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wmf" ContentType="image/x-wmf"/>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6" yWindow="72" windowWidth="15480" windowHeight="9816" tabRatio="814" firstSheet="1" activeTab="17"/>
  </bookViews>
  <sheets>
    <sheet name="Template" sheetId="71" state="hidden" r:id="rId1"/>
    <sheet name="Introduction" sheetId="24" r:id="rId2"/>
    <sheet name="1990" sheetId="57" r:id="rId3"/>
    <sheet name="1991" sheetId="72" r:id="rId4"/>
    <sheet name="1992" sheetId="73" r:id="rId5"/>
    <sheet name="1993" sheetId="74" r:id="rId6"/>
    <sheet name="1994" sheetId="75" r:id="rId7"/>
    <sheet name="1995" sheetId="76" r:id="rId8"/>
    <sheet name="1996" sheetId="77" r:id="rId9"/>
    <sheet name="1997" sheetId="78" r:id="rId10"/>
    <sheet name="1998" sheetId="79" r:id="rId11"/>
    <sheet name="1999" sheetId="80" r:id="rId12"/>
    <sheet name="2000" sheetId="81" r:id="rId13"/>
    <sheet name="2001" sheetId="82" r:id="rId14"/>
    <sheet name="2002" sheetId="83" r:id="rId15"/>
    <sheet name="2003" sheetId="84" r:id="rId16"/>
    <sheet name="2004" sheetId="85" r:id="rId17"/>
    <sheet name="2005" sheetId="86" r:id="rId18"/>
    <sheet name="2006" sheetId="87" r:id="rId19"/>
    <sheet name="2007" sheetId="88" r:id="rId20"/>
    <sheet name="2008" sheetId="89" r:id="rId21"/>
    <sheet name="2009" sheetId="90" r:id="rId22"/>
    <sheet name="2010" sheetId="91" r:id="rId23"/>
    <sheet name="2011" sheetId="92" r:id="rId24"/>
    <sheet name="2012" sheetId="93" r:id="rId25"/>
    <sheet name="2013" sheetId="94" r:id="rId26"/>
    <sheet name="2014" sheetId="95" r:id="rId27"/>
  </sheets>
  <externalReferences>
    <externalReference r:id="rId28"/>
  </externalReferences>
  <definedNames>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25725"/>
</workbook>
</file>

<file path=xl/calcChain.xml><?xml version="1.0" encoding="utf-8"?>
<calcChain xmlns="http://schemas.openxmlformats.org/spreadsheetml/2006/main">
  <c r="AF156" i="95"/>
  <c r="AF155"/>
  <c r="AF154"/>
  <c r="AF153"/>
  <c r="AF152"/>
  <c r="AF151"/>
  <c r="AF150"/>
  <c r="AF149"/>
  <c r="AF148"/>
  <c r="AK140"/>
  <c r="AK139"/>
  <c r="AK138"/>
  <c r="AK137"/>
  <c r="AK136"/>
  <c r="AK135"/>
  <c r="AK134"/>
  <c r="AK133"/>
  <c r="AK132"/>
  <c r="AK131"/>
  <c r="AK130"/>
  <c r="AK129"/>
  <c r="AK128"/>
  <c r="AK127"/>
  <c r="AK126"/>
  <c r="AK125"/>
  <c r="AK124"/>
  <c r="AK123"/>
  <c r="AK121"/>
  <c r="AK120"/>
  <c r="AK119"/>
  <c r="AK118"/>
  <c r="AK117"/>
  <c r="AK116"/>
  <c r="AK115"/>
  <c r="AK114"/>
  <c r="AK113"/>
  <c r="AK112"/>
  <c r="AK111"/>
  <c r="AK110"/>
  <c r="AK109"/>
  <c r="AK108"/>
  <c r="AK107"/>
  <c r="AK106"/>
  <c r="AK105"/>
  <c r="AK104"/>
  <c r="AK103"/>
  <c r="AK102"/>
  <c r="AK101"/>
  <c r="AK100"/>
  <c r="AK99"/>
  <c r="AK98"/>
  <c r="AK97"/>
  <c r="AK96"/>
  <c r="AK95"/>
  <c r="AK94"/>
  <c r="AK93"/>
  <c r="AK92"/>
  <c r="AK91"/>
  <c r="AK90"/>
  <c r="AK89"/>
  <c r="AK88"/>
  <c r="AK87"/>
  <c r="AK86"/>
  <c r="AK85"/>
  <c r="AK84"/>
  <c r="AK83"/>
  <c r="AK82"/>
  <c r="AK81"/>
  <c r="AK80"/>
  <c r="AK79"/>
  <c r="AK78"/>
  <c r="AK77"/>
  <c r="AK76"/>
  <c r="AK75"/>
  <c r="AK74"/>
  <c r="AK73"/>
  <c r="AK72"/>
  <c r="AK71"/>
  <c r="AK70"/>
  <c r="AK69"/>
  <c r="AK68"/>
  <c r="AK67"/>
  <c r="AK66"/>
  <c r="AK65"/>
  <c r="AK64"/>
  <c r="AK63"/>
  <c r="AK62"/>
  <c r="AK61"/>
  <c r="AK60"/>
  <c r="AK59"/>
  <c r="AK58"/>
  <c r="AK57"/>
  <c r="AK56"/>
  <c r="AK55"/>
  <c r="AK54"/>
  <c r="AK53"/>
  <c r="AK52"/>
  <c r="AK51"/>
  <c r="AK50"/>
  <c r="AK49"/>
  <c r="AK48"/>
  <c r="AF39"/>
  <c r="AF35"/>
  <c r="AF34"/>
  <c r="AK33"/>
  <c r="AK32"/>
  <c r="AF31"/>
  <c r="AF30"/>
  <c r="AF26"/>
  <c r="AF25"/>
  <c r="AK122"/>
  <c r="AF38"/>
  <c r="AF47"/>
  <c r="AJ46"/>
  <c r="AI46"/>
  <c r="AH46"/>
  <c r="AG46"/>
  <c r="AF46"/>
  <c r="AF45"/>
  <c r="AJ44"/>
  <c r="AI44"/>
  <c r="AH44"/>
  <c r="AG44"/>
  <c r="AF44"/>
  <c r="AJ43"/>
  <c r="AI43"/>
  <c r="AH43"/>
  <c r="AG43"/>
  <c r="AF43"/>
  <c r="AJ42"/>
  <c r="AI42"/>
  <c r="AH42"/>
  <c r="AG42"/>
  <c r="AF42"/>
  <c r="AJ41"/>
  <c r="AI41"/>
  <c r="AH41"/>
  <c r="AG41"/>
  <c r="AF41"/>
  <c r="AJ39"/>
  <c r="AI39"/>
  <c r="AH39"/>
  <c r="AG39"/>
  <c r="AH37"/>
  <c r="AF37"/>
  <c r="AG36"/>
  <c r="AF36"/>
  <c r="AI29"/>
  <c r="AH29"/>
  <c r="AF29"/>
  <c r="AI28"/>
  <c r="AF28"/>
  <c r="AI27"/>
  <c r="AH27"/>
  <c r="AF27"/>
  <c r="AJ26"/>
  <c r="AI26"/>
  <c r="AH26"/>
  <c r="AG26"/>
  <c r="AJ25"/>
  <c r="AI25"/>
  <c r="AH25"/>
  <c r="AG25"/>
  <c r="AJ24"/>
  <c r="AI24"/>
  <c r="AH24"/>
  <c r="AG24"/>
  <c r="AF24"/>
  <c r="AJ23"/>
  <c r="AI23"/>
  <c r="AH23"/>
  <c r="AG23"/>
  <c r="AF23"/>
  <c r="AJ22"/>
  <c r="AI22"/>
  <c r="AH22"/>
  <c r="AG22"/>
  <c r="AF22"/>
  <c r="AJ21"/>
  <c r="AI21"/>
  <c r="AH21"/>
  <c r="AG21"/>
  <c r="AF21"/>
  <c r="AJ20"/>
  <c r="AI20"/>
  <c r="AH20"/>
  <c r="AG20"/>
  <c r="AF20"/>
  <c r="AJ19"/>
  <c r="AI19"/>
  <c r="AH19"/>
  <c r="AG19"/>
  <c r="AF19"/>
  <c r="AJ18"/>
  <c r="AI18"/>
  <c r="AH18"/>
  <c r="AG18"/>
  <c r="AF18"/>
  <c r="AJ17"/>
  <c r="AI17"/>
  <c r="AH17"/>
  <c r="AG17"/>
  <c r="AF17"/>
  <c r="AJ16"/>
  <c r="AI16"/>
  <c r="AH16"/>
  <c r="AG16"/>
  <c r="AF16"/>
  <c r="AJ15"/>
  <c r="AI15"/>
  <c r="AH15"/>
  <c r="AG15"/>
  <c r="AF15"/>
  <c r="AJ14"/>
  <c r="AI14"/>
  <c r="AH14"/>
  <c r="AG14"/>
  <c r="AF14"/>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4"/>
  <c r="AC144"/>
  <c r="AB144"/>
  <c r="W144"/>
  <c r="V144"/>
  <c r="U144"/>
  <c r="T144"/>
  <c r="S144"/>
  <c r="R144"/>
  <c r="Q144"/>
  <c r="P144"/>
  <c r="O144"/>
  <c r="N144"/>
  <c r="M144"/>
  <c r="L144"/>
  <c r="K144"/>
  <c r="J144"/>
  <c r="I144"/>
  <c r="H144"/>
  <c r="G144"/>
  <c r="F144"/>
  <c r="E144"/>
  <c r="AD143"/>
  <c r="AC143"/>
  <c r="AB143"/>
  <c r="W143"/>
  <c r="V143"/>
  <c r="U143"/>
  <c r="T143"/>
  <c r="S143"/>
  <c r="R143"/>
  <c r="Q143"/>
  <c r="P143"/>
  <c r="O143"/>
  <c r="N143"/>
  <c r="M143"/>
  <c r="L143"/>
  <c r="K143"/>
  <c r="J143"/>
  <c r="I143"/>
  <c r="H143"/>
  <c r="G143"/>
  <c r="F143"/>
  <c r="E143"/>
  <c r="AD141"/>
  <c r="AC141"/>
  <c r="AB141"/>
  <c r="W141"/>
  <c r="V141"/>
  <c r="U141"/>
  <c r="T141"/>
  <c r="S141"/>
  <c r="R141"/>
  <c r="Q141"/>
  <c r="P141"/>
  <c r="O141"/>
  <c r="N141"/>
  <c r="M141"/>
  <c r="L141"/>
  <c r="K141"/>
  <c r="J141"/>
  <c r="I141"/>
  <c r="H141"/>
  <c r="G141"/>
  <c r="F141"/>
  <c r="E141"/>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E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F90"/>
  <c r="E90"/>
  <c r="AD89"/>
  <c r="AC89"/>
  <c r="AB89"/>
  <c r="W89"/>
  <c r="V89"/>
  <c r="U89"/>
  <c r="T89"/>
  <c r="S89"/>
  <c r="R89"/>
  <c r="Q89"/>
  <c r="P89"/>
  <c r="O89"/>
  <c r="N89"/>
  <c r="M89"/>
  <c r="L89"/>
  <c r="K89"/>
  <c r="J89"/>
  <c r="I89"/>
  <c r="H89"/>
  <c r="G89"/>
  <c r="F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F87"/>
  <c r="E87"/>
  <c r="AD86"/>
  <c r="AC86"/>
  <c r="AB86"/>
  <c r="W86"/>
  <c r="V86"/>
  <c r="U86"/>
  <c r="T86"/>
  <c r="S86"/>
  <c r="R86"/>
  <c r="Q86"/>
  <c r="P86"/>
  <c r="O86"/>
  <c r="N86"/>
  <c r="M86"/>
  <c r="L86"/>
  <c r="K86"/>
  <c r="J86"/>
  <c r="I86"/>
  <c r="H86"/>
  <c r="G86"/>
  <c r="F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F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10"/>
  <c r="AK74" i="94"/>
  <c r="AK140" l="1"/>
  <c r="AK139"/>
  <c r="AK138"/>
  <c r="AK134"/>
  <c r="AK127"/>
  <c r="AK124"/>
  <c r="AK122"/>
  <c r="AK121"/>
  <c r="AK120"/>
  <c r="AK119"/>
  <c r="AK118"/>
  <c r="AK117"/>
  <c r="AK115"/>
  <c r="AK113"/>
  <c r="AK109"/>
  <c r="AK98"/>
  <c r="AK97"/>
  <c r="AK96"/>
  <c r="AK95"/>
  <c r="AK94"/>
  <c r="AK92"/>
  <c r="AK91"/>
  <c r="AK90"/>
  <c r="AK88"/>
  <c r="AK81"/>
  <c r="AK79"/>
  <c r="AK67"/>
  <c r="AK63"/>
  <c r="AK62"/>
  <c r="AK61"/>
  <c r="AK60"/>
  <c r="AK56"/>
  <c r="AK55"/>
  <c r="AK54"/>
  <c r="AK53"/>
  <c r="AK52"/>
  <c r="AK51"/>
  <c r="AK50"/>
  <c r="AK32"/>
  <c r="AJ26" i="57" l="1"/>
  <c r="AI26"/>
  <c r="AH26"/>
  <c r="AG26"/>
  <c r="AJ26" i="72"/>
  <c r="AI26"/>
  <c r="AH26"/>
  <c r="AG26"/>
  <c r="AJ26" i="73"/>
  <c r="AI26"/>
  <c r="AH26"/>
  <c r="AG26"/>
  <c r="AJ26" i="74"/>
  <c r="AI26"/>
  <c r="AH26"/>
  <c r="AG26"/>
  <c r="AJ26" i="75"/>
  <c r="AI26"/>
  <c r="AH26"/>
  <c r="AG26"/>
  <c r="AJ26" i="76"/>
  <c r="AI26"/>
  <c r="AH26"/>
  <c r="AG26"/>
  <c r="AJ26" i="77"/>
  <c r="AI26"/>
  <c r="AH26"/>
  <c r="AG26"/>
  <c r="AJ26" i="78"/>
  <c r="AI26"/>
  <c r="AH26"/>
  <c r="AG26"/>
  <c r="AJ26" i="79"/>
  <c r="AI26"/>
  <c r="AH26"/>
  <c r="AG26"/>
  <c r="AJ26" i="80"/>
  <c r="AI26"/>
  <c r="AH26"/>
  <c r="AG26"/>
  <c r="AJ26" i="81"/>
  <c r="AI26"/>
  <c r="AH26"/>
  <c r="AG26"/>
  <c r="AJ26" i="82"/>
  <c r="AI26"/>
  <c r="AH26"/>
  <c r="AG26"/>
  <c r="AJ26" i="83"/>
  <c r="AI26"/>
  <c r="AH26"/>
  <c r="AG26"/>
  <c r="AJ26" i="84"/>
  <c r="AI26"/>
  <c r="AH26"/>
  <c r="AG26"/>
  <c r="AJ26" i="85"/>
  <c r="AI26"/>
  <c r="AH26"/>
  <c r="AG26"/>
  <c r="AJ26" i="86"/>
  <c r="AI26"/>
  <c r="AH26"/>
  <c r="AG26"/>
  <c r="AJ26" i="87"/>
  <c r="AI26"/>
  <c r="AH26"/>
  <c r="AG26"/>
  <c r="AJ26" i="88"/>
  <c r="AI26"/>
  <c r="AH26"/>
  <c r="AG26"/>
  <c r="AJ26" i="89"/>
  <c r="AI26"/>
  <c r="AH26"/>
  <c r="AG26"/>
  <c r="AJ26" i="90"/>
  <c r="AI26"/>
  <c r="AH26"/>
  <c r="AG26"/>
  <c r="AJ26" i="91"/>
  <c r="AI26"/>
  <c r="AH26"/>
  <c r="AG26"/>
  <c r="AJ26" i="92"/>
  <c r="AI26"/>
  <c r="AH26"/>
  <c r="AG26"/>
  <c r="AJ26" i="93"/>
  <c r="AI26"/>
  <c r="AH26"/>
  <c r="AG26"/>
  <c r="AJ26" i="94"/>
  <c r="AI26"/>
  <c r="AH26"/>
  <c r="AG26"/>
  <c r="AJ25" i="57"/>
  <c r="AI25"/>
  <c r="AH25"/>
  <c r="AG25"/>
  <c r="AJ25" i="72"/>
  <c r="AI25"/>
  <c r="AH25"/>
  <c r="AG25"/>
  <c r="AJ25" i="73"/>
  <c r="AI25"/>
  <c r="AH25"/>
  <c r="AG25"/>
  <c r="AJ25" i="74"/>
  <c r="AI25"/>
  <c r="AH25"/>
  <c r="AG25"/>
  <c r="AJ25" i="75"/>
  <c r="AI25"/>
  <c r="AH25"/>
  <c r="AG25"/>
  <c r="AJ25" i="76"/>
  <c r="AI25"/>
  <c r="AH25"/>
  <c r="AG25"/>
  <c r="AJ25" i="77"/>
  <c r="AI25"/>
  <c r="AH25"/>
  <c r="AG25"/>
  <c r="AJ25" i="78"/>
  <c r="AI25"/>
  <c r="AH25"/>
  <c r="AG25"/>
  <c r="AJ25" i="79"/>
  <c r="AI25"/>
  <c r="AH25"/>
  <c r="AG25"/>
  <c r="AJ25" i="80"/>
  <c r="AI25"/>
  <c r="AH25"/>
  <c r="AG25"/>
  <c r="AJ25" i="81"/>
  <c r="AI25"/>
  <c r="AH25"/>
  <c r="AG25"/>
  <c r="AJ25" i="82"/>
  <c r="AI25"/>
  <c r="AH25"/>
  <c r="AG25"/>
  <c r="AJ25" i="83"/>
  <c r="AI25"/>
  <c r="AH25"/>
  <c r="AG25"/>
  <c r="AJ25" i="84"/>
  <c r="AI25"/>
  <c r="AH25"/>
  <c r="AG25"/>
  <c r="AJ25" i="85"/>
  <c r="AI25"/>
  <c r="AH25"/>
  <c r="AG25"/>
  <c r="AJ25" i="86"/>
  <c r="AI25"/>
  <c r="AH25"/>
  <c r="AG25"/>
  <c r="AJ25" i="87"/>
  <c r="AI25"/>
  <c r="AH25"/>
  <c r="AG25"/>
  <c r="AJ25" i="88"/>
  <c r="AI25"/>
  <c r="AH25"/>
  <c r="AG25"/>
  <c r="AJ25" i="89"/>
  <c r="AI25"/>
  <c r="AH25"/>
  <c r="AG25"/>
  <c r="AJ25" i="90"/>
  <c r="AI25"/>
  <c r="AH25"/>
  <c r="AG25"/>
  <c r="AJ25" i="91"/>
  <c r="AI25"/>
  <c r="AH25"/>
  <c r="AG25"/>
  <c r="AJ25" i="92"/>
  <c r="AI25"/>
  <c r="AH25"/>
  <c r="AG25"/>
  <c r="AJ25" i="93"/>
  <c r="AI25"/>
  <c r="AH25"/>
  <c r="AG25"/>
  <c r="AJ25" i="94"/>
  <c r="AI25"/>
  <c r="AH25"/>
  <c r="AG25"/>
  <c r="AF38"/>
  <c r="AF35"/>
  <c r="AF31"/>
  <c r="AF38" i="93"/>
  <c r="AF35"/>
  <c r="AF38" i="92"/>
  <c r="AF35"/>
  <c r="AF38" i="91"/>
  <c r="AF35"/>
  <c r="AF38" i="90"/>
  <c r="AF35"/>
  <c r="AF38" i="89"/>
  <c r="AF35"/>
  <c r="AF38" i="88"/>
  <c r="AF35"/>
  <c r="AF38" i="87"/>
  <c r="AF35"/>
  <c r="AF38" i="86"/>
  <c r="AF35"/>
  <c r="AF38" i="85"/>
  <c r="AF35"/>
  <c r="AF38" i="84"/>
  <c r="AF35"/>
  <c r="AF38" i="83"/>
  <c r="AF35"/>
  <c r="AF38" i="82"/>
  <c r="AF35"/>
  <c r="AF38" i="81"/>
  <c r="AF35"/>
  <c r="AF38" i="80"/>
  <c r="AF35"/>
  <c r="AF38" i="79"/>
  <c r="AF35"/>
  <c r="AF38" i="78"/>
  <c r="AF35"/>
  <c r="AF38" i="77"/>
  <c r="AF35"/>
  <c r="AF38" i="76"/>
  <c r="AF35"/>
  <c r="AF38" i="75"/>
  <c r="AF35"/>
  <c r="AF38" i="74"/>
  <c r="AF35"/>
  <c r="AF38" i="73"/>
  <c r="AF35"/>
  <c r="AF38" i="72"/>
  <c r="AF35"/>
  <c r="AF35" i="57"/>
  <c r="AD156" i="73" l="1"/>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D156" i="72"/>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F44"/>
  <c r="E44"/>
  <c r="AD43"/>
  <c r="AC43"/>
  <c r="AB43"/>
  <c r="W43"/>
  <c r="V43"/>
  <c r="U43"/>
  <c r="T43"/>
  <c r="S43"/>
  <c r="R43"/>
  <c r="Q43"/>
  <c r="P43"/>
  <c r="O43"/>
  <c r="N43"/>
  <c r="M43"/>
  <c r="L43"/>
  <c r="K43"/>
  <c r="J43"/>
  <c r="I43"/>
  <c r="H43"/>
  <c r="F43"/>
  <c r="E43"/>
  <c r="AD42"/>
  <c r="AC42"/>
  <c r="AB42"/>
  <c r="W42"/>
  <c r="V42"/>
  <c r="U42"/>
  <c r="T42"/>
  <c r="S42"/>
  <c r="R42"/>
  <c r="Q42"/>
  <c r="P42"/>
  <c r="O42"/>
  <c r="N42"/>
  <c r="M42"/>
  <c r="L42"/>
  <c r="K42"/>
  <c r="J42"/>
  <c r="I42"/>
  <c r="H42"/>
  <c r="F42"/>
  <c r="E42"/>
  <c r="AD41"/>
  <c r="AC41"/>
  <c r="AB41"/>
  <c r="W41"/>
  <c r="V41"/>
  <c r="U41"/>
  <c r="T41"/>
  <c r="S41"/>
  <c r="R41"/>
  <c r="Q41"/>
  <c r="P41"/>
  <c r="O41"/>
  <c r="N41"/>
  <c r="M41"/>
  <c r="L41"/>
  <c r="K41"/>
  <c r="J41"/>
  <c r="I41"/>
  <c r="H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F37"/>
  <c r="E37"/>
  <c r="AD36"/>
  <c r="AC36"/>
  <c r="AB36"/>
  <c r="W36"/>
  <c r="V36"/>
  <c r="U36"/>
  <c r="T36"/>
  <c r="S36"/>
  <c r="R36"/>
  <c r="Q36"/>
  <c r="P36"/>
  <c r="O36"/>
  <c r="N36"/>
  <c r="M36"/>
  <c r="L36"/>
  <c r="K36"/>
  <c r="J36"/>
  <c r="I36"/>
  <c r="H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F30"/>
  <c r="E30"/>
  <c r="AD29"/>
  <c r="AC29"/>
  <c r="AB29"/>
  <c r="W29"/>
  <c r="V29"/>
  <c r="U29"/>
  <c r="T29"/>
  <c r="S29"/>
  <c r="R29"/>
  <c r="Q29"/>
  <c r="P29"/>
  <c r="O29"/>
  <c r="N29"/>
  <c r="M29"/>
  <c r="L29"/>
  <c r="K29"/>
  <c r="J29"/>
  <c r="I29"/>
  <c r="H29"/>
  <c r="F29"/>
  <c r="E29"/>
  <c r="AD28"/>
  <c r="AC28"/>
  <c r="AB28"/>
  <c r="W28"/>
  <c r="V28"/>
  <c r="U28"/>
  <c r="T28"/>
  <c r="S28"/>
  <c r="R28"/>
  <c r="Q28"/>
  <c r="P28"/>
  <c r="O28"/>
  <c r="N28"/>
  <c r="M28"/>
  <c r="L28"/>
  <c r="K28"/>
  <c r="J28"/>
  <c r="I28"/>
  <c r="H28"/>
  <c r="F28"/>
  <c r="E28"/>
  <c r="AD27"/>
  <c r="AC27"/>
  <c r="AB27"/>
  <c r="W27"/>
  <c r="V27"/>
  <c r="U27"/>
  <c r="T27"/>
  <c r="S27"/>
  <c r="R27"/>
  <c r="Q27"/>
  <c r="P27"/>
  <c r="O27"/>
  <c r="N27"/>
  <c r="M27"/>
  <c r="L27"/>
  <c r="K27"/>
  <c r="J27"/>
  <c r="I27"/>
  <c r="H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F23"/>
  <c r="E23"/>
  <c r="AD22"/>
  <c r="AC22"/>
  <c r="AB22"/>
  <c r="W22"/>
  <c r="V22"/>
  <c r="U22"/>
  <c r="T22"/>
  <c r="S22"/>
  <c r="R22"/>
  <c r="Q22"/>
  <c r="P22"/>
  <c r="O22"/>
  <c r="N22"/>
  <c r="M22"/>
  <c r="L22"/>
  <c r="K22"/>
  <c r="J22"/>
  <c r="I22"/>
  <c r="H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F16"/>
  <c r="E16"/>
  <c r="AD15"/>
  <c r="AC15"/>
  <c r="AB15"/>
  <c r="W15"/>
  <c r="V15"/>
  <c r="U15"/>
  <c r="T15"/>
  <c r="S15"/>
  <c r="R15"/>
  <c r="Q15"/>
  <c r="P15"/>
  <c r="O15"/>
  <c r="N15"/>
  <c r="M15"/>
  <c r="L15"/>
  <c r="K15"/>
  <c r="J15"/>
  <c r="I15"/>
  <c r="H15"/>
  <c r="F15"/>
  <c r="E15"/>
  <c r="AD14"/>
  <c r="AC14"/>
  <c r="AB14"/>
  <c r="W14"/>
  <c r="V14"/>
  <c r="U14"/>
  <c r="T14"/>
  <c r="S14"/>
  <c r="R14"/>
  <c r="Q14"/>
  <c r="P14"/>
  <c r="O14"/>
  <c r="N14"/>
  <c r="M14"/>
  <c r="L14"/>
  <c r="K14"/>
  <c r="J14"/>
  <c r="I14"/>
  <c r="H14"/>
  <c r="F14"/>
  <c r="E14"/>
  <c r="AD156" i="57"/>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B164"/>
  <c r="AK140" i="93"/>
  <c r="AK139"/>
  <c r="AK138"/>
  <c r="AK134"/>
  <c r="AK127"/>
  <c r="AK124"/>
  <c r="AK121"/>
  <c r="AK120"/>
  <c r="AK119"/>
  <c r="AK118"/>
  <c r="AK117"/>
  <c r="AK115"/>
  <c r="AK113"/>
  <c r="AK109"/>
  <c r="AK98"/>
  <c r="AK97"/>
  <c r="AK96"/>
  <c r="AK95"/>
  <c r="AK94"/>
  <c r="AK92"/>
  <c r="AK91"/>
  <c r="AK90"/>
  <c r="AK88"/>
  <c r="AK81"/>
  <c r="AK79"/>
  <c r="AK67"/>
  <c r="AK63"/>
  <c r="AK62"/>
  <c r="AK61"/>
  <c r="AK60"/>
  <c r="AK56"/>
  <c r="AK55"/>
  <c r="AK54"/>
  <c r="AK53"/>
  <c r="AK52"/>
  <c r="AK51"/>
  <c r="AK50"/>
  <c r="AK140" i="92"/>
  <c r="AK139"/>
  <c r="AK138"/>
  <c r="AK134"/>
  <c r="AK127"/>
  <c r="AK124"/>
  <c r="AK121"/>
  <c r="AK120"/>
  <c r="AK119"/>
  <c r="AK118"/>
  <c r="AK117"/>
  <c r="AK115"/>
  <c r="AK113"/>
  <c r="AK109"/>
  <c r="AK98"/>
  <c r="AK97"/>
  <c r="AK96"/>
  <c r="AK95"/>
  <c r="AK94"/>
  <c r="AK92"/>
  <c r="AK91"/>
  <c r="AK90"/>
  <c r="AK88"/>
  <c r="AK81"/>
  <c r="AK79"/>
  <c r="AK67"/>
  <c r="AK63"/>
  <c r="AK62"/>
  <c r="AK61"/>
  <c r="AK60"/>
  <c r="AK56"/>
  <c r="AK55"/>
  <c r="AK54"/>
  <c r="AK53"/>
  <c r="AK52"/>
  <c r="AK51"/>
  <c r="AK50"/>
  <c r="AK140" i="91"/>
  <c r="AK139"/>
  <c r="AK138"/>
  <c r="AK134"/>
  <c r="AK127"/>
  <c r="AK124"/>
  <c r="AK121"/>
  <c r="AK120"/>
  <c r="AK119"/>
  <c r="AK118"/>
  <c r="AK117"/>
  <c r="AK115"/>
  <c r="AK113"/>
  <c r="AK109"/>
  <c r="AK98"/>
  <c r="AK97"/>
  <c r="AK96"/>
  <c r="AK95"/>
  <c r="AK94"/>
  <c r="AK92"/>
  <c r="AK91"/>
  <c r="AK90"/>
  <c r="AK88"/>
  <c r="AK81"/>
  <c r="AK79"/>
  <c r="AK67"/>
  <c r="AK63"/>
  <c r="AK62"/>
  <c r="AK61"/>
  <c r="AK60"/>
  <c r="AK56"/>
  <c r="AK55"/>
  <c r="AK54"/>
  <c r="AK53"/>
  <c r="AK52"/>
  <c r="AK51"/>
  <c r="AK50"/>
  <c r="AK140" i="90"/>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9"/>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8"/>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7"/>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6"/>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5"/>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4"/>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3"/>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2"/>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1"/>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80"/>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79"/>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78"/>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77"/>
  <c r="AK139"/>
  <c r="AK138"/>
  <c r="AK134"/>
  <c r="AK127"/>
  <c r="AK124"/>
  <c r="AK121"/>
  <c r="AK120"/>
  <c r="AK119"/>
  <c r="AK118"/>
  <c r="AK117"/>
  <c r="AK115"/>
  <c r="AK113"/>
  <c r="AK109"/>
  <c r="AK98"/>
  <c r="AK97"/>
  <c r="AK96"/>
  <c r="AK95"/>
  <c r="AK94"/>
  <c r="AK91"/>
  <c r="AK90"/>
  <c r="AK88"/>
  <c r="AK81"/>
  <c r="AK79"/>
  <c r="AK67"/>
  <c r="AK63"/>
  <c r="AK62"/>
  <c r="AK61"/>
  <c r="AK60"/>
  <c r="AK56"/>
  <c r="AK55"/>
  <c r="AK54"/>
  <c r="AK53"/>
  <c r="AK52"/>
  <c r="AK51"/>
  <c r="AK50"/>
  <c r="AK140" i="76"/>
  <c r="AK139"/>
  <c r="AK138"/>
  <c r="AK134"/>
  <c r="AK127"/>
  <c r="AK124"/>
  <c r="AK121"/>
  <c r="AK120"/>
  <c r="AK119"/>
  <c r="AK118"/>
  <c r="AK117"/>
  <c r="AK115"/>
  <c r="AK113"/>
  <c r="AK109"/>
  <c r="AK98"/>
  <c r="AK97"/>
  <c r="AK96"/>
  <c r="AK95"/>
  <c r="AK94"/>
  <c r="AK91"/>
  <c r="AK90"/>
  <c r="AK88"/>
  <c r="AK81"/>
  <c r="AK79"/>
  <c r="AK63"/>
  <c r="AK62"/>
  <c r="AK61"/>
  <c r="AK60"/>
  <c r="AK56"/>
  <c r="AK55"/>
  <c r="AK54"/>
  <c r="AK53"/>
  <c r="AK52"/>
  <c r="AK51"/>
  <c r="AK50"/>
  <c r="AK140" i="75"/>
  <c r="AK139"/>
  <c r="AK138"/>
  <c r="AK134"/>
  <c r="AK127"/>
  <c r="AK124"/>
  <c r="AK121"/>
  <c r="AK120"/>
  <c r="AK119"/>
  <c r="AK118"/>
  <c r="AK117"/>
  <c r="AK115"/>
  <c r="AK113"/>
  <c r="AK109"/>
  <c r="AK98"/>
  <c r="AK97"/>
  <c r="AK96"/>
  <c r="AK95"/>
  <c r="AK94"/>
  <c r="AK91"/>
  <c r="AK90"/>
  <c r="AK88"/>
  <c r="AK81"/>
  <c r="AK79"/>
  <c r="AK63"/>
  <c r="AK62"/>
  <c r="AK61"/>
  <c r="AK60"/>
  <c r="AK56"/>
  <c r="AK55"/>
  <c r="AK54"/>
  <c r="AK53"/>
  <c r="AK52"/>
  <c r="AK51"/>
  <c r="AK50"/>
  <c r="AK140" i="74"/>
  <c r="AK139"/>
  <c r="AK138"/>
  <c r="AK134"/>
  <c r="AK127"/>
  <c r="AK124"/>
  <c r="AK121"/>
  <c r="AK120"/>
  <c r="AK119"/>
  <c r="AK118"/>
  <c r="AK117"/>
  <c r="AK115"/>
  <c r="AK113"/>
  <c r="AK109"/>
  <c r="AK98"/>
  <c r="AK97"/>
  <c r="AK96"/>
  <c r="AK95"/>
  <c r="AK94"/>
  <c r="AK91"/>
  <c r="AK90"/>
  <c r="AK88"/>
  <c r="AK81"/>
  <c r="AK79"/>
  <c r="AK63"/>
  <c r="AK62"/>
  <c r="AK61"/>
  <c r="AK60"/>
  <c r="AK56"/>
  <c r="AK55"/>
  <c r="AK54"/>
  <c r="AK53"/>
  <c r="AK52"/>
  <c r="AK51"/>
  <c r="AK50"/>
  <c r="AK140" i="73"/>
  <c r="AK139"/>
  <c r="AK138"/>
  <c r="AK134"/>
  <c r="AK127"/>
  <c r="AK124"/>
  <c r="AK121"/>
  <c r="AK120"/>
  <c r="AK119"/>
  <c r="AK118"/>
  <c r="AK117"/>
  <c r="AK115"/>
  <c r="AK113"/>
  <c r="AK109"/>
  <c r="AK98"/>
  <c r="AK97"/>
  <c r="AK96"/>
  <c r="AK95"/>
  <c r="AK94"/>
  <c r="AK91"/>
  <c r="AK90"/>
  <c r="AK88"/>
  <c r="AK81"/>
  <c r="AK79"/>
  <c r="AK63"/>
  <c r="AK62"/>
  <c r="AK61"/>
  <c r="AK60"/>
  <c r="AK56"/>
  <c r="AK55"/>
  <c r="AK54"/>
  <c r="AK53"/>
  <c r="AK52"/>
  <c r="AK51"/>
  <c r="AK50"/>
  <c r="AK140" i="72"/>
  <c r="AK139"/>
  <c r="AK138"/>
  <c r="AK134"/>
  <c r="AK127"/>
  <c r="AK124"/>
  <c r="AK121"/>
  <c r="AK120"/>
  <c r="AK119"/>
  <c r="AK118"/>
  <c r="AK117"/>
  <c r="AK115"/>
  <c r="AK113"/>
  <c r="AK109"/>
  <c r="AK98"/>
  <c r="AK97"/>
  <c r="AK96"/>
  <c r="AK95"/>
  <c r="AK94"/>
  <c r="AK91"/>
  <c r="AK90"/>
  <c r="AK88"/>
  <c r="AK81"/>
  <c r="AK79"/>
  <c r="AK63"/>
  <c r="AK62"/>
  <c r="AK61"/>
  <c r="AK60"/>
  <c r="AK56"/>
  <c r="AK55"/>
  <c r="AK54"/>
  <c r="AK53"/>
  <c r="AK52"/>
  <c r="AK51"/>
  <c r="AK50"/>
  <c r="AK50" i="57"/>
  <c r="AK51"/>
  <c r="AK52"/>
  <c r="AK53"/>
  <c r="AK54"/>
  <c r="AK55"/>
  <c r="AK56"/>
  <c r="AK60"/>
  <c r="AK61"/>
  <c r="AK62"/>
  <c r="AK63"/>
  <c r="AK79"/>
  <c r="AK81"/>
  <c r="AK88"/>
  <c r="AK90"/>
  <c r="AK91"/>
  <c r="AK94"/>
  <c r="AK95"/>
  <c r="AK96"/>
  <c r="AK97"/>
  <c r="AK98"/>
  <c r="AK109"/>
  <c r="AK113"/>
  <c r="AK115"/>
  <c r="AK117"/>
  <c r="AK118"/>
  <c r="AK119"/>
  <c r="AK120"/>
  <c r="AK121"/>
  <c r="AK124"/>
  <c r="AK127"/>
  <c r="AK134"/>
  <c r="AK138"/>
  <c r="AK139"/>
  <c r="AK140"/>
  <c r="AF151" i="94"/>
  <c r="AF152"/>
  <c r="AF153"/>
  <c r="AF154"/>
  <c r="AF156"/>
  <c r="AF151" i="93"/>
  <c r="AF152"/>
  <c r="AF153"/>
  <c r="AF154"/>
  <c r="AF156"/>
  <c r="AF151" i="92"/>
  <c r="AF152"/>
  <c r="AF153"/>
  <c r="AF154"/>
  <c r="AF156"/>
  <c r="AF151" i="91"/>
  <c r="AF152"/>
  <c r="AF153"/>
  <c r="AF154"/>
  <c r="AF156"/>
  <c r="AF151" i="90"/>
  <c r="AF152"/>
  <c r="AF153"/>
  <c r="AF154"/>
  <c r="AF156"/>
  <c r="AF151" i="89"/>
  <c r="AF152"/>
  <c r="AF153"/>
  <c r="AF154"/>
  <c r="AF156"/>
  <c r="AF151" i="88"/>
  <c r="AF152"/>
  <c r="AF153"/>
  <c r="AF154"/>
  <c r="AF156"/>
  <c r="AF151" i="87"/>
  <c r="AF152"/>
  <c r="AF153"/>
  <c r="AF154"/>
  <c r="AF156"/>
  <c r="AF151" i="86"/>
  <c r="AF152"/>
  <c r="AF153"/>
  <c r="AF154"/>
  <c r="AF156"/>
  <c r="AF151" i="85"/>
  <c r="AF152"/>
  <c r="AF153"/>
  <c r="AF154"/>
  <c r="AF156"/>
  <c r="AF151" i="84"/>
  <c r="AF152"/>
  <c r="AF153"/>
  <c r="AF154"/>
  <c r="AF156"/>
  <c r="AF151" i="83"/>
  <c r="AF152"/>
  <c r="AF153"/>
  <c r="AF154"/>
  <c r="AF156"/>
  <c r="AF151" i="82"/>
  <c r="AF152"/>
  <c r="AF153"/>
  <c r="AF154"/>
  <c r="AF156"/>
  <c r="AF151" i="81"/>
  <c r="AF152"/>
  <c r="AF153"/>
  <c r="AF154"/>
  <c r="AF156"/>
  <c r="AF151" i="80"/>
  <c r="AF152"/>
  <c r="AF153"/>
  <c r="AF154"/>
  <c r="AF156"/>
  <c r="AF151" i="79"/>
  <c r="AF152"/>
  <c r="AF153"/>
  <c r="AF154"/>
  <c r="AF156"/>
  <c r="AF151" i="78"/>
  <c r="AF152"/>
  <c r="AF153"/>
  <c r="AF154"/>
  <c r="AF156"/>
  <c r="AF151" i="77"/>
  <c r="AF152"/>
  <c r="AF153"/>
  <c r="AF154"/>
  <c r="AF156"/>
  <c r="AF151" i="76"/>
  <c r="AF152"/>
  <c r="AF153"/>
  <c r="AF154"/>
  <c r="AF156"/>
  <c r="AF151" i="75"/>
  <c r="AF152"/>
  <c r="AF153"/>
  <c r="AF154"/>
  <c r="AF156"/>
  <c r="AF151" i="74"/>
  <c r="AF152"/>
  <c r="AF153"/>
  <c r="AF154"/>
  <c r="AF156"/>
  <c r="AF151" i="73"/>
  <c r="AF152"/>
  <c r="AF153"/>
  <c r="AF154"/>
  <c r="AF156"/>
  <c r="AF151" i="57"/>
  <c r="AF152"/>
  <c r="AF153"/>
  <c r="AF154"/>
  <c r="AF156"/>
  <c r="AF151" i="72"/>
  <c r="AF152"/>
  <c r="AF153"/>
  <c r="AF154"/>
  <c r="AF156"/>
  <c r="AJ46" i="94"/>
  <c r="AI46"/>
  <c r="AH46"/>
  <c r="AG46"/>
  <c r="AF46"/>
  <c r="AJ44"/>
  <c r="AI44"/>
  <c r="AH44"/>
  <c r="AG44"/>
  <c r="AJ43"/>
  <c r="AG43"/>
  <c r="AJ42"/>
  <c r="AI42"/>
  <c r="AH42"/>
  <c r="AG42"/>
  <c r="AJ41"/>
  <c r="AG39"/>
  <c r="AF37"/>
  <c r="AG36"/>
  <c r="AJ24"/>
  <c r="AI24"/>
  <c r="AH24"/>
  <c r="AG24"/>
  <c r="AF24"/>
  <c r="AJ23"/>
  <c r="AI23"/>
  <c r="AH23"/>
  <c r="AG23"/>
  <c r="AF23"/>
  <c r="AJ22"/>
  <c r="AJ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93"/>
  <c r="AI46"/>
  <c r="AH46"/>
  <c r="AG46"/>
  <c r="AF46"/>
  <c r="AJ44"/>
  <c r="AI44"/>
  <c r="AH44"/>
  <c r="AG44"/>
  <c r="AJ43"/>
  <c r="AG43"/>
  <c r="AJ42"/>
  <c r="AI42"/>
  <c r="AH42"/>
  <c r="AG42"/>
  <c r="AJ41"/>
  <c r="AG39"/>
  <c r="AF37"/>
  <c r="AG36"/>
  <c r="AJ24"/>
  <c r="AI24"/>
  <c r="AH24"/>
  <c r="AG24"/>
  <c r="AF24"/>
  <c r="AJ23"/>
  <c r="AI23"/>
  <c r="AH23"/>
  <c r="AG23"/>
  <c r="AF23"/>
  <c r="AJ22"/>
  <c r="AJ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92"/>
  <c r="AI46"/>
  <c r="AH46"/>
  <c r="AG46"/>
  <c r="AF46"/>
  <c r="AJ44"/>
  <c r="AI44"/>
  <c r="AH44"/>
  <c r="AG44"/>
  <c r="AJ43"/>
  <c r="AG43"/>
  <c r="AJ42"/>
  <c r="AI42"/>
  <c r="AH42"/>
  <c r="AG42"/>
  <c r="AJ41"/>
  <c r="AG39"/>
  <c r="AF37"/>
  <c r="AG36"/>
  <c r="AJ24"/>
  <c r="AI24"/>
  <c r="AH24"/>
  <c r="AG24"/>
  <c r="AF24"/>
  <c r="AJ23"/>
  <c r="AI23"/>
  <c r="AH23"/>
  <c r="AG23"/>
  <c r="AF23"/>
  <c r="AJ22"/>
  <c r="AJ21"/>
  <c r="AG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91"/>
  <c r="AI46"/>
  <c r="AH46"/>
  <c r="AG46"/>
  <c r="AF46"/>
  <c r="AJ44"/>
  <c r="AI44"/>
  <c r="AH44"/>
  <c r="AG44"/>
  <c r="AJ43"/>
  <c r="AG43"/>
  <c r="AJ42"/>
  <c r="AI42"/>
  <c r="AH42"/>
  <c r="AG42"/>
  <c r="AJ41"/>
  <c r="AG39"/>
  <c r="AF37"/>
  <c r="AG36"/>
  <c r="AJ24"/>
  <c r="AI24"/>
  <c r="AH24"/>
  <c r="AG24"/>
  <c r="AF24"/>
  <c r="AJ23"/>
  <c r="AI23"/>
  <c r="AH23"/>
  <c r="AG23"/>
  <c r="AF23"/>
  <c r="AJ22"/>
  <c r="AJ21"/>
  <c r="AG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90"/>
  <c r="AI46"/>
  <c r="AH46"/>
  <c r="AG46"/>
  <c r="AF46"/>
  <c r="AJ44"/>
  <c r="AI44"/>
  <c r="AH44"/>
  <c r="AG44"/>
  <c r="AJ43"/>
  <c r="AG43"/>
  <c r="AJ42"/>
  <c r="AI42"/>
  <c r="AH42"/>
  <c r="AG42"/>
  <c r="AJ41"/>
  <c r="AG39"/>
  <c r="AF37"/>
  <c r="AG36"/>
  <c r="AJ24"/>
  <c r="AI24"/>
  <c r="AH24"/>
  <c r="AG24"/>
  <c r="AF24"/>
  <c r="AJ23"/>
  <c r="AI23"/>
  <c r="AH23"/>
  <c r="AG23"/>
  <c r="AF23"/>
  <c r="AJ22"/>
  <c r="AJ21"/>
  <c r="AG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9"/>
  <c r="AI46"/>
  <c r="AH46"/>
  <c r="AG46"/>
  <c r="AF46"/>
  <c r="AJ44"/>
  <c r="AI44"/>
  <c r="AH44"/>
  <c r="AG44"/>
  <c r="AJ43"/>
  <c r="AG43"/>
  <c r="AJ42"/>
  <c r="AI42"/>
  <c r="AH42"/>
  <c r="AG42"/>
  <c r="AJ41"/>
  <c r="AG39"/>
  <c r="AF37"/>
  <c r="AG36"/>
  <c r="AJ24"/>
  <c r="AI24"/>
  <c r="AH24"/>
  <c r="AG24"/>
  <c r="AF24"/>
  <c r="AJ23"/>
  <c r="AI23"/>
  <c r="AH23"/>
  <c r="AG23"/>
  <c r="AF23"/>
  <c r="AJ22"/>
  <c r="AJ21"/>
  <c r="AG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8"/>
  <c r="AI46"/>
  <c r="AH46"/>
  <c r="AG46"/>
  <c r="AF46"/>
  <c r="AJ44"/>
  <c r="AI44"/>
  <c r="AH44"/>
  <c r="AG44"/>
  <c r="AJ43"/>
  <c r="AG43"/>
  <c r="AJ42"/>
  <c r="AI42"/>
  <c r="AH42"/>
  <c r="AG42"/>
  <c r="AJ41"/>
  <c r="AG39"/>
  <c r="AF37"/>
  <c r="AG36"/>
  <c r="AJ24"/>
  <c r="AI24"/>
  <c r="AH24"/>
  <c r="AG24"/>
  <c r="AF24"/>
  <c r="AJ23"/>
  <c r="AI23"/>
  <c r="AH23"/>
  <c r="AG23"/>
  <c r="AF23"/>
  <c r="AJ22"/>
  <c r="AJ21"/>
  <c r="AG21"/>
  <c r="AJ20"/>
  <c r="AI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7"/>
  <c r="AI46"/>
  <c r="AH46"/>
  <c r="AG46"/>
  <c r="AF46"/>
  <c r="AJ44"/>
  <c r="AI44"/>
  <c r="AH44"/>
  <c r="AG44"/>
  <c r="AJ43"/>
  <c r="AG43"/>
  <c r="AJ42"/>
  <c r="AI42"/>
  <c r="AH42"/>
  <c r="AG42"/>
  <c r="AJ41"/>
  <c r="AG39"/>
  <c r="AF37"/>
  <c r="AG36"/>
  <c r="AJ24"/>
  <c r="AI24"/>
  <c r="AH24"/>
  <c r="AG24"/>
  <c r="AF24"/>
  <c r="AJ23"/>
  <c r="AI23"/>
  <c r="AH23"/>
  <c r="AG23"/>
  <c r="AF23"/>
  <c r="AJ22"/>
  <c r="AJ21"/>
  <c r="AG21"/>
  <c r="AJ20"/>
  <c r="AI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6"/>
  <c r="AI46"/>
  <c r="AH46"/>
  <c r="AG46"/>
  <c r="AF46"/>
  <c r="AJ44"/>
  <c r="AI44"/>
  <c r="AH44"/>
  <c r="AG44"/>
  <c r="AJ43"/>
  <c r="AG43"/>
  <c r="AJ42"/>
  <c r="AI42"/>
  <c r="AH42"/>
  <c r="AG42"/>
  <c r="AJ41"/>
  <c r="AG39"/>
  <c r="AF37"/>
  <c r="AG36"/>
  <c r="AJ24"/>
  <c r="AI24"/>
  <c r="AH24"/>
  <c r="AG24"/>
  <c r="AF24"/>
  <c r="AJ23"/>
  <c r="AI23"/>
  <c r="AH23"/>
  <c r="AG23"/>
  <c r="AF23"/>
  <c r="AJ22"/>
  <c r="AJ21"/>
  <c r="AG21"/>
  <c r="AJ20"/>
  <c r="AI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5"/>
  <c r="AI46"/>
  <c r="AH46"/>
  <c r="AG46"/>
  <c r="AF46"/>
  <c r="AJ44"/>
  <c r="AI44"/>
  <c r="AH44"/>
  <c r="AG44"/>
  <c r="AJ43"/>
  <c r="AG43"/>
  <c r="AJ42"/>
  <c r="AI42"/>
  <c r="AH42"/>
  <c r="AG42"/>
  <c r="AJ41"/>
  <c r="AG39"/>
  <c r="AF37"/>
  <c r="AG36"/>
  <c r="AJ24"/>
  <c r="AI24"/>
  <c r="AH24"/>
  <c r="AG24"/>
  <c r="AF24"/>
  <c r="AJ23"/>
  <c r="AI23"/>
  <c r="AH23"/>
  <c r="AG23"/>
  <c r="AF23"/>
  <c r="AJ22"/>
  <c r="AJ21"/>
  <c r="AG21"/>
  <c r="AJ20"/>
  <c r="AI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4"/>
  <c r="AI46"/>
  <c r="AH46"/>
  <c r="AG46"/>
  <c r="AF46"/>
  <c r="AJ44"/>
  <c r="AI44"/>
  <c r="AH44"/>
  <c r="AG44"/>
  <c r="AJ43"/>
  <c r="AG43"/>
  <c r="AJ42"/>
  <c r="AI42"/>
  <c r="AH42"/>
  <c r="AG42"/>
  <c r="AJ41"/>
  <c r="AF37"/>
  <c r="AG36"/>
  <c r="AJ24"/>
  <c r="AI24"/>
  <c r="AH24"/>
  <c r="AG24"/>
  <c r="AF24"/>
  <c r="AJ23"/>
  <c r="AI23"/>
  <c r="AH23"/>
  <c r="AG23"/>
  <c r="AF23"/>
  <c r="AJ22"/>
  <c r="AJ21"/>
  <c r="AG21"/>
  <c r="AJ20"/>
  <c r="AI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3"/>
  <c r="AI46"/>
  <c r="AH46"/>
  <c r="AG46"/>
  <c r="AF46"/>
  <c r="AJ44"/>
  <c r="AI44"/>
  <c r="AH44"/>
  <c r="AG44"/>
  <c r="AJ43"/>
  <c r="AG43"/>
  <c r="AJ42"/>
  <c r="AI42"/>
  <c r="AH42"/>
  <c r="AG42"/>
  <c r="AJ41"/>
  <c r="AF37"/>
  <c r="AG36"/>
  <c r="AJ24"/>
  <c r="AI24"/>
  <c r="AH24"/>
  <c r="AG24"/>
  <c r="AF24"/>
  <c r="AJ23"/>
  <c r="AI23"/>
  <c r="AH23"/>
  <c r="AG23"/>
  <c r="AF23"/>
  <c r="AJ22"/>
  <c r="AJ21"/>
  <c r="AJ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2"/>
  <c r="AI46"/>
  <c r="AH46"/>
  <c r="AG46"/>
  <c r="AF46"/>
  <c r="AJ44"/>
  <c r="AI44"/>
  <c r="AH44"/>
  <c r="AG44"/>
  <c r="AJ43"/>
  <c r="AG43"/>
  <c r="AJ42"/>
  <c r="AI42"/>
  <c r="AH42"/>
  <c r="AG42"/>
  <c r="AJ41"/>
  <c r="AF37"/>
  <c r="AG36"/>
  <c r="AJ24"/>
  <c r="AI24"/>
  <c r="AH24"/>
  <c r="AG24"/>
  <c r="AF24"/>
  <c r="AJ23"/>
  <c r="AI23"/>
  <c r="AH23"/>
  <c r="AG23"/>
  <c r="AF23"/>
  <c r="AJ22"/>
  <c r="AJ21"/>
  <c r="AJ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1"/>
  <c r="AI46"/>
  <c r="AH46"/>
  <c r="AG46"/>
  <c r="AF46"/>
  <c r="AJ44"/>
  <c r="AI44"/>
  <c r="AH44"/>
  <c r="AG44"/>
  <c r="AJ43"/>
  <c r="AG43"/>
  <c r="AJ42"/>
  <c r="AI42"/>
  <c r="AH42"/>
  <c r="AG42"/>
  <c r="AJ41"/>
  <c r="AF37"/>
  <c r="AG36"/>
  <c r="AJ24"/>
  <c r="AI24"/>
  <c r="AH24"/>
  <c r="AG24"/>
  <c r="AF24"/>
  <c r="AJ23"/>
  <c r="AI23"/>
  <c r="AH23"/>
  <c r="AG23"/>
  <c r="AF23"/>
  <c r="AJ22"/>
  <c r="AJ21"/>
  <c r="AJ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80"/>
  <c r="AI46"/>
  <c r="AH46"/>
  <c r="AG46"/>
  <c r="AF46"/>
  <c r="AJ44"/>
  <c r="AI44"/>
  <c r="AH44"/>
  <c r="AG44"/>
  <c r="AJ43"/>
  <c r="AG43"/>
  <c r="AJ42"/>
  <c r="AI42"/>
  <c r="AH42"/>
  <c r="AG42"/>
  <c r="AJ41"/>
  <c r="AF37"/>
  <c r="AG36"/>
  <c r="AJ24"/>
  <c r="AI24"/>
  <c r="AH24"/>
  <c r="AG24"/>
  <c r="AF24"/>
  <c r="AJ23"/>
  <c r="AI23"/>
  <c r="AH23"/>
  <c r="AG23"/>
  <c r="AF23"/>
  <c r="AJ22"/>
  <c r="AJ21"/>
  <c r="AJ20"/>
  <c r="AG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9"/>
  <c r="AI46"/>
  <c r="AH46"/>
  <c r="AG46"/>
  <c r="AF46"/>
  <c r="AJ44"/>
  <c r="AI44"/>
  <c r="AH44"/>
  <c r="AG44"/>
  <c r="AJ43"/>
  <c r="AG43"/>
  <c r="AJ42"/>
  <c r="AI42"/>
  <c r="AH42"/>
  <c r="AG42"/>
  <c r="AJ41"/>
  <c r="AF37"/>
  <c r="AG36"/>
  <c r="AJ24"/>
  <c r="AI24"/>
  <c r="AH24"/>
  <c r="AG24"/>
  <c r="AF24"/>
  <c r="AJ23"/>
  <c r="AI23"/>
  <c r="AH23"/>
  <c r="AG23"/>
  <c r="AF23"/>
  <c r="AJ22"/>
  <c r="AJ21"/>
  <c r="AJ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8"/>
  <c r="AI46"/>
  <c r="AH46"/>
  <c r="AG46"/>
  <c r="AF46"/>
  <c r="AJ44"/>
  <c r="AI44"/>
  <c r="AH44"/>
  <c r="AG44"/>
  <c r="AJ43"/>
  <c r="AG43"/>
  <c r="AJ42"/>
  <c r="AI42"/>
  <c r="AH42"/>
  <c r="AG42"/>
  <c r="AJ41"/>
  <c r="AF37"/>
  <c r="AG36"/>
  <c r="AI29"/>
  <c r="AI28"/>
  <c r="AI27"/>
  <c r="AJ24"/>
  <c r="AI24"/>
  <c r="AH24"/>
  <c r="AG24"/>
  <c r="AF24"/>
  <c r="AJ23"/>
  <c r="AI23"/>
  <c r="AH23"/>
  <c r="AG23"/>
  <c r="AF23"/>
  <c r="AJ22"/>
  <c r="AJ21"/>
  <c r="AJ20"/>
  <c r="AI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7"/>
  <c r="AI46"/>
  <c r="AH46"/>
  <c r="AG46"/>
  <c r="AF46"/>
  <c r="AJ44"/>
  <c r="AI44"/>
  <c r="AH44"/>
  <c r="AG44"/>
  <c r="AJ43"/>
  <c r="AG43"/>
  <c r="AJ42"/>
  <c r="AI42"/>
  <c r="AH42"/>
  <c r="AG42"/>
  <c r="AJ41"/>
  <c r="AF37"/>
  <c r="AG36"/>
  <c r="AJ24"/>
  <c r="AI24"/>
  <c r="AH24"/>
  <c r="AG24"/>
  <c r="AF24"/>
  <c r="AJ23"/>
  <c r="AI23"/>
  <c r="AH23"/>
  <c r="AG23"/>
  <c r="AF23"/>
  <c r="AJ22"/>
  <c r="AJ21"/>
  <c r="AJ20"/>
  <c r="AI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6"/>
  <c r="AI46"/>
  <c r="AH46"/>
  <c r="AG46"/>
  <c r="AF46"/>
  <c r="AJ44"/>
  <c r="AI44"/>
  <c r="AH44"/>
  <c r="AG44"/>
  <c r="AJ43"/>
  <c r="AG43"/>
  <c r="AJ42"/>
  <c r="AI42"/>
  <c r="AH42"/>
  <c r="AG42"/>
  <c r="AJ41"/>
  <c r="AF37"/>
  <c r="AG36"/>
  <c r="AJ24"/>
  <c r="AI24"/>
  <c r="AH24"/>
  <c r="AG24"/>
  <c r="AF24"/>
  <c r="AJ23"/>
  <c r="AI23"/>
  <c r="AH23"/>
  <c r="AG23"/>
  <c r="AF23"/>
  <c r="AJ22"/>
  <c r="AJ21"/>
  <c r="AJ20"/>
  <c r="AI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5"/>
  <c r="AI46"/>
  <c r="AH46"/>
  <c r="AG46"/>
  <c r="AF46"/>
  <c r="AJ44"/>
  <c r="AI44"/>
  <c r="AH44"/>
  <c r="AG44"/>
  <c r="AJ43"/>
  <c r="AG43"/>
  <c r="AJ42"/>
  <c r="AI42"/>
  <c r="AH42"/>
  <c r="AG42"/>
  <c r="AJ41"/>
  <c r="AF37"/>
  <c r="AG36"/>
  <c r="AJ24"/>
  <c r="AI24"/>
  <c r="AH24"/>
  <c r="AG24"/>
  <c r="AF24"/>
  <c r="AJ23"/>
  <c r="AI23"/>
  <c r="AH23"/>
  <c r="AG23"/>
  <c r="AF23"/>
  <c r="AJ22"/>
  <c r="AJ21"/>
  <c r="AJ20"/>
  <c r="AI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4"/>
  <c r="AI46"/>
  <c r="AH46"/>
  <c r="AG46"/>
  <c r="AF46"/>
  <c r="AJ44"/>
  <c r="AI44"/>
  <c r="AH44"/>
  <c r="AG44"/>
  <c r="AJ43"/>
  <c r="AG43"/>
  <c r="AJ42"/>
  <c r="AI42"/>
  <c r="AH42"/>
  <c r="AG42"/>
  <c r="AJ41"/>
  <c r="AF37"/>
  <c r="AG36"/>
  <c r="AI29"/>
  <c r="AI28"/>
  <c r="AI27"/>
  <c r="AJ24"/>
  <c r="AI24"/>
  <c r="AH24"/>
  <c r="AG24"/>
  <c r="AF24"/>
  <c r="AJ23"/>
  <c r="AI23"/>
  <c r="AH23"/>
  <c r="AG23"/>
  <c r="AF23"/>
  <c r="AJ22"/>
  <c r="AJ21"/>
  <c r="AJ20"/>
  <c r="AI20"/>
  <c r="AJ18"/>
  <c r="AI18"/>
  <c r="AJ17"/>
  <c r="AI17"/>
  <c r="AJ16"/>
  <c r="AI16"/>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AB150"/>
  <c r="W150"/>
  <c r="V150"/>
  <c r="U150"/>
  <c r="T150"/>
  <c r="S150"/>
  <c r="R150"/>
  <c r="Q150"/>
  <c r="P150"/>
  <c r="O150"/>
  <c r="N150"/>
  <c r="M150"/>
  <c r="L150"/>
  <c r="K150"/>
  <c r="J150"/>
  <c r="I150"/>
  <c r="H150"/>
  <c r="G150"/>
  <c r="F150"/>
  <c r="E150"/>
  <c r="AD149"/>
  <c r="AC149"/>
  <c r="AB149"/>
  <c r="W149"/>
  <c r="V149"/>
  <c r="U149"/>
  <c r="T149"/>
  <c r="S149"/>
  <c r="R149"/>
  <c r="Q149"/>
  <c r="P149"/>
  <c r="O149"/>
  <c r="N149"/>
  <c r="M149"/>
  <c r="L149"/>
  <c r="K149"/>
  <c r="J149"/>
  <c r="I149"/>
  <c r="H149"/>
  <c r="G149"/>
  <c r="F149"/>
  <c r="E149"/>
  <c r="AD148"/>
  <c r="AC148"/>
  <c r="AB148"/>
  <c r="W148"/>
  <c r="V148"/>
  <c r="U148"/>
  <c r="T148"/>
  <c r="S148"/>
  <c r="R148"/>
  <c r="Q148"/>
  <c r="P148"/>
  <c r="O148"/>
  <c r="N148"/>
  <c r="M148"/>
  <c r="L148"/>
  <c r="K148"/>
  <c r="J148"/>
  <c r="I148"/>
  <c r="H148"/>
  <c r="G148"/>
  <c r="F148"/>
  <c r="E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AB135"/>
  <c r="W135"/>
  <c r="V135"/>
  <c r="U135"/>
  <c r="T135"/>
  <c r="S135"/>
  <c r="R135"/>
  <c r="Q135"/>
  <c r="P135"/>
  <c r="O135"/>
  <c r="N135"/>
  <c r="M135"/>
  <c r="L135"/>
  <c r="K135"/>
  <c r="J135"/>
  <c r="I135"/>
  <c r="H135"/>
  <c r="G135"/>
  <c r="F135"/>
  <c r="E135"/>
  <c r="AD134"/>
  <c r="AC134"/>
  <c r="AB134"/>
  <c r="W134"/>
  <c r="V134"/>
  <c r="U134"/>
  <c r="T134"/>
  <c r="S134"/>
  <c r="R134"/>
  <c r="Q134"/>
  <c r="P134"/>
  <c r="O134"/>
  <c r="N134"/>
  <c r="M134"/>
  <c r="L134"/>
  <c r="K134"/>
  <c r="J134"/>
  <c r="I134"/>
  <c r="H134"/>
  <c r="G134"/>
  <c r="F134"/>
  <c r="E134"/>
  <c r="AD133"/>
  <c r="AC133"/>
  <c r="AB133"/>
  <c r="W133"/>
  <c r="V133"/>
  <c r="U133"/>
  <c r="T133"/>
  <c r="S133"/>
  <c r="R133"/>
  <c r="Q133"/>
  <c r="P133"/>
  <c r="O133"/>
  <c r="N133"/>
  <c r="M133"/>
  <c r="L133"/>
  <c r="K133"/>
  <c r="J133"/>
  <c r="I133"/>
  <c r="H133"/>
  <c r="G133"/>
  <c r="F133"/>
  <c r="E133"/>
  <c r="AD132"/>
  <c r="AC132"/>
  <c r="AB132"/>
  <c r="W132"/>
  <c r="V132"/>
  <c r="U132"/>
  <c r="T132"/>
  <c r="S132"/>
  <c r="R132"/>
  <c r="Q132"/>
  <c r="P132"/>
  <c r="O132"/>
  <c r="N132"/>
  <c r="M132"/>
  <c r="L132"/>
  <c r="K132"/>
  <c r="J132"/>
  <c r="I132"/>
  <c r="H132"/>
  <c r="G132"/>
  <c r="F132"/>
  <c r="E132"/>
  <c r="AD131"/>
  <c r="AC131"/>
  <c r="AB131"/>
  <c r="W131"/>
  <c r="V131"/>
  <c r="U131"/>
  <c r="T131"/>
  <c r="S131"/>
  <c r="R131"/>
  <c r="Q131"/>
  <c r="P131"/>
  <c r="O131"/>
  <c r="N131"/>
  <c r="M131"/>
  <c r="L131"/>
  <c r="K131"/>
  <c r="J131"/>
  <c r="I131"/>
  <c r="H131"/>
  <c r="G131"/>
  <c r="F131"/>
  <c r="E131"/>
  <c r="AD130"/>
  <c r="AC130"/>
  <c r="AB130"/>
  <c r="W130"/>
  <c r="V130"/>
  <c r="U130"/>
  <c r="T130"/>
  <c r="S130"/>
  <c r="R130"/>
  <c r="Q130"/>
  <c r="P130"/>
  <c r="O130"/>
  <c r="N130"/>
  <c r="M130"/>
  <c r="L130"/>
  <c r="K130"/>
  <c r="J130"/>
  <c r="I130"/>
  <c r="H130"/>
  <c r="G130"/>
  <c r="F130"/>
  <c r="E130"/>
  <c r="AD129"/>
  <c r="AC129"/>
  <c r="AB129"/>
  <c r="W129"/>
  <c r="V129"/>
  <c r="U129"/>
  <c r="T129"/>
  <c r="S129"/>
  <c r="R129"/>
  <c r="Q129"/>
  <c r="P129"/>
  <c r="O129"/>
  <c r="N129"/>
  <c r="M129"/>
  <c r="L129"/>
  <c r="K129"/>
  <c r="J129"/>
  <c r="I129"/>
  <c r="H129"/>
  <c r="G129"/>
  <c r="F129"/>
  <c r="E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H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H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H116"/>
  <c r="G116"/>
  <c r="F116"/>
  <c r="E116"/>
  <c r="AD115"/>
  <c r="AC115"/>
  <c r="AB115"/>
  <c r="W115"/>
  <c r="V115"/>
  <c r="U115"/>
  <c r="T115"/>
  <c r="S115"/>
  <c r="R115"/>
  <c r="Q115"/>
  <c r="P115"/>
  <c r="O115"/>
  <c r="N115"/>
  <c r="M115"/>
  <c r="L115"/>
  <c r="K115"/>
  <c r="J115"/>
  <c r="I115"/>
  <c r="H115"/>
  <c r="G115"/>
  <c r="F115"/>
  <c r="E115"/>
  <c r="AD114"/>
  <c r="AC114"/>
  <c r="AB114"/>
  <c r="W114"/>
  <c r="V114"/>
  <c r="U114"/>
  <c r="T114"/>
  <c r="S114"/>
  <c r="R114"/>
  <c r="Q114"/>
  <c r="P114"/>
  <c r="O114"/>
  <c r="N114"/>
  <c r="M114"/>
  <c r="L114"/>
  <c r="K114"/>
  <c r="J114"/>
  <c r="I114"/>
  <c r="H114"/>
  <c r="G114"/>
  <c r="F114"/>
  <c r="E114"/>
  <c r="AD113"/>
  <c r="AC113"/>
  <c r="AB113"/>
  <c r="W113"/>
  <c r="V113"/>
  <c r="U113"/>
  <c r="T113"/>
  <c r="S113"/>
  <c r="R113"/>
  <c r="Q113"/>
  <c r="P113"/>
  <c r="O113"/>
  <c r="N113"/>
  <c r="M113"/>
  <c r="L113"/>
  <c r="K113"/>
  <c r="J113"/>
  <c r="I113"/>
  <c r="H113"/>
  <c r="G113"/>
  <c r="F113"/>
  <c r="E113"/>
  <c r="AD112"/>
  <c r="AC112"/>
  <c r="AB112"/>
  <c r="W112"/>
  <c r="V112"/>
  <c r="U112"/>
  <c r="T112"/>
  <c r="S112"/>
  <c r="R112"/>
  <c r="Q112"/>
  <c r="P112"/>
  <c r="O112"/>
  <c r="N112"/>
  <c r="M112"/>
  <c r="L112"/>
  <c r="K112"/>
  <c r="J112"/>
  <c r="I112"/>
  <c r="H112"/>
  <c r="G112"/>
  <c r="F112"/>
  <c r="AD111"/>
  <c r="AC111"/>
  <c r="AB111"/>
  <c r="W111"/>
  <c r="V111"/>
  <c r="U111"/>
  <c r="T111"/>
  <c r="S111"/>
  <c r="R111"/>
  <c r="Q111"/>
  <c r="P111"/>
  <c r="O111"/>
  <c r="N111"/>
  <c r="M111"/>
  <c r="L111"/>
  <c r="K111"/>
  <c r="J111"/>
  <c r="I111"/>
  <c r="H111"/>
  <c r="G111"/>
  <c r="F111"/>
  <c r="E111"/>
  <c r="AD110"/>
  <c r="AC110"/>
  <c r="AB110"/>
  <c r="W110"/>
  <c r="V110"/>
  <c r="U110"/>
  <c r="T110"/>
  <c r="S110"/>
  <c r="R110"/>
  <c r="Q110"/>
  <c r="P110"/>
  <c r="O110"/>
  <c r="N110"/>
  <c r="M110"/>
  <c r="L110"/>
  <c r="K110"/>
  <c r="J110"/>
  <c r="I110"/>
  <c r="H110"/>
  <c r="G110"/>
  <c r="F110"/>
  <c r="E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K108"/>
  <c r="J108"/>
  <c r="I108"/>
  <c r="H108"/>
  <c r="G108"/>
  <c r="F108"/>
  <c r="E108"/>
  <c r="AD107"/>
  <c r="AC107"/>
  <c r="AB107"/>
  <c r="W107"/>
  <c r="V107"/>
  <c r="U107"/>
  <c r="T107"/>
  <c r="S107"/>
  <c r="R107"/>
  <c r="Q107"/>
  <c r="P107"/>
  <c r="O107"/>
  <c r="N107"/>
  <c r="M107"/>
  <c r="L107"/>
  <c r="K107"/>
  <c r="J107"/>
  <c r="I107"/>
  <c r="H107"/>
  <c r="G107"/>
  <c r="F107"/>
  <c r="E107"/>
  <c r="AD106"/>
  <c r="AC106"/>
  <c r="AB106"/>
  <c r="W106"/>
  <c r="V106"/>
  <c r="U106"/>
  <c r="T106"/>
  <c r="S106"/>
  <c r="R106"/>
  <c r="Q106"/>
  <c r="P106"/>
  <c r="O106"/>
  <c r="N106"/>
  <c r="M106"/>
  <c r="L106"/>
  <c r="K106"/>
  <c r="J106"/>
  <c r="I106"/>
  <c r="H106"/>
  <c r="G106"/>
  <c r="F106"/>
  <c r="E106"/>
  <c r="AD105"/>
  <c r="AC105"/>
  <c r="AB105"/>
  <c r="W105"/>
  <c r="V105"/>
  <c r="U105"/>
  <c r="T105"/>
  <c r="S105"/>
  <c r="R105"/>
  <c r="Q105"/>
  <c r="P105"/>
  <c r="O105"/>
  <c r="N105"/>
  <c r="M105"/>
  <c r="L105"/>
  <c r="K105"/>
  <c r="J105"/>
  <c r="I105"/>
  <c r="H105"/>
  <c r="G105"/>
  <c r="F105"/>
  <c r="E105"/>
  <c r="AD104"/>
  <c r="AC104"/>
  <c r="AB104"/>
  <c r="W104"/>
  <c r="V104"/>
  <c r="U104"/>
  <c r="T104"/>
  <c r="S104"/>
  <c r="R104"/>
  <c r="Q104"/>
  <c r="P104"/>
  <c r="O104"/>
  <c r="N104"/>
  <c r="M104"/>
  <c r="L104"/>
  <c r="K104"/>
  <c r="J104"/>
  <c r="I104"/>
  <c r="H104"/>
  <c r="G104"/>
  <c r="F104"/>
  <c r="E104"/>
  <c r="AD103"/>
  <c r="AC103"/>
  <c r="AB103"/>
  <c r="W103"/>
  <c r="V103"/>
  <c r="U103"/>
  <c r="T103"/>
  <c r="S103"/>
  <c r="R103"/>
  <c r="Q103"/>
  <c r="P103"/>
  <c r="O103"/>
  <c r="N103"/>
  <c r="M103"/>
  <c r="L103"/>
  <c r="K103"/>
  <c r="J103"/>
  <c r="I103"/>
  <c r="H103"/>
  <c r="G103"/>
  <c r="F103"/>
  <c r="E103"/>
  <c r="AD102"/>
  <c r="AC102"/>
  <c r="AB102"/>
  <c r="W102"/>
  <c r="V102"/>
  <c r="U102"/>
  <c r="T102"/>
  <c r="S102"/>
  <c r="R102"/>
  <c r="Q102"/>
  <c r="P102"/>
  <c r="O102"/>
  <c r="N102"/>
  <c r="M102"/>
  <c r="L102"/>
  <c r="K102"/>
  <c r="J102"/>
  <c r="I102"/>
  <c r="H102"/>
  <c r="G102"/>
  <c r="F102"/>
  <c r="E102"/>
  <c r="AD101"/>
  <c r="AC101"/>
  <c r="AB101"/>
  <c r="W101"/>
  <c r="V101"/>
  <c r="U101"/>
  <c r="T101"/>
  <c r="S101"/>
  <c r="R101"/>
  <c r="Q101"/>
  <c r="P101"/>
  <c r="O101"/>
  <c r="N101"/>
  <c r="M101"/>
  <c r="L101"/>
  <c r="K101"/>
  <c r="J101"/>
  <c r="I101"/>
  <c r="H101"/>
  <c r="G101"/>
  <c r="F101"/>
  <c r="E101"/>
  <c r="AD100"/>
  <c r="AC100"/>
  <c r="AB100"/>
  <c r="W100"/>
  <c r="V100"/>
  <c r="U100"/>
  <c r="T100"/>
  <c r="S100"/>
  <c r="R100"/>
  <c r="Q100"/>
  <c r="P100"/>
  <c r="O100"/>
  <c r="N100"/>
  <c r="M100"/>
  <c r="L100"/>
  <c r="K100"/>
  <c r="J100"/>
  <c r="I100"/>
  <c r="H100"/>
  <c r="G100"/>
  <c r="F100"/>
  <c r="E100"/>
  <c r="AD99"/>
  <c r="AC99"/>
  <c r="AB99"/>
  <c r="W99"/>
  <c r="V99"/>
  <c r="U99"/>
  <c r="T99"/>
  <c r="S99"/>
  <c r="R99"/>
  <c r="Q99"/>
  <c r="P99"/>
  <c r="O99"/>
  <c r="N99"/>
  <c r="M99"/>
  <c r="L99"/>
  <c r="K99"/>
  <c r="J99"/>
  <c r="I99"/>
  <c r="H99"/>
  <c r="G99"/>
  <c r="F99"/>
  <c r="E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K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K84"/>
  <c r="J84"/>
  <c r="I84"/>
  <c r="H84"/>
  <c r="G84"/>
  <c r="F84"/>
  <c r="E84"/>
  <c r="AD83"/>
  <c r="AC83"/>
  <c r="AB83"/>
  <c r="W83"/>
  <c r="V83"/>
  <c r="U83"/>
  <c r="T83"/>
  <c r="S83"/>
  <c r="R83"/>
  <c r="Q83"/>
  <c r="P83"/>
  <c r="O83"/>
  <c r="N83"/>
  <c r="M83"/>
  <c r="L83"/>
  <c r="K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D72"/>
  <c r="AC72"/>
  <c r="AB72"/>
  <c r="W72"/>
  <c r="V72"/>
  <c r="U72"/>
  <c r="T72"/>
  <c r="S72"/>
  <c r="R72"/>
  <c r="Q72"/>
  <c r="P72"/>
  <c r="O72"/>
  <c r="N72"/>
  <c r="M72"/>
  <c r="L72"/>
  <c r="K72"/>
  <c r="J72"/>
  <c r="I72"/>
  <c r="H72"/>
  <c r="G72"/>
  <c r="F72"/>
  <c r="E72"/>
  <c r="AD71"/>
  <c r="AC71"/>
  <c r="AB71"/>
  <c r="W71"/>
  <c r="V71"/>
  <c r="U71"/>
  <c r="T71"/>
  <c r="S71"/>
  <c r="R71"/>
  <c r="Q71"/>
  <c r="P71"/>
  <c r="O71"/>
  <c r="N71"/>
  <c r="M71"/>
  <c r="L71"/>
  <c r="K71"/>
  <c r="J71"/>
  <c r="I71"/>
  <c r="H71"/>
  <c r="G71"/>
  <c r="F71"/>
  <c r="E71"/>
  <c r="AD70"/>
  <c r="AC70"/>
  <c r="AB70"/>
  <c r="W70"/>
  <c r="V70"/>
  <c r="U70"/>
  <c r="T70"/>
  <c r="S70"/>
  <c r="R70"/>
  <c r="Q70"/>
  <c r="P70"/>
  <c r="O70"/>
  <c r="N70"/>
  <c r="M70"/>
  <c r="L70"/>
  <c r="K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K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K58"/>
  <c r="J58"/>
  <c r="I58"/>
  <c r="H58"/>
  <c r="G58"/>
  <c r="F58"/>
  <c r="E58"/>
  <c r="AD57"/>
  <c r="AC57"/>
  <c r="AB57"/>
  <c r="W57"/>
  <c r="V57"/>
  <c r="U57"/>
  <c r="T57"/>
  <c r="S57"/>
  <c r="R57"/>
  <c r="Q57"/>
  <c r="P57"/>
  <c r="O57"/>
  <c r="N57"/>
  <c r="M57"/>
  <c r="L57"/>
  <c r="K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G55"/>
  <c r="F55"/>
  <c r="E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T49"/>
  <c r="S49"/>
  <c r="R49"/>
  <c r="Q49"/>
  <c r="P49"/>
  <c r="O49"/>
  <c r="N49"/>
  <c r="M49"/>
  <c r="L49"/>
  <c r="K49"/>
  <c r="J49"/>
  <c r="I49"/>
  <c r="H49"/>
  <c r="G49"/>
  <c r="F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AB45"/>
  <c r="W45"/>
  <c r="V45"/>
  <c r="U45"/>
  <c r="T45"/>
  <c r="S45"/>
  <c r="R45"/>
  <c r="Q45"/>
  <c r="P45"/>
  <c r="O45"/>
  <c r="N45"/>
  <c r="M45"/>
  <c r="L45"/>
  <c r="K45"/>
  <c r="J45"/>
  <c r="I45"/>
  <c r="H45"/>
  <c r="G45"/>
  <c r="F45"/>
  <c r="E45"/>
  <c r="AD44"/>
  <c r="AC44"/>
  <c r="AB44"/>
  <c r="W44"/>
  <c r="V44"/>
  <c r="U44"/>
  <c r="T44"/>
  <c r="S44"/>
  <c r="R44"/>
  <c r="Q44"/>
  <c r="P44"/>
  <c r="O44"/>
  <c r="N44"/>
  <c r="M44"/>
  <c r="L44"/>
  <c r="K44"/>
  <c r="J44"/>
  <c r="I44"/>
  <c r="H44"/>
  <c r="G44"/>
  <c r="F44"/>
  <c r="E44"/>
  <c r="AD43"/>
  <c r="AC43"/>
  <c r="AB43"/>
  <c r="W43"/>
  <c r="V43"/>
  <c r="U43"/>
  <c r="T43"/>
  <c r="S43"/>
  <c r="R43"/>
  <c r="Q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AB36"/>
  <c r="W36"/>
  <c r="V36"/>
  <c r="U36"/>
  <c r="T36"/>
  <c r="S36"/>
  <c r="R36"/>
  <c r="Q36"/>
  <c r="P36"/>
  <c r="O36"/>
  <c r="N36"/>
  <c r="M36"/>
  <c r="L36"/>
  <c r="K36"/>
  <c r="J36"/>
  <c r="I36"/>
  <c r="H36"/>
  <c r="G36"/>
  <c r="F36"/>
  <c r="E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AB26"/>
  <c r="W26"/>
  <c r="V26"/>
  <c r="U26"/>
  <c r="T26"/>
  <c r="S26"/>
  <c r="R26"/>
  <c r="Q26"/>
  <c r="P26"/>
  <c r="O26"/>
  <c r="N26"/>
  <c r="M26"/>
  <c r="L26"/>
  <c r="K26"/>
  <c r="J26"/>
  <c r="I26"/>
  <c r="H26"/>
  <c r="G26"/>
  <c r="F26"/>
  <c r="E26"/>
  <c r="AD25"/>
  <c r="AC25"/>
  <c r="AB25"/>
  <c r="W25"/>
  <c r="V25"/>
  <c r="U25"/>
  <c r="T25"/>
  <c r="S25"/>
  <c r="R25"/>
  <c r="Q25"/>
  <c r="P25"/>
  <c r="O25"/>
  <c r="N25"/>
  <c r="M25"/>
  <c r="L25"/>
  <c r="K25"/>
  <c r="J25"/>
  <c r="I25"/>
  <c r="H25"/>
  <c r="G25"/>
  <c r="F25"/>
  <c r="E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J46" i="73"/>
  <c r="AI46"/>
  <c r="AH46"/>
  <c r="AG46"/>
  <c r="AF46"/>
  <c r="AJ44"/>
  <c r="AI44"/>
  <c r="AH44"/>
  <c r="AG44"/>
  <c r="AJ43"/>
  <c r="AG43"/>
  <c r="AJ42"/>
  <c r="AI42"/>
  <c r="AH42"/>
  <c r="AG42"/>
  <c r="AJ41"/>
  <c r="AF37"/>
  <c r="AG36"/>
  <c r="AI29"/>
  <c r="AI28"/>
  <c r="AI27"/>
  <c r="AJ24"/>
  <c r="AI24"/>
  <c r="AH24"/>
  <c r="AG24"/>
  <c r="AF24"/>
  <c r="AJ23"/>
  <c r="AI23"/>
  <c r="AH23"/>
  <c r="AG23"/>
  <c r="AF23"/>
  <c r="AJ22"/>
  <c r="AJ21"/>
  <c r="AJ20"/>
  <c r="AI20"/>
  <c r="AG20"/>
  <c r="AJ18"/>
  <c r="AI18"/>
  <c r="AJ17"/>
  <c r="AI17"/>
  <c r="AJ16"/>
  <c r="AI16"/>
  <c r="AJ46" i="72"/>
  <c r="AI46"/>
  <c r="AH46"/>
  <c r="AG46"/>
  <c r="AF46"/>
  <c r="AJ44"/>
  <c r="AI44"/>
  <c r="AH44"/>
  <c r="AG44"/>
  <c r="AJ43"/>
  <c r="AG43"/>
  <c r="AJ42"/>
  <c r="AI42"/>
  <c r="AH42"/>
  <c r="AG42"/>
  <c r="AJ41"/>
  <c r="AF37"/>
  <c r="AG36"/>
  <c r="AI29"/>
  <c r="AI28"/>
  <c r="AI27"/>
  <c r="AJ24"/>
  <c r="AI24"/>
  <c r="AH24"/>
  <c r="AG24"/>
  <c r="AF24"/>
  <c r="AJ23"/>
  <c r="AI23"/>
  <c r="AH23"/>
  <c r="AG23"/>
  <c r="AF23"/>
  <c r="AJ22"/>
  <c r="AJ21"/>
  <c r="AJ20"/>
  <c r="AI20"/>
  <c r="AG20"/>
  <c r="AJ18"/>
  <c r="AI18"/>
  <c r="AJ17"/>
  <c r="AI17"/>
  <c r="AJ16"/>
  <c r="AI16"/>
  <c r="AJ46" i="57"/>
  <c r="AJ44"/>
  <c r="AJ43"/>
  <c r="AJ42"/>
  <c r="AJ41"/>
  <c r="AJ24"/>
  <c r="AJ23"/>
  <c r="AJ22"/>
  <c r="AJ21"/>
  <c r="AJ20"/>
  <c r="AJ18"/>
  <c r="AJ17"/>
  <c r="AJ16"/>
  <c r="AI46"/>
  <c r="AI44"/>
  <c r="AI43"/>
  <c r="AI42"/>
  <c r="AI29"/>
  <c r="AI28"/>
  <c r="AI27"/>
  <c r="AI24"/>
  <c r="AI23"/>
  <c r="AI20"/>
  <c r="AI18"/>
  <c r="AI17"/>
  <c r="AI16"/>
  <c r="AH46"/>
  <c r="AH44"/>
  <c r="AH42"/>
  <c r="AH24"/>
  <c r="AH23"/>
  <c r="AG46"/>
  <c r="AG44"/>
  <c r="AG43"/>
  <c r="AG42"/>
  <c r="AG36"/>
  <c r="AG24"/>
  <c r="AG23"/>
  <c r="AF46"/>
  <c r="AF38"/>
  <c r="AF37"/>
  <c r="AF23"/>
  <c r="AF24"/>
  <c r="A10" i="94"/>
  <c r="A10" i="93"/>
  <c r="A10" i="92"/>
  <c r="A10" i="91"/>
  <c r="A10" i="90"/>
  <c r="A10" i="89"/>
  <c r="A10" i="88"/>
  <c r="A10" i="87"/>
  <c r="A10" i="86"/>
  <c r="A10" i="85"/>
  <c r="A10" i="84"/>
  <c r="A10" i="83"/>
  <c r="A10" i="82"/>
  <c r="A10" i="81"/>
  <c r="A10" i="80"/>
  <c r="A10" i="79"/>
  <c r="A10" i="78"/>
  <c r="A10" i="77"/>
  <c r="A10" i="76"/>
  <c r="A10" i="75"/>
  <c r="A10" i="74"/>
  <c r="A10" i="73"/>
  <c r="A10" i="72"/>
  <c r="A10" i="71"/>
  <c r="A10" i="57"/>
  <c r="G72" i="72" l="1"/>
  <c r="E112"/>
  <c r="E112" i="73"/>
  <c r="E112" i="74"/>
  <c r="E112" i="75"/>
  <c r="E112" i="76"/>
  <c r="E112" i="77"/>
  <c r="E112" i="78"/>
  <c r="E112" i="79"/>
  <c r="E112" i="80"/>
  <c r="E112" i="81"/>
  <c r="E112" i="82"/>
  <c r="E112" i="83"/>
  <c r="E112" i="84"/>
  <c r="E112" i="85"/>
  <c r="E112" i="86"/>
  <c r="E112" i="87"/>
  <c r="E112" i="88"/>
  <c r="E112" i="89"/>
  <c r="E112" i="90"/>
  <c r="E112" i="91"/>
  <c r="E112" i="92"/>
  <c r="E112" i="93"/>
  <c r="E112" i="94"/>
  <c r="E112" i="57"/>
  <c r="F82" i="94"/>
  <c r="F89"/>
  <c r="F87"/>
  <c r="F86"/>
  <c r="F82" i="93"/>
  <c r="F89"/>
  <c r="F87"/>
  <c r="F86"/>
  <c r="G155" i="72"/>
  <c r="G14"/>
  <c r="G15"/>
  <c r="G16"/>
  <c r="G22"/>
  <c r="G23"/>
  <c r="G25"/>
  <c r="G27"/>
  <c r="G28"/>
  <c r="G29"/>
  <c r="G30"/>
  <c r="G34"/>
  <c r="G37"/>
  <c r="G39"/>
  <c r="G41"/>
  <c r="G42"/>
  <c r="G43"/>
  <c r="G44"/>
  <c r="G36"/>
  <c r="G47"/>
  <c r="G52"/>
  <c r="G74"/>
  <c r="F86" i="57"/>
  <c r="F86" i="72"/>
  <c r="F86" i="73"/>
  <c r="F86" i="74"/>
  <c r="F86" i="75"/>
  <c r="F86" i="76"/>
  <c r="F86" i="77"/>
  <c r="F86" i="78"/>
  <c r="F86" i="79"/>
  <c r="F86" i="80"/>
  <c r="F86" i="81"/>
  <c r="F86" i="82"/>
  <c r="F86" i="83"/>
  <c r="F86" i="84"/>
  <c r="F86" i="85"/>
  <c r="F86" i="86"/>
  <c r="F86" i="87"/>
  <c r="F86" i="88"/>
  <c r="F86" i="89"/>
  <c r="F86" i="90"/>
  <c r="F86" i="91"/>
  <c r="F86" i="92"/>
  <c r="F87" i="57"/>
  <c r="F87" i="72"/>
  <c r="F87" i="73"/>
  <c r="F87" i="74"/>
  <c r="F87" i="75"/>
  <c r="F87" i="76"/>
  <c r="F87" i="77"/>
  <c r="F87" i="78"/>
  <c r="F87" i="79"/>
  <c r="F87" i="80"/>
  <c r="F87" i="81"/>
  <c r="F87" i="82"/>
  <c r="F87" i="83"/>
  <c r="F87" i="84"/>
  <c r="F87" i="85"/>
  <c r="F87" i="86"/>
  <c r="F87" i="87"/>
  <c r="F87" i="88"/>
  <c r="F87" i="89"/>
  <c r="F87" i="90"/>
  <c r="F87" i="91"/>
  <c r="F87" i="92"/>
  <c r="F89" i="57"/>
  <c r="F89" i="72"/>
  <c r="F89" i="73"/>
  <c r="F89" i="74"/>
  <c r="F89" i="75"/>
  <c r="F89" i="76"/>
  <c r="F89" i="77"/>
  <c r="F89" i="78"/>
  <c r="F89" i="79"/>
  <c r="F89" i="80"/>
  <c r="F89" i="81"/>
  <c r="F89" i="82"/>
  <c r="F89" i="83"/>
  <c r="F89" i="84"/>
  <c r="F89" i="85"/>
  <c r="F89" i="86"/>
  <c r="F89" i="87"/>
  <c r="F89" i="88"/>
  <c r="F89" i="89"/>
  <c r="F89" i="90"/>
  <c r="F89" i="91"/>
  <c r="F89" i="92"/>
  <c r="F82" i="57"/>
  <c r="F82" i="72"/>
  <c r="F82" i="73"/>
  <c r="F82" i="74"/>
  <c r="F82" i="75"/>
  <c r="F82" i="76"/>
  <c r="F82" i="77"/>
  <c r="F82" i="78"/>
  <c r="F82" i="79"/>
  <c r="F82" i="80"/>
  <c r="F82" i="81"/>
  <c r="F82" i="82"/>
  <c r="F82" i="83"/>
  <c r="F82" i="84"/>
  <c r="F82" i="85"/>
  <c r="F82" i="86"/>
  <c r="F82" i="87"/>
  <c r="F82" i="88"/>
  <c r="F82" i="89"/>
  <c r="F82" i="90"/>
  <c r="F82" i="91"/>
  <c r="F82" i="92"/>
  <c r="F90" i="91"/>
  <c r="F90" i="85"/>
  <c r="F90" i="81"/>
  <c r="F90" i="77"/>
  <c r="F90" i="83"/>
  <c r="F90" i="75"/>
  <c r="F90" i="89"/>
  <c r="F90" i="87"/>
  <c r="F90" i="79"/>
  <c r="F90" i="57"/>
  <c r="F90" i="90"/>
  <c r="F90" i="73"/>
  <c r="F90" i="94"/>
  <c r="F90" i="80"/>
  <c r="F90" i="92"/>
  <c r="F90" i="86"/>
  <c r="F90" i="84"/>
  <c r="F90" i="93"/>
  <c r="F90" i="88"/>
  <c r="F90" i="82"/>
  <c r="F90" i="78"/>
  <c r="F90" i="76"/>
  <c r="F90" i="72"/>
  <c r="F90" i="74"/>
  <c r="AI22" i="94" l="1"/>
  <c r="AI22" i="93"/>
  <c r="AI22" i="92"/>
  <c r="AI22" i="91"/>
  <c r="AI22" i="90"/>
  <c r="AI22" i="89"/>
  <c r="AI22" i="88"/>
  <c r="AI22" i="87"/>
  <c r="AI22" i="86"/>
  <c r="AI22" i="85"/>
  <c r="AI22" i="84"/>
  <c r="AI22" i="83"/>
  <c r="AI22" i="82"/>
  <c r="AI22" i="81"/>
  <c r="AI22" i="80"/>
  <c r="AI22" i="79"/>
  <c r="AI22" i="78"/>
  <c r="AI22" i="77"/>
  <c r="AI22" i="76"/>
  <c r="AI22" i="75"/>
  <c r="AI22" i="74"/>
  <c r="AI22" i="73"/>
  <c r="AI22" i="72"/>
  <c r="AI22" i="57"/>
  <c r="AH22" i="94"/>
  <c r="AH22" i="93"/>
  <c r="AH22" i="92"/>
  <c r="AH22" i="91"/>
  <c r="AH22" i="90"/>
  <c r="AH22" i="89"/>
  <c r="AH22" i="88"/>
  <c r="AH22" i="87"/>
  <c r="AH22" i="86"/>
  <c r="AH22" i="85"/>
  <c r="AH22" i="84"/>
  <c r="AH22" i="83"/>
  <c r="AH22" i="82"/>
  <c r="AH22" i="81"/>
  <c r="AH22" i="80"/>
  <c r="AH22" i="79"/>
  <c r="AH22" i="78"/>
  <c r="AH22" i="77"/>
  <c r="AH22" i="76"/>
  <c r="AH22" i="75"/>
  <c r="AH22" i="74"/>
  <c r="AH22" i="73"/>
  <c r="AH22" i="72"/>
  <c r="AH22" i="57"/>
  <c r="AG22" i="94"/>
  <c r="AG22" i="93"/>
  <c r="AG22" i="92"/>
  <c r="AG22" i="91"/>
  <c r="AG22" i="90"/>
  <c r="AG22" i="89"/>
  <c r="AG22" i="88"/>
  <c r="AG22" i="87"/>
  <c r="AG22" i="86"/>
  <c r="AG22" i="85"/>
  <c r="AG22" i="84"/>
  <c r="AG22" i="83"/>
  <c r="AG22" i="82"/>
  <c r="AG22" i="81"/>
  <c r="AG22" i="80"/>
  <c r="AG22" i="79"/>
  <c r="AG22" i="78"/>
  <c r="AG22" i="77"/>
  <c r="AG22" i="76"/>
  <c r="AG22" i="75"/>
  <c r="AG22" i="74"/>
  <c r="AG22" i="73"/>
  <c r="AG22" i="72"/>
  <c r="AG22" i="57"/>
  <c r="AF22" i="94"/>
  <c r="AF22" i="93"/>
  <c r="AF22" i="92"/>
  <c r="AF22" i="91"/>
  <c r="AF22" i="90"/>
  <c r="AF22" i="89"/>
  <c r="AF22" i="88"/>
  <c r="AF22" i="87"/>
  <c r="AF22" i="86"/>
  <c r="AF22" i="85"/>
  <c r="AF22" i="84"/>
  <c r="AF22" i="83"/>
  <c r="AF22" i="82"/>
  <c r="AF22" i="81"/>
  <c r="AF22" i="80"/>
  <c r="AF22" i="79"/>
  <c r="AF22" i="78"/>
  <c r="AF22" i="77"/>
  <c r="AF22" i="76"/>
  <c r="AF22" i="75"/>
  <c r="AF22" i="74"/>
  <c r="AF22" i="73"/>
  <c r="AF22" i="72"/>
  <c r="AF22" i="57"/>
  <c r="AI21" i="94"/>
  <c r="AI21" i="93"/>
  <c r="AI21" i="92"/>
  <c r="AI21" i="91"/>
  <c r="AI21" i="90"/>
  <c r="AI21" i="89"/>
  <c r="AI21" i="88"/>
  <c r="AI21" i="87"/>
  <c r="AI21" i="86"/>
  <c r="AI21" i="85"/>
  <c r="AI21" i="84"/>
  <c r="AI21" i="83"/>
  <c r="AI21" i="82"/>
  <c r="AI21" i="81"/>
  <c r="AI21" i="80"/>
  <c r="AI21" i="79"/>
  <c r="AI21" i="78"/>
  <c r="AI21" i="77"/>
  <c r="AI21" i="76"/>
  <c r="AI21" i="75"/>
  <c r="AI21" i="74"/>
  <c r="AI21" i="73"/>
  <c r="AI21" i="72"/>
  <c r="AI21" i="57"/>
  <c r="AH21" i="94"/>
  <c r="AH21" i="93"/>
  <c r="AH21" i="92"/>
  <c r="AH21" i="91"/>
  <c r="AH21" i="90"/>
  <c r="AH21" i="89"/>
  <c r="AH21" i="88"/>
  <c r="AH21" i="87"/>
  <c r="AH21" i="86"/>
  <c r="AH21" i="85"/>
  <c r="AH21" i="84"/>
  <c r="AH21" i="83"/>
  <c r="AH21" i="82"/>
  <c r="AH21" i="81"/>
  <c r="AH21" i="80"/>
  <c r="AH21" i="79"/>
  <c r="AH21" i="78"/>
  <c r="AH21" i="77"/>
  <c r="AH21" i="76"/>
  <c r="AH21" i="75"/>
  <c r="AH21" i="74"/>
  <c r="AH21" i="73"/>
  <c r="AH21" i="72"/>
  <c r="AH21" i="57"/>
  <c r="AG21" i="94"/>
  <c r="AG21" i="93"/>
  <c r="AG21" i="83"/>
  <c r="AG21" i="82"/>
  <c r="AG21" i="81"/>
  <c r="AG21" i="80"/>
  <c r="AG21" i="79"/>
  <c r="AG21" i="78"/>
  <c r="AG21" i="77"/>
  <c r="AG21" i="76"/>
  <c r="AG21" i="75"/>
  <c r="AG21" i="74"/>
  <c r="AG21" i="73"/>
  <c r="AG21" i="72"/>
  <c r="AG21" i="57"/>
  <c r="AF21" i="94"/>
  <c r="AF21" i="93"/>
  <c r="AF21" i="92"/>
  <c r="AF21" i="91"/>
  <c r="AF21" i="90"/>
  <c r="AF21" i="89"/>
  <c r="AF21" i="88"/>
  <c r="AF21" i="87"/>
  <c r="AF21" i="86"/>
  <c r="AF21" i="85"/>
  <c r="AF21" i="84"/>
  <c r="AF21" i="83"/>
  <c r="AF21" i="82"/>
  <c r="AF21" i="81"/>
  <c r="AF21" i="80"/>
  <c r="AF21" i="79"/>
  <c r="AF21" i="78"/>
  <c r="AF21" i="77"/>
  <c r="AF21" i="76"/>
  <c r="AF21" i="75"/>
  <c r="AF21" i="74"/>
  <c r="AF21" i="73"/>
  <c r="AF21" i="72"/>
  <c r="AF21" i="57"/>
  <c r="AI20" i="80"/>
  <c r="AI20" i="89"/>
  <c r="AI20" i="90"/>
  <c r="AI20" i="91"/>
  <c r="AI20" i="92"/>
  <c r="AI20" i="93"/>
  <c r="AI20" i="94"/>
  <c r="AI20" i="83"/>
  <c r="AI20" i="82"/>
  <c r="AI20" i="81"/>
  <c r="AI20" i="79"/>
  <c r="AH20" i="94"/>
  <c r="AH20" i="93"/>
  <c r="AH20" i="92"/>
  <c r="AH20" i="91"/>
  <c r="AH20" i="90"/>
  <c r="AH20" i="89"/>
  <c r="AH20" i="88"/>
  <c r="AH20" i="87"/>
  <c r="AH20" i="86"/>
  <c r="AH20" i="85"/>
  <c r="AH20" i="84"/>
  <c r="AH20" i="83"/>
  <c r="AH20" i="82"/>
  <c r="AH20" i="81"/>
  <c r="AH20" i="80"/>
  <c r="AH20" i="79"/>
  <c r="AH20" i="78"/>
  <c r="AH20" i="77"/>
  <c r="AH20" i="76"/>
  <c r="AH20" i="75"/>
  <c r="AH20" i="74"/>
  <c r="AH20" i="73"/>
  <c r="AH20" i="72"/>
  <c r="AH20" i="57"/>
  <c r="AG20" i="83"/>
  <c r="AG20" i="82"/>
  <c r="AG20" i="81"/>
  <c r="AG20" i="79"/>
  <c r="AG20" i="78"/>
  <c r="AG20" i="77"/>
  <c r="AG20" i="76"/>
  <c r="AG20" i="75"/>
  <c r="AG20" i="74"/>
  <c r="AG20" i="57"/>
  <c r="AF20" i="94"/>
  <c r="AF20" i="93"/>
  <c r="AF20" i="92"/>
  <c r="AF20" i="91"/>
  <c r="AF20" i="90"/>
  <c r="AF20" i="89"/>
  <c r="AF20" i="88"/>
  <c r="AF20" i="87"/>
  <c r="AF20" i="86"/>
  <c r="AF20" i="85"/>
  <c r="AF20" i="84"/>
  <c r="AF20" i="83"/>
  <c r="AF20" i="82"/>
  <c r="AF20" i="81"/>
  <c r="AF20" i="80"/>
  <c r="AF20" i="79"/>
  <c r="AF20" i="78"/>
  <c r="AF20" i="77"/>
  <c r="AF20" i="76"/>
  <c r="AF20" i="75"/>
  <c r="AF20" i="74"/>
  <c r="AF20" i="73"/>
  <c r="AF20" i="72"/>
  <c r="AF20" i="57"/>
  <c r="AJ19" i="94"/>
  <c r="AJ19" i="93"/>
  <c r="AJ19" i="92"/>
  <c r="AJ19" i="91"/>
  <c r="AJ19" i="90"/>
  <c r="AJ19" i="89"/>
  <c r="AJ19" i="88"/>
  <c r="AJ19" i="87"/>
  <c r="AJ19" i="86"/>
  <c r="AJ19" i="85"/>
  <c r="AJ19" i="84"/>
  <c r="AJ19" i="83"/>
  <c r="AJ19" i="82"/>
  <c r="AJ19" i="81"/>
  <c r="AJ19" i="80"/>
  <c r="AJ19" i="79"/>
  <c r="AJ19" i="78"/>
  <c r="AJ19" i="77"/>
  <c r="AJ19" i="76"/>
  <c r="AJ19" i="75"/>
  <c r="AJ19" i="74"/>
  <c r="AJ19" i="73"/>
  <c r="AJ19" i="72"/>
  <c r="AJ19" i="57"/>
  <c r="AI19" i="94"/>
  <c r="AI19" i="93"/>
  <c r="AI19" i="92"/>
  <c r="AI19" i="91"/>
  <c r="AI19" i="90"/>
  <c r="AI19" i="89"/>
  <c r="AI19" i="88"/>
  <c r="AI19" i="87"/>
  <c r="AI19" i="86"/>
  <c r="AI19" i="85"/>
  <c r="AI19" i="84"/>
  <c r="AI19" i="83"/>
  <c r="AI19" i="82"/>
  <c r="AI19" i="81"/>
  <c r="AI19" i="80"/>
  <c r="AI19" i="79"/>
  <c r="AI19" i="78"/>
  <c r="AI19" i="77"/>
  <c r="AI19" i="76"/>
  <c r="AI19" i="75"/>
  <c r="AI19" i="74"/>
  <c r="AI19" i="73"/>
  <c r="AI19" i="72"/>
  <c r="AI19" i="57"/>
  <c r="AH19" i="94"/>
  <c r="AH19" i="93"/>
  <c r="AH19" i="92"/>
  <c r="AH19" i="91"/>
  <c r="AH19" i="90"/>
  <c r="AH19" i="89"/>
  <c r="AH19" i="88"/>
  <c r="AH19" i="87"/>
  <c r="AH19" i="86"/>
  <c r="AH19" i="85"/>
  <c r="AH19" i="84"/>
  <c r="AH19" i="83"/>
  <c r="AH19" i="82"/>
  <c r="AH19" i="81"/>
  <c r="AH19" i="80"/>
  <c r="AH19" i="79"/>
  <c r="AH19" i="78"/>
  <c r="AH19" i="77"/>
  <c r="AH19" i="76"/>
  <c r="AH19" i="75"/>
  <c r="AH19" i="74"/>
  <c r="AH19" i="73"/>
  <c r="AH19" i="72"/>
  <c r="AH19" i="57"/>
  <c r="AG19" i="94"/>
  <c r="AG19" i="93"/>
  <c r="AG19" i="92"/>
  <c r="AG19" i="91"/>
  <c r="AG19" i="90"/>
  <c r="AG19" i="89"/>
  <c r="AG19" i="88"/>
  <c r="AG19" i="87"/>
  <c r="AG19" i="86"/>
  <c r="AG19" i="85"/>
  <c r="AG19" i="84"/>
  <c r="AG19" i="83"/>
  <c r="AG19" i="82"/>
  <c r="AG19" i="81"/>
  <c r="AG19" i="80"/>
  <c r="AG19" i="79"/>
  <c r="AG19" i="78"/>
  <c r="AG19" i="77"/>
  <c r="AG19" i="76"/>
  <c r="AG19" i="75"/>
  <c r="AG19" i="74"/>
  <c r="AG19" i="73"/>
  <c r="AG19" i="72"/>
  <c r="AG19" i="57"/>
  <c r="AF19" i="94"/>
  <c r="AF19" i="93"/>
  <c r="AF19" i="92"/>
  <c r="AF19" i="91"/>
  <c r="AF19" i="90"/>
  <c r="AF19" i="89"/>
  <c r="AF19" i="88"/>
  <c r="AF19" i="87"/>
  <c r="AF19" i="86"/>
  <c r="AF19" i="85"/>
  <c r="AF19" i="84"/>
  <c r="AF19" i="83"/>
  <c r="AF19" i="82"/>
  <c r="AF19" i="81"/>
  <c r="AF19" i="80"/>
  <c r="AF19" i="79"/>
  <c r="AF19" i="78"/>
  <c r="AF19" i="77"/>
  <c r="AF19" i="76"/>
  <c r="AF19" i="75"/>
  <c r="AF19" i="74"/>
  <c r="AF19" i="73"/>
  <c r="AF19" i="72"/>
  <c r="AF19" i="57"/>
  <c r="AH18" i="94"/>
  <c r="AH18" i="93"/>
  <c r="AH18" i="92"/>
  <c r="AH18" i="91"/>
  <c r="AH18" i="90"/>
  <c r="AH18" i="89"/>
  <c r="AH18" i="88"/>
  <c r="AH18" i="87"/>
  <c r="AH18" i="86"/>
  <c r="AH18" i="85"/>
  <c r="AH18" i="84"/>
  <c r="AH18" i="83"/>
  <c r="AH18" i="82"/>
  <c r="AH18" i="81"/>
  <c r="AH18" i="80"/>
  <c r="AH18" i="79"/>
  <c r="AH18" i="78"/>
  <c r="AH18" i="77"/>
  <c r="AH18" i="76"/>
  <c r="AH18" i="75"/>
  <c r="AH18" i="74"/>
  <c r="AH18" i="73"/>
  <c r="AH18" i="72"/>
  <c r="AH18" i="57"/>
  <c r="AG18" i="94"/>
  <c r="AG18" i="93"/>
  <c r="AG18" i="92"/>
  <c r="AG18" i="91"/>
  <c r="AG18" i="90"/>
  <c r="AG18" i="89"/>
  <c r="AG18" i="88"/>
  <c r="AG18" i="87"/>
  <c r="AG18" i="86"/>
  <c r="AG18" i="85"/>
  <c r="AG18" i="84"/>
  <c r="AG18" i="83"/>
  <c r="AG18" i="82"/>
  <c r="AG18" i="81"/>
  <c r="AG18" i="80"/>
  <c r="AG18" i="79"/>
  <c r="AG18" i="78"/>
  <c r="AG18" i="77"/>
  <c r="AG18" i="76"/>
  <c r="AG18" i="75"/>
  <c r="AG18" i="74"/>
  <c r="AG18" i="73"/>
  <c r="AG18" i="72"/>
  <c r="AG18" i="57"/>
  <c r="AF18" i="94"/>
  <c r="AF18" i="93"/>
  <c r="AF18" i="92"/>
  <c r="AF18" i="91"/>
  <c r="AF18" i="90"/>
  <c r="AF18" i="89"/>
  <c r="AF18" i="88"/>
  <c r="AF18" i="87"/>
  <c r="AF18" i="86"/>
  <c r="AF18" i="85"/>
  <c r="AF18" i="84"/>
  <c r="AF18" i="83"/>
  <c r="AF18" i="82"/>
  <c r="AF18" i="81"/>
  <c r="AF18" i="80"/>
  <c r="AF18" i="79"/>
  <c r="AF18" i="78"/>
  <c r="AF18" i="77"/>
  <c r="AF18" i="76"/>
  <c r="AF18" i="75"/>
  <c r="AF18" i="74"/>
  <c r="AF18" i="73"/>
  <c r="AF18" i="72"/>
  <c r="AF18" i="57"/>
  <c r="AH17" i="94"/>
  <c r="AG17"/>
  <c r="AF17"/>
  <c r="AH16"/>
  <c r="AG16"/>
  <c r="AF16"/>
  <c r="AJ15"/>
  <c r="AI15"/>
  <c r="AH15"/>
  <c r="AG15"/>
  <c r="AF15"/>
  <c r="AJ14"/>
  <c r="AI14"/>
  <c r="AH14"/>
  <c r="AG14"/>
  <c r="AF14"/>
  <c r="AH17" i="93"/>
  <c r="AG17"/>
  <c r="AF17"/>
  <c r="AH16"/>
  <c r="AG16"/>
  <c r="AF16"/>
  <c r="AJ15"/>
  <c r="AI15"/>
  <c r="AH15"/>
  <c r="AG15"/>
  <c r="AF15"/>
  <c r="AJ14"/>
  <c r="AI14"/>
  <c r="AH14"/>
  <c r="AG14"/>
  <c r="AF14"/>
  <c r="AH17" i="92"/>
  <c r="AG17"/>
  <c r="AF17"/>
  <c r="AH16"/>
  <c r="AG16"/>
  <c r="AF16"/>
  <c r="AJ15"/>
  <c r="AI15"/>
  <c r="AH15"/>
  <c r="AG15"/>
  <c r="AF15"/>
  <c r="AJ14"/>
  <c r="AI14"/>
  <c r="AH14"/>
  <c r="AG14"/>
  <c r="AF14"/>
  <c r="AH17" i="91"/>
  <c r="AG17"/>
  <c r="AF17"/>
  <c r="AH16"/>
  <c r="AG16"/>
  <c r="AF16"/>
  <c r="AJ15"/>
  <c r="AI15"/>
  <c r="AH15"/>
  <c r="AG15"/>
  <c r="AF15"/>
  <c r="AJ14"/>
  <c r="AI14"/>
  <c r="AH14"/>
  <c r="AG14"/>
  <c r="AF14"/>
  <c r="AH17" i="90"/>
  <c r="AG17"/>
  <c r="AF17"/>
  <c r="AH16"/>
  <c r="AG16"/>
  <c r="AF16"/>
  <c r="AJ15"/>
  <c r="AI15"/>
  <c r="AH15"/>
  <c r="AG15"/>
  <c r="AF15"/>
  <c r="AJ14"/>
  <c r="AI14"/>
  <c r="AH14"/>
  <c r="AG14"/>
  <c r="AF14"/>
  <c r="AH17" i="89"/>
  <c r="AG17"/>
  <c r="AF17"/>
  <c r="AH16"/>
  <c r="AG16"/>
  <c r="AF16"/>
  <c r="AJ15"/>
  <c r="AI15"/>
  <c r="AH15"/>
  <c r="AG15"/>
  <c r="AF15"/>
  <c r="AJ14"/>
  <c r="AI14"/>
  <c r="AH14"/>
  <c r="AG14"/>
  <c r="AF14"/>
  <c r="AH17" i="88"/>
  <c r="AG17"/>
  <c r="AF17"/>
  <c r="AH16"/>
  <c r="AG16"/>
  <c r="AF16"/>
  <c r="AJ15"/>
  <c r="AI15"/>
  <c r="AH15"/>
  <c r="AG15"/>
  <c r="AF15"/>
  <c r="AJ14"/>
  <c r="AI14"/>
  <c r="AH14"/>
  <c r="AG14"/>
  <c r="AF14"/>
  <c r="AH17" i="87"/>
  <c r="AG17"/>
  <c r="AF17"/>
  <c r="AH16"/>
  <c r="AG16"/>
  <c r="AF16"/>
  <c r="AJ15"/>
  <c r="AI15"/>
  <c r="AH15"/>
  <c r="AG15"/>
  <c r="AF15"/>
  <c r="AJ14"/>
  <c r="AI14"/>
  <c r="AH14"/>
  <c r="AG14"/>
  <c r="AF14"/>
  <c r="AH17" i="86"/>
  <c r="AG17"/>
  <c r="AF17"/>
  <c r="AH16"/>
  <c r="AG16"/>
  <c r="AF16"/>
  <c r="AJ15"/>
  <c r="AI15"/>
  <c r="AH15"/>
  <c r="AG15"/>
  <c r="AF15"/>
  <c r="AJ14"/>
  <c r="AI14"/>
  <c r="AH14"/>
  <c r="AG14"/>
  <c r="AF14"/>
  <c r="AH17" i="85"/>
  <c r="AG17"/>
  <c r="AF17"/>
  <c r="AH16"/>
  <c r="AG16"/>
  <c r="AF16"/>
  <c r="AJ15"/>
  <c r="AI15"/>
  <c r="AH15"/>
  <c r="AG15"/>
  <c r="AF15"/>
  <c r="AJ14"/>
  <c r="AI14"/>
  <c r="AH14"/>
  <c r="AG14"/>
  <c r="AF14"/>
  <c r="AH17" i="84"/>
  <c r="AG17"/>
  <c r="AF17"/>
  <c r="AH16"/>
  <c r="AG16"/>
  <c r="AF16"/>
  <c r="AJ15"/>
  <c r="AI15"/>
  <c r="AH15"/>
  <c r="AG15"/>
  <c r="AF15"/>
  <c r="AJ14"/>
  <c r="AI14"/>
  <c r="AH14"/>
  <c r="AG14"/>
  <c r="AF14"/>
  <c r="AH17" i="83"/>
  <c r="AG17"/>
  <c r="AF17"/>
  <c r="AH16"/>
  <c r="AG16"/>
  <c r="AF16"/>
  <c r="AJ15"/>
  <c r="AI15"/>
  <c r="AH15"/>
  <c r="AG15"/>
  <c r="AF15"/>
  <c r="AJ14"/>
  <c r="AI14"/>
  <c r="AH14"/>
  <c r="AG14"/>
  <c r="AF14"/>
  <c r="AH17" i="82"/>
  <c r="AG17"/>
  <c r="AF17"/>
  <c r="AH16"/>
  <c r="AG16"/>
  <c r="AF16"/>
  <c r="AJ15"/>
  <c r="AI15"/>
  <c r="AH15"/>
  <c r="AG15"/>
  <c r="AF15"/>
  <c r="AJ14"/>
  <c r="AI14"/>
  <c r="AH14"/>
  <c r="AG14"/>
  <c r="AF14"/>
  <c r="AH17" i="81"/>
  <c r="AG17"/>
  <c r="AF17"/>
  <c r="AH16"/>
  <c r="AG16"/>
  <c r="AF16"/>
  <c r="AJ15"/>
  <c r="AI15"/>
  <c r="AH15"/>
  <c r="AG15"/>
  <c r="AF15"/>
  <c r="AJ14"/>
  <c r="AI14"/>
  <c r="AH14"/>
  <c r="AG14"/>
  <c r="AF14"/>
  <c r="AH17" i="80"/>
  <c r="AG17"/>
  <c r="AF17"/>
  <c r="AH16"/>
  <c r="AG16"/>
  <c r="AF16"/>
  <c r="AJ15"/>
  <c r="AI15"/>
  <c r="AH15"/>
  <c r="AG15"/>
  <c r="AF15"/>
  <c r="AJ14"/>
  <c r="AI14"/>
  <c r="AH14"/>
  <c r="AG14"/>
  <c r="AF14"/>
  <c r="AH17" i="79"/>
  <c r="AG17"/>
  <c r="AF17"/>
  <c r="AH16"/>
  <c r="AG16"/>
  <c r="AF16"/>
  <c r="AJ15"/>
  <c r="AI15"/>
  <c r="AH15"/>
  <c r="AG15"/>
  <c r="AF15"/>
  <c r="AJ14"/>
  <c r="AI14"/>
  <c r="AH14"/>
  <c r="AG14"/>
  <c r="AF14"/>
  <c r="AH17" i="78"/>
  <c r="AG17"/>
  <c r="AF17"/>
  <c r="AH16"/>
  <c r="AG16"/>
  <c r="AF16"/>
  <c r="AJ15"/>
  <c r="AI15"/>
  <c r="AH15"/>
  <c r="AG15"/>
  <c r="AF15"/>
  <c r="AJ14"/>
  <c r="AI14"/>
  <c r="AH14"/>
  <c r="AG14"/>
  <c r="AF14"/>
  <c r="AH17" i="77"/>
  <c r="AG17"/>
  <c r="AF17"/>
  <c r="AH16"/>
  <c r="AG16"/>
  <c r="AF16"/>
  <c r="AJ15"/>
  <c r="AI15"/>
  <c r="AH15"/>
  <c r="AG15"/>
  <c r="AF15"/>
  <c r="AJ14"/>
  <c r="AI14"/>
  <c r="AH14"/>
  <c r="AG14"/>
  <c r="AF14"/>
  <c r="AH17" i="76"/>
  <c r="AG17"/>
  <c r="AF17"/>
  <c r="AH16"/>
  <c r="AG16"/>
  <c r="AF16"/>
  <c r="AJ15"/>
  <c r="AI15"/>
  <c r="AH15"/>
  <c r="AG15"/>
  <c r="AF15"/>
  <c r="AJ14"/>
  <c r="AI14"/>
  <c r="AH14"/>
  <c r="AG14"/>
  <c r="AF14"/>
  <c r="AH17" i="75"/>
  <c r="AG17"/>
  <c r="AF17"/>
  <c r="AH16"/>
  <c r="AG16"/>
  <c r="AF16"/>
  <c r="AJ15"/>
  <c r="AI15"/>
  <c r="AH15"/>
  <c r="AG15"/>
  <c r="AF15"/>
  <c r="AJ14"/>
  <c r="AI14"/>
  <c r="AH14"/>
  <c r="AG14"/>
  <c r="AF14"/>
  <c r="AH17" i="74"/>
  <c r="AG17"/>
  <c r="AF17"/>
  <c r="AH16"/>
  <c r="AG16"/>
  <c r="AF16"/>
  <c r="AJ15"/>
  <c r="AI15"/>
  <c r="AH15"/>
  <c r="AG15"/>
  <c r="AF15"/>
  <c r="AJ14"/>
  <c r="AI14"/>
  <c r="AH14"/>
  <c r="AG14"/>
  <c r="AF14"/>
  <c r="AH17" i="73"/>
  <c r="AG17"/>
  <c r="AF17"/>
  <c r="AH16"/>
  <c r="AG16"/>
  <c r="AF16"/>
  <c r="AJ15"/>
  <c r="AI15"/>
  <c r="AH15"/>
  <c r="AG15"/>
  <c r="AF15"/>
  <c r="AJ14"/>
  <c r="AI14"/>
  <c r="AH14"/>
  <c r="AG14"/>
  <c r="AF14"/>
  <c r="AH17" i="72"/>
  <c r="AG17"/>
  <c r="AF17"/>
  <c r="AH16"/>
  <c r="AG16"/>
  <c r="AF16"/>
  <c r="AJ15"/>
  <c r="AI15"/>
  <c r="AH15"/>
  <c r="AG15"/>
  <c r="AF15"/>
  <c r="AJ14"/>
  <c r="AI14"/>
  <c r="AH14"/>
  <c r="AG14"/>
  <c r="AF14"/>
  <c r="AH17" i="57"/>
  <c r="AG17"/>
  <c r="AF17"/>
  <c r="AH16"/>
  <c r="AG16"/>
  <c r="AF16"/>
  <c r="AJ15"/>
  <c r="AI15"/>
  <c r="AH15"/>
  <c r="AG15"/>
  <c r="AF15"/>
  <c r="AJ14"/>
  <c r="AI14"/>
  <c r="AH14"/>
  <c r="AG14"/>
  <c r="AF14"/>
  <c r="AF155" i="94" l="1"/>
  <c r="AF155" i="93"/>
  <c r="AF155" i="92"/>
  <c r="AF155" i="91"/>
  <c r="AF155" i="90"/>
  <c r="AF155" i="89"/>
  <c r="AF155" i="88"/>
  <c r="AF155" i="87"/>
  <c r="AF155" i="86"/>
  <c r="AF155" i="85"/>
  <c r="AF155" i="84"/>
  <c r="AF155" i="83"/>
  <c r="AF155" i="82"/>
  <c r="AF155" i="81"/>
  <c r="AF155" i="80"/>
  <c r="AF155" i="79"/>
  <c r="AF155" i="78"/>
  <c r="AF155" i="77"/>
  <c r="AF155" i="76"/>
  <c r="AF155" i="75"/>
  <c r="AF155" i="74"/>
  <c r="AF155" i="73"/>
  <c r="AF155" i="72"/>
  <c r="AF155" i="57"/>
  <c r="AK122" i="93"/>
  <c r="AK122" i="92"/>
  <c r="AK122" i="91"/>
  <c r="AK122" i="90"/>
  <c r="AK122" i="89"/>
  <c r="AK122" i="88"/>
  <c r="AK122" i="87"/>
  <c r="AK122" i="86"/>
  <c r="AK122" i="85"/>
  <c r="AK122" i="84"/>
  <c r="AK122" i="83"/>
  <c r="AK122" i="82"/>
  <c r="AK122" i="81"/>
  <c r="AK122" i="80"/>
  <c r="AK122" i="79"/>
  <c r="AK122" i="78"/>
  <c r="AK122" i="77"/>
  <c r="AK122" i="76"/>
  <c r="AK122" i="75"/>
  <c r="AK122" i="74"/>
  <c r="AK122" i="73"/>
  <c r="AK122" i="72"/>
  <c r="AK122" i="57"/>
  <c r="AK133" i="94"/>
  <c r="AK133" i="93"/>
  <c r="AK133" i="92"/>
  <c r="AK133" i="91"/>
  <c r="AK133" i="90"/>
  <c r="AK133" i="89"/>
  <c r="AK133" i="88"/>
  <c r="AK133" i="87"/>
  <c r="AK133" i="86"/>
  <c r="AK133" i="85"/>
  <c r="AK133" i="84"/>
  <c r="AK133" i="83"/>
  <c r="AK133" i="82"/>
  <c r="AK133" i="81"/>
  <c r="AK133" i="80"/>
  <c r="AK133" i="79"/>
  <c r="AK133" i="78"/>
  <c r="AK133" i="77"/>
  <c r="AK133" i="76"/>
  <c r="AK133" i="75"/>
  <c r="AK133" i="74"/>
  <c r="AK133" i="73"/>
  <c r="AK133" i="72"/>
  <c r="AK133" i="57"/>
  <c r="AF47" i="94"/>
  <c r="AI41"/>
  <c r="AH41"/>
  <c r="AG41"/>
  <c r="AJ39"/>
  <c r="AI39"/>
  <c r="AH39"/>
  <c r="AF39"/>
  <c r="AH37"/>
  <c r="AF36"/>
  <c r="AF34"/>
  <c r="AF47" i="93"/>
  <c r="AI41"/>
  <c r="AH41"/>
  <c r="AG41"/>
  <c r="AJ39"/>
  <c r="AI39"/>
  <c r="AH39"/>
  <c r="AF39"/>
  <c r="AH37"/>
  <c r="AF36"/>
  <c r="AF34"/>
  <c r="AF150" i="94"/>
  <c r="AF150" i="93"/>
  <c r="AF150" i="92"/>
  <c r="AF150" i="91"/>
  <c r="AF150" i="90"/>
  <c r="AF150" i="89"/>
  <c r="AF150" i="88"/>
  <c r="AF150" i="87"/>
  <c r="AF150" i="86"/>
  <c r="AF150" i="85"/>
  <c r="AF150" i="84"/>
  <c r="AF150" i="83"/>
  <c r="AF150" i="82"/>
  <c r="AF150" i="81"/>
  <c r="AF150" i="80"/>
  <c r="AF150" i="79"/>
  <c r="AF150" i="78"/>
  <c r="AF150" i="77"/>
  <c r="AF150" i="76"/>
  <c r="AF150" i="75"/>
  <c r="AF150" i="74"/>
  <c r="AF150" i="73"/>
  <c r="AF150" i="72"/>
  <c r="AF150" i="57"/>
  <c r="AF149" i="94"/>
  <c r="AF149" i="93"/>
  <c r="AF149" i="92"/>
  <c r="AF149" i="91"/>
  <c r="AF149" i="90"/>
  <c r="AF149" i="89"/>
  <c r="AF149" i="88"/>
  <c r="AF149" i="87"/>
  <c r="AF149" i="86"/>
  <c r="AF149" i="85"/>
  <c r="AF149" i="84"/>
  <c r="AF149" i="83"/>
  <c r="AF149" i="82"/>
  <c r="AF149" i="81"/>
  <c r="AF149" i="80"/>
  <c r="AF149" i="79"/>
  <c r="AF149" i="78"/>
  <c r="AF149" i="77"/>
  <c r="AF149" i="76"/>
  <c r="AF149" i="75"/>
  <c r="AF149" i="74"/>
  <c r="AF149" i="73"/>
  <c r="AF149" i="72"/>
  <c r="AF149" i="57"/>
  <c r="AF148" i="94"/>
  <c r="AF148" i="93"/>
  <c r="AF148" i="92"/>
  <c r="AF148" i="91"/>
  <c r="AF148" i="90"/>
  <c r="AF148" i="89"/>
  <c r="AF148" i="88"/>
  <c r="AF148" i="87"/>
  <c r="AF148" i="86"/>
  <c r="AF148" i="85"/>
  <c r="AF148" i="84"/>
  <c r="AF148" i="83"/>
  <c r="AF148" i="82"/>
  <c r="AF148" i="81"/>
  <c r="AF148" i="80"/>
  <c r="AF148" i="79"/>
  <c r="AF148" i="78"/>
  <c r="AF148" i="77"/>
  <c r="AF148" i="76"/>
  <c r="AF148" i="75"/>
  <c r="AF148" i="74"/>
  <c r="AF148" i="73"/>
  <c r="AF148" i="72"/>
  <c r="AF148" i="57"/>
  <c r="AF45" i="94"/>
  <c r="AF45" i="93"/>
  <c r="AF45" i="92"/>
  <c r="AF45" i="91"/>
  <c r="AF45" i="90"/>
  <c r="AF45" i="89"/>
  <c r="AF45" i="88"/>
  <c r="AF45" i="87"/>
  <c r="AF45" i="86"/>
  <c r="AF45" i="85"/>
  <c r="AF45" i="84"/>
  <c r="AF45" i="83"/>
  <c r="AF45" i="82"/>
  <c r="AF45" i="81"/>
  <c r="AF45" i="80"/>
  <c r="AF45" i="79"/>
  <c r="AF45" i="78"/>
  <c r="AF45" i="77"/>
  <c r="AF45" i="76"/>
  <c r="AF45" i="75"/>
  <c r="AF45" i="74"/>
  <c r="AF45" i="73"/>
  <c r="AF45" i="72"/>
  <c r="AF45" i="57"/>
  <c r="AF44" i="94"/>
  <c r="AF44" i="93"/>
  <c r="AF44" i="92"/>
  <c r="AF44" i="91"/>
  <c r="AF44" i="90"/>
  <c r="AF44" i="89"/>
  <c r="AF44" i="88"/>
  <c r="AF44" i="87"/>
  <c r="AF44" i="86"/>
  <c r="AF44" i="85"/>
  <c r="AF44" i="84"/>
  <c r="AF44" i="83"/>
  <c r="AF44" i="82"/>
  <c r="AF44" i="81"/>
  <c r="AF44" i="80"/>
  <c r="AF44" i="79"/>
  <c r="AF44" i="78"/>
  <c r="AF44" i="77"/>
  <c r="AF44" i="76"/>
  <c r="AF44" i="75"/>
  <c r="AF44" i="74"/>
  <c r="AF44" i="73"/>
  <c r="AF44" i="72"/>
  <c r="AF44" i="57"/>
  <c r="AI43" i="94"/>
  <c r="AI43" i="93"/>
  <c r="AI43" i="92"/>
  <c r="AI43" i="91"/>
  <c r="AI43" i="90"/>
  <c r="AI43" i="89"/>
  <c r="AI43" i="88"/>
  <c r="AI43" i="87"/>
  <c r="AI43" i="86"/>
  <c r="AI43" i="85"/>
  <c r="AI43" i="84"/>
  <c r="AI43" i="83"/>
  <c r="AI43" i="82"/>
  <c r="AI43" i="81"/>
  <c r="AI43" i="80"/>
  <c r="AI43" i="79"/>
  <c r="AI43" i="78"/>
  <c r="AI43" i="77"/>
  <c r="AI43" i="76"/>
  <c r="AI43" i="75"/>
  <c r="AI43" i="74"/>
  <c r="AI43" i="73"/>
  <c r="AI43" i="72"/>
  <c r="AH43" i="94"/>
  <c r="AH43" i="93"/>
  <c r="AH43" i="92"/>
  <c r="AH43" i="91"/>
  <c r="AH43" i="90"/>
  <c r="AH43" i="89"/>
  <c r="AH43" i="88"/>
  <c r="AH43" i="87"/>
  <c r="AH43" i="86"/>
  <c r="AH43" i="85"/>
  <c r="AH43" i="84"/>
  <c r="AH43" i="83"/>
  <c r="AH43" i="82"/>
  <c r="AH43" i="81"/>
  <c r="AH43" i="80"/>
  <c r="AH43" i="79"/>
  <c r="AH43" i="78"/>
  <c r="AH43" i="77"/>
  <c r="AH43" i="76"/>
  <c r="AH43" i="75"/>
  <c r="AH43" i="74"/>
  <c r="AH43" i="73"/>
  <c r="AH43" i="72"/>
  <c r="AH43" i="57"/>
  <c r="AF43" i="94"/>
  <c r="AF43" i="93"/>
  <c r="AF43" i="92"/>
  <c r="AF43" i="91"/>
  <c r="AF43" i="90"/>
  <c r="AF43" i="89"/>
  <c r="AF43" i="88"/>
  <c r="AF43" i="87"/>
  <c r="AF43" i="86"/>
  <c r="AF43" i="85"/>
  <c r="AF43" i="84"/>
  <c r="AF43" i="83"/>
  <c r="AF43" i="82"/>
  <c r="AF43" i="81"/>
  <c r="AF43" i="80"/>
  <c r="AF43" i="79"/>
  <c r="AF43" i="78"/>
  <c r="AF43" i="77"/>
  <c r="AF43" i="76"/>
  <c r="AF43" i="75"/>
  <c r="AF43" i="74"/>
  <c r="AF43" i="73"/>
  <c r="AF43" i="72"/>
  <c r="AF43" i="57"/>
  <c r="AF42" i="94"/>
  <c r="AF42" i="93"/>
  <c r="AF42" i="92"/>
  <c r="AF42" i="91"/>
  <c r="AF42" i="90"/>
  <c r="AF42" i="89"/>
  <c r="AF42" i="88"/>
  <c r="AF42" i="87"/>
  <c r="AF42" i="86"/>
  <c r="AF42" i="85"/>
  <c r="AF42" i="84"/>
  <c r="AF42" i="83"/>
  <c r="AF42" i="82"/>
  <c r="AF42" i="81"/>
  <c r="AF42" i="80"/>
  <c r="AF42" i="79"/>
  <c r="AF42" i="78"/>
  <c r="AF42" i="77"/>
  <c r="AF42" i="76"/>
  <c r="AF42" i="75"/>
  <c r="AF42" i="74"/>
  <c r="AF42" i="73"/>
  <c r="AF42" i="72"/>
  <c r="AF42" i="57"/>
  <c r="AF41" i="94"/>
  <c r="AF41" i="93"/>
  <c r="AF41" i="92"/>
  <c r="AF41" i="91"/>
  <c r="AF41" i="90"/>
  <c r="AF41" i="89"/>
  <c r="AF41" i="88"/>
  <c r="AF41" i="87"/>
  <c r="AF41" i="86"/>
  <c r="AF41" i="85"/>
  <c r="AF41" i="84"/>
  <c r="AF41" i="83"/>
  <c r="AF41" i="82"/>
  <c r="AF41" i="81"/>
  <c r="AF41" i="80"/>
  <c r="AF41" i="79"/>
  <c r="AF41" i="78"/>
  <c r="AF41" i="77"/>
  <c r="AF41" i="76"/>
  <c r="AF41" i="75"/>
  <c r="AF41" i="74"/>
  <c r="AF41" i="73"/>
  <c r="AF41" i="72"/>
  <c r="AF41" i="57"/>
  <c r="AF26" i="94"/>
  <c r="AF26" i="93"/>
  <c r="AF26" i="92"/>
  <c r="AF26" i="91"/>
  <c r="AF26" i="90"/>
  <c r="AF26" i="89"/>
  <c r="AF26" i="88"/>
  <c r="AF26" i="87"/>
  <c r="AF26" i="86"/>
  <c r="AF26" i="85"/>
  <c r="AF26" i="84"/>
  <c r="AF26" i="83"/>
  <c r="AF26" i="82"/>
  <c r="AF26" i="81"/>
  <c r="AF26" i="80"/>
  <c r="AF26" i="79"/>
  <c r="AF26" i="78"/>
  <c r="AF26" i="77"/>
  <c r="AF26" i="76"/>
  <c r="AF26" i="75"/>
  <c r="AF26" i="74"/>
  <c r="AF26" i="73"/>
  <c r="AF26" i="72"/>
  <c r="AF26" i="57"/>
  <c r="AF25" i="94"/>
  <c r="AF25" i="93"/>
  <c r="AF25" i="92"/>
  <c r="AF25" i="91"/>
  <c r="AF25" i="90"/>
  <c r="AF25" i="89"/>
  <c r="AF25" i="88"/>
  <c r="AF25" i="87"/>
  <c r="AF25" i="86"/>
  <c r="AF25" i="85"/>
  <c r="AF25" i="84"/>
  <c r="AF25" i="83"/>
  <c r="AF25" i="82"/>
  <c r="AF25" i="81"/>
  <c r="AF25" i="80"/>
  <c r="AF25" i="79"/>
  <c r="AF25" i="78"/>
  <c r="AF25" i="77"/>
  <c r="AF25" i="76"/>
  <c r="AF25" i="75"/>
  <c r="AF25" i="74"/>
  <c r="AF25" i="73"/>
  <c r="AF25" i="72"/>
  <c r="AF25" i="57"/>
  <c r="AF47" i="92"/>
  <c r="AI41"/>
  <c r="AH41"/>
  <c r="AG41"/>
  <c r="AJ39"/>
  <c r="AI39"/>
  <c r="AH39"/>
  <c r="AF39"/>
  <c r="AH37"/>
  <c r="AF36"/>
  <c r="AF34"/>
  <c r="AF47" i="91"/>
  <c r="AI41"/>
  <c r="AH41"/>
  <c r="AG41"/>
  <c r="AJ39"/>
  <c r="AI39"/>
  <c r="AH39"/>
  <c r="AF39"/>
  <c r="AH37"/>
  <c r="AF36"/>
  <c r="AF34"/>
  <c r="AF47" i="90"/>
  <c r="AI41"/>
  <c r="AH41"/>
  <c r="AG41"/>
  <c r="AJ39"/>
  <c r="AI39"/>
  <c r="AH39"/>
  <c r="AF39"/>
  <c r="AH37"/>
  <c r="AF36"/>
  <c r="AF34"/>
  <c r="AF47" i="89"/>
  <c r="AI41"/>
  <c r="AH41"/>
  <c r="AG41"/>
  <c r="AJ39"/>
  <c r="AI39"/>
  <c r="AH39"/>
  <c r="AF39"/>
  <c r="AH37"/>
  <c r="AF36"/>
  <c r="AF34"/>
  <c r="AF47" i="88"/>
  <c r="AI41"/>
  <c r="AH41"/>
  <c r="AG41"/>
  <c r="AJ39"/>
  <c r="AI39"/>
  <c r="AH39"/>
  <c r="AF39"/>
  <c r="AH37"/>
  <c r="AF36"/>
  <c r="AF34"/>
  <c r="AF47" i="87"/>
  <c r="AI41"/>
  <c r="AH41"/>
  <c r="AG41"/>
  <c r="AJ39"/>
  <c r="AI39"/>
  <c r="AH39"/>
  <c r="AF39"/>
  <c r="AH37"/>
  <c r="AF36"/>
  <c r="AF34"/>
  <c r="AF47" i="86"/>
  <c r="AI41"/>
  <c r="AH41"/>
  <c r="AG41"/>
  <c r="AJ39"/>
  <c r="AI39"/>
  <c r="AH39"/>
  <c r="AF39"/>
  <c r="AH37"/>
  <c r="AF36"/>
  <c r="AF34"/>
  <c r="AF47" i="85"/>
  <c r="AI41"/>
  <c r="AH41"/>
  <c r="AG41"/>
  <c r="AJ39"/>
  <c r="AI39"/>
  <c r="AH39"/>
  <c r="AF39"/>
  <c r="AH37"/>
  <c r="AF36"/>
  <c r="AF34"/>
  <c r="AF47" i="84"/>
  <c r="AI41"/>
  <c r="AH41"/>
  <c r="AG41"/>
  <c r="AJ39"/>
  <c r="AI39"/>
  <c r="AH39"/>
  <c r="AG39"/>
  <c r="AF39"/>
  <c r="AH37"/>
  <c r="AF36"/>
  <c r="AF34"/>
  <c r="AF47" i="83"/>
  <c r="AI41"/>
  <c r="AH41"/>
  <c r="AG41"/>
  <c r="AJ39"/>
  <c r="AI39"/>
  <c r="AH39"/>
  <c r="AG39"/>
  <c r="AF39"/>
  <c r="AH37"/>
  <c r="AF36"/>
  <c r="AF34"/>
  <c r="AF47" i="82"/>
  <c r="AI41"/>
  <c r="AH41"/>
  <c r="AG41"/>
  <c r="AJ39"/>
  <c r="AI39"/>
  <c r="AH39"/>
  <c r="AG39"/>
  <c r="AF39"/>
  <c r="AH37"/>
  <c r="AF36"/>
  <c r="AF34"/>
  <c r="AF47" i="81"/>
  <c r="AI41"/>
  <c r="AH41"/>
  <c r="AG41"/>
  <c r="AJ39"/>
  <c r="AI39"/>
  <c r="AH39"/>
  <c r="AG39"/>
  <c r="AF39"/>
  <c r="AH37"/>
  <c r="AF36"/>
  <c r="AF34"/>
  <c r="AF47" i="80"/>
  <c r="AI41"/>
  <c r="AH41"/>
  <c r="AG41"/>
  <c r="AJ39"/>
  <c r="AI39"/>
  <c r="AH39"/>
  <c r="AG39"/>
  <c r="AF39"/>
  <c r="AH37"/>
  <c r="AF36"/>
  <c r="AF34"/>
  <c r="AF47" i="79"/>
  <c r="AI41"/>
  <c r="AH41"/>
  <c r="AG41"/>
  <c r="AJ39"/>
  <c r="AI39"/>
  <c r="AH39"/>
  <c r="AG39"/>
  <c r="AF39"/>
  <c r="AH37"/>
  <c r="AF36"/>
  <c r="AF34"/>
  <c r="AF47" i="78"/>
  <c r="AI41"/>
  <c r="AH41"/>
  <c r="AG41"/>
  <c r="AJ39"/>
  <c r="AI39"/>
  <c r="AH39"/>
  <c r="AG39"/>
  <c r="AF39"/>
  <c r="AH37"/>
  <c r="AF36"/>
  <c r="AF34"/>
  <c r="AF47" i="77"/>
  <c r="AI41"/>
  <c r="AH41"/>
  <c r="AG41"/>
  <c r="AJ39"/>
  <c r="AI39"/>
  <c r="AH39"/>
  <c r="AG39"/>
  <c r="AF39"/>
  <c r="AH37"/>
  <c r="AF36"/>
  <c r="AF34"/>
  <c r="AF47" i="76"/>
  <c r="AI41"/>
  <c r="AH41"/>
  <c r="AG41"/>
  <c r="AJ39"/>
  <c r="AI39"/>
  <c r="AH39"/>
  <c r="AG39"/>
  <c r="AF39"/>
  <c r="AH37"/>
  <c r="AF36"/>
  <c r="AF34"/>
  <c r="AF47" i="75"/>
  <c r="AI41"/>
  <c r="AH41"/>
  <c r="AG41"/>
  <c r="AJ39"/>
  <c r="AI39"/>
  <c r="AH39"/>
  <c r="AG39"/>
  <c r="AF39"/>
  <c r="AH37"/>
  <c r="AF36"/>
  <c r="AF34"/>
  <c r="AF47" i="74"/>
  <c r="AI41"/>
  <c r="AH41"/>
  <c r="AG41"/>
  <c r="AJ39"/>
  <c r="AI39"/>
  <c r="AH39"/>
  <c r="AG39"/>
  <c r="AF39"/>
  <c r="AH37"/>
  <c r="AF36"/>
  <c r="AF34"/>
  <c r="AF47" i="73"/>
  <c r="AI41"/>
  <c r="AH41"/>
  <c r="AG41"/>
  <c r="AJ39"/>
  <c r="AI39"/>
  <c r="AH39"/>
  <c r="AG39"/>
  <c r="AF39"/>
  <c r="AH37"/>
  <c r="AF36"/>
  <c r="AF34"/>
  <c r="AF47" i="72"/>
  <c r="AI41"/>
  <c r="AH41"/>
  <c r="AG41"/>
  <c r="AJ39"/>
  <c r="AI39"/>
  <c r="AH39"/>
  <c r="AG39"/>
  <c r="AF39"/>
  <c r="AH37"/>
  <c r="AF36"/>
  <c r="AF34"/>
  <c r="AF47" i="57"/>
  <c r="AI41"/>
  <c r="AH41"/>
  <c r="AG41"/>
  <c r="AJ39"/>
  <c r="AI39"/>
  <c r="AH39"/>
  <c r="AG39"/>
  <c r="AH37"/>
  <c r="AF36"/>
  <c r="AF34"/>
  <c r="AK135" i="94"/>
  <c r="AK135" i="93"/>
  <c r="AK135" i="92"/>
  <c r="AK135" i="91"/>
  <c r="AK135" i="90"/>
  <c r="AK135" i="89"/>
  <c r="AK135" i="88"/>
  <c r="AK135" i="87"/>
  <c r="AK135" i="86"/>
  <c r="AK135" i="85"/>
  <c r="AK135" i="84"/>
  <c r="AK135" i="83"/>
  <c r="AK135" i="82"/>
  <c r="AK135" i="81"/>
  <c r="AK135" i="80"/>
  <c r="AK135" i="79"/>
  <c r="AK135" i="78"/>
  <c r="AK135" i="77"/>
  <c r="AK135" i="76"/>
  <c r="AK135" i="75"/>
  <c r="AK135" i="74"/>
  <c r="AK135" i="73"/>
  <c r="AK135" i="72"/>
  <c r="AK135" i="57"/>
  <c r="AK123" i="94"/>
  <c r="AK123" i="93"/>
  <c r="AK123" i="92"/>
  <c r="AK123" i="91"/>
  <c r="AK123" i="90"/>
  <c r="AK123" i="89"/>
  <c r="AK123" i="88"/>
  <c r="AK123" i="87"/>
  <c r="AK123" i="86"/>
  <c r="AK123" i="85"/>
  <c r="AK123" i="84"/>
  <c r="AK123" i="83"/>
  <c r="AK123" i="82"/>
  <c r="AK123" i="81"/>
  <c r="AK123" i="80"/>
  <c r="AK123" i="79"/>
  <c r="AK123" i="78"/>
  <c r="AK123" i="77"/>
  <c r="AK123" i="76"/>
  <c r="AK123" i="75"/>
  <c r="AK123" i="74"/>
  <c r="AK123" i="73"/>
  <c r="AK123" i="72"/>
  <c r="AK123" i="57"/>
  <c r="AK49" i="94"/>
  <c r="AK48"/>
  <c r="AK49" i="93"/>
  <c r="AK48"/>
  <c r="AK49" i="92"/>
  <c r="AK48"/>
  <c r="AK49" i="91"/>
  <c r="AK48"/>
  <c r="AK49" i="90"/>
  <c r="AK48"/>
  <c r="AK49" i="89"/>
  <c r="AK48"/>
  <c r="AK49" i="88"/>
  <c r="AK48"/>
  <c r="AK49" i="87"/>
  <c r="AK48"/>
  <c r="AK49" i="86"/>
  <c r="AK48"/>
  <c r="AK49" i="85"/>
  <c r="AK48"/>
  <c r="AK49" i="84"/>
  <c r="AK48"/>
  <c r="AK49" i="83"/>
  <c r="AK48"/>
  <c r="AK49" i="82"/>
  <c r="AK48"/>
  <c r="AK49" i="81"/>
  <c r="AK48"/>
  <c r="AK49" i="80"/>
  <c r="AK48"/>
  <c r="AK49" i="79"/>
  <c r="AK48"/>
  <c r="AK49" i="78"/>
  <c r="AK48"/>
  <c r="AK49" i="77"/>
  <c r="AK48"/>
  <c r="AK49" i="76"/>
  <c r="AK48"/>
  <c r="AK49" i="75"/>
  <c r="AK48"/>
  <c r="AK49" i="74"/>
  <c r="AK48"/>
  <c r="AK49" i="73"/>
  <c r="AK48"/>
  <c r="AK49" i="72"/>
  <c r="AK48"/>
  <c r="AK49" i="57"/>
  <c r="AK48"/>
  <c r="AK84" i="94"/>
  <c r="AK84" i="93"/>
  <c r="AK84" i="92"/>
  <c r="AK84" i="91"/>
  <c r="AK84" i="90"/>
  <c r="AK84" i="89"/>
  <c r="AK84" i="88"/>
  <c r="AK84" i="87"/>
  <c r="AK84" i="86"/>
  <c r="AK84" i="85"/>
  <c r="AK84" i="84"/>
  <c r="AK84" i="83"/>
  <c r="AK84" i="82"/>
  <c r="AK84" i="81"/>
  <c r="AK84" i="80"/>
  <c r="AK84" i="79"/>
  <c r="AK84" i="78"/>
  <c r="AK84" i="77"/>
  <c r="AK84" i="76"/>
  <c r="AK84" i="75"/>
  <c r="AK84" i="74"/>
  <c r="AK84" i="73"/>
  <c r="AK84" i="72"/>
  <c r="AK84" i="57"/>
  <c r="AK83" i="94"/>
  <c r="AK83" i="93"/>
  <c r="AK83" i="92"/>
  <c r="AK83" i="91"/>
  <c r="AK83" i="90"/>
  <c r="AK83" i="89"/>
  <c r="AK83" i="88"/>
  <c r="AK83" i="87"/>
  <c r="AK83" i="86"/>
  <c r="AK83" i="85"/>
  <c r="AK83" i="84"/>
  <c r="AK83" i="83"/>
  <c r="AK83" i="82"/>
  <c r="AK83" i="81"/>
  <c r="AK83" i="80"/>
  <c r="AK83" i="79"/>
  <c r="AK83" i="78"/>
  <c r="AK83" i="77"/>
  <c r="AK83" i="76"/>
  <c r="AK83" i="75"/>
  <c r="AK83" i="74"/>
  <c r="AK83" i="73"/>
  <c r="AK83" i="72"/>
  <c r="AK83" i="57"/>
  <c r="AK59" i="94"/>
  <c r="AK59" i="93"/>
  <c r="AK59" i="92"/>
  <c r="AK59" i="91"/>
  <c r="AK59" i="90"/>
  <c r="AK59" i="89"/>
  <c r="AK59" i="88"/>
  <c r="AK59" i="87"/>
  <c r="AK59" i="86"/>
  <c r="AK59" i="85"/>
  <c r="AK59" i="84"/>
  <c r="AK59" i="83"/>
  <c r="AK59" i="82"/>
  <c r="AK59" i="81"/>
  <c r="AK59" i="80"/>
  <c r="AK59" i="79"/>
  <c r="AK59" i="78"/>
  <c r="AK59" i="77"/>
  <c r="AK59" i="76"/>
  <c r="AK59" i="75"/>
  <c r="AK59" i="74"/>
  <c r="AK59" i="73"/>
  <c r="AK59" i="72"/>
  <c r="AK59" i="57"/>
  <c r="AK58" i="94"/>
  <c r="AK58" i="93"/>
  <c r="AK58" i="92"/>
  <c r="AK58" i="91"/>
  <c r="AK58" i="90"/>
  <c r="AK58" i="89"/>
  <c r="AK58" i="88"/>
  <c r="AK58" i="87"/>
  <c r="AK58" i="86"/>
  <c r="AK58" i="85"/>
  <c r="AK58" i="84"/>
  <c r="AK58" i="83"/>
  <c r="AK58" i="82"/>
  <c r="AK58" i="81"/>
  <c r="AK58" i="80"/>
  <c r="AK58" i="79"/>
  <c r="AK58" i="78"/>
  <c r="AK58" i="77"/>
  <c r="AK58" i="76"/>
  <c r="AK58" i="75"/>
  <c r="AK58" i="74"/>
  <c r="AK58" i="73"/>
  <c r="AK58" i="72"/>
  <c r="AK58" i="57"/>
  <c r="AK57" i="94"/>
  <c r="AK57" i="93"/>
  <c r="AK57" i="92"/>
  <c r="AK57" i="91"/>
  <c r="AK57" i="90"/>
  <c r="AK57" i="89"/>
  <c r="AK57" i="88"/>
  <c r="AK57" i="87"/>
  <c r="AK57" i="86"/>
  <c r="AK57" i="85"/>
  <c r="AK57" i="84"/>
  <c r="AK57" i="83"/>
  <c r="AK57" i="82"/>
  <c r="AK57" i="81"/>
  <c r="AK57" i="80"/>
  <c r="AK57" i="79"/>
  <c r="AK57" i="78"/>
  <c r="AK57" i="77"/>
  <c r="AK57" i="76"/>
  <c r="AK57" i="75"/>
  <c r="AK57" i="74"/>
  <c r="AK57" i="73"/>
  <c r="AK57" i="72"/>
  <c r="AK57" i="57"/>
  <c r="AK68" i="94"/>
  <c r="AK68" i="93"/>
  <c r="AK68" i="92"/>
  <c r="AK68" i="91"/>
  <c r="AK68" i="90"/>
  <c r="AK68" i="89"/>
  <c r="AK68" i="88"/>
  <c r="AK68" i="87"/>
  <c r="AK68" i="86"/>
  <c r="AK68" i="85"/>
  <c r="AK68" i="84"/>
  <c r="AK68" i="83"/>
  <c r="AK68" i="82"/>
  <c r="AK68" i="81"/>
  <c r="AK68" i="80"/>
  <c r="AK68" i="79"/>
  <c r="AK68" i="78"/>
  <c r="AK68" i="77"/>
  <c r="AK68" i="76"/>
  <c r="AK68" i="75"/>
  <c r="AK68" i="74"/>
  <c r="AK68" i="73"/>
  <c r="AK68" i="72"/>
  <c r="AK68" i="57"/>
  <c r="AK67" i="76"/>
  <c r="AK67" i="75"/>
  <c r="AK67" i="74"/>
  <c r="AK67" i="73"/>
  <c r="AK67" i="72"/>
  <c r="AK67" i="57"/>
  <c r="AK66" i="94"/>
  <c r="AK66" i="93"/>
  <c r="AK66" i="92"/>
  <c r="AK66" i="91"/>
  <c r="AK66" i="90"/>
  <c r="AK66" i="89"/>
  <c r="AK66" i="88"/>
  <c r="AK66" i="87"/>
  <c r="AK66" i="86"/>
  <c r="AK66" i="85"/>
  <c r="AK66" i="84"/>
  <c r="AK66" i="83"/>
  <c r="AK66" i="82"/>
  <c r="AK66" i="81"/>
  <c r="AK66" i="80"/>
  <c r="AK66" i="79"/>
  <c r="AK66" i="78"/>
  <c r="AK66" i="77"/>
  <c r="AK66" i="76"/>
  <c r="AK66" i="75"/>
  <c r="AK66" i="74"/>
  <c r="AK66" i="73"/>
  <c r="AK66" i="72"/>
  <c r="AK66" i="57"/>
  <c r="AK65" i="94"/>
  <c r="AK65" i="93"/>
  <c r="AK65" i="92"/>
  <c r="AK65" i="91"/>
  <c r="AK65" i="90"/>
  <c r="AK65" i="89"/>
  <c r="AK65" i="88"/>
  <c r="AK65" i="87"/>
  <c r="AK65" i="86"/>
  <c r="AK65" i="85"/>
  <c r="AK65" i="84"/>
  <c r="AK65" i="83"/>
  <c r="AK65" i="82"/>
  <c r="AK65" i="81"/>
  <c r="AK65" i="80"/>
  <c r="AK65" i="79"/>
  <c r="AK65" i="78"/>
  <c r="AK65" i="77"/>
  <c r="AK65" i="76"/>
  <c r="AK65" i="75"/>
  <c r="AK65" i="74"/>
  <c r="AK65" i="73"/>
  <c r="AK65" i="72"/>
  <c r="AK65" i="57"/>
  <c r="AK64" i="94"/>
  <c r="AK64" i="93"/>
  <c r="AK64" i="92"/>
  <c r="AK64" i="91"/>
  <c r="AK64" i="90"/>
  <c r="AK64" i="89"/>
  <c r="AK64" i="88"/>
  <c r="AK64" i="87"/>
  <c r="AK64" i="86"/>
  <c r="AK64" i="85"/>
  <c r="AK64" i="84"/>
  <c r="AK64" i="83"/>
  <c r="AK64" i="82"/>
  <c r="AK64" i="81"/>
  <c r="AK64" i="80"/>
  <c r="AK64" i="79"/>
  <c r="AK64" i="78"/>
  <c r="AK64" i="77"/>
  <c r="AK64" i="76"/>
  <c r="AK64" i="75"/>
  <c r="AK64" i="74"/>
  <c r="AK64" i="73"/>
  <c r="AK64" i="72"/>
  <c r="AK64" i="57"/>
  <c r="AK72" i="94"/>
  <c r="AK72" i="93"/>
  <c r="AK72" i="92"/>
  <c r="AK72" i="91"/>
  <c r="AK72" i="90"/>
  <c r="AK72" i="89"/>
  <c r="AK72" i="88"/>
  <c r="AK72" i="87"/>
  <c r="AK72" i="86"/>
  <c r="AK72" i="85"/>
  <c r="AK72" i="84"/>
  <c r="AK72" i="83"/>
  <c r="AK72" i="82"/>
  <c r="AK72" i="81"/>
  <c r="AK72" i="80"/>
  <c r="AK72" i="79"/>
  <c r="AK72" i="78"/>
  <c r="AK72" i="77"/>
  <c r="AK72" i="76"/>
  <c r="AK72" i="75"/>
  <c r="AK72" i="74"/>
  <c r="AK72" i="73"/>
  <c r="AK72" i="72"/>
  <c r="AK72" i="57"/>
  <c r="AK75" i="74"/>
  <c r="AK75" i="75"/>
  <c r="AK75" i="76"/>
  <c r="AK75" i="77"/>
  <c r="AK75" i="78"/>
  <c r="AK75" i="79"/>
  <c r="AK75" i="80"/>
  <c r="AK75" i="81"/>
  <c r="AK75" i="82"/>
  <c r="AK75" i="83"/>
  <c r="AK75" i="84"/>
  <c r="AK75" i="85"/>
  <c r="AK75" i="86"/>
  <c r="AK75" i="87"/>
  <c r="AK75" i="88"/>
  <c r="AK75" i="89"/>
  <c r="AK75" i="90"/>
  <c r="AK75" i="91"/>
  <c r="AK75" i="92"/>
  <c r="AK75" i="93"/>
  <c r="AK75" i="94"/>
  <c r="AK137" i="72"/>
  <c r="AK137" i="73"/>
  <c r="AK137" i="74"/>
  <c r="AK137" i="75"/>
  <c r="AK137" i="76"/>
  <c r="AK137" i="77"/>
  <c r="AK137" i="78"/>
  <c r="AK137" i="79"/>
  <c r="AK137" i="80"/>
  <c r="AK137" i="81"/>
  <c r="AK137" i="82"/>
  <c r="AK137" i="83"/>
  <c r="AK137" i="84"/>
  <c r="AK137" i="85"/>
  <c r="AK137" i="86"/>
  <c r="AK137" i="87"/>
  <c r="AK137" i="88"/>
  <c r="AK137" i="89"/>
  <c r="AK137" i="90"/>
  <c r="AK137" i="91"/>
  <c r="AK137" i="92"/>
  <c r="AK137" i="93"/>
  <c r="AK137" i="94"/>
  <c r="AK136" i="57"/>
  <c r="AK137"/>
  <c r="M141" i="94"/>
  <c r="J141"/>
  <c r="AB141"/>
  <c r="AK101" i="93"/>
  <c r="AK101" i="94"/>
  <c r="AK104" i="93"/>
  <c r="AK104" i="94"/>
  <c r="AK105" i="93"/>
  <c r="AK105" i="94"/>
  <c r="AK106" i="93"/>
  <c r="AK106" i="94"/>
  <c r="AK114"/>
  <c r="AK114" i="93"/>
  <c r="AK114" i="92"/>
  <c r="AK114" i="91"/>
  <c r="AK114" i="90"/>
  <c r="AK114" i="89"/>
  <c r="AK114" i="88"/>
  <c r="AK114" i="87"/>
  <c r="AK114" i="86"/>
  <c r="AK114" i="85"/>
  <c r="AK114" i="84"/>
  <c r="AK114" i="83"/>
  <c r="AK114" i="82"/>
  <c r="AK114" i="81"/>
  <c r="AK114" i="80"/>
  <c r="AK114" i="79"/>
  <c r="AK114" i="78"/>
  <c r="AK114" i="77"/>
  <c r="AK114" i="76"/>
  <c r="AK114" i="75"/>
  <c r="AK114" i="74"/>
  <c r="AK114" i="73"/>
  <c r="AK114" i="72"/>
  <c r="AK114" i="57"/>
  <c r="AK126" i="94"/>
  <c r="AK126" i="93"/>
  <c r="AK126" i="92"/>
  <c r="AK126" i="91"/>
  <c r="AK126" i="90"/>
  <c r="AK126" i="89"/>
  <c r="AK126" i="88"/>
  <c r="AK126" i="87"/>
  <c r="AK126" i="86"/>
  <c r="AK126" i="85"/>
  <c r="AK126" i="84"/>
  <c r="AK126" i="83"/>
  <c r="AK126" i="82"/>
  <c r="AK126" i="81"/>
  <c r="AK126" i="80"/>
  <c r="AK126" i="79"/>
  <c r="AK126" i="78"/>
  <c r="AK126" i="77"/>
  <c r="AK126" i="76"/>
  <c r="AK126" i="75"/>
  <c r="AK126" i="74"/>
  <c r="AK126" i="73"/>
  <c r="AK126" i="72"/>
  <c r="AK126" i="57"/>
  <c r="AK130" i="94"/>
  <c r="AK130" i="93"/>
  <c r="AK130" i="92"/>
  <c r="AK130" i="91"/>
  <c r="AK130" i="90"/>
  <c r="AK130" i="89"/>
  <c r="AK130" i="88"/>
  <c r="AK130" i="87"/>
  <c r="AK130" i="86"/>
  <c r="AK130" i="85"/>
  <c r="AK130" i="84"/>
  <c r="AK130" i="83"/>
  <c r="AK130" i="82"/>
  <c r="AK130" i="81"/>
  <c r="AK130" i="80"/>
  <c r="AK130" i="79"/>
  <c r="AK130" i="78"/>
  <c r="AK130" i="77"/>
  <c r="AK130" i="76"/>
  <c r="AK130" i="75"/>
  <c r="AK130" i="74"/>
  <c r="AK130" i="73"/>
  <c r="AK130" i="72"/>
  <c r="AK130" i="57"/>
  <c r="AK132" i="94"/>
  <c r="AK132" i="93"/>
  <c r="AK132" i="92"/>
  <c r="AK132" i="91"/>
  <c r="AK132" i="90"/>
  <c r="AK132" i="89"/>
  <c r="AK132" i="88"/>
  <c r="AK132" i="87"/>
  <c r="AK132" i="86"/>
  <c r="AK132" i="85"/>
  <c r="AK132" i="84"/>
  <c r="AK132" i="83"/>
  <c r="AK132" i="82"/>
  <c r="AK132" i="81"/>
  <c r="AK132" i="80"/>
  <c r="AK132" i="79"/>
  <c r="AK132" i="78"/>
  <c r="AK132" i="77"/>
  <c r="AK132" i="76"/>
  <c r="AK132" i="75"/>
  <c r="AK132" i="74"/>
  <c r="AK132" i="73"/>
  <c r="AK132" i="72"/>
  <c r="AK132" i="57"/>
  <c r="AK131" i="94"/>
  <c r="AK131" i="93"/>
  <c r="AK131" i="92"/>
  <c r="AK131" i="91"/>
  <c r="AK131" i="90"/>
  <c r="AK131" i="89"/>
  <c r="AK131" i="88"/>
  <c r="AK131" i="87"/>
  <c r="AK131" i="86"/>
  <c r="AK131" i="85"/>
  <c r="AK131" i="84"/>
  <c r="AK131" i="83"/>
  <c r="AK131" i="82"/>
  <c r="AK131" i="81"/>
  <c r="AK131" i="80"/>
  <c r="AK131" i="79"/>
  <c r="AK131" i="78"/>
  <c r="AK131" i="77"/>
  <c r="AK131" i="76"/>
  <c r="AK131" i="75"/>
  <c r="AK131" i="74"/>
  <c r="AK131" i="73"/>
  <c r="AK131" i="72"/>
  <c r="AK129" i="94"/>
  <c r="AK129" i="93"/>
  <c r="AK129" i="92"/>
  <c r="AK129" i="91"/>
  <c r="AK129" i="90"/>
  <c r="AK129" i="89"/>
  <c r="AK129" i="88"/>
  <c r="AK129" i="87"/>
  <c r="AK129" i="86"/>
  <c r="AK129" i="85"/>
  <c r="AK129" i="84"/>
  <c r="AK129" i="83"/>
  <c r="AK129" i="82"/>
  <c r="AK129" i="81"/>
  <c r="AK129" i="80"/>
  <c r="AK129" i="79"/>
  <c r="AK129" i="78"/>
  <c r="AK129" i="77"/>
  <c r="AK129" i="76"/>
  <c r="AK129" i="75"/>
  <c r="AK129" i="74"/>
  <c r="AK129" i="73"/>
  <c r="AK129" i="72"/>
  <c r="AK129" i="57"/>
  <c r="AK85" i="94"/>
  <c r="AK85" i="93"/>
  <c r="AK85" i="92"/>
  <c r="AK85" i="91"/>
  <c r="AK85" i="90"/>
  <c r="AK85" i="89"/>
  <c r="AK85" i="88"/>
  <c r="AK85" i="87"/>
  <c r="AK85" i="86"/>
  <c r="AK85" i="85"/>
  <c r="AK85" i="84"/>
  <c r="AK85" i="83"/>
  <c r="AK85" i="82"/>
  <c r="AK85" i="81"/>
  <c r="AK85" i="80"/>
  <c r="AK85" i="79"/>
  <c r="AK85" i="78"/>
  <c r="AK85" i="77"/>
  <c r="AK85" i="76"/>
  <c r="AK85" i="75"/>
  <c r="AK85" i="74"/>
  <c r="AK85" i="73"/>
  <c r="AK85" i="72"/>
  <c r="AK85" i="57"/>
  <c r="AK75" i="73"/>
  <c r="AK75" i="72"/>
  <c r="AK75" i="57"/>
  <c r="AK77" i="94"/>
  <c r="AK77" i="93"/>
  <c r="AK76"/>
  <c r="AH27" i="94"/>
  <c r="AI29"/>
  <c r="AF28"/>
  <c r="AK93"/>
  <c r="AK76"/>
  <c r="AK128"/>
  <c r="AK136"/>
  <c r="AK125"/>
  <c r="AK116"/>
  <c r="AK112"/>
  <c r="AK111"/>
  <c r="AK110"/>
  <c r="AK108"/>
  <c r="AK107"/>
  <c r="AK102"/>
  <c r="AK103"/>
  <c r="AK100"/>
  <c r="AK99"/>
  <c r="AK82"/>
  <c r="AK89"/>
  <c r="AK86"/>
  <c r="AK80"/>
  <c r="AK78"/>
  <c r="AK73"/>
  <c r="AK33"/>
  <c r="AF30"/>
  <c r="AH29"/>
  <c r="AF29"/>
  <c r="AI28"/>
  <c r="AI27"/>
  <c r="AF27"/>
  <c r="G141"/>
  <c r="AK32" i="93"/>
  <c r="AK32" i="92"/>
  <c r="AK32" i="72"/>
  <c r="AK32" i="73"/>
  <c r="AK32" i="74"/>
  <c r="AK32" i="75"/>
  <c r="AK32" i="76"/>
  <c r="AK32" i="77"/>
  <c r="AK32" i="78"/>
  <c r="AK32" i="79"/>
  <c r="AK32" i="80"/>
  <c r="AK32" i="81"/>
  <c r="AK32" i="82"/>
  <c r="AK32" i="83"/>
  <c r="AK32" i="84"/>
  <c r="AK32" i="85"/>
  <c r="AK32" i="86"/>
  <c r="AK32" i="87"/>
  <c r="AK32" i="88"/>
  <c r="AK32" i="89"/>
  <c r="AK32" i="90"/>
  <c r="AK32" i="91"/>
  <c r="AK32" i="57"/>
  <c r="AF31" i="93"/>
  <c r="AF31" i="90"/>
  <c r="AF31" i="91"/>
  <c r="AF31" i="92"/>
  <c r="AF31" i="78"/>
  <c r="AF31" i="79"/>
  <c r="AF31" i="80"/>
  <c r="AF31" i="81"/>
  <c r="AF31" i="82"/>
  <c r="AF31" i="83"/>
  <c r="AF31" i="84"/>
  <c r="AF31" i="85"/>
  <c r="AF31" i="86"/>
  <c r="AF31" i="87"/>
  <c r="AF31" i="88"/>
  <c r="AF31" i="89"/>
  <c r="AF31" i="72"/>
  <c r="AF31" i="73"/>
  <c r="AF31" i="74"/>
  <c r="AF31" i="75"/>
  <c r="AF31" i="76"/>
  <c r="AF31" i="77"/>
  <c r="AF31" i="57"/>
  <c r="AF27" i="72"/>
  <c r="AF27" i="73"/>
  <c r="AF27" i="74"/>
  <c r="AF27" i="75"/>
  <c r="AF27" i="76"/>
  <c r="AF27" i="77"/>
  <c r="AF27" i="78"/>
  <c r="AF27" i="79"/>
  <c r="AF27" i="80"/>
  <c r="AF27" i="81"/>
  <c r="AF27" i="82"/>
  <c r="AF27" i="83"/>
  <c r="AF27" i="84"/>
  <c r="AF27" i="85"/>
  <c r="AF27" i="86"/>
  <c r="AF27" i="87"/>
  <c r="AF27" i="88"/>
  <c r="AF27" i="89"/>
  <c r="AF27" i="90"/>
  <c r="AF27" i="91"/>
  <c r="AF27" i="92"/>
  <c r="AF27" i="93"/>
  <c r="AF28" i="72"/>
  <c r="AF28" i="73"/>
  <c r="AF28" i="74"/>
  <c r="AF28" i="75"/>
  <c r="AF28" i="76"/>
  <c r="AF28" i="77"/>
  <c r="AF28" i="78"/>
  <c r="AF28" i="79"/>
  <c r="AF28" i="80"/>
  <c r="AF28" i="81"/>
  <c r="AF28" i="82"/>
  <c r="AF28" i="83"/>
  <c r="AF28" i="84"/>
  <c r="AF28" i="85"/>
  <c r="AF28" i="86"/>
  <c r="AF28" i="87"/>
  <c r="AF28" i="88"/>
  <c r="AF28" i="89"/>
  <c r="AF28" i="90"/>
  <c r="AF28" i="91"/>
  <c r="AF28" i="92"/>
  <c r="AF28" i="93"/>
  <c r="AF29" i="72"/>
  <c r="AF29" i="73"/>
  <c r="AF29" i="74"/>
  <c r="AF29" i="75"/>
  <c r="AF29" i="76"/>
  <c r="AF29" i="77"/>
  <c r="AF29" i="78"/>
  <c r="AF29" i="79"/>
  <c r="AF29" i="80"/>
  <c r="AF29" i="81"/>
  <c r="AF29" i="82"/>
  <c r="AF29" i="83"/>
  <c r="AF29" i="84"/>
  <c r="AF29" i="85"/>
  <c r="AF29" i="86"/>
  <c r="AF29" i="87"/>
  <c r="AF29" i="88"/>
  <c r="AF29" i="89"/>
  <c r="AF29" i="90"/>
  <c r="AF29" i="91"/>
  <c r="AF29" i="92"/>
  <c r="AF29" i="93"/>
  <c r="AF30" i="72"/>
  <c r="AF30" i="73"/>
  <c r="AF30" i="74"/>
  <c r="AF30" i="75"/>
  <c r="AF30" i="76"/>
  <c r="AF30" i="77"/>
  <c r="AF30" i="78"/>
  <c r="AF30" i="79"/>
  <c r="AF30" i="80"/>
  <c r="AF30" i="81"/>
  <c r="AF30" i="82"/>
  <c r="AF30" i="83"/>
  <c r="AF30" i="84"/>
  <c r="AF30" i="85"/>
  <c r="AF30" i="86"/>
  <c r="AF30" i="87"/>
  <c r="AF30" i="88"/>
  <c r="AF30" i="89"/>
  <c r="AF30" i="90"/>
  <c r="AF30" i="91"/>
  <c r="AF30" i="92"/>
  <c r="AF30" i="93"/>
  <c r="AI27" i="75"/>
  <c r="AI27" i="76"/>
  <c r="AI27" i="77"/>
  <c r="AI27" i="79"/>
  <c r="AI27" i="80"/>
  <c r="AI27" i="81"/>
  <c r="AI27" i="82"/>
  <c r="AI27" i="83"/>
  <c r="AI27" i="84"/>
  <c r="AI27" i="85"/>
  <c r="AI27" i="86"/>
  <c r="AI27" i="87"/>
  <c r="AI27" i="88"/>
  <c r="AI27" i="89"/>
  <c r="AI27" i="90"/>
  <c r="AI27" i="91"/>
  <c r="AI27" i="92"/>
  <c r="AI27" i="93"/>
  <c r="AI28" i="75"/>
  <c r="AI28" i="76"/>
  <c r="AI28" i="77"/>
  <c r="AI28" i="79"/>
  <c r="AI28" i="80"/>
  <c r="AI28" i="81"/>
  <c r="AI28" i="82"/>
  <c r="AI28" i="83"/>
  <c r="AI28" i="84"/>
  <c r="AI28" i="85"/>
  <c r="AI28" i="86"/>
  <c r="AI28" i="87"/>
  <c r="AI28" i="88"/>
  <c r="AI28" i="89"/>
  <c r="AI28" i="90"/>
  <c r="AI28" i="91"/>
  <c r="AI28" i="92"/>
  <c r="AI28" i="93"/>
  <c r="AI29" i="75"/>
  <c r="AI29" i="76"/>
  <c r="AI29" i="77"/>
  <c r="AI29" i="79"/>
  <c r="AI29" i="80"/>
  <c r="AI29" i="81"/>
  <c r="AI29" i="82"/>
  <c r="AI29" i="83"/>
  <c r="AI29" i="84"/>
  <c r="AI29" i="85"/>
  <c r="AI29" i="86"/>
  <c r="AI29" i="87"/>
  <c r="AI29" i="88"/>
  <c r="AI29" i="89"/>
  <c r="AI29" i="90"/>
  <c r="AI29" i="91"/>
  <c r="AI29" i="92"/>
  <c r="AI29" i="93"/>
  <c r="AH27" i="72"/>
  <c r="AH27" i="73"/>
  <c r="AH27" i="74"/>
  <c r="AH27" i="75"/>
  <c r="AH27" i="76"/>
  <c r="AH27" i="77"/>
  <c r="AH27" i="78"/>
  <c r="AH27" i="79"/>
  <c r="AH27" i="80"/>
  <c r="AH27" i="81"/>
  <c r="AH27" i="82"/>
  <c r="AH27" i="83"/>
  <c r="AH27" i="84"/>
  <c r="AH27" i="85"/>
  <c r="AH27" i="86"/>
  <c r="AH27" i="87"/>
  <c r="AH27" i="88"/>
  <c r="AH27" i="89"/>
  <c r="AH27" i="90"/>
  <c r="AH27" i="91"/>
  <c r="AH27" i="92"/>
  <c r="AH27" i="93"/>
  <c r="AH29" i="72"/>
  <c r="AH29" i="73"/>
  <c r="AH29" i="74"/>
  <c r="AH29" i="75"/>
  <c r="AH29" i="76"/>
  <c r="AH29" i="77"/>
  <c r="AH29" i="78"/>
  <c r="AH29" i="79"/>
  <c r="AH29" i="80"/>
  <c r="AH29" i="81"/>
  <c r="AH29" i="82"/>
  <c r="AH29" i="83"/>
  <c r="AH29" i="84"/>
  <c r="AH29" i="85"/>
  <c r="AH29" i="86"/>
  <c r="AH29" i="87"/>
  <c r="AH29" i="88"/>
  <c r="AH29" i="89"/>
  <c r="AH29" i="90"/>
  <c r="AH29" i="91"/>
  <c r="AH29" i="92"/>
  <c r="AH29" i="93"/>
  <c r="AF28" i="57"/>
  <c r="AF29"/>
  <c r="AF30"/>
  <c r="AH27"/>
  <c r="AH29"/>
  <c r="AF27"/>
  <c r="J141" i="93"/>
  <c r="AD141"/>
  <c r="AB141"/>
  <c r="Q141"/>
  <c r="AK102"/>
  <c r="AK89"/>
  <c r="AK93"/>
  <c r="AK74"/>
  <c r="AK73"/>
  <c r="AK78"/>
  <c r="AK80"/>
  <c r="AK86"/>
  <c r="AK87"/>
  <c r="AK82"/>
  <c r="AK99"/>
  <c r="AK100"/>
  <c r="AK103"/>
  <c r="AK107"/>
  <c r="AK108"/>
  <c r="AK110"/>
  <c r="AK111"/>
  <c r="AK112"/>
  <c r="AK116"/>
  <c r="AK125"/>
  <c r="AK136"/>
  <c r="AK128"/>
  <c r="G141"/>
  <c r="AK125" i="82"/>
  <c r="AK125" i="83"/>
  <c r="AK125" i="84"/>
  <c r="AK125" i="85"/>
  <c r="AK125" i="86"/>
  <c r="AK125" i="87"/>
  <c r="AK125" i="88"/>
  <c r="AK125" i="89"/>
  <c r="AK125" i="90"/>
  <c r="AK125" i="91"/>
  <c r="AK125" i="92"/>
  <c r="AK125" i="81"/>
  <c r="AK125" i="72"/>
  <c r="AK125" i="73"/>
  <c r="AK125" i="74"/>
  <c r="AK125" i="75"/>
  <c r="AK125" i="76"/>
  <c r="AK125" i="77"/>
  <c r="AK125" i="78"/>
  <c r="AK125" i="79"/>
  <c r="AK125" i="80"/>
  <c r="AK125" i="57"/>
  <c r="AK116" i="72"/>
  <c r="AK116" i="73"/>
  <c r="AK116" i="74"/>
  <c r="AK116" i="75"/>
  <c r="AK116" i="76"/>
  <c r="AK116" i="77"/>
  <c r="AK116" i="78"/>
  <c r="AK116" i="79"/>
  <c r="AK116" i="80"/>
  <c r="AK116" i="81"/>
  <c r="AK116" i="82"/>
  <c r="AK116" i="83"/>
  <c r="AK116" i="84"/>
  <c r="AK116" i="85"/>
  <c r="AK116" i="86"/>
  <c r="AK116" i="87"/>
  <c r="AK116" i="88"/>
  <c r="AK116" i="89"/>
  <c r="AK116" i="90"/>
  <c r="AK116" i="91"/>
  <c r="AK116" i="92"/>
  <c r="AK116" i="57"/>
  <c r="AK73"/>
  <c r="AK73" i="72"/>
  <c r="AK73" i="73"/>
  <c r="AK73" i="74"/>
  <c r="AK73" i="75"/>
  <c r="AK73" i="76"/>
  <c r="AK73" i="77"/>
  <c r="AK73" i="78"/>
  <c r="AK73" i="79"/>
  <c r="AK73" i="80"/>
  <c r="AK73" i="81"/>
  <c r="AK73" i="82"/>
  <c r="AK73" i="83"/>
  <c r="AK73" i="84"/>
  <c r="AK73" i="85"/>
  <c r="AK73" i="86"/>
  <c r="AK73" i="87"/>
  <c r="AK73" i="88"/>
  <c r="AK73" i="89"/>
  <c r="AK73" i="90"/>
  <c r="AK73" i="91"/>
  <c r="AK73" i="92"/>
  <c r="AK74" i="57"/>
  <c r="AK74" i="72"/>
  <c r="AK74" i="73"/>
  <c r="AK74" i="74"/>
  <c r="AK74" i="75"/>
  <c r="AK74" i="76"/>
  <c r="AK74" i="77"/>
  <c r="AK74" i="78"/>
  <c r="AK74" i="79"/>
  <c r="AK74" i="80"/>
  <c r="AK74" i="81"/>
  <c r="AK74" i="82"/>
  <c r="AK74" i="83"/>
  <c r="AK74" i="84"/>
  <c r="AK74" i="85"/>
  <c r="AK74" i="86"/>
  <c r="AK74" i="87"/>
  <c r="AK74" i="88"/>
  <c r="AK74" i="89"/>
  <c r="AK74" i="90"/>
  <c r="AK74" i="91"/>
  <c r="AK74" i="92"/>
  <c r="AK78" i="57"/>
  <c r="AK78" i="72"/>
  <c r="AK78" i="73"/>
  <c r="AK78" i="74"/>
  <c r="AK78" i="75"/>
  <c r="AK78" i="76"/>
  <c r="AK78" i="77"/>
  <c r="AK78" i="78"/>
  <c r="AK78" i="79"/>
  <c r="AK78" i="80"/>
  <c r="AK78" i="81"/>
  <c r="AK78" i="82"/>
  <c r="AK78" i="83"/>
  <c r="AK78" i="84"/>
  <c r="AK78" i="85"/>
  <c r="AK78" i="86"/>
  <c r="AK78" i="87"/>
  <c r="AK78" i="88"/>
  <c r="AK78" i="89"/>
  <c r="AK78" i="90"/>
  <c r="AK78" i="91"/>
  <c r="AK78" i="92"/>
  <c r="AK76" i="57"/>
  <c r="AK76" i="72"/>
  <c r="AK76" i="73"/>
  <c r="AK76" i="74"/>
  <c r="AK76" i="75"/>
  <c r="AK76" i="76"/>
  <c r="AK76" i="77"/>
  <c r="AK76" i="78"/>
  <c r="AK76" i="79"/>
  <c r="AK76" i="80"/>
  <c r="AK76" i="81"/>
  <c r="AK76" i="82"/>
  <c r="AK76" i="83"/>
  <c r="AK76" i="84"/>
  <c r="AK76" i="85"/>
  <c r="AK76" i="86"/>
  <c r="AK76" i="87"/>
  <c r="AK76" i="88"/>
  <c r="AK76" i="89"/>
  <c r="AK76" i="90"/>
  <c r="AK76" i="91"/>
  <c r="AK76" i="92"/>
  <c r="AK77" i="57"/>
  <c r="AK77" i="72"/>
  <c r="AK77" i="73"/>
  <c r="AK77" i="74"/>
  <c r="AK77" i="75"/>
  <c r="AK77" i="76"/>
  <c r="AK77" i="77"/>
  <c r="AK77" i="78"/>
  <c r="AK77" i="79"/>
  <c r="AK77" i="80"/>
  <c r="AK77" i="81"/>
  <c r="AK77" i="82"/>
  <c r="AK77" i="83"/>
  <c r="AK77" i="84"/>
  <c r="AK77" i="85"/>
  <c r="AK77" i="86"/>
  <c r="AK77" i="87"/>
  <c r="AK77" i="88"/>
  <c r="AK77" i="89"/>
  <c r="AK77" i="90"/>
  <c r="AK77" i="91"/>
  <c r="AK77" i="92"/>
  <c r="AK80" i="57"/>
  <c r="AK80" i="72"/>
  <c r="AK80" i="73"/>
  <c r="AK80" i="74"/>
  <c r="AK80" i="75"/>
  <c r="AK80" i="76"/>
  <c r="AK80" i="77"/>
  <c r="AK80" i="78"/>
  <c r="AK80" i="79"/>
  <c r="AK80" i="80"/>
  <c r="AK80" i="81"/>
  <c r="AK80" i="82"/>
  <c r="AK80" i="83"/>
  <c r="AK80" i="84"/>
  <c r="AK80" i="85"/>
  <c r="AK80" i="86"/>
  <c r="AK80" i="87"/>
  <c r="AK80" i="88"/>
  <c r="AK80" i="89"/>
  <c r="AK80" i="90"/>
  <c r="AK80" i="91"/>
  <c r="AK80" i="92"/>
  <c r="AK92" i="57"/>
  <c r="AK92" i="72"/>
  <c r="AK92" i="73"/>
  <c r="AK92" i="74"/>
  <c r="AK92" i="75"/>
  <c r="AK92" i="76"/>
  <c r="AK92" i="77"/>
  <c r="AK92" i="78"/>
  <c r="AK92" i="79"/>
  <c r="AK92" i="80"/>
  <c r="AK92" i="81"/>
  <c r="AK92" i="82"/>
  <c r="AK92" i="83"/>
  <c r="AK92" i="84"/>
  <c r="AK92" i="85"/>
  <c r="AK92" i="86"/>
  <c r="AK92" i="87"/>
  <c r="AK92" i="88"/>
  <c r="AK92" i="89"/>
  <c r="AK92" i="90"/>
  <c r="AK86" i="57"/>
  <c r="AK86" i="72"/>
  <c r="AK86" i="73"/>
  <c r="AK86" i="74"/>
  <c r="AK86" i="75"/>
  <c r="AK86" i="76"/>
  <c r="AK86" i="77"/>
  <c r="AK86" i="78"/>
  <c r="AK86" i="79"/>
  <c r="AK86" i="80"/>
  <c r="AK86" i="81"/>
  <c r="AK86" i="82"/>
  <c r="AK86" i="83"/>
  <c r="AK86" i="84"/>
  <c r="AK86" i="85"/>
  <c r="AK86" i="86"/>
  <c r="AK86" i="87"/>
  <c r="AK86" i="88"/>
  <c r="AK86" i="89"/>
  <c r="AK86" i="90"/>
  <c r="AK86" i="91"/>
  <c r="AK86" i="92"/>
  <c r="AK87" i="57"/>
  <c r="AK87" i="72"/>
  <c r="AK87" i="73"/>
  <c r="AK87" i="74"/>
  <c r="AK87" i="75"/>
  <c r="AK87" i="76"/>
  <c r="AK87" i="77"/>
  <c r="AK87" i="78"/>
  <c r="AK87" i="79"/>
  <c r="AK87" i="80"/>
  <c r="AK87" i="81"/>
  <c r="AK87" i="82"/>
  <c r="AK87" i="83"/>
  <c r="AK87" i="84"/>
  <c r="AK87" i="85"/>
  <c r="AK87" i="86"/>
  <c r="AK87" i="87"/>
  <c r="AK87" i="88"/>
  <c r="AK87" i="89"/>
  <c r="AK87" i="90"/>
  <c r="AK87" i="91"/>
  <c r="AK87" i="92"/>
  <c r="AK89" i="57"/>
  <c r="AK89" i="72"/>
  <c r="AK89" i="73"/>
  <c r="AK89" i="74"/>
  <c r="AK89" i="75"/>
  <c r="AK89" i="76"/>
  <c r="AK89" i="77"/>
  <c r="AK89" i="78"/>
  <c r="AK89" i="79"/>
  <c r="AK89" i="80"/>
  <c r="AK89" i="81"/>
  <c r="AK89" i="82"/>
  <c r="AK89" i="83"/>
  <c r="AK89" i="84"/>
  <c r="AK89" i="85"/>
  <c r="AK89" i="86"/>
  <c r="AK89" i="87"/>
  <c r="AK89" i="88"/>
  <c r="AK89" i="89"/>
  <c r="AK89" i="90"/>
  <c r="AK89" i="91"/>
  <c r="AK89" i="92"/>
  <c r="AK82" i="57"/>
  <c r="AK82" i="72"/>
  <c r="AK82" i="73"/>
  <c r="AK82" i="74"/>
  <c r="AK82" i="75"/>
  <c r="AK82" i="76"/>
  <c r="AK82" i="77"/>
  <c r="AK82" i="78"/>
  <c r="AK82" i="79"/>
  <c r="AK82" i="80"/>
  <c r="AK82" i="81"/>
  <c r="AK82" i="82"/>
  <c r="AK82" i="83"/>
  <c r="AK82" i="84"/>
  <c r="AK82" i="85"/>
  <c r="AK82" i="86"/>
  <c r="AK82" i="87"/>
  <c r="AK82" i="88"/>
  <c r="AK82" i="89"/>
  <c r="AK82" i="90"/>
  <c r="AK82" i="91"/>
  <c r="AK82" i="92"/>
  <c r="AK99" i="57"/>
  <c r="AK99" i="72"/>
  <c r="AK99" i="73"/>
  <c r="AK99" i="74"/>
  <c r="AK99" i="75"/>
  <c r="AK99" i="76"/>
  <c r="AK99" i="77"/>
  <c r="AK99" i="78"/>
  <c r="AK99" i="79"/>
  <c r="AK99" i="80"/>
  <c r="AK99" i="81"/>
  <c r="AK99" i="82"/>
  <c r="AK99" i="83"/>
  <c r="AK99" i="84"/>
  <c r="AK99" i="85"/>
  <c r="AK99" i="86"/>
  <c r="AK99" i="87"/>
  <c r="AK99" i="88"/>
  <c r="AK99" i="89"/>
  <c r="AK99" i="90"/>
  <c r="AK99" i="91"/>
  <c r="AK99" i="92"/>
  <c r="AK100" i="57"/>
  <c r="AK100" i="72"/>
  <c r="AK100" i="73"/>
  <c r="AK100" i="74"/>
  <c r="AK100" i="75"/>
  <c r="AK100" i="76"/>
  <c r="AK100" i="77"/>
  <c r="AK100" i="78"/>
  <c r="AK100" i="79"/>
  <c r="AK100" i="80"/>
  <c r="AK100" i="81"/>
  <c r="AK100" i="82"/>
  <c r="AK100" i="83"/>
  <c r="AK100" i="84"/>
  <c r="AK100" i="85"/>
  <c r="AK100" i="86"/>
  <c r="AK100" i="87"/>
  <c r="AK100" i="88"/>
  <c r="AK100" i="89"/>
  <c r="AK100" i="90"/>
  <c r="AK100" i="91"/>
  <c r="AK100" i="92"/>
  <c r="AK103" i="57"/>
  <c r="AK103" i="72"/>
  <c r="AK103" i="73"/>
  <c r="AK103" i="74"/>
  <c r="AK103" i="75"/>
  <c r="AK103" i="76"/>
  <c r="AK103" i="77"/>
  <c r="AK103" i="78"/>
  <c r="AK103" i="79"/>
  <c r="AK103" i="80"/>
  <c r="AK103" i="81"/>
  <c r="AK103" i="82"/>
  <c r="AK103" i="83"/>
  <c r="AK103" i="84"/>
  <c r="AK103" i="85"/>
  <c r="AK103" i="86"/>
  <c r="AK103" i="87"/>
  <c r="AK103" i="88"/>
  <c r="AK103" i="89"/>
  <c r="AK103" i="90"/>
  <c r="AK103" i="91"/>
  <c r="AK103" i="92"/>
  <c r="AK101" i="57"/>
  <c r="AK101" i="72"/>
  <c r="AK101" i="73"/>
  <c r="AK101" i="74"/>
  <c r="AK101" i="75"/>
  <c r="AK101" i="76"/>
  <c r="AK101" i="77"/>
  <c r="AK101" i="78"/>
  <c r="AK101" i="79"/>
  <c r="AK101" i="80"/>
  <c r="AK101" i="81"/>
  <c r="AK101" i="82"/>
  <c r="AK101" i="83"/>
  <c r="AK101" i="84"/>
  <c r="AK101" i="85"/>
  <c r="AK101" i="86"/>
  <c r="AK101" i="87"/>
  <c r="AK101" i="88"/>
  <c r="AK101" i="89"/>
  <c r="AK101" i="90"/>
  <c r="AK101" i="91"/>
  <c r="AK101" i="92"/>
  <c r="AK104" i="57"/>
  <c r="AK104" i="72"/>
  <c r="AK104" i="73"/>
  <c r="AK104" i="74"/>
  <c r="AK104" i="75"/>
  <c r="AK104" i="76"/>
  <c r="AK104" i="77"/>
  <c r="AK104" i="78"/>
  <c r="AK104" i="79"/>
  <c r="AK104" i="80"/>
  <c r="AK104" i="81"/>
  <c r="AK104" i="82"/>
  <c r="AK104" i="83"/>
  <c r="AK104" i="84"/>
  <c r="AK104" i="85"/>
  <c r="AK104" i="86"/>
  <c r="AK104" i="87"/>
  <c r="AK104" i="88"/>
  <c r="AK104" i="89"/>
  <c r="AK104" i="90"/>
  <c r="AK104" i="91"/>
  <c r="AK104" i="92"/>
  <c r="AK105" i="57"/>
  <c r="AK105" i="72"/>
  <c r="AK105" i="73"/>
  <c r="AK105" i="74"/>
  <c r="AK105" i="75"/>
  <c r="AK105" i="76"/>
  <c r="AK105" i="77"/>
  <c r="AK105" i="78"/>
  <c r="AK105" i="79"/>
  <c r="AK105" i="80"/>
  <c r="AK105" i="81"/>
  <c r="AK105" i="82"/>
  <c r="AK105" i="83"/>
  <c r="AK105" i="84"/>
  <c r="AK105" i="85"/>
  <c r="AK105" i="86"/>
  <c r="AK105" i="87"/>
  <c r="AK105" i="88"/>
  <c r="AK105" i="89"/>
  <c r="AK105" i="90"/>
  <c r="AK105" i="91"/>
  <c r="AK105" i="92"/>
  <c r="AK106" i="57"/>
  <c r="AK106" i="72"/>
  <c r="AK106" i="73"/>
  <c r="AK106" i="74"/>
  <c r="AK106" i="75"/>
  <c r="AK106" i="76"/>
  <c r="AK106" i="77"/>
  <c r="AK106" i="78"/>
  <c r="AK106" i="79"/>
  <c r="AK106" i="80"/>
  <c r="AK106" i="81"/>
  <c r="AK106" i="82"/>
  <c r="AK106" i="83"/>
  <c r="AK106" i="84"/>
  <c r="AK106" i="85"/>
  <c r="AK106" i="86"/>
  <c r="AK106" i="87"/>
  <c r="AK106" i="88"/>
  <c r="AK106" i="89"/>
  <c r="AK106" i="90"/>
  <c r="AK106" i="91"/>
  <c r="AK106" i="92"/>
  <c r="AK107" i="57"/>
  <c r="AK107" i="72"/>
  <c r="AK107" i="73"/>
  <c r="AK107" i="74"/>
  <c r="AK107" i="75"/>
  <c r="AK107" i="76"/>
  <c r="AK107" i="77"/>
  <c r="AK107" i="78"/>
  <c r="AK107" i="79"/>
  <c r="AK107" i="80"/>
  <c r="AK107" i="81"/>
  <c r="AK107" i="82"/>
  <c r="AK107" i="83"/>
  <c r="AK107" i="84"/>
  <c r="AK107" i="85"/>
  <c r="AK107" i="86"/>
  <c r="AK107" i="87"/>
  <c r="AK107" i="88"/>
  <c r="AK107" i="89"/>
  <c r="AK107" i="90"/>
  <c r="AK107" i="91"/>
  <c r="AK107" i="92"/>
  <c r="AK108" i="57"/>
  <c r="AK108" i="72"/>
  <c r="AK108" i="73"/>
  <c r="AK108" i="74"/>
  <c r="AK108" i="75"/>
  <c r="AK108" i="76"/>
  <c r="AK108" i="77"/>
  <c r="AK108" i="78"/>
  <c r="AK108" i="79"/>
  <c r="AK108" i="80"/>
  <c r="AK108" i="81"/>
  <c r="AK108" i="82"/>
  <c r="AK108" i="83"/>
  <c r="AK108" i="84"/>
  <c r="AK108" i="85"/>
  <c r="AK108" i="86"/>
  <c r="AK108" i="87"/>
  <c r="AK108" i="88"/>
  <c r="AK108" i="89"/>
  <c r="AK108" i="90"/>
  <c r="AK108" i="91"/>
  <c r="AK108" i="92"/>
  <c r="AK110" i="57"/>
  <c r="AK110" i="72"/>
  <c r="AK110" i="73"/>
  <c r="AK110" i="74"/>
  <c r="AK110" i="75"/>
  <c r="AK110" i="76"/>
  <c r="AK110" i="77"/>
  <c r="AK110" i="78"/>
  <c r="AK110" i="79"/>
  <c r="AK110" i="80"/>
  <c r="AK110" i="81"/>
  <c r="AK110" i="82"/>
  <c r="AK110" i="83"/>
  <c r="AK110" i="84"/>
  <c r="AK110" i="85"/>
  <c r="AK110" i="86"/>
  <c r="AK110" i="87"/>
  <c r="AK110" i="88"/>
  <c r="AK110" i="89"/>
  <c r="AK110" i="90"/>
  <c r="AK110" i="91"/>
  <c r="AK110" i="92"/>
  <c r="AK112" i="57"/>
  <c r="AK112" i="72"/>
  <c r="AK112" i="73"/>
  <c r="AK112" i="74"/>
  <c r="AK112" i="75"/>
  <c r="AK112" i="76"/>
  <c r="AK112" i="77"/>
  <c r="AK112" i="78"/>
  <c r="AK112" i="79"/>
  <c r="AK112" i="80"/>
  <c r="AK112" i="81"/>
  <c r="AK112" i="82"/>
  <c r="AK112" i="83"/>
  <c r="AK112" i="84"/>
  <c r="AK112" i="85"/>
  <c r="AK112" i="86"/>
  <c r="AK112" i="87"/>
  <c r="AK112" i="88"/>
  <c r="AK112" i="89"/>
  <c r="AK112" i="90"/>
  <c r="AK112" i="91"/>
  <c r="AK112" i="92"/>
  <c r="AK136" i="72"/>
  <c r="AK136" i="73"/>
  <c r="AK136" i="74"/>
  <c r="AK136" i="75"/>
  <c r="AK136" i="76"/>
  <c r="AK136" i="77"/>
  <c r="AK136" i="78"/>
  <c r="AK136" i="79"/>
  <c r="AK136" i="80"/>
  <c r="AK136" i="81"/>
  <c r="AK136" i="82"/>
  <c r="AK136" i="83"/>
  <c r="AK136" i="84"/>
  <c r="AK136" i="85"/>
  <c r="AK136" i="86"/>
  <c r="AK136" i="87"/>
  <c r="AK136" i="88"/>
  <c r="AK136" i="89"/>
  <c r="AK136" i="90"/>
  <c r="AK136" i="91"/>
  <c r="AK136" i="92"/>
  <c r="AK131" i="57"/>
  <c r="AK128"/>
  <c r="AK128" i="72"/>
  <c r="AK128" i="73"/>
  <c r="AK128" i="74"/>
  <c r="AK128" i="75"/>
  <c r="AK128" i="76"/>
  <c r="AK128" i="77"/>
  <c r="AK128" i="78"/>
  <c r="AK128" i="79"/>
  <c r="AK128" i="80"/>
  <c r="AK128" i="81"/>
  <c r="AK128" i="82"/>
  <c r="AK128" i="83"/>
  <c r="AK128" i="84"/>
  <c r="AK128" i="85"/>
  <c r="AK128" i="86"/>
  <c r="AK128" i="87"/>
  <c r="AK128" i="88"/>
  <c r="AK128" i="89"/>
  <c r="AK128" i="90"/>
  <c r="AK128" i="91"/>
  <c r="AK128" i="92"/>
  <c r="AK93" i="57"/>
  <c r="AK93" i="72"/>
  <c r="AK93" i="73"/>
  <c r="AK93" i="74"/>
  <c r="AK93" i="75"/>
  <c r="AK93" i="76"/>
  <c r="AK93" i="77"/>
  <c r="AK93" i="78"/>
  <c r="AK93" i="79"/>
  <c r="AK93" i="80"/>
  <c r="AK93" i="81"/>
  <c r="AK93" i="82"/>
  <c r="AK93" i="83"/>
  <c r="AK93" i="84"/>
  <c r="AK93" i="85"/>
  <c r="AK93" i="86"/>
  <c r="AK93" i="87"/>
  <c r="AK93" i="88"/>
  <c r="AK93" i="89"/>
  <c r="AK93" i="90"/>
  <c r="AK93" i="91"/>
  <c r="AK111" i="57"/>
  <c r="AK111" i="72"/>
  <c r="AK111" i="73"/>
  <c r="AK111" i="74"/>
  <c r="AK111" i="75"/>
  <c r="AK111" i="76"/>
  <c r="AK111" i="77"/>
  <c r="AK111" i="78"/>
  <c r="AK111" i="79"/>
  <c r="AK111" i="80"/>
  <c r="AK111" i="81"/>
  <c r="AK111" i="82"/>
  <c r="AK111" i="83"/>
  <c r="AK111" i="84"/>
  <c r="AK111" i="85"/>
  <c r="AK111" i="86"/>
  <c r="AK111" i="87"/>
  <c r="AK111" i="88"/>
  <c r="AK111" i="89"/>
  <c r="AK111" i="90"/>
  <c r="AK111" i="91"/>
  <c r="AK111" i="92"/>
  <c r="AK102" i="57"/>
  <c r="AK102" i="72"/>
  <c r="AK102" i="73"/>
  <c r="AK102" i="74"/>
  <c r="AK102" i="75"/>
  <c r="AK102" i="76"/>
  <c r="AK102" i="77"/>
  <c r="AK102" i="78"/>
  <c r="AK102" i="79"/>
  <c r="AK102" i="80"/>
  <c r="AK102" i="81"/>
  <c r="AK102" i="82"/>
  <c r="AK102" i="83"/>
  <c r="AK102" i="84"/>
  <c r="AK102" i="85"/>
  <c r="AK102" i="86"/>
  <c r="AK102" i="87"/>
  <c r="AK102" i="88"/>
  <c r="AK102" i="89"/>
  <c r="AK102" i="90"/>
  <c r="AK102" i="91"/>
  <c r="AK102" i="92"/>
  <c r="H141" i="57"/>
  <c r="W141"/>
  <c r="W141" i="72"/>
  <c r="W141" i="73"/>
  <c r="W141" i="74"/>
  <c r="W141" i="75"/>
  <c r="W141" i="76"/>
  <c r="W141" i="77"/>
  <c r="W141" i="78"/>
  <c r="W141" i="79"/>
  <c r="W141" i="80"/>
  <c r="W141" i="81"/>
  <c r="W141" i="82"/>
  <c r="W141" i="83"/>
  <c r="W141" i="84"/>
  <c r="W141" i="85"/>
  <c r="W141" i="86"/>
  <c r="W141" i="87"/>
  <c r="W141" i="88"/>
  <c r="W141" i="89"/>
  <c r="W141" i="90"/>
  <c r="W141" i="91"/>
  <c r="W141" i="92"/>
  <c r="N141" i="84"/>
  <c r="N141" i="88"/>
  <c r="N141" i="92"/>
  <c r="P141" i="74"/>
  <c r="P141" i="78"/>
  <c r="P141" i="82"/>
  <c r="P141" i="86"/>
  <c r="P141" i="92"/>
  <c r="AK93"/>
  <c r="W141" i="93"/>
  <c r="V141"/>
  <c r="J141" i="89"/>
  <c r="J141" i="85"/>
  <c r="J141" i="77"/>
  <c r="J141" i="73"/>
  <c r="J141" i="92"/>
  <c r="J144"/>
  <c r="J141" i="90"/>
  <c r="J144"/>
  <c r="J141" i="88"/>
  <c r="J144"/>
  <c r="J141" i="86"/>
  <c r="J144"/>
  <c r="J141" i="84"/>
  <c r="J144"/>
  <c r="J141" i="82"/>
  <c r="J141" i="80"/>
  <c r="J141" i="78"/>
  <c r="J141" i="76"/>
  <c r="J141" i="74"/>
  <c r="J141" i="72"/>
  <c r="U141" i="93"/>
  <c r="J141" i="79"/>
  <c r="P141" i="72"/>
  <c r="J141" i="87"/>
  <c r="U141" i="91"/>
  <c r="U141" i="89"/>
  <c r="U141" i="87"/>
  <c r="U141" i="85"/>
  <c r="U141" i="83"/>
  <c r="U141" i="81"/>
  <c r="U141" i="92"/>
  <c r="U141" i="90"/>
  <c r="U141" i="88"/>
  <c r="U141" i="86"/>
  <c r="U141" i="84"/>
  <c r="U141" i="82"/>
  <c r="P141" i="88"/>
  <c r="P141" i="84"/>
  <c r="P141" i="77"/>
  <c r="P141" i="90"/>
  <c r="P141" i="85"/>
  <c r="P141" i="80"/>
  <c r="P141" i="76"/>
  <c r="M141" i="91"/>
  <c r="M141" i="89"/>
  <c r="M141" i="92"/>
  <c r="M141" i="90"/>
  <c r="M141" i="93"/>
  <c r="N141" i="78"/>
  <c r="R141" i="92"/>
  <c r="R141" i="90"/>
  <c r="R141" i="88"/>
  <c r="R141" i="86"/>
  <c r="R141" i="84"/>
  <c r="R141" i="82"/>
  <c r="R141" i="80"/>
  <c r="R141" i="78"/>
  <c r="R141" i="76"/>
  <c r="R141" i="74"/>
  <c r="R141" i="72"/>
  <c r="R141" i="91"/>
  <c r="R141" i="89"/>
  <c r="R141" i="87"/>
  <c r="R141" i="85"/>
  <c r="R141" i="83"/>
  <c r="R141" i="81"/>
  <c r="R141" i="79"/>
  <c r="R141" i="77"/>
  <c r="R141" i="75"/>
  <c r="R141" i="73"/>
  <c r="R141" i="57"/>
  <c r="O141" i="92"/>
  <c r="O141" i="90"/>
  <c r="O141" i="88"/>
  <c r="O141" i="86"/>
  <c r="O141" i="84"/>
  <c r="O141" i="82"/>
  <c r="O141" i="80"/>
  <c r="O141" i="78"/>
  <c r="O141" i="76"/>
  <c r="O141" i="74"/>
  <c r="O141" i="72"/>
  <c r="O141" i="91"/>
  <c r="O141" i="89"/>
  <c r="O141" i="87"/>
  <c r="O141" i="85"/>
  <c r="O141" i="83"/>
  <c r="O141" i="81"/>
  <c r="O141" i="79"/>
  <c r="O141" i="77"/>
  <c r="O141" i="75"/>
  <c r="O141" i="73"/>
  <c r="O141" i="57"/>
  <c r="M141" i="87"/>
  <c r="M141" i="85"/>
  <c r="M141" i="83"/>
  <c r="M141" i="81"/>
  <c r="M141" i="88"/>
  <c r="M144"/>
  <c r="M141" i="86"/>
  <c r="M144"/>
  <c r="M141" i="84"/>
  <c r="M141" i="82"/>
  <c r="M141" i="80"/>
  <c r="M141" i="78"/>
  <c r="M141" i="76"/>
  <c r="M141" i="74"/>
  <c r="M141" i="72"/>
  <c r="M141" i="79"/>
  <c r="M141" i="77"/>
  <c r="M141" i="75"/>
  <c r="M141" i="73"/>
  <c r="M141" i="57"/>
  <c r="M144"/>
  <c r="H141" i="92"/>
  <c r="H141" i="90"/>
  <c r="H141" i="91"/>
  <c r="H144"/>
  <c r="H141" i="89"/>
  <c r="H144"/>
  <c r="H141" i="88"/>
  <c r="H141" i="87"/>
  <c r="H141" i="86"/>
  <c r="H144"/>
  <c r="H141" i="84"/>
  <c r="H141" i="82"/>
  <c r="H141" i="80"/>
  <c r="H141" i="78"/>
  <c r="H141" i="76"/>
  <c r="H141" i="74"/>
  <c r="H141" i="72"/>
  <c r="H141" i="85"/>
  <c r="H141" i="83"/>
  <c r="H141" i="81"/>
  <c r="H141" i="79"/>
  <c r="H141" i="77"/>
  <c r="H141" i="75"/>
  <c r="H141" i="73"/>
  <c r="H141" i="94"/>
  <c r="G141" i="91"/>
  <c r="G141" i="89"/>
  <c r="G141" i="87"/>
  <c r="G141" i="83"/>
  <c r="G141" i="79"/>
  <c r="G141" i="75"/>
  <c r="G141" i="73"/>
  <c r="G141" i="57"/>
  <c r="G141" i="90"/>
  <c r="G141" i="88"/>
  <c r="G141" i="86"/>
  <c r="G141" i="84"/>
  <c r="G141" i="82"/>
  <c r="G141" i="80"/>
  <c r="G141" i="78"/>
  <c r="G141" i="74"/>
  <c r="G141" i="72"/>
  <c r="AC141" i="91"/>
  <c r="AC141" i="87"/>
  <c r="AC141" i="83"/>
  <c r="AC141" i="79"/>
  <c r="AC141" i="75"/>
  <c r="AC141" i="57"/>
  <c r="AC141" i="93"/>
  <c r="AC141" i="92"/>
  <c r="AC144"/>
  <c r="AC141" i="90"/>
  <c r="AC144"/>
  <c r="AC141" i="88"/>
  <c r="AC144"/>
  <c r="AC141" i="86"/>
  <c r="AC144"/>
  <c r="AC141" i="84"/>
  <c r="AC144"/>
  <c r="AC141" i="82"/>
  <c r="AC144"/>
  <c r="AC141" i="80"/>
  <c r="AC144"/>
  <c r="AC141" i="78"/>
  <c r="AC144"/>
  <c r="AC141" i="76"/>
  <c r="AC144"/>
  <c r="AC141" i="74"/>
  <c r="AC144"/>
  <c r="AC141" i="72"/>
  <c r="AC144"/>
  <c r="N141" i="76"/>
  <c r="N141" i="73"/>
  <c r="N141" i="74"/>
  <c r="N141" i="72"/>
  <c r="P141" i="91"/>
  <c r="P141" i="83"/>
  <c r="P141" i="75"/>
  <c r="P141" i="81"/>
  <c r="P141" i="73"/>
  <c r="P141" i="89"/>
  <c r="P141" i="94"/>
  <c r="O141"/>
  <c r="O141" i="93"/>
  <c r="O144"/>
  <c r="G141" i="81"/>
  <c r="G141" i="85"/>
  <c r="G141" i="77"/>
  <c r="N141" i="94"/>
  <c r="V141"/>
  <c r="V141" i="91"/>
  <c r="V144"/>
  <c r="V141" i="89"/>
  <c r="V141" i="87"/>
  <c r="V141" i="85"/>
  <c r="V141" i="92"/>
  <c r="V141" i="90"/>
  <c r="V141" i="88"/>
  <c r="V141" i="86"/>
  <c r="V141" i="84"/>
  <c r="W141" i="94"/>
  <c r="T141" i="92"/>
  <c r="T141" i="90"/>
  <c r="T141" i="88"/>
  <c r="T141" i="86"/>
  <c r="T141" i="84"/>
  <c r="T141" i="82"/>
  <c r="T141" i="80"/>
  <c r="T141" i="78"/>
  <c r="T141" i="76"/>
  <c r="T141" i="74"/>
  <c r="T141" i="72"/>
  <c r="T141" i="91"/>
  <c r="T141" i="89"/>
  <c r="T141" i="87"/>
  <c r="T141" i="85"/>
  <c r="T141" i="83"/>
  <c r="T141" i="81"/>
  <c r="T141" i="79"/>
  <c r="T141" i="77"/>
  <c r="T141" i="75"/>
  <c r="T141" i="73"/>
  <c r="F141" i="77"/>
  <c r="P141" i="57"/>
  <c r="N141" i="89"/>
  <c r="N141" i="85"/>
  <c r="N141" i="79"/>
  <c r="V141" i="83"/>
  <c r="N141" i="90"/>
  <c r="N144"/>
  <c r="N141" i="86"/>
  <c r="N144"/>
  <c r="N141" i="82"/>
  <c r="N144"/>
  <c r="N141" i="80"/>
  <c r="P141" i="87"/>
  <c r="P141" i="79"/>
  <c r="G141" i="92"/>
  <c r="G141" i="76"/>
  <c r="T141" i="57"/>
  <c r="T144"/>
  <c r="AD141" i="86"/>
  <c r="AD141" i="90"/>
  <c r="S141" i="93"/>
  <c r="P141"/>
  <c r="T141"/>
  <c r="T144"/>
  <c r="Q141" i="94"/>
  <c r="AD141" i="89"/>
  <c r="AD144"/>
  <c r="AD141" i="85"/>
  <c r="AD144"/>
  <c r="AD141" i="82"/>
  <c r="AD144"/>
  <c r="AD141" i="81"/>
  <c r="AD141" i="78"/>
  <c r="AD141" i="77"/>
  <c r="AD141" i="74"/>
  <c r="AD141" i="73"/>
  <c r="AD141" i="92"/>
  <c r="AD144"/>
  <c r="AD141" i="91"/>
  <c r="AD144"/>
  <c r="AD141" i="88"/>
  <c r="AD144"/>
  <c r="AD141" i="87"/>
  <c r="AD144"/>
  <c r="AD141" i="84"/>
  <c r="AD144"/>
  <c r="AD141" i="83"/>
  <c r="AD144"/>
  <c r="AD141" i="80"/>
  <c r="AD141" i="79"/>
  <c r="AD141" i="76"/>
  <c r="AD141" i="75"/>
  <c r="AD141" i="72"/>
  <c r="AD141" i="57"/>
  <c r="J141" i="91"/>
  <c r="J141" i="83"/>
  <c r="J141" i="57"/>
  <c r="R141" i="93"/>
  <c r="R141" i="94"/>
  <c r="AD141"/>
  <c r="AD144"/>
  <c r="S141"/>
  <c r="AC141"/>
  <c r="J141" i="81"/>
  <c r="J144"/>
  <c r="J141" i="75"/>
  <c r="J144"/>
  <c r="H141" i="93"/>
  <c r="T141" i="94"/>
  <c r="F141" i="84"/>
  <c r="F141" i="83"/>
  <c r="F141" i="91"/>
  <c r="AK87" i="94"/>
  <c r="M144" i="78"/>
  <c r="F141"/>
  <c r="F141" i="73"/>
  <c r="F141" i="72"/>
  <c r="F141" i="79"/>
  <c r="F141" i="89"/>
  <c r="F141" i="57"/>
  <c r="F141" i="90"/>
  <c r="F141" i="86"/>
  <c r="F141" i="92"/>
  <c r="F141" i="74"/>
  <c r="F141" i="87"/>
  <c r="F141" i="88"/>
  <c r="F141" i="76"/>
  <c r="F144"/>
  <c r="F141" i="94"/>
  <c r="F144"/>
  <c r="F141" i="81"/>
  <c r="F141" i="82"/>
  <c r="F141" i="85"/>
  <c r="F141" i="80"/>
  <c r="F141" i="75"/>
  <c r="N141" i="57"/>
  <c r="N141" i="75"/>
  <c r="N141" i="77"/>
  <c r="N141" i="81"/>
  <c r="N141" i="87"/>
  <c r="N141" i="91"/>
  <c r="N141" i="93"/>
  <c r="F144" i="57"/>
  <c r="F144" i="73"/>
  <c r="F144" i="77"/>
  <c r="F144" i="79"/>
  <c r="F144" i="81"/>
  <c r="AC141" i="89"/>
  <c r="AC141" i="85"/>
  <c r="AC141" i="81"/>
  <c r="AC141" i="77"/>
  <c r="AC141" i="73"/>
  <c r="AB141" i="92"/>
  <c r="AB141" i="90"/>
  <c r="AB141" i="88"/>
  <c r="AB141" i="86"/>
  <c r="AB141" i="84"/>
  <c r="AB141" i="82"/>
  <c r="AB141" i="80"/>
  <c r="AB141" i="78"/>
  <c r="AB141" i="76"/>
  <c r="AB141" i="74"/>
  <c r="AB141" i="72"/>
  <c r="AB141" i="91"/>
  <c r="AB141" i="89"/>
  <c r="AB141" i="87"/>
  <c r="AB141" i="85"/>
  <c r="AB141" i="83"/>
  <c r="AB141" i="81"/>
  <c r="AB141" i="79"/>
  <c r="AB141" i="77"/>
  <c r="AB141" i="75"/>
  <c r="AB141" i="73"/>
  <c r="N141" i="83"/>
  <c r="AB141" i="57"/>
  <c r="AB144"/>
  <c r="V141" i="82"/>
  <c r="V141" i="80"/>
  <c r="V141" i="78"/>
  <c r="V141" i="76"/>
  <c r="V141" i="74"/>
  <c r="V141" i="72"/>
  <c r="V141" i="81"/>
  <c r="V141" i="79"/>
  <c r="V141" i="77"/>
  <c r="V141" i="75"/>
  <c r="V141" i="73"/>
  <c r="V141" i="57"/>
  <c r="U141" i="79"/>
  <c r="U141" i="77"/>
  <c r="U141" i="75"/>
  <c r="U141" i="73"/>
  <c r="U141" i="57"/>
  <c r="U141" i="80"/>
  <c r="U141" i="78"/>
  <c r="U141" i="76"/>
  <c r="U141" i="74"/>
  <c r="U141" i="72"/>
  <c r="U141" i="94"/>
  <c r="U144"/>
  <c r="K141" i="93"/>
  <c r="E141" i="91"/>
  <c r="E141" i="89"/>
  <c r="E141" i="87"/>
  <c r="E141" i="85"/>
  <c r="E141" i="83"/>
  <c r="E141" i="81"/>
  <c r="E141" i="79"/>
  <c r="E141" i="77"/>
  <c r="E141" i="75"/>
  <c r="E141" i="73"/>
  <c r="E141" i="57"/>
  <c r="E141" i="92"/>
  <c r="E141" i="90"/>
  <c r="E141" i="88"/>
  <c r="E141" i="86"/>
  <c r="E141" i="84"/>
  <c r="E141" i="82"/>
  <c r="E141" i="80"/>
  <c r="E141" i="78"/>
  <c r="E141" i="76"/>
  <c r="E141" i="74"/>
  <c r="E141" i="72"/>
  <c r="E144" i="73"/>
  <c r="E141" i="93"/>
  <c r="E141" i="94"/>
  <c r="S141" i="92"/>
  <c r="S141" i="90"/>
  <c r="S141" i="88"/>
  <c r="S141" i="86"/>
  <c r="S141" i="84"/>
  <c r="S141" i="82"/>
  <c r="S141" i="80"/>
  <c r="S141" i="78"/>
  <c r="S141" i="76"/>
  <c r="S141" i="74"/>
  <c r="S141" i="72"/>
  <c r="S141" i="91"/>
  <c r="S141" i="89"/>
  <c r="S141" i="87"/>
  <c r="S141" i="85"/>
  <c r="S141" i="83"/>
  <c r="S141" i="81"/>
  <c r="S141" i="79"/>
  <c r="S141" i="77"/>
  <c r="S141" i="75"/>
  <c r="S141" i="73"/>
  <c r="S141" i="57"/>
  <c r="Q141" i="92"/>
  <c r="Q141" i="90"/>
  <c r="Q141" i="88"/>
  <c r="Q141" i="86"/>
  <c r="Q141" i="84"/>
  <c r="Q141" i="82"/>
  <c r="Q141" i="80"/>
  <c r="Q141" i="78"/>
  <c r="Q141" i="76"/>
  <c r="Q141" i="74"/>
  <c r="Q141" i="72"/>
  <c r="Q141" i="91"/>
  <c r="Q141" i="89"/>
  <c r="Q141" i="87"/>
  <c r="Q141" i="85"/>
  <c r="Q141" i="83"/>
  <c r="Q141" i="81"/>
  <c r="Q141" i="79"/>
  <c r="Q141" i="77"/>
  <c r="Q141" i="75"/>
  <c r="Q141" i="73"/>
  <c r="Q141" i="57"/>
  <c r="K141" i="91"/>
  <c r="K141" i="90"/>
  <c r="K144"/>
  <c r="K141" i="89"/>
  <c r="K141" i="87"/>
  <c r="K141" i="86"/>
  <c r="K144"/>
  <c r="K141" i="85"/>
  <c r="K141" i="83"/>
  <c r="K141" i="82"/>
  <c r="K144"/>
  <c r="K141" i="81"/>
  <c r="K141" i="79"/>
  <c r="K141" i="78"/>
  <c r="K144"/>
  <c r="K141" i="77"/>
  <c r="K141" i="75"/>
  <c r="K141" i="73"/>
  <c r="K141" i="72"/>
  <c r="K144"/>
  <c r="K141" i="57"/>
  <c r="I141" i="91"/>
  <c r="I141" i="90"/>
  <c r="I144"/>
  <c r="I141" i="89"/>
  <c r="I141" i="88"/>
  <c r="I144"/>
  <c r="I141" i="87"/>
  <c r="I141" i="82"/>
  <c r="I141" i="80"/>
  <c r="I141" i="78"/>
  <c r="I141" i="76"/>
  <c r="I141" i="74"/>
  <c r="I141" i="72"/>
  <c r="I141" i="57"/>
  <c r="L141" i="72"/>
  <c r="L141" i="74"/>
  <c r="L141" i="76"/>
  <c r="L141" i="78"/>
  <c r="L141" i="80"/>
  <c r="L141" i="82"/>
  <c r="L141" i="84"/>
  <c r="L141" i="86"/>
  <c r="L141" i="88"/>
  <c r="L141" i="90"/>
  <c r="L141" i="92"/>
  <c r="K141"/>
  <c r="K144"/>
  <c r="K141" i="88"/>
  <c r="K144"/>
  <c r="K141" i="84"/>
  <c r="K144"/>
  <c r="K141" i="80"/>
  <c r="K144"/>
  <c r="K141" i="74"/>
  <c r="K144"/>
  <c r="K141" i="76"/>
  <c r="I141" i="92"/>
  <c r="I141" i="86"/>
  <c r="I144"/>
  <c r="I141" i="85"/>
  <c r="I141" i="84"/>
  <c r="I144"/>
  <c r="I141" i="83"/>
  <c r="I141" i="81"/>
  <c r="I144"/>
  <c r="I141" i="79"/>
  <c r="I141" i="77"/>
  <c r="I144"/>
  <c r="I141" i="75"/>
  <c r="I141" i="73"/>
  <c r="I144"/>
  <c r="I141" i="93"/>
  <c r="L141" i="57"/>
  <c r="L144"/>
  <c r="L141" i="73"/>
  <c r="L144"/>
  <c r="L141" i="75"/>
  <c r="L144"/>
  <c r="L141" i="77"/>
  <c r="L144"/>
  <c r="L141" i="79"/>
  <c r="L144"/>
  <c r="L141" i="81"/>
  <c r="L144"/>
  <c r="L141" i="83"/>
  <c r="L144"/>
  <c r="L141" i="85"/>
  <c r="L144"/>
  <c r="L141" i="87"/>
  <c r="L144"/>
  <c r="L141" i="89"/>
  <c r="L144"/>
  <c r="L141" i="91"/>
  <c r="L144"/>
  <c r="L141" i="93"/>
  <c r="L144"/>
  <c r="K141" i="94"/>
  <c r="I141"/>
  <c r="L141"/>
  <c r="L144"/>
  <c r="M144"/>
  <c r="E144" i="93"/>
  <c r="E144" i="94"/>
  <c r="G144"/>
  <c r="G144" i="93"/>
  <c r="E144" i="72"/>
  <c r="E144" i="76"/>
  <c r="E144" i="80"/>
  <c r="E144" i="84"/>
  <c r="E144" i="88"/>
  <c r="E144" i="92"/>
  <c r="E144" i="77"/>
  <c r="E144" i="81"/>
  <c r="E144" i="85"/>
  <c r="E144" i="89"/>
  <c r="E144" i="74"/>
  <c r="E144" i="78"/>
  <c r="E144" i="82"/>
  <c r="E144" i="86"/>
  <c r="E144" i="90"/>
  <c r="E144" i="57"/>
  <c r="E144" i="79"/>
  <c r="E144" i="83"/>
  <c r="E144" i="87"/>
  <c r="E144" i="91"/>
  <c r="AB144" i="94"/>
  <c r="V144"/>
  <c r="T144"/>
  <c r="O144"/>
  <c r="G144" i="77"/>
  <c r="G144" i="85"/>
  <c r="G144" i="81"/>
  <c r="G144" i="72"/>
  <c r="G144" i="74"/>
  <c r="G144" i="78"/>
  <c r="G144" i="80"/>
  <c r="G144" i="82"/>
  <c r="G144" i="84"/>
  <c r="G144" i="86"/>
  <c r="G144" i="88"/>
  <c r="G144" i="90"/>
  <c r="G144" i="57"/>
  <c r="G144" i="73"/>
  <c r="G144" i="75"/>
  <c r="G144" i="79"/>
  <c r="G144" i="83"/>
  <c r="G144" i="87"/>
  <c r="G144" i="89"/>
  <c r="G144" i="91"/>
  <c r="F141" i="93"/>
  <c r="F144" i="80"/>
  <c r="F144" i="85"/>
  <c r="F144" i="82"/>
  <c r="F144" i="88"/>
  <c r="F144" i="87"/>
  <c r="F144" i="74"/>
  <c r="F144" i="92"/>
  <c r="F144" i="89"/>
  <c r="F144" i="72"/>
  <c r="F144" i="78"/>
  <c r="F144" i="83"/>
  <c r="F144" i="84"/>
  <c r="E144" i="75"/>
  <c r="AK70" i="57" l="1"/>
  <c r="AK70" i="73"/>
  <c r="AK70" i="75"/>
  <c r="AK70" i="77"/>
  <c r="AK70" i="79"/>
  <c r="AK70" i="81"/>
  <c r="AK70" i="83"/>
  <c r="AK70" i="85"/>
  <c r="AK70" i="87"/>
  <c r="AK70" i="89"/>
  <c r="AK70" i="91"/>
  <c r="AK70" i="93"/>
  <c r="AK70" i="72"/>
  <c r="AK70" i="74"/>
  <c r="AK70" i="76"/>
  <c r="AK70" i="78"/>
  <c r="AK70" i="80"/>
  <c r="AK70" i="82"/>
  <c r="AK70" i="84"/>
  <c r="AK70" i="86"/>
  <c r="AK70" i="88"/>
  <c r="AK70" i="90"/>
  <c r="AK70" i="92"/>
  <c r="AK70" i="94"/>
  <c r="AK69" i="57"/>
  <c r="AK71"/>
  <c r="AK69" i="73"/>
  <c r="AK71"/>
  <c r="AK69" i="75"/>
  <c r="AK71"/>
  <c r="AK69" i="77"/>
  <c r="AK71"/>
  <c r="AK69" i="79"/>
  <c r="AK71"/>
  <c r="AK69" i="81"/>
  <c r="AK71"/>
  <c r="AK69" i="83"/>
  <c r="AK71"/>
  <c r="AK69" i="85"/>
  <c r="AK71"/>
  <c r="AK69" i="87"/>
  <c r="AK71"/>
  <c r="AK69" i="89"/>
  <c r="AK71"/>
  <c r="AK69" i="91"/>
  <c r="AK71"/>
  <c r="AK69" i="93"/>
  <c r="AK71"/>
  <c r="AK69" i="72"/>
  <c r="AK71"/>
  <c r="AK69" i="74"/>
  <c r="AK71"/>
  <c r="AK69" i="76"/>
  <c r="AK71"/>
  <c r="AK69" i="78"/>
  <c r="AK71"/>
  <c r="AK69" i="80"/>
  <c r="AK71"/>
  <c r="AK69" i="82"/>
  <c r="AK71"/>
  <c r="AK69" i="84"/>
  <c r="AK71"/>
  <c r="AK69" i="86"/>
  <c r="AK71"/>
  <c r="AK69" i="88"/>
  <c r="AK71"/>
  <c r="AK69" i="90"/>
  <c r="AK71"/>
  <c r="AK69" i="92"/>
  <c r="AK71"/>
  <c r="AK69" i="94"/>
  <c r="AK71"/>
  <c r="AK33" i="57"/>
  <c r="AK33" i="91"/>
  <c r="AK33" i="90"/>
  <c r="AK33" i="89"/>
  <c r="AK33" i="88"/>
  <c r="AK33" i="87"/>
  <c r="AK33" i="86"/>
  <c r="AK33" i="85"/>
  <c r="AK33" i="84"/>
  <c r="AK33" i="83"/>
  <c r="AK33" i="82"/>
  <c r="AK33" i="81"/>
  <c r="AK33" i="80"/>
  <c r="AK33" i="79"/>
  <c r="AK33" i="78"/>
  <c r="AK33" i="77"/>
  <c r="AK33" i="76"/>
  <c r="AK33" i="75"/>
  <c r="AK33" i="74"/>
  <c r="AK33" i="73"/>
  <c r="AK33" i="72"/>
  <c r="AK33" i="92"/>
  <c r="AK33" i="93"/>
  <c r="AF39" i="57"/>
  <c r="H144" i="93"/>
  <c r="H144" i="87"/>
  <c r="H144" i="88"/>
  <c r="H144" i="57"/>
  <c r="H144" i="94"/>
  <c r="H144" i="73"/>
  <c r="H144" i="75"/>
  <c r="H144" i="77"/>
  <c r="H144" i="79"/>
  <c r="H144" i="81"/>
  <c r="H144" i="83"/>
  <c r="H144" i="85"/>
  <c r="H144" i="72"/>
  <c r="H144" i="74"/>
  <c r="H144" i="76"/>
  <c r="H144" i="78"/>
  <c r="H144" i="80"/>
  <c r="H144" i="82"/>
  <c r="H144" i="84"/>
  <c r="H144" i="90"/>
  <c r="H144" i="92"/>
  <c r="G144"/>
  <c r="G144" i="76"/>
  <c r="F144" i="75"/>
  <c r="F144" i="91"/>
  <c r="F144" i="93"/>
  <c r="F144" i="86"/>
  <c r="F144" i="90"/>
  <c r="M144" i="93"/>
  <c r="M144" i="90"/>
  <c r="M144" i="92"/>
  <c r="M144" i="89"/>
  <c r="M144" i="91"/>
  <c r="M144" i="73"/>
  <c r="M144" i="75"/>
  <c r="M144" i="77"/>
  <c r="M144" i="79"/>
  <c r="M144" i="72"/>
  <c r="M144" i="74"/>
  <c r="M144" i="76"/>
  <c r="M144" i="80"/>
  <c r="M144" i="82"/>
  <c r="M144" i="84"/>
  <c r="M144" i="81"/>
  <c r="M144" i="83"/>
  <c r="M144" i="85"/>
  <c r="M144" i="87"/>
  <c r="L144" i="92"/>
  <c r="L144" i="90"/>
  <c r="L144" i="88"/>
  <c r="L144" i="86"/>
  <c r="L144" i="84"/>
  <c r="L144" i="82"/>
  <c r="L144" i="80"/>
  <c r="L144" i="78"/>
  <c r="L144" i="76"/>
  <c r="L144" i="74"/>
  <c r="L144" i="72"/>
  <c r="I144" i="94"/>
  <c r="I144" i="75"/>
  <c r="I144" i="79"/>
  <c r="I144" i="83"/>
  <c r="I144" i="85"/>
  <c r="I144" i="92"/>
  <c r="I144" i="57"/>
  <c r="I144" i="74"/>
  <c r="I144" i="78"/>
  <c r="I144" i="82"/>
  <c r="I144" i="93"/>
  <c r="I144" i="72"/>
  <c r="I144" i="76"/>
  <c r="I144" i="80"/>
  <c r="I144" i="87"/>
  <c r="I144" i="89"/>
  <c r="I144" i="91"/>
  <c r="J144" i="87"/>
  <c r="J144" i="79"/>
  <c r="J144" i="73"/>
  <c r="J144" i="77"/>
  <c r="J144" i="85"/>
  <c r="J144" i="89"/>
  <c r="J144" i="93"/>
  <c r="J144" i="94"/>
  <c r="J144" i="57"/>
  <c r="J144" i="83"/>
  <c r="J144" i="91"/>
  <c r="J144" i="72"/>
  <c r="J144" i="74"/>
  <c r="J144" i="76"/>
  <c r="J144" i="78"/>
  <c r="J144" i="80"/>
  <c r="J144" i="82"/>
  <c r="K144" i="57"/>
  <c r="K144" i="73"/>
  <c r="K144" i="75"/>
  <c r="K144" i="77"/>
  <c r="K144" i="79"/>
  <c r="K144" i="81"/>
  <c r="K144" i="83"/>
  <c r="K144" i="85"/>
  <c r="K144" i="87"/>
  <c r="K144" i="89"/>
  <c r="K144" i="91"/>
  <c r="K144" i="93"/>
  <c r="K144" i="94"/>
  <c r="K144" i="76"/>
  <c r="AD144" i="73"/>
  <c r="AD144" i="74"/>
  <c r="AD144" i="77"/>
  <c r="AD144" i="78"/>
  <c r="AD144" i="81"/>
  <c r="AD144" i="57"/>
  <c r="AD144" i="72"/>
  <c r="AD144" i="75"/>
  <c r="AD144" i="76"/>
  <c r="AD144" i="79"/>
  <c r="AD144" i="80"/>
  <c r="AD144" i="90"/>
  <c r="AD144" i="86"/>
  <c r="AD144" i="93"/>
  <c r="AC144"/>
  <c r="AC144" i="57"/>
  <c r="AC144" i="75"/>
  <c r="AC144" i="79"/>
  <c r="AC144" i="83"/>
  <c r="AC144" i="87"/>
  <c r="AC144" i="91"/>
  <c r="AC144" i="73"/>
  <c r="AC144" i="77"/>
  <c r="AC144" i="81"/>
  <c r="AC144" i="85"/>
  <c r="AC144" i="89"/>
  <c r="AC144" i="94"/>
  <c r="W144"/>
  <c r="W144" i="93"/>
  <c r="W144" i="92"/>
  <c r="W144" i="91"/>
  <c r="W144" i="90"/>
  <c r="W144" i="89"/>
  <c r="W144" i="88"/>
  <c r="W144" i="87"/>
  <c r="W144" i="86"/>
  <c r="W144" i="85"/>
  <c r="W144" i="84"/>
  <c r="W144" i="83"/>
  <c r="W144" i="82"/>
  <c r="W144" i="81"/>
  <c r="W144" i="80"/>
  <c r="W144" i="79"/>
  <c r="W144" i="78"/>
  <c r="W144" i="77"/>
  <c r="W144" i="76"/>
  <c r="W144" i="75"/>
  <c r="W144" i="74"/>
  <c r="W144" i="73"/>
  <c r="W144" i="72"/>
  <c r="W144" i="57"/>
  <c r="AB144" i="73"/>
  <c r="AB144" i="75"/>
  <c r="AB144" i="77"/>
  <c r="AB144" i="79"/>
  <c r="AB144" i="81"/>
  <c r="AB144" i="83"/>
  <c r="AB144" i="85"/>
  <c r="AB144" i="87"/>
  <c r="AB144" i="89"/>
  <c r="AB144" i="91"/>
  <c r="AB144" i="72"/>
  <c r="AB144" i="74"/>
  <c r="AB144" i="76"/>
  <c r="AB144" i="78"/>
  <c r="AB144" i="80"/>
  <c r="AB144" i="82"/>
  <c r="AB144" i="84"/>
  <c r="AB144" i="86"/>
  <c r="AB144" i="88"/>
  <c r="AB144" i="90"/>
  <c r="AB144" i="92"/>
  <c r="AB144" i="93"/>
  <c r="V144"/>
  <c r="V144" i="57"/>
  <c r="V144" i="73"/>
  <c r="V144" i="75"/>
  <c r="V144" i="77"/>
  <c r="V144" i="79"/>
  <c r="V144" i="81"/>
  <c r="V144" i="72"/>
  <c r="V144" i="74"/>
  <c r="V144" i="76"/>
  <c r="V144" i="78"/>
  <c r="V144" i="80"/>
  <c r="V144" i="82"/>
  <c r="V144" i="83"/>
  <c r="V144" i="84"/>
  <c r="V144" i="86"/>
  <c r="V144" i="88"/>
  <c r="V144" i="90"/>
  <c r="V144" i="92"/>
  <c r="V144" i="85"/>
  <c r="V144" i="87"/>
  <c r="V144" i="89"/>
  <c r="U144" i="72"/>
  <c r="U144" i="74"/>
  <c r="U144" i="76"/>
  <c r="U144" i="78"/>
  <c r="U144" i="80"/>
  <c r="U144" i="57"/>
  <c r="U144" i="73"/>
  <c r="U144" i="75"/>
  <c r="U144" i="77"/>
  <c r="U144" i="79"/>
  <c r="U144" i="82"/>
  <c r="U144" i="84"/>
  <c r="U144" i="86"/>
  <c r="U144" i="88"/>
  <c r="U144" i="90"/>
  <c r="U144" i="92"/>
  <c r="U144" i="81"/>
  <c r="U144" i="83"/>
  <c r="U144" i="85"/>
  <c r="U144" i="87"/>
  <c r="U144" i="89"/>
  <c r="U144" i="91"/>
  <c r="U144" i="93"/>
  <c r="N144" i="83"/>
  <c r="N144" i="79"/>
  <c r="N144" i="85"/>
  <c r="N144" i="89"/>
  <c r="N144" i="94"/>
  <c r="N144" i="72"/>
  <c r="N144" i="74"/>
  <c r="N144" i="73"/>
  <c r="N144" i="76"/>
  <c r="N144" i="78"/>
  <c r="N144" i="92"/>
  <c r="N144" i="88"/>
  <c r="N144" i="84"/>
  <c r="N144" i="93"/>
  <c r="N144" i="91"/>
  <c r="N144" i="87"/>
  <c r="N144" i="81"/>
  <c r="N144" i="77"/>
  <c r="N144" i="75"/>
  <c r="N144" i="57"/>
  <c r="N144" i="80"/>
  <c r="T144" i="73"/>
  <c r="T144" i="75"/>
  <c r="T144" i="77"/>
  <c r="T144" i="79"/>
  <c r="T144" i="81"/>
  <c r="T144" i="83"/>
  <c r="T144" i="85"/>
  <c r="T144" i="87"/>
  <c r="T144" i="89"/>
  <c r="T144" i="91"/>
  <c r="T144" i="72"/>
  <c r="T144" i="74"/>
  <c r="T144" i="76"/>
  <c r="T144" i="78"/>
  <c r="T144" i="80"/>
  <c r="T144" i="82"/>
  <c r="T144" i="84"/>
  <c r="T144" i="86"/>
  <c r="T144" i="88"/>
  <c r="T144" i="90"/>
  <c r="T144" i="92"/>
  <c r="P144" i="93"/>
  <c r="P144" i="79"/>
  <c r="P144" i="87"/>
  <c r="P144" i="57"/>
  <c r="P144" i="76"/>
  <c r="P144" i="80"/>
  <c r="P144" i="85"/>
  <c r="P144" i="90"/>
  <c r="P144" i="77"/>
  <c r="P144" i="84"/>
  <c r="P144" i="88"/>
  <c r="P144" i="94"/>
  <c r="P144" i="89"/>
  <c r="P144" i="73"/>
  <c r="P144" i="81"/>
  <c r="P144" i="75"/>
  <c r="P144" i="83"/>
  <c r="P144" i="91"/>
  <c r="P144" i="72"/>
  <c r="P144" i="92"/>
  <c r="P144" i="86"/>
  <c r="P144" i="82"/>
  <c r="P144" i="78"/>
  <c r="P144" i="74"/>
  <c r="S144" i="57"/>
  <c r="S144" i="73"/>
  <c r="S144" i="75"/>
  <c r="S144" i="77"/>
  <c r="S144" i="79"/>
  <c r="S144" i="81"/>
  <c r="S144" i="83"/>
  <c r="S144" i="85"/>
  <c r="S144" i="87"/>
  <c r="S144" i="89"/>
  <c r="S144" i="91"/>
  <c r="S144" i="72"/>
  <c r="S144" i="74"/>
  <c r="S144" i="76"/>
  <c r="S144" i="78"/>
  <c r="S144" i="80"/>
  <c r="S144" i="82"/>
  <c r="S144" i="84"/>
  <c r="S144" i="86"/>
  <c r="S144" i="88"/>
  <c r="S144" i="90"/>
  <c r="S144" i="92"/>
  <c r="S144" i="94"/>
  <c r="S144" i="93"/>
  <c r="R144" i="94"/>
  <c r="R144" i="93"/>
  <c r="R144" i="57"/>
  <c r="R144" i="73"/>
  <c r="R144" i="75"/>
  <c r="R144" i="77"/>
  <c r="R144" i="79"/>
  <c r="R144" i="81"/>
  <c r="R144" i="83"/>
  <c r="R144" i="85"/>
  <c r="R144" i="87"/>
  <c r="R144" i="89"/>
  <c r="R144" i="91"/>
  <c r="R144" i="72"/>
  <c r="R144" i="74"/>
  <c r="R144" i="76"/>
  <c r="R144" i="78"/>
  <c r="R144" i="80"/>
  <c r="R144" i="82"/>
  <c r="R144" i="84"/>
  <c r="R144" i="86"/>
  <c r="R144" i="88"/>
  <c r="R144" i="90"/>
  <c r="R144" i="92"/>
  <c r="O144" i="57"/>
  <c r="O144" i="73"/>
  <c r="O144" i="75"/>
  <c r="O144" i="77"/>
  <c r="O144" i="79"/>
  <c r="O144" i="81"/>
  <c r="O144" i="83"/>
  <c r="O144" i="85"/>
  <c r="O144" i="87"/>
  <c r="O144" i="89"/>
  <c r="O144" i="91"/>
  <c r="O144" i="72"/>
  <c r="O144" i="74"/>
  <c r="O144" i="76"/>
  <c r="O144" i="78"/>
  <c r="O144" i="80"/>
  <c r="O144" i="82"/>
  <c r="O144" i="84"/>
  <c r="O144" i="86"/>
  <c r="O144" i="88"/>
  <c r="O144" i="90"/>
  <c r="O144" i="92"/>
  <c r="Q144" i="57"/>
  <c r="Q144" i="73"/>
  <c r="Q144" i="75"/>
  <c r="Q144" i="77"/>
  <c r="Q144" i="79"/>
  <c r="Q144" i="81"/>
  <c r="Q144" i="83"/>
  <c r="Q144" i="85"/>
  <c r="Q144" i="87"/>
  <c r="Q144" i="89"/>
  <c r="Q144" i="91"/>
  <c r="Q144" i="72"/>
  <c r="Q144" i="74"/>
  <c r="Q144" i="76"/>
  <c r="Q144" i="78"/>
  <c r="Q144" i="80"/>
  <c r="Q144" i="82"/>
  <c r="Q144" i="84"/>
  <c r="Q144" i="86"/>
  <c r="Q144" i="88"/>
  <c r="Q144" i="90"/>
  <c r="Q144" i="92"/>
  <c r="Q144" i="94"/>
  <c r="Q144" i="93"/>
</calcChain>
</file>

<file path=xl/sharedStrings.xml><?xml version="1.0" encoding="utf-8"?>
<sst xmlns="http://schemas.openxmlformats.org/spreadsheetml/2006/main" count="45793" uniqueCount="443">
  <si>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</si>
  <si>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</si>
  <si>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</si>
  <si>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</si>
  <si>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</si>
  <si>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</si>
  <si>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</si>
  <si>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</si>
  <si>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</si>
  <si>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</si>
  <si>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</si>
  <si>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</si>
  <si>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</si>
  <si>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</si>
  <si>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</si>
  <si>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</si>
  <si>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</si>
  <si>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</si>
  <si>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</si>
  <si>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</si>
  <si>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</si>
  <si>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</si>
  <si>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</si>
  <si>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</si>
  <si>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</si>
  <si>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</si>
  <si>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</si>
  <si>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</si>
  <si>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</si>
  <si>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</si>
  <si>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</si>
  <si>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</si>
  <si>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</si>
  <si>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</si>
  <si>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</si>
  <si>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</si>
  <si>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</si>
  <si>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</si>
  <si>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</si>
  <si>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</si>
  <si>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</si>
  <si>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</si>
  <si>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</si>
  <si>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</si>
  <si>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</si>
  <si>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</si>
  <si>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</si>
  <si>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</si>
  <si>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</si>
  <si>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</si>
  <si>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</si>
  <si>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</si>
  <si>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</si>
  <si>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</si>
  <si>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</si>
  <si>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</si>
  <si>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</si>
  <si>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</si>
  <si>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</si>
  <si>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</si>
  <si>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</si>
  <si>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</si>
  <si>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</si>
  <si>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</si>
  <si>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</si>
  <si>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</si>
  <si>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</si>
  <si>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</si>
  <si>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</si>
  <si>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</si>
  <si>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</si>
  <si>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</si>
  <si>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</si>
  <si>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</si>
  <si>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</si>
  <si>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</si>
  <si>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</si>
  <si>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</si>
  <si>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</si>
  <si>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</si>
  <si>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</si>
  <si>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</si>
  <si>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</si>
  <si>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</si>
  <si>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</si>
  <si>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</si>
  <si>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</si>
  <si>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</si>
  <si>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</si>
  <si>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</si>
  <si>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</si>
  <si>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</si>
  <si>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</si>
  <si>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</si>
  <si>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</si>
  <si>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</si>
  <si>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</si>
  <si>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</si>
  <si>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</si>
  <si>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</si>
  <si>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</si>
  <si>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</si>
  <si>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</si>
  <si>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</si>
  <si>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</si>
  <si>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</si>
  <si>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</si>
  <si>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</si>
  <si>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</si>
  <si>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</si>
  <si>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</si>
  <si>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</si>
  <si>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</si>
  <si>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</si>
  <si>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</si>
  <si>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</si>
  <si>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</si>
  <si>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</si>
  <si>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</si>
  <si>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</si>
  <si>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</si>
  <si>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</si>
  <si>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</si>
  <si>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</si>
  <si>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</si>
  <si>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</si>
  <si>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</si>
  <si>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</si>
  <si>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</si>
  <si>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</si>
  <si>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</si>
  <si>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</si>
  <si>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</si>
  <si>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</si>
  <si>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</si>
  <si>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</si>
  <si>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</si>
  <si>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</si>
  <si>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</si>
  <si>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</si>
  <si>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</si>
  <si>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</si>
  <si>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</si>
  <si>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</si>
  <si>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</si>
  <si>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</si>
  <si>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</si>
  <si>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</si>
  <si>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</si>
  <si>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</si>
  <si>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</si>
  <si>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</si>
  <si>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</si>
  <si>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</si>
  <si>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</si>
  <si>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</si>
  <si>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</si>
  <si>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</si>
  <si>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</si>
  <si>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</si>
  <si>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</si>
  <si>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</si>
  <si>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</si>
  <si>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</si>
  <si>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</si>
  <si>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</si>
  <si>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</si>
  <si>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</si>
  <si>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</si>
  <si>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</si>
  <si>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</si>
  <si>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</si>
  <si>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</si>
  <si>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</si>
  <si>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</si>
  <si>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</si>
  <si>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</si>
  <si>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</si>
  <si>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</si>
  <si>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</si>
  <si>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</si>
  <si>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</si>
  <si>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</si>
  <si>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</si>
  <si>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</si>
  <si>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</si>
  <si>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</si>
  <si>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</si>
  <si>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</si>
  <si>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</si>
  <si>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</si>
  <si>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</si>
  <si>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</si>
  <si>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</si>
  <si>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</si>
  <si>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</si>
  <si>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</si>
  <si>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</si>
  <si>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</si>
  <si>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</si>
  <si>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</si>
  <si>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</si>
  <si>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</si>
  <si>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</si>
  <si>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</si>
  <si>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</si>
  <si>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</si>
  <si>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</si>
  <si>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</si>
  <si>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</si>
  <si>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</si>
  <si>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</si>
  <si>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</si>
  <si>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</si>
  <si>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</si>
  <si>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</si>
  <si>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</si>
  <si>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</si>
  <si>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</si>
  <si>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</si>
  <si>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</si>
  <si>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</si>
  <si>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</si>
  <si>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</si>
  <si>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</si>
  <si>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</si>
  <si>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</si>
  <si>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</si>
  <si>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</si>
  <si>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</si>
  <si>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</si>
  <si>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</si>
  <si>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</si>
  <si>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</si>
  <si>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</si>
  <si>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</si>
  <si>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</si>
  <si>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</si>
  <si>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</si>
  <si>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</si>
  <si>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</si>
  <si>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</si>
  <si>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</si>
  <si>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</si>
  <si>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</si>
  <si>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</si>
  <si>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</si>
  <si>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</si>
  <si>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</si>
  <si>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</si>
  <si>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</si>
  <si>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</si>
  <si>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</si>
  <si>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</si>
  <si>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</si>
  <si>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</si>
  <si>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</si>
  <si>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</si>
  <si>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</si>
  <si>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</si>
  <si>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</si>
  <si>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</si>
  <si>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</si>
  <si>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</si>
  <si>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</si>
  <si>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</si>
  <si>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</si>
  <si>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</si>
  <si>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</si>
  <si>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</si>
  <si>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</si>
  <si>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</si>
  <si>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</si>
  <si>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</si>
  <si>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</si>
  <si>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</si>
  <si>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</si>
  <si>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</si>
  <si>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</si>
  <si>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</si>
  <si>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</si>
  <si>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</si>
  <si>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</si>
  <si>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</si>
  <si>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</si>
  <si>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</si>
  <si>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</si>
  <si>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</si>
  <si>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</si>
  <si>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</si>
  <si>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</si>
  <si>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</si>
  <si>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</si>
  <si>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</si>
  <si>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</si>
  <si>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</si>
  <si>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</si>
  <si>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</si>
  <si>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</si>
  <si>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</si>
  <si>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</si>
  <si>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</si>
  <si>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</si>
  <si>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</si>
  <si>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</si>
  <si>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</si>
  <si>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</si>
  <si>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</si>
  <si>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</si>
  <si>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</si>
  <si>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</si>
  <si>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</si>
  <si>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</si>
  <si>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</si>
  <si>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</si>
  <si>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</si>
  <si>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</si>
  <si>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</si>
  <si>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</si>
  <si>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</si>
  <si>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</si>
  <si>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</si>
  <si>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</si>
  <si>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</si>
  <si>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</si>
  <si>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</si>
  <si>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</si>
  <si>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</si>
  <si>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</si>
  <si>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</si>
  <si>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</si>
  <si>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</si>
  <si>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</si>
  <si>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</si>
  <si>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</si>
  <si>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</si>
  <si>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</si>
  <si>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</si>
  <si>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</si>
  <si>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</si>
  <si>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</si>
  <si>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</si>
  <si>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</si>
  <si>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</si>
  <si>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</si>
  <si>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</si>
  <si>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</si>
  <si>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</si>
  <si>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</si>
  <si>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</si>
  <si>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</si>
  <si>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</si>
  <si>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</si>
  <si>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</si>
  <si>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</si>
  <si>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</si>
  <si>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</si>
  <si>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</si>
  <si>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</si>
  <si>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</si>
  <si>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</si>
  <si>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</si>
  <si>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</si>
  <si>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</si>
  <si>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</si>
  <si>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</si>
  <si>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</si>
  <si>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</si>
  <si>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</si>
  <si>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</si>
  <si>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</si>
  <si>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</si>
  <si>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</si>
  <si>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</si>
  <si>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</si>
  <si>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</si>
  <si>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</si>
  <si>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</si>
  <si>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</si>
  <si>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</si>
  <si>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</si>
  <si>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</si>
  <si>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</si>
  <si>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</si>
  <si>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</si>
  <si>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</si>
  <si>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</si>
  <si>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</si>
  <si>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</si>
  <si>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</si>
  <si>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</si>
  <si>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</si>
  <si>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</si>
  <si>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</si>
  <si>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</si>
  <si>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</si>
  <si>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</si>
  <si>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</si>
  <si>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</si>
  <si>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</si>
  <si>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</si>
  <si>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</si>
  <si>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</si>
  <si>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</si>
  <si>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</si>
  <si>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</si>
  <si>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</si>
  <si>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</si>
  <si>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</si>
  <si>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</si>
  <si>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</si>
  <si>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</si>
  <si>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</si>
  <si>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</si>
  <si>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</si>
  <si>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</si>
  <si>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</si>
  <si>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</si>
  <si>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</si>
  <si>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</si>
  <si>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</si>
  <si>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</si>
  <si>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</si>
  <si>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</si>
  <si>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</si>
  <si>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</si>
  <si>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ITA</t>
  </si>
  <si>
    <t>1.0</t>
  </si>
  <si>
    <t>NE</t>
  </si>
  <si>
    <t>Product [kt]</t>
  </si>
  <si>
    <t>Asphalt Production [kt]</t>
  </si>
  <si>
    <t>Roofing Material Production [Mio m2]</t>
  </si>
  <si>
    <t>Chemical products (kt)</t>
  </si>
  <si>
    <t>Silicium and Magnesium production (kt)</t>
  </si>
  <si>
    <t>NO</t>
  </si>
  <si>
    <t>Other chemical products (kt)</t>
  </si>
  <si>
    <t>Ink consumption(kt)</t>
  </si>
  <si>
    <t>Use of organic fertilizers                                        (kg N/yr)</t>
  </si>
  <si>
    <t>kg N/yr</t>
  </si>
  <si>
    <t>Annual amount of pesticides used (kt/yr)</t>
  </si>
  <si>
    <t>Amount of compost production (Gg)</t>
  </si>
  <si>
    <t>Amount of waste burned [kt] (dry matter)</t>
  </si>
  <si>
    <t>15.02.2016</t>
  </si>
</sst>
</file>

<file path=xl/styles.xml><?xml version="1.0" encoding="utf-8"?>
<styleSheet xmlns="http://schemas.openxmlformats.org/spreadsheetml/2006/main">
  <numFmts count="5">
    <numFmt numFmtId="43" formatCode="_-* #,##0.00_-;\-* #,##0.00_-;_-* &quot;-&quot;??_-;_-@_-"/>
    <numFmt numFmtId="164" formatCode="dd/mm/yyyy;@"/>
    <numFmt numFmtId="165" formatCode="_-* #,##0.000_-;\-* #,##0.000_-;_-* &quot;-&quot;??_-;_-@_-"/>
    <numFmt numFmtId="166" formatCode="0.0000"/>
    <numFmt numFmtId="169" formatCode="_-* #,##0.000000_-;\-* #,##0.000000_-;_-* &quot;-&quot;??_-;_-@_-"/>
  </numFmts>
  <fonts count="35">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s>
  <fills count="2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29" fillId="0" borderId="0"/>
    <xf numFmtId="0" fontId="26" fillId="0" borderId="0" applyNumberFormat="0" applyFill="0" applyBorder="0" applyAlignment="0" applyProtection="0"/>
    <xf numFmtId="0" fontId="19" fillId="0" borderId="0"/>
    <xf numFmtId="0" fontId="19" fillId="0" borderId="0"/>
  </cellStyleXfs>
  <cellXfs count="239">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3"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10" borderId="0" xfId="34" applyFont="1" applyFill="1" applyProtection="1"/>
    <xf numFmtId="0" fontId="1" fillId="8" borderId="0" xfId="34" applyFont="1" applyFill="1" applyProtection="1"/>
    <xf numFmtId="49" fontId="4" fillId="11" borderId="13" xfId="34" applyNumberFormat="1" applyFont="1" applyFill="1" applyBorder="1" applyAlignment="1" applyProtection="1">
      <alignment horizontal="left" vertical="center" wrapText="1"/>
      <protection locked="0"/>
    </xf>
    <xf numFmtId="49" fontId="4" fillId="12" borderId="13" xfId="34" applyNumberFormat="1" applyFont="1" applyFill="1" applyBorder="1" applyAlignment="1" applyProtection="1">
      <alignment horizontal="left" vertical="center" wrapText="1"/>
      <protection locked="0"/>
    </xf>
    <xf numFmtId="0" fontId="1" fillId="12"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4"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12"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5" borderId="22" xfId="34" applyFont="1" applyFill="1" applyBorder="1" applyAlignment="1" applyProtection="1">
      <alignment horizontal="center" vertical="center" wrapText="1"/>
    </xf>
    <xf numFmtId="0" fontId="9" fillId="15"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6" borderId="12" xfId="34" applyFont="1" applyFill="1" applyBorder="1" applyAlignment="1" applyProtection="1">
      <alignment wrapText="1"/>
    </xf>
    <xf numFmtId="0" fontId="1" fillId="16" borderId="15" xfId="34" applyFont="1" applyFill="1" applyBorder="1" applyAlignment="1" applyProtection="1">
      <alignment horizontal="center" textRotation="90"/>
    </xf>
    <xf numFmtId="0" fontId="1" fillId="16" borderId="15" xfId="34" applyFont="1" applyFill="1" applyBorder="1" applyProtection="1"/>
    <xf numFmtId="0" fontId="9" fillId="16" borderId="24" xfId="34" applyFont="1" applyFill="1" applyBorder="1" applyAlignment="1" applyProtection="1">
      <alignment horizontal="center" vertical="center" wrapText="1"/>
    </xf>
    <xf numFmtId="49" fontId="4" fillId="14"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5" borderId="22" xfId="34" applyNumberFormat="1" applyFont="1" applyFill="1" applyBorder="1" applyAlignment="1" applyProtection="1">
      <alignment horizontal="left" vertical="center" wrapText="1"/>
    </xf>
    <xf numFmtId="0" fontId="4" fillId="15"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4" borderId="0" xfId="34" applyFont="1" applyFill="1" applyProtection="1"/>
    <xf numFmtId="0" fontId="20" fillId="0" borderId="0" xfId="40" applyFont="1" applyFill="1" applyAlignment="1">
      <alignment horizontal="left" vertical="center"/>
    </xf>
    <xf numFmtId="49" fontId="4" fillId="0" borderId="25" xfId="34" applyNumberFormat="1" applyFont="1" applyFill="1" applyBorder="1" applyAlignment="1" applyProtection="1">
      <alignment horizontal="left" vertical="center" wrapText="1"/>
    </xf>
    <xf numFmtId="49" fontId="30" fillId="0" borderId="25"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30" fillId="15" borderId="25" xfId="34" applyNumberFormat="1" applyFont="1" applyFill="1" applyBorder="1" applyAlignment="1" applyProtection="1">
      <alignment horizontal="left" vertical="center" wrapText="1"/>
    </xf>
    <xf numFmtId="0" fontId="30" fillId="0" borderId="1" xfId="0" applyFont="1" applyBorder="1" applyAlignment="1">
      <alignment vertical="center" wrapText="1"/>
    </xf>
    <xf numFmtId="0" fontId="30" fillId="0" borderId="1" xfId="0" applyFont="1" applyFill="1" applyBorder="1" applyAlignment="1">
      <alignment vertical="center" wrapText="1"/>
    </xf>
    <xf numFmtId="0" fontId="30" fillId="17" borderId="1" xfId="0" applyFont="1" applyFill="1" applyBorder="1" applyAlignment="1">
      <alignment vertical="center" wrapText="1"/>
    </xf>
    <xf numFmtId="49" fontId="4" fillId="18" borderId="13" xfId="34" applyNumberFormat="1" applyFont="1" applyFill="1" applyBorder="1" applyAlignment="1" applyProtection="1">
      <alignment horizontal="center" vertical="center" wrapText="1"/>
      <protection locked="0"/>
    </xf>
    <xf numFmtId="0" fontId="9" fillId="15"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vertical="center" wrapText="1"/>
    </xf>
    <xf numFmtId="0" fontId="30" fillId="0" borderId="0" xfId="34" applyFont="1" applyAlignment="1" applyProtection="1">
      <alignment wrapText="1"/>
    </xf>
    <xf numFmtId="0" fontId="30" fillId="0" borderId="0" xfId="34" applyFont="1" applyFill="1" applyAlignment="1" applyProtection="1">
      <alignment wrapText="1"/>
    </xf>
    <xf numFmtId="0" fontId="30" fillId="0" borderId="7" xfId="34" applyFont="1" applyBorder="1" applyAlignment="1" applyProtection="1">
      <alignment wrapText="1"/>
    </xf>
    <xf numFmtId="0" fontId="31" fillId="0" borderId="10" xfId="34" applyFont="1" applyFill="1" applyBorder="1" applyAlignment="1" applyProtection="1">
      <alignment horizontal="left" vertical="center" wrapText="1"/>
    </xf>
    <xf numFmtId="0" fontId="32" fillId="15" borderId="22" xfId="34" applyFont="1" applyFill="1" applyBorder="1" applyAlignment="1" applyProtection="1">
      <alignment horizontal="center" vertical="center" wrapText="1"/>
    </xf>
    <xf numFmtId="49" fontId="30" fillId="0" borderId="22" xfId="34" applyNumberFormat="1" applyFont="1" applyFill="1" applyBorder="1" applyAlignment="1" applyProtection="1">
      <alignment horizontal="left" vertical="center" wrapText="1"/>
    </xf>
    <xf numFmtId="49" fontId="30" fillId="15" borderId="22" xfId="34" applyNumberFormat="1" applyFont="1" applyFill="1" applyBorder="1" applyAlignment="1" applyProtection="1">
      <alignment horizontal="left" vertical="center" wrapText="1"/>
    </xf>
    <xf numFmtId="0" fontId="30" fillId="0" borderId="22" xfId="34" applyFont="1" applyFill="1" applyBorder="1" applyAlignment="1">
      <alignment vertical="center" wrapText="1"/>
    </xf>
    <xf numFmtId="49" fontId="30" fillId="0" borderId="9" xfId="34" applyNumberFormat="1" applyFont="1" applyFill="1" applyBorder="1" applyAlignment="1" applyProtection="1">
      <alignment horizontal="left" vertical="center" wrapText="1"/>
    </xf>
    <xf numFmtId="49" fontId="30" fillId="14" borderId="13" xfId="34" applyNumberFormat="1" applyFont="1" applyFill="1" applyBorder="1" applyAlignment="1" applyProtection="1">
      <alignment horizontal="left" vertical="center" wrapText="1"/>
      <protection locked="0"/>
    </xf>
    <xf numFmtId="49" fontId="30" fillId="0" borderId="9" xfId="34" applyNumberFormat="1" applyFont="1" applyFill="1" applyBorder="1" applyAlignment="1" applyProtection="1">
      <alignment horizontal="center" vertical="center" wrapText="1"/>
    </xf>
    <xf numFmtId="49" fontId="30" fillId="11" borderId="13" xfId="34" applyNumberFormat="1" applyFont="1" applyFill="1" applyBorder="1" applyAlignment="1" applyProtection="1">
      <alignment horizontal="left" vertical="center" wrapText="1"/>
      <protection locked="0"/>
    </xf>
    <xf numFmtId="49" fontId="30" fillId="12" borderId="13" xfId="34" applyNumberFormat="1" applyFont="1" applyFill="1" applyBorder="1" applyAlignment="1" applyProtection="1">
      <alignment horizontal="left" vertical="center" wrapText="1"/>
      <protection locked="0"/>
    </xf>
    <xf numFmtId="0" fontId="33" fillId="0" borderId="0" xfId="34" applyFont="1" applyFill="1" applyBorder="1" applyProtection="1"/>
    <xf numFmtId="0" fontId="33" fillId="0" borderId="0" xfId="34" applyFont="1" applyAlignment="1" applyProtection="1">
      <alignment horizontal="left"/>
    </xf>
    <xf numFmtId="0" fontId="30" fillId="0" borderId="0" xfId="0" applyFont="1"/>
    <xf numFmtId="0" fontId="33" fillId="0" borderId="0" xfId="0" applyFont="1"/>
    <xf numFmtId="0" fontId="34" fillId="9" borderId="9" xfId="34" applyFont="1" applyFill="1" applyBorder="1" applyAlignment="1">
      <alignment vertical="center" wrapText="1"/>
    </xf>
    <xf numFmtId="49" fontId="30" fillId="15" borderId="22" xfId="34" applyNumberFormat="1" applyFont="1" applyFill="1" applyBorder="1" applyAlignment="1" applyProtection="1">
      <alignment vertical="center" wrapText="1"/>
    </xf>
    <xf numFmtId="49" fontId="30" fillId="15"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2" fillId="8" borderId="13" xfId="34" applyNumberFormat="1" applyFont="1" applyFill="1" applyBorder="1" applyAlignment="1" applyProtection="1">
      <alignment horizontal="left" vertical="center" wrapText="1"/>
      <protection locked="0"/>
    </xf>
    <xf numFmtId="49" fontId="9" fillId="18" borderId="13" xfId="34" applyNumberFormat="1" applyFont="1" applyFill="1" applyBorder="1" applyAlignment="1" applyProtection="1">
      <alignment horizontal="left" vertical="center" wrapText="1"/>
      <protection locked="0"/>
    </xf>
    <xf numFmtId="49" fontId="32" fillId="18"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34" quotePrefix="1" applyNumberFormat="1" applyFont="1" applyFill="1" applyBorder="1" applyAlignment="1" applyProtection="1">
      <alignment horizontal="left" vertical="center"/>
    </xf>
    <xf numFmtId="49" fontId="14" fillId="19" borderId="9" xfId="34" applyNumberFormat="1" applyFont="1" applyFill="1" applyBorder="1" applyAlignment="1" applyProtection="1">
      <alignment horizontal="left" vertical="center"/>
    </xf>
    <xf numFmtId="49" fontId="14" fillId="19" borderId="8" xfId="34" applyNumberFormat="1" applyFont="1" applyFill="1" applyBorder="1" applyAlignment="1" applyProtection="1">
      <alignment horizontal="left" vertical="center"/>
    </xf>
    <xf numFmtId="0" fontId="1" fillId="13"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5" borderId="22" xfId="34" applyNumberFormat="1" applyFont="1" applyFill="1" applyBorder="1" applyAlignment="1" applyProtection="1">
      <alignment horizontal="center" vertical="center" wrapText="1"/>
      <protection locked="0"/>
    </xf>
    <xf numFmtId="0" fontId="19" fillId="0" borderId="16" xfId="34" applyFont="1" applyFill="1" applyBorder="1" applyAlignment="1" applyProtection="1">
      <alignment horizontal="left" vertical="center"/>
      <protection locked="0"/>
    </xf>
    <xf numFmtId="0" fontId="4" fillId="15" borderId="22" xfId="34" applyFont="1" applyFill="1" applyBorder="1" applyAlignment="1" applyProtection="1">
      <alignment horizontal="center" vertical="center"/>
      <protection locked="0"/>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4" borderId="13" xfId="34" applyNumberFormat="1" applyFont="1" applyFill="1" applyBorder="1" applyAlignment="1" applyProtection="1">
      <alignment horizontal="left" vertical="center" wrapText="1"/>
      <protection locked="0"/>
    </xf>
    <xf numFmtId="49" fontId="14" fillId="18"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49" fontId="14" fillId="12" borderId="13" xfId="34" applyNumberFormat="1" applyFont="1" applyFill="1" applyBorder="1" applyAlignment="1" applyProtection="1">
      <alignment horizontal="left" vertical="center" wrapText="1"/>
      <protection locked="0"/>
    </xf>
    <xf numFmtId="49" fontId="14" fillId="12" borderId="13" xfId="34" applyNumberFormat="1" applyFont="1" applyFill="1" applyBorder="1" applyAlignment="1" applyProtection="1">
      <alignment horizontal="center" vertical="center" wrapText="1"/>
      <protection locked="0"/>
    </xf>
    <xf numFmtId="0" fontId="30"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4" fillId="0" borderId="22" xfId="34" applyNumberFormat="1" applyFont="1" applyFill="1" applyBorder="1" applyAlignment="1" applyProtection="1">
      <alignment horizontal="center" vertical="center" wrapText="1"/>
      <protection locked="0"/>
    </xf>
    <xf numFmtId="0" fontId="4" fillId="16" borderId="24" xfId="34" applyNumberFormat="1" applyFont="1" applyFill="1" applyBorder="1" applyAlignment="1" applyProtection="1">
      <alignment horizontal="center" vertical="center" wrapText="1"/>
    </xf>
    <xf numFmtId="0" fontId="4" fillId="0"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wrapText="1"/>
      <protection locked="0"/>
    </xf>
    <xf numFmtId="0" fontId="4" fillId="8" borderId="13" xfId="34" applyNumberFormat="1" applyFont="1" applyFill="1" applyBorder="1" applyAlignment="1" applyProtection="1">
      <alignment horizontal="center" vertical="center" wrapText="1"/>
      <protection locked="0"/>
    </xf>
    <xf numFmtId="0" fontId="4" fillId="16" borderId="26"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0" borderId="0" xfId="34" applyNumberFormat="1" applyFont="1" applyFill="1" applyBorder="1" applyAlignment="1" applyProtection="1">
      <alignment horizontal="center" vertical="center" wrapText="1"/>
    </xf>
    <xf numFmtId="0" fontId="4" fillId="14" borderId="13" xfId="34" applyNumberFormat="1" applyFont="1" applyFill="1" applyBorder="1" applyAlignment="1" applyProtection="1">
      <alignment horizontal="center" vertical="center" wrapText="1"/>
      <protection locked="0"/>
    </xf>
    <xf numFmtId="0" fontId="4" fillId="16" borderId="12" xfId="34" applyNumberFormat="1" applyFont="1" applyFill="1" applyBorder="1" applyAlignment="1" applyProtection="1">
      <alignment horizontal="center" vertical="center" wrapText="1"/>
    </xf>
    <xf numFmtId="0" fontId="4" fillId="18" borderId="13" xfId="34" applyNumberFormat="1" applyFont="1" applyFill="1" applyBorder="1" applyAlignment="1" applyProtection="1">
      <alignment horizontal="center" vertical="center" wrapText="1"/>
      <protection locked="0"/>
    </xf>
    <xf numFmtId="0" fontId="4" fillId="18" borderId="17" xfId="34" applyNumberFormat="1" applyFont="1" applyFill="1" applyBorder="1" applyAlignment="1" applyProtection="1">
      <alignment horizontal="center" vertical="center" wrapText="1"/>
    </xf>
    <xf numFmtId="0" fontId="4" fillId="11" borderId="13" xfId="34" applyNumberFormat="1" applyFont="1" applyFill="1" applyBorder="1" applyAlignment="1" applyProtection="1">
      <alignment horizontal="center" vertical="center" wrapText="1"/>
      <protection locked="0"/>
    </xf>
    <xf numFmtId="0" fontId="4" fillId="16" borderId="15" xfId="34" applyNumberFormat="1" applyFont="1" applyFill="1" applyBorder="1" applyAlignment="1" applyProtection="1">
      <alignment horizontal="center" vertical="center" wrapText="1"/>
    </xf>
    <xf numFmtId="0" fontId="4" fillId="12" borderId="13" xfId="34" applyNumberFormat="1" applyFont="1" applyFill="1" applyBorder="1" applyAlignment="1" applyProtection="1">
      <alignment horizontal="center" vertical="center" wrapText="1"/>
      <protection locked="0"/>
    </xf>
    <xf numFmtId="0" fontId="4" fillId="16" borderId="17" xfId="34" applyNumberFormat="1" applyFont="1" applyFill="1" applyBorder="1" applyAlignment="1" applyProtection="1">
      <alignment horizontal="center" vertical="center" wrapText="1"/>
    </xf>
    <xf numFmtId="0" fontId="19" fillId="0" borderId="16" xfId="34" applyNumberFormat="1" applyFont="1" applyFill="1" applyBorder="1" applyAlignment="1" applyProtection="1">
      <alignment horizontal="center" vertical="center" wrapText="1"/>
      <protection locked="0"/>
    </xf>
    <xf numFmtId="0" fontId="1" fillId="0" borderId="0" xfId="34" applyNumberFormat="1" applyFont="1" applyFill="1" applyAlignment="1" applyProtection="1">
      <alignment horizontal="center"/>
      <protection locked="0"/>
    </xf>
    <xf numFmtId="0" fontId="14" fillId="19" borderId="9" xfId="34" applyNumberFormat="1" applyFont="1" applyFill="1" applyBorder="1" applyAlignment="1" applyProtection="1">
      <alignment horizontal="center" vertical="center"/>
    </xf>
    <xf numFmtId="43" fontId="4" fillId="0" borderId="22" xfId="34" applyNumberFormat="1" applyFont="1" applyFill="1" applyBorder="1" applyAlignment="1" applyProtection="1">
      <alignment horizontal="center" vertical="center" wrapText="1"/>
      <protection locked="0"/>
    </xf>
    <xf numFmtId="43" fontId="4" fillId="0" borderId="22" xfId="34" applyNumberFormat="1" applyFont="1" applyFill="1" applyBorder="1" applyAlignment="1" applyProtection="1">
      <alignment horizontal="center" vertical="center"/>
      <protection locked="0"/>
    </xf>
    <xf numFmtId="43" fontId="19" fillId="0" borderId="16" xfId="34" applyNumberFormat="1" applyFont="1" applyFill="1" applyBorder="1" applyAlignment="1" applyProtection="1">
      <alignment horizontal="center" vertical="center" wrapText="1"/>
      <protection locked="0"/>
    </xf>
    <xf numFmtId="43" fontId="4" fillId="15" borderId="22" xfId="34" applyNumberFormat="1" applyFont="1" applyFill="1" applyBorder="1" applyAlignment="1" applyProtection="1">
      <alignment horizontal="center" vertical="center"/>
      <protection locked="0"/>
    </xf>
    <xf numFmtId="43" fontId="1" fillId="0" borderId="0" xfId="34" applyNumberFormat="1" applyFont="1" applyFill="1" applyAlignment="1" applyProtection="1">
      <alignment horizontal="center"/>
      <protection locked="0"/>
    </xf>
    <xf numFmtId="43" fontId="4" fillId="15" borderId="22" xfId="34" applyNumberFormat="1" applyFont="1" applyFill="1" applyBorder="1" applyAlignment="1" applyProtection="1">
      <alignment horizontal="center" vertical="center" wrapText="1"/>
      <protection locked="0"/>
    </xf>
    <xf numFmtId="43" fontId="4" fillId="0" borderId="9" xfId="34" applyNumberFormat="1" applyFont="1" applyFill="1" applyBorder="1" applyAlignment="1" applyProtection="1">
      <alignment horizontal="center" vertical="center" wrapText="1"/>
    </xf>
    <xf numFmtId="43" fontId="4" fillId="14" borderId="13" xfId="34" applyNumberFormat="1" applyFont="1" applyFill="1" applyBorder="1" applyAlignment="1" applyProtection="1">
      <alignment horizontal="center" vertical="center" wrapText="1"/>
      <protection locked="0"/>
    </xf>
    <xf numFmtId="43" fontId="4" fillId="18" borderId="13" xfId="34" applyNumberFormat="1" applyFont="1" applyFill="1" applyBorder="1" applyAlignment="1" applyProtection="1">
      <alignment horizontal="center" vertical="center" wrapText="1"/>
      <protection locked="0"/>
    </xf>
    <xf numFmtId="43" fontId="14" fillId="19" borderId="9" xfId="34" applyNumberFormat="1" applyFont="1" applyFill="1" applyBorder="1" applyAlignment="1" applyProtection="1">
      <alignment horizontal="center" vertical="center"/>
    </xf>
    <xf numFmtId="43" fontId="4" fillId="11" borderId="13" xfId="34" applyNumberFormat="1" applyFont="1" applyFill="1" applyBorder="1" applyAlignment="1" applyProtection="1">
      <alignment horizontal="center" vertical="center" wrapText="1"/>
      <protection locked="0"/>
    </xf>
    <xf numFmtId="43" fontId="4" fillId="12" borderId="13" xfId="34" applyNumberFormat="1" applyFont="1" applyFill="1" applyBorder="1" applyAlignment="1" applyProtection="1">
      <alignment horizontal="center" vertical="center" wrapText="1"/>
      <protection locked="0"/>
    </xf>
    <xf numFmtId="3" fontId="4" fillId="0" borderId="22" xfId="34" applyNumberFormat="1" applyFont="1" applyFill="1" applyBorder="1" applyAlignment="1" applyProtection="1">
      <alignment horizontal="center" vertical="center" wrapText="1"/>
      <protection locked="0"/>
    </xf>
    <xf numFmtId="3" fontId="4" fillId="11" borderId="13" xfId="34" applyNumberFormat="1" applyFont="1" applyFill="1" applyBorder="1" applyAlignment="1" applyProtection="1">
      <alignment horizontal="center" vertical="center" wrapText="1"/>
      <protection locked="0"/>
    </xf>
    <xf numFmtId="2" fontId="4" fillId="18" borderId="13" xfId="34" applyNumberFormat="1" applyFont="1" applyFill="1" applyBorder="1" applyAlignment="1" applyProtection="1">
      <alignment horizontal="center" vertical="center" wrapText="1"/>
      <protection locked="0"/>
    </xf>
    <xf numFmtId="1" fontId="4" fillId="11" borderId="13" xfId="34" applyNumberFormat="1" applyFont="1" applyFill="1" applyBorder="1" applyAlignment="1" applyProtection="1">
      <alignment horizontal="center" vertical="center" wrapText="1"/>
      <protection locked="0"/>
    </xf>
    <xf numFmtId="3" fontId="4" fillId="12"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8" xfId="34" applyFont="1" applyBorder="1" applyAlignment="1" applyProtection="1">
      <alignment horizontal="center" vertical="center" wrapText="1"/>
    </xf>
    <xf numFmtId="166" fontId="4" fillId="0" borderId="22" xfId="34" applyNumberFormat="1" applyFont="1" applyFill="1" applyBorder="1" applyAlignment="1" applyProtection="1">
      <alignment horizontal="center" vertical="center" wrapText="1"/>
      <protection locked="0"/>
    </xf>
    <xf numFmtId="165" fontId="4" fillId="0" borderId="22" xfId="34" applyNumberFormat="1" applyFont="1" applyFill="1" applyBorder="1" applyAlignment="1" applyProtection="1">
      <alignment horizontal="center" vertical="center" wrapText="1"/>
      <protection locked="0"/>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1" fillId="0" borderId="12" xfId="34" applyFont="1" applyBorder="1" applyAlignment="1" applyProtection="1">
      <alignment horizontal="center" vertical="center"/>
    </xf>
    <xf numFmtId="0" fontId="1" fillId="0" borderId="15" xfId="34" applyFont="1" applyBorder="1" applyAlignment="1" applyProtection="1">
      <alignment horizontal="center" vertical="center"/>
    </xf>
    <xf numFmtId="0" fontId="33" fillId="0" borderId="12" xfId="34" applyFont="1" applyFill="1" applyBorder="1" applyAlignment="1" applyProtection="1">
      <alignment horizontal="center" vertical="center" wrapText="1"/>
    </xf>
    <xf numFmtId="0" fontId="33"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9" xfId="34" applyFont="1" applyBorder="1" applyAlignment="1" applyProtection="1">
      <alignment horizontal="center" vertical="center" wrapText="1"/>
    </xf>
    <xf numFmtId="0" fontId="0" fillId="0" borderId="8" xfId="0" applyBorder="1" applyAlignment="1">
      <alignment horizontal="center" vertical="center" wrapText="1"/>
    </xf>
    <xf numFmtId="0" fontId="2" fillId="0" borderId="8" xfId="34" applyFont="1" applyBorder="1" applyAlignment="1" applyProtection="1">
      <alignment horizontal="center" vertical="center" wrapText="1"/>
    </xf>
    <xf numFmtId="0" fontId="1" fillId="0" borderId="12" xfId="34" applyFont="1" applyBorder="1" applyAlignment="1" applyProtection="1">
      <alignment horizontal="center" vertical="center" wrapText="1"/>
    </xf>
    <xf numFmtId="0" fontId="1" fillId="0" borderId="19"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xf numFmtId="0" fontId="1" fillId="0" borderId="18" xfId="34" applyFont="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20"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15" fillId="0" borderId="18"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xf numFmtId="169" fontId="4" fillId="8" borderId="13" xfId="34" applyNumberFormat="1" applyFont="1" applyFill="1" applyBorder="1" applyAlignment="1" applyProtection="1">
      <alignment horizontal="center" vertical="center" wrapText="1"/>
      <protection locked="0"/>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Normale" xfId="0" builtinId="0"/>
    <cellStyle name="Shade" xfId="33"/>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NAPsector.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rsenico"/>
      <sheetName val="cadmio"/>
      <sheetName val="cromo"/>
      <sheetName val="rame"/>
      <sheetName val="mercurio"/>
      <sheetName val="nichel"/>
      <sheetName val="piombo"/>
      <sheetName val="selenio"/>
      <sheetName val="zinco"/>
      <sheetName val="PAH"/>
      <sheetName val="Diossine"/>
      <sheetName val="HCB"/>
      <sheetName val="PCB"/>
      <sheetName val="PST"/>
      <sheetName val="pm10"/>
      <sheetName val="pm2.5"/>
      <sheetName val="BC"/>
      <sheetName val="Benzene"/>
      <sheetName val="PM10 prim +second"/>
      <sheetName val="centrali elettriche sul totale"/>
      <sheetName val="CO2"/>
      <sheetName val="CH4"/>
      <sheetName val="N2O"/>
      <sheetName val="F gases"/>
      <sheetName val="CO"/>
      <sheetName val="NOx"/>
      <sheetName val="NMVOC"/>
      <sheetName val="SOx"/>
      <sheetName val="NH3"/>
      <sheetName val="dati attività"/>
      <sheetName val="Dati_verifica"/>
      <sheetName val="Recalculation"/>
      <sheetName val="tabelle"/>
      <sheetName val="summary"/>
      <sheetName val="grafico"/>
      <sheetName val="VER_PR"/>
    </sheetNames>
    <sheetDataSet>
      <sheetData sheetId="0">
        <row r="300">
          <cell r="M300">
            <v>4.2158940142635677</v>
          </cell>
          <cell r="N300">
            <v>3.8064196635441285</v>
          </cell>
          <cell r="O300">
            <v>3.2173779641503404</v>
          </cell>
          <cell r="P300">
            <v>2.6250089644935688</v>
          </cell>
          <cell r="Q300">
            <v>2.6905620416774956</v>
          </cell>
          <cell r="R300">
            <v>2.8673464160018778</v>
          </cell>
          <cell r="S300">
            <v>2.5837755014094737</v>
          </cell>
          <cell r="T300">
            <v>2.3407448297628033</v>
          </cell>
          <cell r="U300">
            <v>2.5397368795614774</v>
          </cell>
          <cell r="V300">
            <v>2.4944318818134721</v>
          </cell>
          <cell r="W300">
            <v>2.7769777395778688</v>
          </cell>
          <cell r="X300">
            <v>3.1162668688003237</v>
          </cell>
          <cell r="Y300">
            <v>3.490643673371018</v>
          </cell>
          <cell r="Z300">
            <v>3.6849239457255458</v>
          </cell>
          <cell r="AA300">
            <v>4.1678702670736074</v>
          </cell>
          <cell r="AB300">
            <v>3.960762954292214</v>
          </cell>
          <cell r="AC300">
            <v>3.9455737261825972</v>
          </cell>
          <cell r="AD300">
            <v>3.955180713574908</v>
          </cell>
          <cell r="AE300">
            <v>3.8884077324160571</v>
          </cell>
          <cell r="AF300">
            <v>3.4566104648095486</v>
          </cell>
          <cell r="AG300">
            <v>3.3509874397864174</v>
          </cell>
          <cell r="AH300">
            <v>3.6629864419990259</v>
          </cell>
          <cell r="AI300">
            <v>3.9363463226689346</v>
          </cell>
          <cell r="AJ300">
            <v>3.6346697483993577</v>
          </cell>
          <cell r="AK300">
            <v>3.4711291499241987</v>
          </cell>
        </row>
        <row r="301">
          <cell r="M301">
            <v>0.25172688733592735</v>
          </cell>
          <cell r="N301">
            <v>0.19770505848043302</v>
          </cell>
          <cell r="O301">
            <v>0.17319092460906221</v>
          </cell>
          <cell r="P301">
            <v>0.15401989104314545</v>
          </cell>
          <cell r="Q301">
            <v>0.12282500278764599</v>
          </cell>
          <cell r="R301">
            <v>0.14113541373534033</v>
          </cell>
          <cell r="S301">
            <v>0.12241701667344533</v>
          </cell>
          <cell r="T301">
            <v>0.11579673700757087</v>
          </cell>
          <cell r="U301">
            <v>0.10879935734481402</v>
          </cell>
          <cell r="V301">
            <v>9.5281513122672773E-2</v>
          </cell>
          <cell r="W301">
            <v>0.10873508486105135</v>
          </cell>
          <cell r="X301">
            <v>0.12311714547939573</v>
          </cell>
          <cell r="Y301">
            <v>0.15606817663296454</v>
          </cell>
          <cell r="Z301">
            <v>0.14668685367507364</v>
          </cell>
          <cell r="AA301">
            <v>0.15585170809140853</v>
          </cell>
          <cell r="AB301">
            <v>0.16150904504825905</v>
          </cell>
          <cell r="AC301">
            <v>0.15435950062049944</v>
          </cell>
          <cell r="AD301">
            <v>0.16119958960425254</v>
          </cell>
          <cell r="AE301">
            <v>0.16851178346708104</v>
          </cell>
          <cell r="AF301">
            <v>0.15920442182322067</v>
          </cell>
          <cell r="AG301">
            <v>0.16737123188084593</v>
          </cell>
          <cell r="AH301">
            <v>0.16348645611609874</v>
          </cell>
          <cell r="AI301">
            <v>0.16101960069374474</v>
          </cell>
          <cell r="AJ301">
            <v>0.1245293603209966</v>
          </cell>
          <cell r="AK301">
            <v>0.11625052678998057</v>
          </cell>
        </row>
        <row r="302">
          <cell r="M302">
            <v>3.3039805330406957E-2</v>
          </cell>
          <cell r="N302">
            <v>2.5622064450023775E-2</v>
          </cell>
          <cell r="O302">
            <v>2.3355290060046024E-2</v>
          </cell>
          <cell r="P302">
            <v>2.2454658297680348E-2</v>
          </cell>
          <cell r="Q302">
            <v>2.6054807416323392E-2</v>
          </cell>
          <cell r="R302">
            <v>2.0274644629025375E-2</v>
          </cell>
          <cell r="S302">
            <v>2.207751188027993E-2</v>
          </cell>
          <cell r="T302">
            <v>3.422323223378905E-2</v>
          </cell>
          <cell r="U302">
            <v>1.2472515861245049E-2</v>
          </cell>
          <cell r="V302">
            <v>9.8330521449130539E-3</v>
          </cell>
          <cell r="W302">
            <v>1.020153073994743E-2</v>
          </cell>
          <cell r="X302">
            <v>1.0259066417971677E-2</v>
          </cell>
          <cell r="Y302">
            <v>1.054497621398179E-2</v>
          </cell>
          <cell r="Z302">
            <v>9.9700899258622633E-3</v>
          </cell>
          <cell r="AA302">
            <v>9.5225775484312943E-3</v>
          </cell>
          <cell r="AB302">
            <v>1.038540119700755E-2</v>
          </cell>
          <cell r="AC302">
            <v>1.0468512513568191E-2</v>
          </cell>
          <cell r="AD302">
            <v>9.8693459998232189E-3</v>
          </cell>
          <cell r="AE302">
            <v>2.0440192830224534E-2</v>
          </cell>
          <cell r="AF302">
            <v>1.4252912070784659E-2</v>
          </cell>
          <cell r="AG302">
            <v>1.5041619907307726E-2</v>
          </cell>
          <cell r="AH302">
            <v>1.4171903645935513E-2</v>
          </cell>
          <cell r="AI302">
            <v>1.0677771314283213E-2</v>
          </cell>
          <cell r="AJ302">
            <v>7.645466981634725E-3</v>
          </cell>
          <cell r="AK302">
            <v>7.0300931312449614E-3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29.477986382436292</v>
          </cell>
          <cell r="N308">
            <v>28.666676147404942</v>
          </cell>
          <cell r="O308">
            <v>29.546976023953075</v>
          </cell>
          <cell r="P308">
            <v>24.885992400100978</v>
          </cell>
          <cell r="Q308">
            <v>23.578253349839692</v>
          </cell>
          <cell r="R308">
            <v>21.684322207661534</v>
          </cell>
          <cell r="S308">
            <v>20.282621611477651</v>
          </cell>
          <cell r="T308">
            <v>20.594304261074861</v>
          </cell>
          <cell r="U308">
            <v>21.731398705769188</v>
          </cell>
          <cell r="V308">
            <v>26.520025364550861</v>
          </cell>
          <cell r="W308">
            <v>40.84653510630789</v>
          </cell>
          <cell r="X308">
            <v>40.879614694412048</v>
          </cell>
          <cell r="Y308">
            <v>36.391329497644001</v>
          </cell>
          <cell r="Z308">
            <v>36.752413497402472</v>
          </cell>
          <cell r="AA308">
            <v>35.685270770229153</v>
          </cell>
          <cell r="AB308">
            <v>34.462613120090147</v>
          </cell>
          <cell r="AC308">
            <v>35.561470383244021</v>
          </cell>
          <cell r="AD308">
            <v>36.063996102989314</v>
          </cell>
          <cell r="AE308">
            <v>36.781906443085795</v>
          </cell>
          <cell r="AF308">
            <v>37.549745216784594</v>
          </cell>
          <cell r="AG308">
            <v>40.161331436351318</v>
          </cell>
          <cell r="AH308">
            <v>41.39725064109075</v>
          </cell>
          <cell r="AI308">
            <v>39.578218614461072</v>
          </cell>
          <cell r="AJ308">
            <v>39.52085986460218</v>
          </cell>
          <cell r="AK308">
            <v>39.889696572742182</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0.14783615644571038</v>
          </cell>
          <cell r="N322">
            <v>0.15984573043514252</v>
          </cell>
          <cell r="O322">
            <v>0.15378440693702849</v>
          </cell>
          <cell r="P322">
            <v>0.1461151432969304</v>
          </cell>
          <cell r="Q322">
            <v>0.14111896199097385</v>
          </cell>
          <cell r="R322">
            <v>0.13595539828964068</v>
          </cell>
          <cell r="S322">
            <v>0.15470247441133364</v>
          </cell>
          <cell r="T322">
            <v>0.16159932628283405</v>
          </cell>
          <cell r="U322">
            <v>0.16640676411014255</v>
          </cell>
          <cell r="V322">
            <v>0.15816931428603892</v>
          </cell>
          <cell r="W322">
            <v>0.15775255314773623</v>
          </cell>
          <cell r="X322">
            <v>0.15410750386017594</v>
          </cell>
          <cell r="Y322">
            <v>0.14709268484580121</v>
          </cell>
          <cell r="Z322">
            <v>0.14620707559034957</v>
          </cell>
          <cell r="AA322">
            <v>0.14535260130898964</v>
          </cell>
          <cell r="AB322">
            <v>0.14566386803902576</v>
          </cell>
          <cell r="AC322">
            <v>0.13960226532754616</v>
          </cell>
          <cell r="AD322">
            <v>0.13248100407087843</v>
          </cell>
          <cell r="AE322">
            <v>0.13173727858520762</v>
          </cell>
          <cell r="AF322">
            <v>0.12808516377597812</v>
          </cell>
          <cell r="AG322">
            <v>0.14220552608789924</v>
          </cell>
          <cell r="AH322">
            <v>0.13343526333176126</v>
          </cell>
          <cell r="AI322">
            <v>0.12075043068860362</v>
          </cell>
          <cell r="AJ322">
            <v>0.11424023995038532</v>
          </cell>
          <cell r="AK322">
            <v>0.11358863699045448</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0.47176417133271997</v>
          </cell>
          <cell r="N325">
            <v>0.40861272318051201</v>
          </cell>
          <cell r="O325">
            <v>0.38781771268124321</v>
          </cell>
          <cell r="P325">
            <v>0.33065604313792002</v>
          </cell>
          <cell r="Q325">
            <v>0.28836435508064323</v>
          </cell>
          <cell r="R325">
            <v>0.28274970144254719</v>
          </cell>
          <cell r="S325">
            <v>0.27619167570304803</v>
          </cell>
          <cell r="T325">
            <v>0.30007909940091521</v>
          </cell>
          <cell r="U325">
            <v>0.34432059916022723</v>
          </cell>
          <cell r="V325">
            <v>0.48240995547712323</v>
          </cell>
          <cell r="W325">
            <v>0.48039606434942156</v>
          </cell>
          <cell r="X325">
            <v>0.54225996305519475</v>
          </cell>
          <cell r="Y325">
            <v>0.53581192089302943</v>
          </cell>
          <cell r="Z325">
            <v>0.56294006157834175</v>
          </cell>
          <cell r="AA325">
            <v>0.56676924423389241</v>
          </cell>
          <cell r="AB325">
            <v>0.58595610258545872</v>
          </cell>
          <cell r="AC325">
            <v>0.49757455280535107</v>
          </cell>
          <cell r="AD325">
            <v>0.57724226177325144</v>
          </cell>
          <cell r="AE325">
            <v>0.54498619885276134</v>
          </cell>
          <cell r="AF325">
            <v>0.5453163229046627</v>
          </cell>
          <cell r="AG325">
            <v>0.44102038697738633</v>
          </cell>
          <cell r="AH325">
            <v>0.37894026983713441</v>
          </cell>
          <cell r="AI325">
            <v>0.36937406249467797</v>
          </cell>
          <cell r="AJ325">
            <v>0.38539440431702898</v>
          </cell>
          <cell r="AK325">
            <v>0.40285433262137543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0.72097816447865559</v>
          </cell>
          <cell r="N327">
            <v>0.63086635159085469</v>
          </cell>
          <cell r="O327">
            <v>0.56280393897462966</v>
          </cell>
          <cell r="P327">
            <v>0.45141678515499345</v>
          </cell>
          <cell r="Q327">
            <v>0.35616325108653873</v>
          </cell>
          <cell r="R327">
            <v>0.3738146526508675</v>
          </cell>
          <cell r="S327">
            <v>0.3561553440371924</v>
          </cell>
          <cell r="T327">
            <v>0.3503170767977043</v>
          </cell>
          <cell r="U327">
            <v>0.32612745308961616</v>
          </cell>
          <cell r="V327">
            <v>0.35007310098181221</v>
          </cell>
          <cell r="W327">
            <v>0.31240946451013402</v>
          </cell>
          <cell r="X327">
            <v>0.31483045552241951</v>
          </cell>
          <cell r="Y327">
            <v>0.26373978513027541</v>
          </cell>
          <cell r="Z327">
            <v>0.28270702488087507</v>
          </cell>
          <cell r="AA327">
            <v>0.2431455233906096</v>
          </cell>
          <cell r="AB327">
            <v>0.2618968422485457</v>
          </cell>
          <cell r="AC327">
            <v>0.26061944392675379</v>
          </cell>
          <cell r="AD327">
            <v>0.26804024008964517</v>
          </cell>
          <cell r="AE327">
            <v>0.29102959016969054</v>
          </cell>
          <cell r="AF327">
            <v>0.27501438810265177</v>
          </cell>
          <cell r="AG327">
            <v>0.24632405687468778</v>
          </cell>
          <cell r="AH327">
            <v>0.18761025355001049</v>
          </cell>
          <cell r="AI327">
            <v>0.21523099674516669</v>
          </cell>
          <cell r="AJ327">
            <v>0.21051314639829438</v>
          </cell>
          <cell r="AK327">
            <v>0.17972391469860821</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0.11505981002399999</v>
          </cell>
          <cell r="N329">
            <v>9.5050344071999984E-2</v>
          </cell>
          <cell r="O329">
            <v>6.0033778656000007E-2</v>
          </cell>
          <cell r="P329">
            <v>4.7987263439999997E-2</v>
          </cell>
          <cell r="Q329">
            <v>4.0024312704000004E-2</v>
          </cell>
          <cell r="R329">
            <v>3.0019579728000002E-2</v>
          </cell>
          <cell r="S329">
            <v>2.0014846752E-2</v>
          </cell>
          <cell r="T329">
            <v>3.0019579728000002E-2</v>
          </cell>
          <cell r="U329">
            <v>2.9100777719999998E-2</v>
          </cell>
          <cell r="V329">
            <v>1.2970698023999997E-2</v>
          </cell>
          <cell r="W329">
            <v>5.3808000000000002E-6</v>
          </cell>
          <cell r="X329">
            <v>5.3808000000000002E-6</v>
          </cell>
          <cell r="Y329">
            <v>5.3808000000000002E-6</v>
          </cell>
          <cell r="Z329">
            <v>5.3808000000000002E-6</v>
          </cell>
          <cell r="AA329">
            <v>5.3808000000000002E-6</v>
          </cell>
          <cell r="AB329">
            <v>5.3808000000000002E-6</v>
          </cell>
          <cell r="AC329">
            <v>5.3808000000000002E-6</v>
          </cell>
          <cell r="AD329">
            <v>5.3808000000000002E-6</v>
          </cell>
          <cell r="AE329">
            <v>5.3808000000000002E-6</v>
          </cell>
          <cell r="AF329">
            <v>5.3808000000000002E-6</v>
          </cell>
          <cell r="AG329">
            <v>5.3808000000000002E-6</v>
          </cell>
          <cell r="AH329">
            <v>5.3808000000000002E-6</v>
          </cell>
          <cell r="AI329">
            <v>5.3808000000000002E-6</v>
          </cell>
          <cell r="AJ329">
            <v>5.3808000000000002E-6</v>
          </cell>
          <cell r="AK329">
            <v>5.3808000000000002E-6</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v>1.8821624866464298E-2</v>
          </cell>
          <cell r="N331">
            <v>2.0063661025164995E-2</v>
          </cell>
          <cell r="O331">
            <v>1.9394872324326157E-2</v>
          </cell>
          <cell r="P331">
            <v>1.9777037296234062E-2</v>
          </cell>
          <cell r="Q331">
            <v>2.1114614697911729E-2</v>
          </cell>
          <cell r="R331">
            <v>2.1592320912796611E-2</v>
          </cell>
          <cell r="S331">
            <v>2.0636908483026847E-2</v>
          </cell>
          <cell r="T331">
            <v>2.1592320912796611E-2</v>
          </cell>
          <cell r="U331">
            <v>2.0636908483026847E-2</v>
          </cell>
          <cell r="V331">
            <v>2.1974485884704516E-2</v>
          </cell>
          <cell r="W331">
            <v>1.9203789838372204E-2</v>
          </cell>
          <cell r="X331">
            <v>2.4171934473174971E-2</v>
          </cell>
          <cell r="Y331">
            <v>2.2165568370658466E-2</v>
          </cell>
          <cell r="Z331">
            <v>2.1496779669819634E-2</v>
          </cell>
          <cell r="AA331">
            <v>2.3407604529359156E-2</v>
          </cell>
          <cell r="AB331">
            <v>2.3312063286382183E-2</v>
          </cell>
          <cell r="AC331">
            <v>2.2643274585543348E-2</v>
          </cell>
          <cell r="AD331">
            <v>2.1687862155773587E-2</v>
          </cell>
          <cell r="AE331">
            <v>2.0636908483026847E-2</v>
          </cell>
          <cell r="AF331">
            <v>2.0923532211957779E-2</v>
          </cell>
          <cell r="AG331">
            <v>1.7197423735855706E-2</v>
          </cell>
          <cell r="AH331">
            <v>1.7292964978832683E-2</v>
          </cell>
          <cell r="AI331">
            <v>1.5764305091201063E-2</v>
          </cell>
          <cell r="AJ331">
            <v>1.3757938988684569E-2</v>
          </cell>
          <cell r="AK331">
            <v>1.4331186446546424E-2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0.12712000000000001</v>
          </cell>
          <cell r="N335">
            <v>0.12114268</v>
          </cell>
          <cell r="O335">
            <v>0.10825878</v>
          </cell>
          <cell r="P335">
            <v>9.8580000000000001E-2</v>
          </cell>
          <cell r="Q335">
            <v>0.1058588</v>
          </cell>
          <cell r="R335">
            <v>0.10370000000000001</v>
          </cell>
          <cell r="S335">
            <v>9.9240000000000023E-2</v>
          </cell>
          <cell r="T335">
            <v>0.10438</v>
          </cell>
          <cell r="U335">
            <v>0.10383999999999999</v>
          </cell>
          <cell r="V335">
            <v>9.98E-2</v>
          </cell>
          <cell r="W335">
            <v>9.0079999999999993E-2</v>
          </cell>
          <cell r="X335">
            <v>9.6579999999999999E-2</v>
          </cell>
          <cell r="Y335">
            <v>8.1300000000000011E-2</v>
          </cell>
          <cell r="Z335">
            <v>7.6539999999999997E-2</v>
          </cell>
          <cell r="AA335">
            <v>8.1240000000000007E-2</v>
          </cell>
          <cell r="AB335">
            <v>9.1480000000000006E-2</v>
          </cell>
          <cell r="AC335">
            <v>9.3759999999999996E-2</v>
          </cell>
          <cell r="AD335">
            <v>9.4540000000000013E-2</v>
          </cell>
          <cell r="AE335">
            <v>8.9700000000000002E-2</v>
          </cell>
          <cell r="AF335">
            <v>5.5099999999999996E-2</v>
          </cell>
          <cell r="AG335">
            <v>8.2200000000000009E-2</v>
          </cell>
          <cell r="AH335">
            <v>9.5759999999999984E-2</v>
          </cell>
          <cell r="AI335">
            <v>8.3680000000000004E-2</v>
          </cell>
          <cell r="AJ335">
            <v>5.3019999999999998E-2</v>
          </cell>
          <cell r="AK335">
            <v>4.3720000000000002E-2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1.03450124562</v>
          </cell>
          <cell r="N358">
            <v>1.0081917004050001</v>
          </cell>
          <cell r="O358">
            <v>0.99554765211500007</v>
          </cell>
          <cell r="P358">
            <v>1.0377916781300001</v>
          </cell>
          <cell r="Q358">
            <v>1.0438228880499998</v>
          </cell>
          <cell r="R358">
            <v>1.1116343629999998</v>
          </cell>
          <cell r="S358">
            <v>0.97219156034999998</v>
          </cell>
          <cell r="T358">
            <v>0.17258622660000003</v>
          </cell>
          <cell r="U358">
            <v>0.16750044504</v>
          </cell>
          <cell r="V358">
            <v>0.167572828575</v>
          </cell>
          <cell r="W358">
            <v>0.1712491746</v>
          </cell>
          <cell r="X358">
            <v>0.16055320829999997</v>
          </cell>
          <cell r="Y358">
            <v>0.14940707910000001</v>
          </cell>
          <cell r="Z358">
            <v>0.15935053320000001</v>
          </cell>
          <cell r="AA358">
            <v>0.17034997499999996</v>
          </cell>
          <cell r="AB358">
            <v>0.18560571000000003</v>
          </cell>
          <cell r="AC358">
            <v>0.18875456999999995</v>
          </cell>
          <cell r="AD358">
            <v>0.18445640999999996</v>
          </cell>
          <cell r="AE358">
            <v>0.17383705500000002</v>
          </cell>
          <cell r="AF358">
            <v>9.282080999999999E-2</v>
          </cell>
          <cell r="AG358">
            <v>0.13722792</v>
          </cell>
          <cell r="AH358">
            <v>0.15794971500000002</v>
          </cell>
          <cell r="AI358">
            <v>0.14866281000000001</v>
          </cell>
          <cell r="AJ358">
            <v>0.108693675</v>
          </cell>
          <cell r="AK358">
            <v>0.10654702394999996</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1.1326484999999999E-3</v>
          </cell>
          <cell r="AH414">
            <v>8.1407739999999988E-4</v>
          </cell>
          <cell r="AI414">
            <v>3.2292599999999996E-5</v>
          </cell>
          <cell r="AJ414" t="str">
            <v>NO</v>
          </cell>
          <cell r="AK414" t="str">
            <v>NO</v>
          </cell>
        </row>
        <row r="415">
          <cell r="M415">
            <v>2.5798559999999998E-2</v>
          </cell>
          <cell r="N415">
            <v>2.6357160000000001E-2</v>
          </cell>
          <cell r="O415">
            <v>2.7001319999999999E-2</v>
          </cell>
          <cell r="P415">
            <v>2.5926959999999999E-2</v>
          </cell>
          <cell r="Q415">
            <v>2.7339719999999998E-2</v>
          </cell>
          <cell r="R415">
            <v>2.471052E-2</v>
          </cell>
          <cell r="S415">
            <v>2.5242239999999999E-2</v>
          </cell>
          <cell r="T415">
            <v>2.5603920000000002E-2</v>
          </cell>
          <cell r="U415">
            <v>2.6012519999999997E-2</v>
          </cell>
          <cell r="V415">
            <v>2.5591560000000003E-2</v>
          </cell>
          <cell r="W415">
            <v>1.1573999999999999E-2</v>
          </cell>
          <cell r="X415">
            <v>1.4370480000000001E-2</v>
          </cell>
          <cell r="Y415">
            <v>1.1785800000000001E-2</v>
          </cell>
          <cell r="Z415">
            <v>1.5297839999999998E-2</v>
          </cell>
          <cell r="AA415">
            <v>1.3994999999999999E-2</v>
          </cell>
          <cell r="AB415">
            <v>1.8649679999999995E-2</v>
          </cell>
          <cell r="AC415">
            <v>2.0178599999999998E-2</v>
          </cell>
          <cell r="AD415">
            <v>1.6719839999999996E-2</v>
          </cell>
          <cell r="AE415">
            <v>1.5525599999999999E-2</v>
          </cell>
          <cell r="AF415">
            <v>1.7109240000000001E-2</v>
          </cell>
          <cell r="AG415">
            <v>1.1987736000000001E-2</v>
          </cell>
          <cell r="AH415">
            <v>1.149678E-2</v>
          </cell>
          <cell r="AI415">
            <v>1.3836840000000001E-2</v>
          </cell>
          <cell r="AJ415">
            <v>1.5993371999999999E-2</v>
          </cell>
          <cell r="AK415">
            <v>1.6739513087221082E-2</v>
          </cell>
        </row>
        <row r="416">
          <cell r="M416">
            <v>1.0632E-4</v>
          </cell>
          <cell r="N416">
            <v>1.4831999999999999E-4</v>
          </cell>
          <cell r="O416">
            <v>1.2899999999999999E-4</v>
          </cell>
          <cell r="P416">
            <v>6.1679999999999992E-5</v>
          </cell>
          <cell r="Q416">
            <v>5.7960000000000001E-5</v>
          </cell>
          <cell r="R416">
            <v>5.6279999999999996E-5</v>
          </cell>
          <cell r="S416">
            <v>5.0159999999999994E-5</v>
          </cell>
          <cell r="T416">
            <v>5.3159999999999999E-5</v>
          </cell>
          <cell r="U416">
            <v>4.9440000000000001E-5</v>
          </cell>
          <cell r="V416">
            <v>4.5120000000000002E-5</v>
          </cell>
          <cell r="W416">
            <v>3.2879999999999997E-5</v>
          </cell>
          <cell r="X416">
            <v>2.688E-5</v>
          </cell>
          <cell r="Y416">
            <v>1.7159999999999998E-5</v>
          </cell>
          <cell r="Z416">
            <v>3.3839999999999994E-5</v>
          </cell>
          <cell r="AA416">
            <v>2.052E-5</v>
          </cell>
          <cell r="AB416">
            <v>1.4519999999999998E-5</v>
          </cell>
          <cell r="AC416">
            <v>9.4800000000000007E-6</v>
          </cell>
          <cell r="AD416">
            <v>1.6439999999999998E-5</v>
          </cell>
          <cell r="AE416" t="str">
            <v>NA</v>
          </cell>
          <cell r="AF416" t="str">
            <v>NA</v>
          </cell>
          <cell r="AG416" t="str">
            <v>NA</v>
          </cell>
          <cell r="AH416" t="str">
            <v>NA</v>
          </cell>
          <cell r="AI416" t="str">
            <v>NA</v>
          </cell>
          <cell r="AJ416" t="str">
            <v>NA</v>
          </cell>
          <cell r="AK416" t="str">
            <v>NA</v>
          </cell>
        </row>
        <row r="417">
          <cell r="M417">
            <v>4.5873239999999992E-4</v>
          </cell>
          <cell r="N417">
            <v>4.6954320000000001E-4</v>
          </cell>
          <cell r="O417">
            <v>4.805136E-4</v>
          </cell>
          <cell r="P417">
            <v>4.6902239999999996E-4</v>
          </cell>
          <cell r="Q417">
            <v>4.2536340000000003E-4</v>
          </cell>
          <cell r="R417">
            <v>4.6457039999999995E-4</v>
          </cell>
          <cell r="S417">
            <v>4.74411E-4</v>
          </cell>
          <cell r="T417">
            <v>4.7322659999999997E-4</v>
          </cell>
          <cell r="U417">
            <v>4.6412113439999998E-4</v>
          </cell>
          <cell r="V417">
            <v>2.1625800000000002E-4</v>
          </cell>
          <cell r="W417">
            <v>1.4126279999999999E-4</v>
          </cell>
          <cell r="X417">
            <v>1.2990179999999998E-4</v>
          </cell>
          <cell r="Y417">
            <v>9.35886E-5</v>
          </cell>
          <cell r="Z417">
            <v>9.3790199999999995E-5</v>
          </cell>
          <cell r="AA417">
            <v>8.9787600000000001E-5</v>
          </cell>
          <cell r="AB417">
            <v>8.6120999999999984E-5</v>
          </cell>
          <cell r="AC417">
            <v>1.106658E-4</v>
          </cell>
          <cell r="AD417">
            <v>1.16697E-4</v>
          </cell>
          <cell r="AE417">
            <v>1.4109060000000001E-4</v>
          </cell>
          <cell r="AF417">
            <v>2.2677059999999999E-4</v>
          </cell>
          <cell r="AG417">
            <v>9.4935959999999984E-5</v>
          </cell>
          <cell r="AH417">
            <v>1.3651259999999997E-4</v>
          </cell>
          <cell r="AI417">
            <v>2.0201579999999997E-4</v>
          </cell>
          <cell r="AJ417">
            <v>2.0568239999999997E-4</v>
          </cell>
          <cell r="AK417">
            <v>2.1527813062880325E-4</v>
          </cell>
        </row>
        <row r="418">
          <cell r="M418">
            <v>1.0361499999999999E-2</v>
          </cell>
          <cell r="N418">
            <v>1.0605E-2</v>
          </cell>
          <cell r="O418">
            <v>1.0853E-2</v>
          </cell>
          <cell r="P418">
            <v>1.1098999999999999E-2</v>
          </cell>
          <cell r="Q418">
            <v>1.1345000000000001E-2</v>
          </cell>
          <cell r="R418">
            <v>1.15905E-2</v>
          </cell>
          <cell r="S418">
            <v>1.18365E-2</v>
          </cell>
          <cell r="T418">
            <v>1.1512E-2</v>
          </cell>
          <cell r="U418">
            <v>1.3606999999999999E-2</v>
          </cell>
          <cell r="V418">
            <v>1.0574999999999999E-2</v>
          </cell>
          <cell r="W418">
            <v>9.0530000000000003E-3</v>
          </cell>
          <cell r="X418">
            <v>1.0789999999999999E-2</v>
          </cell>
          <cell r="Y418">
            <v>1.1307000000000001E-2</v>
          </cell>
          <cell r="Z418">
            <v>1.1262000000000001E-2</v>
          </cell>
          <cell r="AA418">
            <v>1.0791E-2</v>
          </cell>
          <cell r="AB418">
            <v>7.7995E-3</v>
          </cell>
          <cell r="AC418">
            <v>1.2988E-2</v>
          </cell>
          <cell r="AD418">
            <v>1.30285E-2</v>
          </cell>
          <cell r="AE418">
            <v>1.2002000000000001E-2</v>
          </cell>
          <cell r="AF418">
            <v>2.9474999999999996E-3</v>
          </cell>
          <cell r="AG418">
            <v>2.9910000000000002E-3</v>
          </cell>
          <cell r="AH418">
            <v>8.1785E-3</v>
          </cell>
          <cell r="AI418">
            <v>1.3365999999999999E-2</v>
          </cell>
          <cell r="AJ418">
            <v>1.30025E-2</v>
          </cell>
          <cell r="AK418">
            <v>1.3609107505070994E-2</v>
          </cell>
        </row>
        <row r="419">
          <cell r="M419">
            <v>7.4899000000000001E-8</v>
          </cell>
          <cell r="N419">
            <v>9.1409999999999996E-8</v>
          </cell>
          <cell r="O419">
            <v>1.0217899999999999E-7</v>
          </cell>
          <cell r="P419">
            <v>1.1989999999999998E-7</v>
          </cell>
          <cell r="Q419">
            <v>1.4959999999999999E-7</v>
          </cell>
          <cell r="R419">
            <v>1.8904599999999998E-7</v>
          </cell>
          <cell r="S419">
            <v>2.2257399999999999E-7</v>
          </cell>
          <cell r="T419">
            <v>2.5611300000000001E-7</v>
          </cell>
          <cell r="U419">
            <v>2.8755099999999998E-7</v>
          </cell>
          <cell r="V419">
            <v>3.4812799999999998E-7</v>
          </cell>
          <cell r="W419">
            <v>3.5140599999999999E-7</v>
          </cell>
          <cell r="X419">
            <v>4.3162899999999998E-7</v>
          </cell>
          <cell r="Y419">
            <v>4.7625599999999995E-7</v>
          </cell>
          <cell r="Z419">
            <v>5.3788899999999998E-7</v>
          </cell>
          <cell r="AA419">
            <v>5.6873299999999991E-7</v>
          </cell>
          <cell r="AB419">
            <v>6.3883599999999996E-7</v>
          </cell>
          <cell r="AC419">
            <v>6.9425399999999986E-7</v>
          </cell>
          <cell r="AD419">
            <v>7.8515799999999992E-7</v>
          </cell>
          <cell r="AE419">
            <v>8.6653599999999992E-7</v>
          </cell>
          <cell r="AF419">
            <v>9.6488699999999992E-7</v>
          </cell>
          <cell r="AG419">
            <v>1.0590580000000001E-6</v>
          </cell>
          <cell r="AH419">
            <v>1.2234639999999999E-6</v>
          </cell>
          <cell r="AI419">
            <v>1.4393609999999999E-6</v>
          </cell>
          <cell r="AJ419">
            <v>1.5432999999999999E-6</v>
          </cell>
          <cell r="AK419">
            <v>1.630211E-6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36.671413499432745</v>
          </cell>
          <cell r="N427">
            <v>35.200320389198197</v>
          </cell>
          <cell r="O427">
            <v>35.307886530239749</v>
          </cell>
          <cell r="P427">
            <v>29.874024796691454</v>
          </cell>
          <cell r="Q427">
            <v>28.470260128331219</v>
          </cell>
          <cell r="R427">
            <v>26.821923157497626</v>
          </cell>
          <cell r="S427">
            <v>24.958753034751457</v>
          </cell>
          <cell r="T427">
            <v>24.27799220251427</v>
          </cell>
          <cell r="U427">
            <v>25.603646324825139</v>
          </cell>
          <cell r="V427">
            <v>30.461871480988592</v>
          </cell>
          <cell r="W427">
            <v>45.002522832938425</v>
          </cell>
          <cell r="X427">
            <v>45.454625414549696</v>
          </cell>
          <cell r="Y427">
            <v>41.276224017857736</v>
          </cell>
          <cell r="Z427">
            <v>41.873050750537331</v>
          </cell>
          <cell r="AA427">
            <v>41.276381078538442</v>
          </cell>
          <cell r="AB427">
            <v>39.91833644742303</v>
          </cell>
          <cell r="AC427">
            <v>40.909260850059887</v>
          </cell>
          <cell r="AD427">
            <v>41.49999722321585</v>
          </cell>
          <cell r="AE427">
            <v>42.140085620825843</v>
          </cell>
          <cell r="AF427">
            <v>42.318822438770404</v>
          </cell>
          <cell r="AG427">
            <v>44.777119801919724</v>
          </cell>
          <cell r="AH427">
            <v>46.229516383813554</v>
          </cell>
          <cell r="AI427">
            <v>44.667168882718684</v>
          </cell>
          <cell r="AJ427">
            <v>44.202532323458541</v>
          </cell>
          <cell r="AK427">
            <v>44.375442347028518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36.671413499432745</v>
          </cell>
          <cell r="N430">
            <v>35.200320389198197</v>
          </cell>
          <cell r="O430">
            <v>35.307886530239749</v>
          </cell>
          <cell r="P430">
            <v>29.874024796691454</v>
          </cell>
          <cell r="Q430">
            <v>28.470260128331219</v>
          </cell>
          <cell r="R430">
            <v>26.821923157497626</v>
          </cell>
          <cell r="S430">
            <v>24.958753034751457</v>
          </cell>
          <cell r="T430">
            <v>24.27799220251427</v>
          </cell>
          <cell r="U430">
            <v>25.603646324825139</v>
          </cell>
          <cell r="V430">
            <v>30.461871480988592</v>
          </cell>
          <cell r="W430">
            <v>45.002522832938425</v>
          </cell>
          <cell r="X430">
            <v>45.454625414549696</v>
          </cell>
          <cell r="Y430">
            <v>41.276224017857736</v>
          </cell>
          <cell r="Z430">
            <v>41.873050750537331</v>
          </cell>
          <cell r="AA430">
            <v>41.276381078538442</v>
          </cell>
          <cell r="AB430">
            <v>39.91833644742303</v>
          </cell>
          <cell r="AC430">
            <v>40.909260850059887</v>
          </cell>
          <cell r="AD430">
            <v>41.49999722321585</v>
          </cell>
          <cell r="AE430">
            <v>42.140085620825843</v>
          </cell>
          <cell r="AF430">
            <v>42.318822438770404</v>
          </cell>
          <cell r="AG430">
            <v>44.777119801919724</v>
          </cell>
          <cell r="AH430">
            <v>46.229516383813554</v>
          </cell>
          <cell r="AI430">
            <v>44.667168882718684</v>
          </cell>
          <cell r="AJ430">
            <v>44.202532323458541</v>
          </cell>
          <cell r="AK430">
            <v>44.375442347028518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v>0.13366296838275929</v>
          </cell>
          <cell r="N436">
            <v>0.10918632818084181</v>
          </cell>
          <cell r="O436">
            <v>0.10520127208730735</v>
          </cell>
          <cell r="P436">
            <v>0.11210306492075793</v>
          </cell>
          <cell r="Q436">
            <v>0.11088095024269046</v>
          </cell>
          <cell r="R436">
            <v>0.12294979632394877</v>
          </cell>
          <cell r="S436">
            <v>8.7101748326686698E-2</v>
          </cell>
          <cell r="T436">
            <v>9.3231978038744542E-2</v>
          </cell>
          <cell r="U436">
            <v>9.7429633904363863E-2</v>
          </cell>
          <cell r="V436">
            <v>0.1007019862895315</v>
          </cell>
          <cell r="W436">
            <v>0.1274424260184131</v>
          </cell>
          <cell r="X436">
            <v>0.14664639655232589</v>
          </cell>
          <cell r="Y436">
            <v>0.16907776122984286</v>
          </cell>
          <cell r="Z436">
            <v>0.19129781406896862</v>
          </cell>
          <cell r="AA436">
            <v>0.20714541680231519</v>
          </cell>
          <cell r="AB436">
            <v>0.2106172651567487</v>
          </cell>
          <cell r="AC436">
            <v>0.22651749836151103</v>
          </cell>
          <cell r="AD436">
            <v>0.2359758153690944</v>
          </cell>
          <cell r="AE436">
            <v>0.25668656301764536</v>
          </cell>
          <cell r="AF436">
            <v>0.22079807866818965</v>
          </cell>
          <cell r="AG436">
            <v>0.21213552223059876</v>
          </cell>
          <cell r="AH436">
            <v>0.21873014016684417</v>
          </cell>
          <cell r="AI436">
            <v>0.19071162698835015</v>
          </cell>
          <cell r="AJ436">
            <v>0.15067702207042738</v>
          </cell>
          <cell r="AK436">
            <v>0.13599159659563398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
        <row r="300">
          <cell r="M300">
            <v>0.17101008655078584</v>
          </cell>
          <cell r="N300">
            <v>0.1672683950316147</v>
          </cell>
          <cell r="O300">
            <v>0.16957450928974943</v>
          </cell>
          <cell r="P300">
            <v>0.16043166967188002</v>
          </cell>
          <cell r="Q300">
            <v>0.16536384902490991</v>
          </cell>
          <cell r="R300">
            <v>0.17896040156428381</v>
          </cell>
          <cell r="S300">
            <v>0.17068564619284365</v>
          </cell>
          <cell r="T300">
            <v>0.16266283477247329</v>
          </cell>
          <cell r="U300">
            <v>0.17139253321451925</v>
          </cell>
          <cell r="V300">
            <v>0.15826772079703957</v>
          </cell>
          <cell r="W300">
            <v>0.15919505579188811</v>
          </cell>
          <cell r="X300">
            <v>0.15884819072192133</v>
          </cell>
          <cell r="Y300">
            <v>0.16742334558809444</v>
          </cell>
          <cell r="Z300">
            <v>0.16168806270087546</v>
          </cell>
          <cell r="AA300">
            <v>0.15074313874859244</v>
          </cell>
          <cell r="AB300">
            <v>0.13737409529586095</v>
          </cell>
          <cell r="AC300">
            <v>0.13680977192168908</v>
          </cell>
          <cell r="AD300">
            <v>0.1268846860030925</v>
          </cell>
          <cell r="AE300">
            <v>0.11627879351721813</v>
          </cell>
          <cell r="AF300">
            <v>0.10012658421117136</v>
          </cell>
          <cell r="AG300">
            <v>9.2200269303701995E-2</v>
          </cell>
          <cell r="AH300">
            <v>9.252992244967144E-2</v>
          </cell>
          <cell r="AI300">
            <v>9.7058364947876175E-2</v>
          </cell>
          <cell r="AJ300">
            <v>8.6042441391161462E-2</v>
          </cell>
          <cell r="AK300">
            <v>8.0141753531153243E-2</v>
          </cell>
        </row>
        <row r="301">
          <cell r="M301">
            <v>1.7781176150417421E-2</v>
          </cell>
          <cell r="N301">
            <v>1.5522320694869564E-2</v>
          </cell>
          <cell r="O301">
            <v>1.5293426462065335E-2</v>
          </cell>
          <cell r="P301">
            <v>1.5520105974159502E-2</v>
          </cell>
          <cell r="Q301">
            <v>1.44798415243716E-2</v>
          </cell>
          <cell r="R301">
            <v>1.9923531835963432E-2</v>
          </cell>
          <cell r="S301">
            <v>1.9198281701634637E-2</v>
          </cell>
          <cell r="T301">
            <v>2.0444966402741346E-2</v>
          </cell>
          <cell r="U301">
            <v>2.015530728607667E-2</v>
          </cell>
          <cell r="V301">
            <v>1.7650597244939403E-2</v>
          </cell>
          <cell r="W301">
            <v>2.0137080048342845E-2</v>
          </cell>
          <cell r="X301">
            <v>2.2801515348036244E-2</v>
          </cell>
          <cell r="Y301">
            <v>2.8903026339437872E-2</v>
          </cell>
          <cell r="Z301">
            <v>2.7165596106495115E-2</v>
          </cell>
          <cell r="AA301">
            <v>2.8864884831742314E-2</v>
          </cell>
          <cell r="AB301">
            <v>2.9914121675603526E-2</v>
          </cell>
          <cell r="AC301">
            <v>2.8589923818610998E-2</v>
          </cell>
          <cell r="AD301">
            <v>2.9856695482268988E-2</v>
          </cell>
          <cell r="AE301">
            <v>3.1215995479437295E-2</v>
          </cell>
          <cell r="AF301">
            <v>2.949426359781878E-2</v>
          </cell>
          <cell r="AG301">
            <v>3.1013513522388722E-2</v>
          </cell>
          <cell r="AH301">
            <v>3.0296661588024815E-2</v>
          </cell>
          <cell r="AI301">
            <v>2.9841517539823427E-2</v>
          </cell>
          <cell r="AJ301">
            <v>2.3084029474345499E-2</v>
          </cell>
          <cell r="AK301">
            <v>2.1551542784066024E-2</v>
          </cell>
        </row>
        <row r="302">
          <cell r="M302">
            <v>3.2595029938331374E-3</v>
          </cell>
          <cell r="N302">
            <v>2.8019074067323888E-3</v>
          </cell>
          <cell r="O302">
            <v>2.7586910773123893E-3</v>
          </cell>
          <cell r="P302">
            <v>2.797600107965174E-3</v>
          </cell>
          <cell r="Q302">
            <v>3.5018236595218914E-3</v>
          </cell>
          <cell r="R302">
            <v>3.1959240114468974E-3</v>
          </cell>
          <cell r="S302">
            <v>3.708091951109241E-3</v>
          </cell>
          <cell r="T302">
            <v>6.1560637820402978E-3</v>
          </cell>
          <cell r="U302">
            <v>2.3278990456341211E-3</v>
          </cell>
          <cell r="V302">
            <v>1.8407993320325652E-3</v>
          </cell>
          <cell r="W302">
            <v>1.9076407277915982E-3</v>
          </cell>
          <cell r="X302">
            <v>1.9209507239622808E-3</v>
          </cell>
          <cell r="Y302">
            <v>1.9750096260802721E-3</v>
          </cell>
          <cell r="Z302">
            <v>1.8671718418907892E-3</v>
          </cell>
          <cell r="AA302">
            <v>1.7835967490179429E-3</v>
          </cell>
          <cell r="AB302">
            <v>1.9454197410321385E-3</v>
          </cell>
          <cell r="AC302">
            <v>1.9609370769505317E-3</v>
          </cell>
          <cell r="AD302">
            <v>1.8504701098511886E-3</v>
          </cell>
          <cell r="AE302">
            <v>3.8172598243790953E-3</v>
          </cell>
          <cell r="AF302">
            <v>2.6646145659369727E-3</v>
          </cell>
          <cell r="AG302">
            <v>2.8185284701061891E-3</v>
          </cell>
          <cell r="AH302">
            <v>2.6569803068091803E-3</v>
          </cell>
          <cell r="AI302">
            <v>2.0020771511563428E-3</v>
          </cell>
          <cell r="AJ302">
            <v>1.433481078589618E-3</v>
          </cell>
          <cell r="AK302">
            <v>1.3181424621084299E-3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5.6103505867654961</v>
          </cell>
          <cell r="N308">
            <v>6.4391539175696018</v>
          </cell>
          <cell r="O308">
            <v>6.0653048627749016</v>
          </cell>
          <cell r="P308">
            <v>5.9162251059572011</v>
          </cell>
          <cell r="Q308">
            <v>5.6565596369363851</v>
          </cell>
          <cell r="R308">
            <v>5.5604496784452353</v>
          </cell>
          <cell r="S308">
            <v>5.4905892675559729</v>
          </cell>
          <cell r="T308">
            <v>5.6137835559932654</v>
          </cell>
          <cell r="U308">
            <v>4.9769247204743117</v>
          </cell>
          <cell r="V308">
            <v>4.7196131876252467</v>
          </cell>
          <cell r="W308">
            <v>4.9800587894711681</v>
          </cell>
          <cell r="X308">
            <v>4.5513183374596302</v>
          </cell>
          <cell r="Y308">
            <v>3.0017546749409698</v>
          </cell>
          <cell r="Z308">
            <v>3.0142761447533135</v>
          </cell>
          <cell r="AA308">
            <v>3.0688793748215417</v>
          </cell>
          <cell r="AB308">
            <v>3.275521011408546</v>
          </cell>
          <cell r="AC308">
            <v>3.3567006880209589</v>
          </cell>
          <cell r="AD308">
            <v>3.2840331398811253</v>
          </cell>
          <cell r="AE308">
            <v>3.2096196534109831</v>
          </cell>
          <cell r="AF308">
            <v>2.015561180694013</v>
          </cell>
          <cell r="AG308">
            <v>2.488807698414524</v>
          </cell>
          <cell r="AH308">
            <v>2.7124130541307823</v>
          </cell>
          <cell r="AI308">
            <v>2.6121382250531551</v>
          </cell>
          <cell r="AJ308">
            <v>2.2546985207765258</v>
          </cell>
          <cell r="AK308">
            <v>2.2743947665228474</v>
          </cell>
        </row>
        <row r="309">
          <cell r="M309">
            <v>1.6405247895930994E-3</v>
          </cell>
          <cell r="N309">
            <v>1.6405247895930994E-3</v>
          </cell>
          <cell r="O309">
            <v>1.6405247895930994E-3</v>
          </cell>
          <cell r="P309">
            <v>1.6405247895930994E-3</v>
          </cell>
          <cell r="Q309">
            <v>1.6405247895930994E-3</v>
          </cell>
          <cell r="R309">
            <v>1.6405247895930994E-3</v>
          </cell>
          <cell r="S309">
            <v>1.6405247895930994E-3</v>
          </cell>
          <cell r="T309">
            <v>1.6405247895930994E-3</v>
          </cell>
          <cell r="U309">
            <v>1.6405247895930994E-3</v>
          </cell>
          <cell r="V309">
            <v>1.6405247895930994E-3</v>
          </cell>
          <cell r="W309">
            <v>1.6405247895930994E-3</v>
          </cell>
          <cell r="X309">
            <v>1.6405247895930994E-3</v>
          </cell>
          <cell r="Y309">
            <v>1.6405247895930994E-3</v>
          </cell>
          <cell r="Z309">
            <v>1.6405247895930994E-3</v>
          </cell>
          <cell r="AA309">
            <v>1.6405247895930994E-3</v>
          </cell>
          <cell r="AB309">
            <v>1.6405247895930994E-3</v>
          </cell>
          <cell r="AC309">
            <v>1.6405247895930994E-3</v>
          </cell>
          <cell r="AD309">
            <v>1.6405247895930994E-3</v>
          </cell>
          <cell r="AE309">
            <v>1.6405247895930994E-3</v>
          </cell>
          <cell r="AF309">
            <v>1.6405247895930994E-3</v>
          </cell>
          <cell r="AG309">
            <v>1.6405247895930994E-3</v>
          </cell>
          <cell r="AH309">
            <v>1.6405247895930994E-3</v>
          </cell>
          <cell r="AI309">
            <v>1.6405247895930994E-3</v>
          </cell>
          <cell r="AJ309">
            <v>1.6405247895930994E-3</v>
          </cell>
          <cell r="AK309">
            <v>1.6405247895930994E-3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6.1446890349008761E-5</v>
          </cell>
          <cell r="N311">
            <v>6.2216004382346742E-5</v>
          </cell>
          <cell r="O311">
            <v>6.8992035337009407E-5</v>
          </cell>
          <cell r="P311">
            <v>7.2862670969622847E-5</v>
          </cell>
          <cell r="Q311">
            <v>7.5777705502427193E-5</v>
          </cell>
          <cell r="R311">
            <v>8.1015385261809362E-5</v>
          </cell>
          <cell r="S311">
            <v>9.0845058378383347E-5</v>
          </cell>
          <cell r="T311">
            <v>9.8253882411361234E-5</v>
          </cell>
          <cell r="U311">
            <v>1.0686321033857164E-4</v>
          </cell>
          <cell r="V311">
            <v>1.1826796655162954E-4</v>
          </cell>
          <cell r="W311">
            <v>1.335710212171626E-4</v>
          </cell>
          <cell r="X311">
            <v>1.3884317632619755E-4</v>
          </cell>
          <cell r="Y311">
            <v>1.2900579667821452E-4</v>
          </cell>
          <cell r="Z311">
            <v>1.4324913775301003E-4</v>
          </cell>
          <cell r="AA311">
            <v>1.5085518742575466E-4</v>
          </cell>
          <cell r="AB311">
            <v>1.5968878531122832E-4</v>
          </cell>
          <cell r="AC311">
            <v>1.6937153082298878E-4</v>
          </cell>
          <cell r="AD311">
            <v>1.8470214145034468E-4</v>
          </cell>
          <cell r="AE311">
            <v>1.77408970356628E-4</v>
          </cell>
          <cell r="AF311">
            <v>1.6661388982638358E-4</v>
          </cell>
          <cell r="AG311">
            <v>1.7038624244787576E-4</v>
          </cell>
          <cell r="AH311">
            <v>1.7312783275138963E-4</v>
          </cell>
          <cell r="AI311">
            <v>1.7121120409827148E-4</v>
          </cell>
          <cell r="AJ311">
            <v>1.6709299202153613E-4</v>
          </cell>
          <cell r="AK311">
            <v>1.7112743267268496E-4</v>
          </cell>
        </row>
        <row r="312">
          <cell r="M312">
            <v>6.2806551837125279E-5</v>
          </cell>
          <cell r="N312">
            <v>6.2488891075390465E-5</v>
          </cell>
          <cell r="O312">
            <v>6.5192207738085992E-5</v>
          </cell>
          <cell r="P312">
            <v>6.548258268677678E-5</v>
          </cell>
          <cell r="Q312">
            <v>6.2886078191982492E-5</v>
          </cell>
          <cell r="R312">
            <v>6.7232701472658629E-5</v>
          </cell>
          <cell r="S312">
            <v>7.5390108563728463E-5</v>
          </cell>
          <cell r="T312">
            <v>8.1538511769649802E-5</v>
          </cell>
          <cell r="U312">
            <v>8.8683184013567653E-5</v>
          </cell>
          <cell r="V312">
            <v>1.0216357825426355E-4</v>
          </cell>
          <cell r="W312">
            <v>1.0778333180163957E-4</v>
          </cell>
          <cell r="X312">
            <v>1.0218835276192186E-4</v>
          </cell>
          <cell r="Y312">
            <v>1.0611486379012066E-4</v>
          </cell>
          <cell r="Z312">
            <v>1.0954041234375937E-4</v>
          </cell>
          <cell r="AA312">
            <v>1.0549537477545434E-4</v>
          </cell>
          <cell r="AB312">
            <v>1.0483748350539273E-4</v>
          </cell>
          <cell r="AC312">
            <v>1.0940566758798638E-4</v>
          </cell>
          <cell r="AD312">
            <v>1.1679810175158183E-4</v>
          </cell>
          <cell r="AE312">
            <v>1.1150263284970349E-4</v>
          </cell>
          <cell r="AF312">
            <v>1.0518748300851306E-4</v>
          </cell>
          <cell r="AG312">
            <v>1.1087623816630382E-4</v>
          </cell>
          <cell r="AH312">
            <v>1.1169026492211736E-4</v>
          </cell>
          <cell r="AI312">
            <v>1.0492894150837366E-4</v>
          </cell>
          <cell r="AJ312">
            <v>9.4792767255350802E-5</v>
          </cell>
          <cell r="AK312">
            <v>9.3880208396878248E-5</v>
          </cell>
        </row>
        <row r="313">
          <cell r="M313">
            <v>0.18236775426394738</v>
          </cell>
          <cell r="N313">
            <v>0.18896735109306864</v>
          </cell>
          <cell r="O313">
            <v>0.19979156661249983</v>
          </cell>
          <cell r="P313">
            <v>0.20693355479193268</v>
          </cell>
          <cell r="Q313">
            <v>0.2096638146089369</v>
          </cell>
          <cell r="R313">
            <v>0.21464200240131551</v>
          </cell>
          <cell r="S313">
            <v>0.21611647988458979</v>
          </cell>
          <cell r="T313">
            <v>0.21619467062905359</v>
          </cell>
          <cell r="U313">
            <v>0.22659251286251791</v>
          </cell>
          <cell r="V313">
            <v>0.22749903720891826</v>
          </cell>
          <cell r="W313">
            <v>0.22287237366711657</v>
          </cell>
          <cell r="X313">
            <v>0.22713806436069697</v>
          </cell>
          <cell r="Y313">
            <v>0.23156700930125446</v>
          </cell>
          <cell r="Z313">
            <v>0.23022441067823651</v>
          </cell>
          <cell r="AA313">
            <v>0.23067139692682462</v>
          </cell>
          <cell r="AB313">
            <v>0.22219613402115315</v>
          </cell>
          <cell r="AC313">
            <v>0.23752194520764663</v>
          </cell>
          <cell r="AD313">
            <v>0.231337044261689</v>
          </cell>
          <cell r="AE313">
            <v>0.22080135917641319</v>
          </cell>
          <cell r="AF313">
            <v>0.21460560224073022</v>
          </cell>
          <cell r="AG313">
            <v>0.20916539971712325</v>
          </cell>
          <cell r="AH313">
            <v>0.20448259769040722</v>
          </cell>
          <cell r="AI313">
            <v>0.18047845759298212</v>
          </cell>
          <cell r="AJ313">
            <v>0.18254410775269986</v>
          </cell>
          <cell r="AK313">
            <v>0.18390015325240289</v>
          </cell>
        </row>
        <row r="314">
          <cell r="M314">
            <v>2.7394263663112262E-2</v>
          </cell>
          <cell r="N314">
            <v>2.5057975698498106E-2</v>
          </cell>
          <cell r="O314">
            <v>2.6110559664808731E-2</v>
          </cell>
          <cell r="P314">
            <v>2.9615512399723442E-2</v>
          </cell>
          <cell r="Q314">
            <v>3.0295342995627493E-2</v>
          </cell>
          <cell r="R314">
            <v>3.059859606683529E-2</v>
          </cell>
          <cell r="S314">
            <v>3.2802092831449511E-2</v>
          </cell>
          <cell r="T314">
            <v>3.4466959290185298E-2</v>
          </cell>
          <cell r="U314">
            <v>3.7847621452832519E-2</v>
          </cell>
          <cell r="V314">
            <v>3.950180151955638E-2</v>
          </cell>
          <cell r="W314">
            <v>4.3731772905860493E-2</v>
          </cell>
          <cell r="X314">
            <v>4.0814702431282941E-2</v>
          </cell>
          <cell r="Y314">
            <v>4.2132983941507163E-2</v>
          </cell>
          <cell r="Z314">
            <v>4.5682618940446965E-2</v>
          </cell>
          <cell r="AA314">
            <v>4.8920247229315941E-2</v>
          </cell>
          <cell r="AB314">
            <v>5.3649757585819191E-2</v>
          </cell>
          <cell r="AC314">
            <v>4.7228735033279186E-2</v>
          </cell>
          <cell r="AD314">
            <v>5.0588532444250545E-2</v>
          </cell>
          <cell r="AE314">
            <v>4.9970505011993967E-2</v>
          </cell>
          <cell r="AF314">
            <v>4.916074426312781E-2</v>
          </cell>
          <cell r="AG314">
            <v>5.2988237166246489E-2</v>
          </cell>
          <cell r="AH314">
            <v>5.4375953989041388E-2</v>
          </cell>
          <cell r="AI314">
            <v>4.7883561106358212E-2</v>
          </cell>
          <cell r="AJ314">
            <v>4.2101032082530382E-2</v>
          </cell>
          <cell r="AK314">
            <v>4.2632429496291292E-2</v>
          </cell>
        </row>
        <row r="315">
          <cell r="M315">
            <v>7.2711409956098205E-2</v>
          </cell>
          <cell r="N315">
            <v>7.5366177553006383E-2</v>
          </cell>
          <cell r="O315">
            <v>7.775653632563255E-2</v>
          </cell>
          <cell r="P315">
            <v>7.3469254853611915E-2</v>
          </cell>
          <cell r="Q315">
            <v>7.1060339332235975E-2</v>
          </cell>
          <cell r="R315">
            <v>7.1451135124339343E-2</v>
          </cell>
          <cell r="S315">
            <v>6.8963334127525339E-2</v>
          </cell>
          <cell r="T315">
            <v>7.0924719354581195E-2</v>
          </cell>
          <cell r="U315">
            <v>6.6480995993507916E-2</v>
          </cell>
          <cell r="V315">
            <v>6.6230553551978433E-2</v>
          </cell>
          <cell r="W315">
            <v>6.7552529789665972E-2</v>
          </cell>
          <cell r="X315">
            <v>7.3012362353876328E-2</v>
          </cell>
          <cell r="Y315">
            <v>7.1836676892356566E-2</v>
          </cell>
          <cell r="Z315">
            <v>7.1433628133066307E-2</v>
          </cell>
          <cell r="AA315">
            <v>7.1515374035631032E-2</v>
          </cell>
          <cell r="AB315">
            <v>7.0243972563990675E-2</v>
          </cell>
          <cell r="AC315">
            <v>6.3817552225618815E-2</v>
          </cell>
          <cell r="AD315">
            <v>6.7205742300228591E-2</v>
          </cell>
          <cell r="AE315">
            <v>6.7258447569372451E-2</v>
          </cell>
          <cell r="AF315">
            <v>6.680611933719445E-2</v>
          </cell>
          <cell r="AG315">
            <v>6.6360917398457814E-2</v>
          </cell>
          <cell r="AH315">
            <v>6.8162170351128273E-2</v>
          </cell>
          <cell r="AI315">
            <v>6.5358236039236114E-2</v>
          </cell>
          <cell r="AJ315">
            <v>6.2647318936996987E-2</v>
          </cell>
          <cell r="AK315">
            <v>6.3501927251617976E-2</v>
          </cell>
        </row>
        <row r="316">
          <cell r="M316">
            <v>8.8246911168421358E-3</v>
          </cell>
          <cell r="N316">
            <v>9.2851022554270007E-3</v>
          </cell>
          <cell r="O316">
            <v>9.5613927970589294E-3</v>
          </cell>
          <cell r="P316">
            <v>1.0211466254731851E-2</v>
          </cell>
          <cell r="Q316">
            <v>1.0557651063199443E-2</v>
          </cell>
          <cell r="R316">
            <v>1.2011089207510029E-2</v>
          </cell>
          <cell r="S316">
            <v>1.256273595643544E-2</v>
          </cell>
          <cell r="T316">
            <v>1.2988460726180109E-2</v>
          </cell>
          <cell r="U316">
            <v>1.392438469114164E-2</v>
          </cell>
          <cell r="V316">
            <v>1.4221453419546776E-2</v>
          </cell>
          <cell r="W316">
            <v>1.260933463735694E-2</v>
          </cell>
          <cell r="X316">
            <v>1.3013224454143737E-2</v>
          </cell>
          <cell r="Y316">
            <v>1.3585091664881919E-2</v>
          </cell>
          <cell r="Z316">
            <v>1.400983994824995E-2</v>
          </cell>
          <cell r="AA316">
            <v>1.4109308708228536E-2</v>
          </cell>
          <cell r="AB316">
            <v>1.2213366229037074E-2</v>
          </cell>
          <cell r="AC316">
            <v>1.1372329033455171E-2</v>
          </cell>
          <cell r="AD316">
            <v>1.0391773493831963E-2</v>
          </cell>
          <cell r="AE316">
            <v>1.0895822242220276E-2</v>
          </cell>
          <cell r="AF316">
            <v>1.0013815758947574E-2</v>
          </cell>
          <cell r="AG316">
            <v>9.7690793270820472E-3</v>
          </cell>
          <cell r="AH316">
            <v>1.0105784897077067E-2</v>
          </cell>
          <cell r="AI316">
            <v>9.8558510614236965E-3</v>
          </cell>
          <cell r="AJ316">
            <v>9.4237867277727622E-3</v>
          </cell>
          <cell r="AK316">
            <v>9.4527424996880063E-3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4.9421487952512222E-2</v>
          </cell>
          <cell r="N318">
            <v>5.0547262191611132E-2</v>
          </cell>
          <cell r="O318">
            <v>5.3413838475015511E-2</v>
          </cell>
          <cell r="P318">
            <v>5.4983130871765561E-2</v>
          </cell>
          <cell r="Q318">
            <v>5.4721288813468875E-2</v>
          </cell>
          <cell r="R318">
            <v>5.5929330838254271E-2</v>
          </cell>
          <cell r="S318">
            <v>5.6274975769229976E-2</v>
          </cell>
          <cell r="T318">
            <v>5.712740950466462E-2</v>
          </cell>
          <cell r="U318">
            <v>5.810801181655862E-2</v>
          </cell>
          <cell r="V318">
            <v>5.8936822405373665E-2</v>
          </cell>
          <cell r="W318">
            <v>5.790049985322316E-2</v>
          </cell>
          <cell r="X318">
            <v>5.9122753188750723E-2</v>
          </cell>
          <cell r="Y318">
            <v>6.0815572297960585E-2</v>
          </cell>
          <cell r="Z318">
            <v>6.0611411522251961E-2</v>
          </cell>
          <cell r="AA318">
            <v>6.0679866213232736E-2</v>
          </cell>
          <cell r="AB318">
            <v>6.0356518795422032E-2</v>
          </cell>
          <cell r="AC318">
            <v>6.0580130635436387E-2</v>
          </cell>
          <cell r="AD318">
            <v>6.1155805621193791E-2</v>
          </cell>
          <cell r="AE318">
            <v>5.9792979870076618E-2</v>
          </cell>
          <cell r="AF318">
            <v>5.846236329056919E-2</v>
          </cell>
          <cell r="AG318">
            <v>5.8314642133463837E-2</v>
          </cell>
          <cell r="AH318">
            <v>5.8562708486042871E-2</v>
          </cell>
          <cell r="AI318">
            <v>5.3078127661185422E-2</v>
          </cell>
          <cell r="AJ318">
            <v>5.1723341032884014E-2</v>
          </cell>
          <cell r="AK318">
            <v>5.2469660670912646E-2</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2.6091724538203749E-4</v>
          </cell>
          <cell r="N320">
            <v>2.6091724538203749E-4</v>
          </cell>
          <cell r="O320">
            <v>2.5536581462922819E-4</v>
          </cell>
          <cell r="P320">
            <v>2.4407790543184928E-4</v>
          </cell>
          <cell r="Q320">
            <v>2.4848204049574463E-4</v>
          </cell>
          <cell r="R320">
            <v>2.5218299433095085E-4</v>
          </cell>
          <cell r="S320">
            <v>2.4892480308021765E-4</v>
          </cell>
          <cell r="T320">
            <v>2.3515798205544364E-4</v>
          </cell>
          <cell r="U320">
            <v>2.3047458230209217E-4</v>
          </cell>
          <cell r="V320">
            <v>2.3086245155334357E-4</v>
          </cell>
          <cell r="W320">
            <v>2.2528612162256214E-4</v>
          </cell>
          <cell r="X320">
            <v>2.1946656242772796E-4</v>
          </cell>
          <cell r="Y320">
            <v>2.2500874079594931E-4</v>
          </cell>
          <cell r="Z320">
            <v>2.2205723011237236E-4</v>
          </cell>
          <cell r="AA320">
            <v>2.1280484552435683E-4</v>
          </cell>
          <cell r="AB320">
            <v>1.7949626100750092E-4</v>
          </cell>
          <cell r="AC320">
            <v>2.0725341477154753E-4</v>
          </cell>
          <cell r="AD320">
            <v>1.9430007634832581E-4</v>
          </cell>
          <cell r="AE320">
            <v>1.295333842322172E-4</v>
          </cell>
          <cell r="AF320">
            <v>1.1102861505618618E-4</v>
          </cell>
          <cell r="AG320">
            <v>1.1658004580899547E-4</v>
          </cell>
          <cell r="AH320">
            <v>8.3271461292139628E-5</v>
          </cell>
          <cell r="AI320">
            <v>2.5906676846443441E-5</v>
          </cell>
          <cell r="AJ320">
            <v>3.5159061434458954E-5</v>
          </cell>
          <cell r="AK320">
            <v>3.330858451685585E-5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1.8872893061106306E-2</v>
          </cell>
          <cell r="N322">
            <v>2.0399657639447791E-2</v>
          </cell>
          <cell r="O322">
            <v>1.9629092628190178E-2</v>
          </cell>
          <cell r="P322">
            <v>1.865574465640436E-2</v>
          </cell>
          <cell r="Q322">
            <v>1.8023499405827821E-2</v>
          </cell>
          <cell r="R322">
            <v>1.7377483882856894E-2</v>
          </cell>
          <cell r="S322">
            <v>1.9761718415958869E-2</v>
          </cell>
          <cell r="T322">
            <v>2.063543577093668E-2</v>
          </cell>
          <cell r="U322">
            <v>2.1247699271830046E-2</v>
          </cell>
          <cell r="V322">
            <v>2.0201166337619494E-2</v>
          </cell>
          <cell r="W322">
            <v>2.0148218609105675E-2</v>
          </cell>
          <cell r="X322">
            <v>1.9685130613705634E-2</v>
          </cell>
          <cell r="Y322">
            <v>1.8791429403126267E-2</v>
          </cell>
          <cell r="Z322">
            <v>1.8679416180392188E-2</v>
          </cell>
          <cell r="AA322">
            <v>1.856586222807808E-2</v>
          </cell>
          <cell r="AB322">
            <v>1.8605407341100021E-2</v>
          </cell>
          <cell r="AC322">
            <v>1.783530652020018E-2</v>
          </cell>
          <cell r="AD322">
            <v>1.6930580591987144E-2</v>
          </cell>
          <cell r="AE322">
            <v>1.6831096802719568E-2</v>
          </cell>
          <cell r="AF322">
            <v>1.6362114530595755E-2</v>
          </cell>
          <cell r="AG322">
            <v>1.8151049821182184E-2</v>
          </cell>
          <cell r="AH322">
            <v>1.7026832007538538E-2</v>
          </cell>
          <cell r="AI322">
            <v>1.5390294856835305E-2</v>
          </cell>
          <cell r="AJ322">
            <v>1.4563202836729504E-2</v>
          </cell>
          <cell r="AK322">
            <v>1.4480419454474315E-2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0.77399496384938393</v>
          </cell>
          <cell r="N325">
            <v>0.74064730076328555</v>
          </cell>
          <cell r="O325">
            <v>0.71481555084241055</v>
          </cell>
          <cell r="P325">
            <v>0.72700591826406813</v>
          </cell>
          <cell r="Q325">
            <v>0.70817562571859671</v>
          </cell>
          <cell r="R325">
            <v>0.74546178320534151</v>
          </cell>
          <cell r="S325">
            <v>0.78696130692028532</v>
          </cell>
          <cell r="T325">
            <v>0.82835294359142975</v>
          </cell>
          <cell r="U325">
            <v>0.92383755348080399</v>
          </cell>
          <cell r="V325">
            <v>1.1295214177175106</v>
          </cell>
          <cell r="W325">
            <v>1.2623629057609742</v>
          </cell>
          <cell r="X325">
            <v>1.4937973688701294</v>
          </cell>
          <cell r="Y325">
            <v>1.4853161530410015</v>
          </cell>
          <cell r="Z325">
            <v>1.6852763755280551</v>
          </cell>
          <cell r="AA325">
            <v>2.1091066277929786</v>
          </cell>
          <cell r="AB325">
            <v>2.2051423229400733</v>
          </cell>
          <cell r="AC325">
            <v>2.1396550716385341</v>
          </cell>
          <cell r="AD325">
            <v>2.8707275000255295</v>
          </cell>
          <cell r="AE325">
            <v>2.8438292189492054</v>
          </cell>
          <cell r="AF325">
            <v>2.8197490035628063</v>
          </cell>
          <cell r="AG325">
            <v>2.0267065506155002</v>
          </cell>
          <cell r="AH325">
            <v>1.56150369389836</v>
          </cell>
          <cell r="AI325">
            <v>1.7911194545249076</v>
          </cell>
          <cell r="AJ325">
            <v>1.9479998957816294</v>
          </cell>
          <cell r="AK325">
            <v>2.0318091590416283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0.86658417394617315</v>
          </cell>
          <cell r="N327">
            <v>0.79805524676633877</v>
          </cell>
          <cell r="O327">
            <v>0.71264869545202492</v>
          </cell>
          <cell r="P327">
            <v>0.60021549087727988</v>
          </cell>
          <cell r="Q327">
            <v>0.50362125597035934</v>
          </cell>
          <cell r="R327">
            <v>0.52523052697088646</v>
          </cell>
          <cell r="S327">
            <v>0.50198620181587195</v>
          </cell>
          <cell r="T327">
            <v>0.50426075308299467</v>
          </cell>
          <cell r="U327">
            <v>0.48630058480353289</v>
          </cell>
          <cell r="V327">
            <v>0.51561446431742541</v>
          </cell>
          <cell r="W327">
            <v>0.46407716095305873</v>
          </cell>
          <cell r="X327">
            <v>0.45723964705355646</v>
          </cell>
          <cell r="Y327">
            <v>0.35192522038110335</v>
          </cell>
          <cell r="Z327">
            <v>0.42350570604021492</v>
          </cell>
          <cell r="AA327">
            <v>0.33283699687702462</v>
          </cell>
          <cell r="AB327">
            <v>0.41668866111708691</v>
          </cell>
          <cell r="AC327">
            <v>0.44355427415112492</v>
          </cell>
          <cell r="AD327">
            <v>0.52386677315881269</v>
          </cell>
          <cell r="AE327">
            <v>0.59774442197878885</v>
          </cell>
          <cell r="AF327">
            <v>0.57216212349497297</v>
          </cell>
          <cell r="AG327">
            <v>0.53302560281109468</v>
          </cell>
          <cell r="AH327">
            <v>0.37289863557007374</v>
          </cell>
          <cell r="AI327">
            <v>0.48504952061115381</v>
          </cell>
          <cell r="AJ327">
            <v>0.48072158059865211</v>
          </cell>
          <cell r="AK327">
            <v>0.41435700734001191</v>
          </cell>
        </row>
        <row r="328">
          <cell r="M328">
            <v>5.3033342887169198E-6</v>
          </cell>
          <cell r="N328">
            <v>5.8252189420719089E-6</v>
          </cell>
          <cell r="O328">
            <v>6.3984761631795166E-6</v>
          </cell>
          <cell r="P328">
            <v>6.5076138721696765E-6</v>
          </cell>
          <cell r="Q328">
            <v>6.5076138721696765E-6</v>
          </cell>
          <cell r="R328">
            <v>6.4956219547148195E-6</v>
          </cell>
          <cell r="S328">
            <v>6.4956219547148195E-6</v>
          </cell>
          <cell r="T328">
            <v>5.9959587274290634E-6</v>
          </cell>
          <cell r="U328">
            <v>5.4962955001433082E-6</v>
          </cell>
          <cell r="V328">
            <v>4.996632272857553E-6</v>
          </cell>
          <cell r="W328">
            <v>4.2471374319289202E-6</v>
          </cell>
          <cell r="X328">
            <v>3.2478109773574097E-6</v>
          </cell>
          <cell r="Y328">
            <v>2.4983161364287765E-6</v>
          </cell>
          <cell r="Z328">
            <v>1.9986529091430213E-6</v>
          </cell>
          <cell r="AA328">
            <v>1.7488212955001437E-6</v>
          </cell>
          <cell r="AB328">
            <v>1.7488212955001437E-6</v>
          </cell>
          <cell r="AC328">
            <v>1.2491580682143883E-6</v>
          </cell>
          <cell r="AD328">
            <v>9.9932645457151064E-7</v>
          </cell>
          <cell r="AE328">
            <v>9.9932645457151064E-7</v>
          </cell>
          <cell r="AF328">
            <v>7.4949484092863293E-7</v>
          </cell>
          <cell r="AG328">
            <v>7.4949484092863293E-7</v>
          </cell>
          <cell r="AH328">
            <v>6.4956219547148191E-7</v>
          </cell>
          <cell r="AI328">
            <v>6.4956219547148191E-7</v>
          </cell>
          <cell r="AJ328">
            <v>6.4956219547148191E-7</v>
          </cell>
          <cell r="AK328">
            <v>6.4956219547148191E-7</v>
          </cell>
        </row>
        <row r="329">
          <cell r="M329">
            <v>0.11528344382399999</v>
          </cell>
          <cell r="N329">
            <v>9.5273977871999996E-2</v>
          </cell>
          <cell r="O329">
            <v>6.0257412456000005E-2</v>
          </cell>
          <cell r="P329">
            <v>4.8210897239999995E-2</v>
          </cell>
          <cell r="Q329">
            <v>4.0247946504000001E-2</v>
          </cell>
          <cell r="R329">
            <v>3.0243213528000003E-2</v>
          </cell>
          <cell r="S329">
            <v>2.0238480552000001E-2</v>
          </cell>
          <cell r="T329">
            <v>3.0243213528000003E-2</v>
          </cell>
          <cell r="U329">
            <v>2.932441152E-2</v>
          </cell>
          <cell r="V329">
            <v>1.3194331823999999E-2</v>
          </cell>
          <cell r="W329">
            <v>4.4966588116938954E-4</v>
          </cell>
          <cell r="X329">
            <v>4.6885294909716259E-4</v>
          </cell>
          <cell r="Y329">
            <v>4.4966588116938954E-4</v>
          </cell>
          <cell r="Z329">
            <v>4.4966588116938954E-4</v>
          </cell>
          <cell r="AA329">
            <v>4.4966588116938954E-4</v>
          </cell>
          <cell r="AB329">
            <v>4.5925941513327601E-4</v>
          </cell>
          <cell r="AC329">
            <v>5.264141528804815E-4</v>
          </cell>
          <cell r="AD329">
            <v>4.7844648306104905E-4</v>
          </cell>
          <cell r="AE329">
            <v>4.7844648306104905E-4</v>
          </cell>
          <cell r="AF329">
            <v>6.1275595855546003E-4</v>
          </cell>
          <cell r="AG329">
            <v>8.525943076526227E-4</v>
          </cell>
          <cell r="AH329">
            <v>8.7178137558039553E-4</v>
          </cell>
          <cell r="AI329">
            <v>8.7178137558039553E-4</v>
          </cell>
          <cell r="AJ329">
            <v>9.4968087136715383E-4</v>
          </cell>
          <cell r="AK329">
            <v>3.2463001449599994E-3</v>
          </cell>
        </row>
        <row r="330">
          <cell r="M330">
            <v>3.9536650374091689E-3</v>
          </cell>
          <cell r="N330">
            <v>3.530253940479271E-3</v>
          </cell>
          <cell r="O330">
            <v>3.7475175327524005E-3</v>
          </cell>
          <cell r="P330">
            <v>4.2011996578554898E-3</v>
          </cell>
          <cell r="Q330">
            <v>4.1976329924146502E-3</v>
          </cell>
          <cell r="R330">
            <v>4.2848709330404458E-3</v>
          </cell>
          <cell r="S330">
            <v>4.3240548506897581E-3</v>
          </cell>
          <cell r="T330">
            <v>4.1866060807330971E-3</v>
          </cell>
          <cell r="U330">
            <v>4.1843128573987257E-3</v>
          </cell>
          <cell r="V330">
            <v>4.0571723648214495E-3</v>
          </cell>
          <cell r="W330">
            <v>4.0410747732091898E-3</v>
          </cell>
          <cell r="X330">
            <v>4.1321993828633725E-3</v>
          </cell>
          <cell r="Y330">
            <v>4.1575598761130943E-3</v>
          </cell>
          <cell r="Z330">
            <v>4.2196800761012338E-3</v>
          </cell>
          <cell r="AA330">
            <v>4.1319581661329596E-3</v>
          </cell>
          <cell r="AB330">
            <v>4.1351594567408797E-3</v>
          </cell>
          <cell r="AC330">
            <v>4.104552499604658E-3</v>
          </cell>
          <cell r="AD330">
            <v>3.8891476823217706E-3</v>
          </cell>
          <cell r="AE330">
            <v>3.7855209749359962E-3</v>
          </cell>
          <cell r="AF330">
            <v>3.8254819722823357E-3</v>
          </cell>
          <cell r="AG330">
            <v>3.6478361881924384E-3</v>
          </cell>
          <cell r="AH330">
            <v>3.5840205791848184E-3</v>
          </cell>
          <cell r="AI330">
            <v>3.4452348103645863E-3</v>
          </cell>
          <cell r="AJ330">
            <v>3.4470852872821893E-3</v>
          </cell>
          <cell r="AK330">
            <v>3.4600386257054101E-3</v>
          </cell>
        </row>
        <row r="331">
          <cell r="M331">
            <v>2.3960739158545978E-3</v>
          </cell>
          <cell r="N331">
            <v>2.5538693226025947E-3</v>
          </cell>
          <cell r="O331">
            <v>2.4684029018956178E-3</v>
          </cell>
          <cell r="P331">
            <v>2.51645567151387E-3</v>
          </cell>
          <cell r="Q331">
            <v>2.6863891864732513E-3</v>
          </cell>
          <cell r="R331">
            <v>2.7442117822274329E-3</v>
          </cell>
          <cell r="S331">
            <v>2.62283070011359E-3</v>
          </cell>
          <cell r="T331">
            <v>2.7442117822274329E-3</v>
          </cell>
          <cell r="U331">
            <v>2.62283070011359E-3</v>
          </cell>
          <cell r="V331">
            <v>2.7927642150729704E-3</v>
          </cell>
          <cell r="W331">
            <v>2.4407590769428239E-3</v>
          </cell>
          <cell r="X331">
            <v>3.0719407039348106E-3</v>
          </cell>
          <cell r="Y331">
            <v>2.8170404314957391E-3</v>
          </cell>
          <cell r="Z331">
            <v>2.7315740107887627E-3</v>
          </cell>
          <cell r="AA331">
            <v>2.9743361750164494E-3</v>
          </cell>
          <cell r="AB331">
            <v>2.9621980668050659E-3</v>
          </cell>
          <cell r="AC331">
            <v>2.8772313093253753E-3</v>
          </cell>
          <cell r="AD331">
            <v>2.7558502272115311E-3</v>
          </cell>
          <cell r="AE331">
            <v>2.6223310368863038E-3</v>
          </cell>
          <cell r="AF331">
            <v>2.6587453615204569E-3</v>
          </cell>
          <cell r="AG331">
            <v>2.1853591412764675E-3</v>
          </cell>
          <cell r="AH331">
            <v>2.1974972494878515E-3</v>
          </cell>
          <cell r="AI331">
            <v>2.0032875181057019E-3</v>
          </cell>
          <cell r="AJ331">
            <v>1.7483872456666313E-3</v>
          </cell>
          <cell r="AK331">
            <v>1.8212158949349373E-3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3.7276666808679424E-4</v>
          </cell>
          <cell r="N333">
            <v>3.9796071623110984E-4</v>
          </cell>
          <cell r="O333">
            <v>4.1282138395177886E-4</v>
          </cell>
          <cell r="P333">
            <v>4.6939691692041906E-4</v>
          </cell>
          <cell r="Q333">
            <v>4.3743790535811996E-4</v>
          </cell>
          <cell r="R333">
            <v>3.9324436118090301E-4</v>
          </cell>
          <cell r="S333">
            <v>3.3025617625730087E-4</v>
          </cell>
          <cell r="T333">
            <v>3.7188019814955319E-4</v>
          </cell>
          <cell r="U333">
            <v>3.014279664387578E-4</v>
          </cell>
          <cell r="V333">
            <v>2.7322604248939986E-4</v>
          </cell>
          <cell r="W333">
            <v>2.390825551291741E-4</v>
          </cell>
          <cell r="X333">
            <v>7.2901053188839738E-5</v>
          </cell>
          <cell r="Y333">
            <v>5.7605881929907774E-5</v>
          </cell>
          <cell r="Z333">
            <v>2.1309403839322565E-4</v>
          </cell>
          <cell r="AA333">
            <v>4.3965822479981331E-4</v>
          </cell>
          <cell r="AB333">
            <v>4.6525799176332414E-4</v>
          </cell>
          <cell r="AC333">
            <v>3.8155897590466513E-4</v>
          </cell>
          <cell r="AD333">
            <v>3.5821732336149999E-4</v>
          </cell>
          <cell r="AE333">
            <v>3.0848432143969651E-4</v>
          </cell>
          <cell r="AF333">
            <v>3.6566468664121646E-4</v>
          </cell>
          <cell r="AG333">
            <v>2.1451934333837342E-4</v>
          </cell>
          <cell r="AH333">
            <v>1.6350863246889207E-4</v>
          </cell>
          <cell r="AI333">
            <v>1.4125236347268727E-4</v>
          </cell>
          <cell r="AJ333">
            <v>2.1292299915132246E-4</v>
          </cell>
          <cell r="AK333">
            <v>1.4787925377190365E-4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0.31780000000000003</v>
          </cell>
          <cell r="N335">
            <v>0.30285669999999998</v>
          </cell>
          <cell r="O335">
            <v>0.27064695</v>
          </cell>
          <cell r="P335">
            <v>0.24645000000000003</v>
          </cell>
          <cell r="Q335">
            <v>0.26464700000000002</v>
          </cell>
          <cell r="R335">
            <v>0.25924999999999998</v>
          </cell>
          <cell r="S335">
            <v>0.24810000000000001</v>
          </cell>
          <cell r="T335">
            <v>0.26095000000000002</v>
          </cell>
          <cell r="U335">
            <v>0.25960000000000005</v>
          </cell>
          <cell r="V335">
            <v>0.2495</v>
          </cell>
          <cell r="W335">
            <v>0.22520000000000004</v>
          </cell>
          <cell r="X335">
            <v>0.24145000000000005</v>
          </cell>
          <cell r="Y335">
            <v>0.20324999999999999</v>
          </cell>
          <cell r="Z335">
            <v>0.19135000000000002</v>
          </cell>
          <cell r="AA335">
            <v>0.20310000000000003</v>
          </cell>
          <cell r="AB335">
            <v>0.22870000000000001</v>
          </cell>
          <cell r="AC335">
            <v>0.23440000000000003</v>
          </cell>
          <cell r="AD335">
            <v>0.23635000000000003</v>
          </cell>
          <cell r="AE335">
            <v>0.22425000000000003</v>
          </cell>
          <cell r="AF335">
            <v>0.13774999999999998</v>
          </cell>
          <cell r="AG335">
            <v>0.20550000000000002</v>
          </cell>
          <cell r="AH335">
            <v>0.2394</v>
          </cell>
          <cell r="AI335">
            <v>0.2092</v>
          </cell>
          <cell r="AJ335">
            <v>0.13255</v>
          </cell>
          <cell r="AK335">
            <v>0.10930000000000001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0.34554400000000002</v>
          </cell>
          <cell r="N356">
            <v>0.32750400000000002</v>
          </cell>
          <cell r="O356">
            <v>0.28642800000000002</v>
          </cell>
          <cell r="P356">
            <v>0.151749</v>
          </cell>
          <cell r="Q356">
            <v>9.3410000000000007E-2</v>
          </cell>
          <cell r="R356">
            <v>7.9108499999999998E-2</v>
          </cell>
          <cell r="S356">
            <v>7.2023000000000004E-2</v>
          </cell>
          <cell r="T356">
            <v>0.10687199999999999</v>
          </cell>
          <cell r="U356">
            <v>0.1139035</v>
          </cell>
          <cell r="V356">
            <v>0.11307250000000001</v>
          </cell>
          <cell r="W356">
            <v>0.1103325</v>
          </cell>
          <cell r="X356">
            <v>9.7605499999999998E-2</v>
          </cell>
          <cell r="Y356">
            <v>9.9302000000000001E-2</v>
          </cell>
          <cell r="Z356">
            <v>8.9042999999999997E-2</v>
          </cell>
          <cell r="AA356">
            <v>0.1052705</v>
          </cell>
          <cell r="AB356">
            <v>9.6780500000000005E-2</v>
          </cell>
          <cell r="AC356">
            <v>9.3429499999999999E-2</v>
          </cell>
          <cell r="AD356">
            <v>9.0967000000000006E-2</v>
          </cell>
          <cell r="AE356">
            <v>7.0754499999999998E-2</v>
          </cell>
          <cell r="AF356">
            <v>6.1586050000000003E-2</v>
          </cell>
          <cell r="AG356">
            <v>6.2027400000000003E-2</v>
          </cell>
          <cell r="AH356">
            <v>7.1962999999999999E-2</v>
          </cell>
          <cell r="AI356">
            <v>5.8623500000000002E-2</v>
          </cell>
          <cell r="AJ356">
            <v>4.0643849999999995E-2</v>
          </cell>
          <cell r="AK356">
            <v>4.8597500000000002E-2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1.3198138645799999</v>
          </cell>
          <cell r="N358">
            <v>1.2892809377700001</v>
          </cell>
          <cell r="O358">
            <v>1.27334098861</v>
          </cell>
          <cell r="P358">
            <v>1.3271035067200001</v>
          </cell>
          <cell r="Q358">
            <v>1.3356573911</v>
          </cell>
          <cell r="R358">
            <v>1.4226068533</v>
          </cell>
          <cell r="S358">
            <v>1.2440600352</v>
          </cell>
          <cell r="T358">
            <v>1.0212977946000001</v>
          </cell>
          <cell r="U358">
            <v>1.0293720723999997</v>
          </cell>
          <cell r="V358">
            <v>0.97892590777499988</v>
          </cell>
          <cell r="W358">
            <v>1.0658898482000001</v>
          </cell>
          <cell r="X358">
            <v>1.0776651461000002</v>
          </cell>
          <cell r="Y358">
            <v>1.0835909197</v>
          </cell>
          <cell r="Z358">
            <v>1.1055362744000004</v>
          </cell>
          <cell r="AA358">
            <v>1.165320575</v>
          </cell>
          <cell r="AB358">
            <v>1.17867035</v>
          </cell>
          <cell r="AC358">
            <v>1.2873036500000001</v>
          </cell>
          <cell r="AD358">
            <v>1.2901724500000002</v>
          </cell>
          <cell r="AE358">
            <v>1.2585653749999999</v>
          </cell>
          <cell r="AF358">
            <v>0.84793524999999992</v>
          </cell>
          <cell r="AG358">
            <v>1.0741858000000002</v>
          </cell>
          <cell r="AH358">
            <v>1.1912070750000001</v>
          </cell>
          <cell r="AI358">
            <v>1.13204185</v>
          </cell>
          <cell r="AJ358">
            <v>1.0353232749999999</v>
          </cell>
          <cell r="AK358">
            <v>1.0196394267500002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2.3179999999999999E-2</v>
          </cell>
          <cell r="N360">
            <v>2.18E-2</v>
          </cell>
          <cell r="O360">
            <v>1.6070000000000001E-2</v>
          </cell>
          <cell r="P360">
            <v>1.5559999999999999E-2</v>
          </cell>
          <cell r="Q360">
            <v>1.7559999999999999E-2</v>
          </cell>
          <cell r="R360">
            <v>1.7780000000000001E-2</v>
          </cell>
          <cell r="S360">
            <v>1.8440000000000002E-2</v>
          </cell>
          <cell r="T360">
            <v>1.8769999999999998E-2</v>
          </cell>
          <cell r="U360">
            <v>1.8700000000000001E-2</v>
          </cell>
          <cell r="V360">
            <v>1.8720000000000001E-2</v>
          </cell>
          <cell r="W360">
            <v>1.9006641900000003E-2</v>
          </cell>
          <cell r="X360">
            <v>1.8778299999999998E-2</v>
          </cell>
          <cell r="Y360">
            <v>1.90648E-2</v>
          </cell>
          <cell r="Z360">
            <v>1.91665E-2</v>
          </cell>
          <cell r="AA360">
            <v>1.9563299999999999E-2</v>
          </cell>
          <cell r="AB360">
            <v>1.9295674999999998E-2</v>
          </cell>
          <cell r="AC360">
            <v>1.9422024E-2</v>
          </cell>
          <cell r="AD360">
            <v>1.8254576000000002E-2</v>
          </cell>
          <cell r="AE360">
            <v>1.8643126999999999E-2</v>
          </cell>
          <cell r="AF360">
            <v>1.6574613000000002E-2</v>
          </cell>
          <cell r="AG360">
            <v>1.2953900000000001E-2</v>
          </cell>
          <cell r="AH360">
            <v>1.4191670700000001E-2</v>
          </cell>
          <cell r="AI360">
            <v>9.9486000000000002E-3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9.9800250000000007E-2</v>
          </cell>
          <cell r="N414">
            <v>0.11272074999999999</v>
          </cell>
          <cell r="O414">
            <v>0.10440625000000001</v>
          </cell>
          <cell r="P414">
            <v>8.3340750000000005E-2</v>
          </cell>
          <cell r="Q414">
            <v>8.4647750000000008E-2</v>
          </cell>
          <cell r="R414">
            <v>6.2781999999999991E-2</v>
          </cell>
          <cell r="S414">
            <v>5.5625250000000001E-2</v>
          </cell>
          <cell r="T414">
            <v>7.3534749999999996E-2</v>
          </cell>
          <cell r="U414">
            <v>6.5862750000000012E-2</v>
          </cell>
          <cell r="V414">
            <v>6.4504999999999993E-2</v>
          </cell>
          <cell r="W414">
            <v>4.0877249999999997E-2</v>
          </cell>
          <cell r="X414">
            <v>3.7707500000000005E-2</v>
          </cell>
          <cell r="Y414">
            <v>2.4556249999999998E-2</v>
          </cell>
          <cell r="Z414">
            <v>1.56075E-2</v>
          </cell>
          <cell r="AA414">
            <v>1.349275E-2</v>
          </cell>
          <cell r="AB414">
            <v>1.2977499999999999E-2</v>
          </cell>
          <cell r="AC414">
            <v>5.7089999999999997E-3</v>
          </cell>
          <cell r="AD414">
            <v>7.0802500000000006E-3</v>
          </cell>
          <cell r="AE414">
            <v>6.0875E-3</v>
          </cell>
          <cell r="AF414">
            <v>7.2967500000000003E-3</v>
          </cell>
          <cell r="AG414">
            <v>5.3914605872729506E-4</v>
          </cell>
          <cell r="AH414">
            <v>3.8750470398271278E-4</v>
          </cell>
          <cell r="AI414">
            <v>1.5371430780208552E-5</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1.2320241600000001E-4</v>
          </cell>
          <cell r="N417">
            <v>1.2610588800000003E-4</v>
          </cell>
          <cell r="O417">
            <v>1.2905222400000002E-4</v>
          </cell>
          <cell r="P417">
            <v>1.2596601600000002E-4</v>
          </cell>
          <cell r="Q417">
            <v>1.14240456E-4</v>
          </cell>
          <cell r="R417">
            <v>1.24770336E-4</v>
          </cell>
          <cell r="S417">
            <v>1.2741324000000001E-4</v>
          </cell>
          <cell r="T417">
            <v>1.2709514400000002E-4</v>
          </cell>
          <cell r="U417">
            <v>1.2464967609600002E-4</v>
          </cell>
          <cell r="V417">
            <v>5.8080720000000009E-5</v>
          </cell>
          <cell r="W417">
            <v>3.7939152000000006E-5</v>
          </cell>
          <cell r="X417">
            <v>3.4887912000000001E-5</v>
          </cell>
          <cell r="Y417">
            <v>2.5135224000000005E-5</v>
          </cell>
          <cell r="Z417">
            <v>2.5189367999999999E-5</v>
          </cell>
          <cell r="AA417">
            <v>2.4114384000000004E-5</v>
          </cell>
          <cell r="AB417">
            <v>2.3129639999999999E-5</v>
          </cell>
          <cell r="AC417">
            <v>2.9721672E-5</v>
          </cell>
          <cell r="AD417">
            <v>3.1341480000000003E-5</v>
          </cell>
          <cell r="AE417">
            <v>3.7892904000000002E-5</v>
          </cell>
          <cell r="AF417">
            <v>6.090410400000001E-5</v>
          </cell>
          <cell r="AG417">
            <v>2.5497086400000002E-5</v>
          </cell>
          <cell r="AH417">
            <v>3.6663384000000002E-5</v>
          </cell>
          <cell r="AI417">
            <v>5.4255672E-5</v>
          </cell>
          <cell r="AJ417">
            <v>5.5240416000000004E-5</v>
          </cell>
          <cell r="AK417">
            <v>5.7817555083164307E-5</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3.2661858012170385E-2</v>
          </cell>
        </row>
        <row r="419">
          <cell r="M419">
            <v>2.1175989999999997E-8</v>
          </cell>
          <cell r="N419">
            <v>2.5844100000000002E-8</v>
          </cell>
          <cell r="O419">
            <v>2.8888790000000001E-8</v>
          </cell>
          <cell r="P419">
            <v>3.3898999999999998E-8</v>
          </cell>
          <cell r="Q419">
            <v>4.2295999999999997E-8</v>
          </cell>
          <cell r="R419">
            <v>5.3448459999999998E-8</v>
          </cell>
          <cell r="S419">
            <v>6.2927740000000003E-8</v>
          </cell>
          <cell r="T419">
            <v>7.2410129999999993E-8</v>
          </cell>
          <cell r="U419">
            <v>8.1298509999999988E-8</v>
          </cell>
          <cell r="V419">
            <v>9.8425280000000006E-8</v>
          </cell>
          <cell r="W419">
            <v>9.9352059999999995E-8</v>
          </cell>
          <cell r="X419">
            <v>1.2203328999999998E-7</v>
          </cell>
          <cell r="Y419">
            <v>1.3465055999999997E-7</v>
          </cell>
          <cell r="Z419">
            <v>1.5207588999999999E-7</v>
          </cell>
          <cell r="AA419">
            <v>1.6079632999999999E-7</v>
          </cell>
          <cell r="AB419">
            <v>1.8061635999999999E-7</v>
          </cell>
          <cell r="AC419">
            <v>1.9628453999999999E-7</v>
          </cell>
          <cell r="AD419">
            <v>2.2198558E-7</v>
          </cell>
          <cell r="AE419">
            <v>2.4499335999999998E-7</v>
          </cell>
          <cell r="AF419">
            <v>2.7279987000000001E-7</v>
          </cell>
          <cell r="AG419">
            <v>2.9942458000000001E-7</v>
          </cell>
          <cell r="AH419">
            <v>3.4590663999999999E-7</v>
          </cell>
          <cell r="AI419">
            <v>4.0694660999999996E-7</v>
          </cell>
          <cell r="AJ419">
            <v>4.3633299999999997E-7</v>
          </cell>
          <cell r="AK419">
            <v>4.6090510999999996E-7</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10.230438076698499</v>
          </cell>
          <cell r="N427">
            <v>10.893304368166289</v>
          </cell>
          <cell r="O427">
            <v>10.293518619722521</v>
          </cell>
          <cell r="P427">
            <v>9.8977164163645668</v>
          </cell>
          <cell r="Q427">
            <v>9.5015431777213415</v>
          </cell>
          <cell r="R427">
            <v>9.5095258527357913</v>
          </cell>
          <cell r="S427">
            <v>9.2445872971512753</v>
          </cell>
          <cell r="T427">
            <v>9.2678338677683438</v>
          </cell>
          <cell r="U427">
            <v>8.7376111028735721</v>
          </cell>
          <cell r="V427">
            <v>8.6125861182620778</v>
          </cell>
          <cell r="W427">
            <v>8.8822860355077307</v>
          </cell>
          <cell r="X427">
            <v>8.7236822684061526</v>
          </cell>
          <cell r="Y427">
            <v>7.021223657570034</v>
          </cell>
          <cell r="Z427">
            <v>7.3141203824465437</v>
          </cell>
          <cell r="AA427">
            <v>7.7728903228082729</v>
          </cell>
          <cell r="AB427">
            <v>8.1935530950422404</v>
          </cell>
          <cell r="AC427">
            <v>8.3616967187386066</v>
          </cell>
          <cell r="AD427">
            <v>9.0701471689909958</v>
          </cell>
          <cell r="AE427">
            <v>8.9479577456499761</v>
          </cell>
          <cell r="AF427">
            <v>7.1569947217030796</v>
          </cell>
          <cell r="AG427">
            <v>7.0405895970618984</v>
          </cell>
          <cell r="AH427">
            <v>6.8073009268070557</v>
          </cell>
          <cell r="AI427">
            <v>6.9318664494372468</v>
          </cell>
          <cell r="AJ427">
            <v>6.511680315795485</v>
          </cell>
          <cell r="AK427">
            <v>6.5224784459411227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10.230438076698499</v>
          </cell>
          <cell r="N430">
            <v>10.893304368166289</v>
          </cell>
          <cell r="O430">
            <v>10.293518619722521</v>
          </cell>
          <cell r="P430">
            <v>9.8977164163645668</v>
          </cell>
          <cell r="Q430">
            <v>9.5015431777213415</v>
          </cell>
          <cell r="R430">
            <v>9.5095258527357913</v>
          </cell>
          <cell r="S430">
            <v>9.2445872971512753</v>
          </cell>
          <cell r="T430">
            <v>9.2678338677683438</v>
          </cell>
          <cell r="U430">
            <v>8.7376111028735721</v>
          </cell>
          <cell r="V430">
            <v>8.6125861182620778</v>
          </cell>
          <cell r="W430">
            <v>8.8822860355077307</v>
          </cell>
          <cell r="X430">
            <v>8.7236822684061526</v>
          </cell>
          <cell r="Y430">
            <v>7.021223657570034</v>
          </cell>
          <cell r="Z430">
            <v>7.3141203824465437</v>
          </cell>
          <cell r="AA430">
            <v>7.7728903228082729</v>
          </cell>
          <cell r="AB430">
            <v>8.1935530950422404</v>
          </cell>
          <cell r="AC430">
            <v>8.3616967187386066</v>
          </cell>
          <cell r="AD430">
            <v>9.0701471689909958</v>
          </cell>
          <cell r="AE430">
            <v>8.9479577456499761</v>
          </cell>
          <cell r="AF430">
            <v>7.1569947217030796</v>
          </cell>
          <cell r="AG430">
            <v>7.0405895970618984</v>
          </cell>
          <cell r="AH430">
            <v>6.8073009268070557</v>
          </cell>
          <cell r="AI430">
            <v>6.9318664494372468</v>
          </cell>
          <cell r="AJ430">
            <v>6.511680315795485</v>
          </cell>
          <cell r="AK430">
            <v>6.5224784459411227</v>
          </cell>
        </row>
        <row r="434">
          <cell r="M434">
            <v>6.2672957845584791E-4</v>
          </cell>
          <cell r="N434">
            <v>6.3457418232693973E-4</v>
          </cell>
          <cell r="O434">
            <v>7.0368653284132187E-4</v>
          </cell>
          <cell r="P434">
            <v>7.4316520824060743E-4</v>
          </cell>
          <cell r="Q434">
            <v>7.7289719880273332E-4</v>
          </cell>
          <cell r="R434">
            <v>8.2631908572068126E-4</v>
          </cell>
          <cell r="S434">
            <v>9.2657715986761138E-4</v>
          </cell>
          <cell r="T434">
            <v>1.0021437041901704E-3</v>
          </cell>
          <cell r="U434">
            <v>1.0899548274538847E-3</v>
          </cell>
          <cell r="V434">
            <v>1.2062780134312983E-3</v>
          </cell>
          <cell r="W434">
            <v>1.3623620226487158E-3</v>
          </cell>
          <cell r="X434">
            <v>1.4161355420289783E-3</v>
          </cell>
          <cell r="Y434">
            <v>1.315798864861556E-3</v>
          </cell>
          <cell r="Z434">
            <v>1.4610742904674252E-3</v>
          </cell>
          <cell r="AA434">
            <v>1.5386524441874595E-3</v>
          </cell>
          <cell r="AB434">
            <v>1.6287510162643567E-3</v>
          </cell>
          <cell r="AC434">
            <v>1.7275104974750894E-3</v>
          </cell>
          <cell r="AD434">
            <v>1.8838755646311441E-3</v>
          </cell>
          <cell r="AE434">
            <v>1.8094886262651872E-3</v>
          </cell>
          <cell r="AF434">
            <v>1.6993838474604428E-3</v>
          </cell>
          <cell r="AG434">
            <v>1.7378600820563042E-3</v>
          </cell>
          <cell r="AH434">
            <v>1.7658230224990271E-3</v>
          </cell>
          <cell r="AI434">
            <v>1.7462743055338158E-3</v>
          </cell>
          <cell r="AJ434">
            <v>1.7042704660525268E-3</v>
          </cell>
          <cell r="AK434">
            <v>1.7454198761241858E-3</v>
          </cell>
        </row>
        <row r="435">
          <cell r="M435">
            <v>1.9345059863290335E-4</v>
          </cell>
          <cell r="N435">
            <v>1.9247217102109709E-4</v>
          </cell>
          <cell r="O435">
            <v>2.007986626274016E-4</v>
          </cell>
          <cell r="P435">
            <v>2.0169304714635913E-4</v>
          </cell>
          <cell r="Q435">
            <v>1.9369554793364062E-4</v>
          </cell>
          <cell r="R435">
            <v>2.0708359187305452E-4</v>
          </cell>
          <cell r="S435">
            <v>2.3220923941938193E-4</v>
          </cell>
          <cell r="T435">
            <v>2.5114694967461802E-4</v>
          </cell>
          <cell r="U435">
            <v>2.7315327038787847E-4</v>
          </cell>
          <cell r="V435">
            <v>3.1467426237662653E-4</v>
          </cell>
          <cell r="W435">
            <v>3.3198367765432778E-4</v>
          </cell>
          <cell r="X435">
            <v>3.14750570392226E-4</v>
          </cell>
          <cell r="Y435">
            <v>3.2684462565756776E-4</v>
          </cell>
          <cell r="Z435">
            <v>3.3739566530174359E-4</v>
          </cell>
          <cell r="AA435">
            <v>3.2493653617918846E-4</v>
          </cell>
          <cell r="AB435">
            <v>3.2291016382939253E-4</v>
          </cell>
          <cell r="AC435">
            <v>3.3698063768273774E-4</v>
          </cell>
          <cell r="AD435">
            <v>3.5975009043044519E-4</v>
          </cell>
          <cell r="AE435">
            <v>3.4343950500351596E-4</v>
          </cell>
          <cell r="AF435">
            <v>3.2398819806976018E-4</v>
          </cell>
          <cell r="AG435">
            <v>3.4151014535966262E-4</v>
          </cell>
          <cell r="AH435">
            <v>3.4401743096298162E-4</v>
          </cell>
          <cell r="AI435">
            <v>3.2319186382579276E-4</v>
          </cell>
          <cell r="AJ435">
            <v>2.9197141118607897E-4</v>
          </cell>
          <cell r="AK435">
            <v>2.8916063663636207E-4</v>
          </cell>
        </row>
        <row r="436">
          <cell r="M436">
            <v>1.6981311144086242E-2</v>
          </cell>
          <cell r="N436">
            <v>1.3871658200868921E-2</v>
          </cell>
          <cell r="O436">
            <v>1.3365373788142423E-2</v>
          </cell>
          <cell r="P436">
            <v>1.4242217187439298E-2</v>
          </cell>
          <cell r="Q436">
            <v>1.4086952720002141E-2</v>
          </cell>
          <cell r="R436">
            <v>1.5620248238840615E-2</v>
          </cell>
          <cell r="S436">
            <v>1.1065906342090065E-2</v>
          </cell>
          <cell r="T436">
            <v>1.1844725931275573E-2</v>
          </cell>
          <cell r="U436">
            <v>1.2378020240030988E-2</v>
          </cell>
          <cell r="V436">
            <v>1.2793758680512848E-2</v>
          </cell>
          <cell r="W436">
            <v>1.6191017716878784E-2</v>
          </cell>
          <cell r="X436">
            <v>1.8630800423966264E-2</v>
          </cell>
          <cell r="Y436">
            <v>2.148060981832739E-2</v>
          </cell>
          <cell r="Z436">
            <v>2.4303572943152784E-2</v>
          </cell>
          <cell r="AA436">
            <v>2.6316943408876643E-2</v>
          </cell>
          <cell r="AB436">
            <v>2.6758026963020744E-2</v>
          </cell>
          <cell r="AC436">
            <v>2.8778083906095698E-2</v>
          </cell>
          <cell r="AD436">
            <v>2.9979722818866496E-2</v>
          </cell>
          <cell r="AE436">
            <v>3.2610935144179932E-2</v>
          </cell>
          <cell r="AF436">
            <v>2.80514559810164E-2</v>
          </cell>
          <cell r="AG436">
            <v>2.6950915061195617E-2</v>
          </cell>
          <cell r="AH436">
            <v>2.778873319741321E-2</v>
          </cell>
          <cell r="AI436">
            <v>2.4229100369895829E-2</v>
          </cell>
          <cell r="AJ436">
            <v>1.9142874238099839E-2</v>
          </cell>
          <cell r="AK436">
            <v>1.7277153445811023E-2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2">
        <row r="300">
          <cell r="M300">
            <v>35.249854055111236</v>
          </cell>
          <cell r="N300">
            <v>32.0349576044865</v>
          </cell>
          <cell r="O300">
            <v>30.695123285886179</v>
          </cell>
          <cell r="P300">
            <v>26.683577047736108</v>
          </cell>
          <cell r="Q300">
            <v>23.802203790017629</v>
          </cell>
          <cell r="R300">
            <v>22.31620002843297</v>
          </cell>
          <cell r="S300">
            <v>9.94442773596416</v>
          </cell>
          <cell r="T300">
            <v>9.8700406186298775</v>
          </cell>
          <cell r="U300">
            <v>12.487027769949867</v>
          </cell>
          <cell r="V300">
            <v>13.334403508097697</v>
          </cell>
          <cell r="W300">
            <v>14.580498230582661</v>
          </cell>
          <cell r="X300">
            <v>14.877433104128706</v>
          </cell>
          <cell r="Y300">
            <v>15.721604084127264</v>
          </cell>
          <cell r="Z300">
            <v>17.016767870432453</v>
          </cell>
          <cell r="AA300">
            <v>17.698967022033649</v>
          </cell>
          <cell r="AB300">
            <v>18.520109543041738</v>
          </cell>
          <cell r="AC300">
            <v>18.851638885307942</v>
          </cell>
          <cell r="AD300">
            <v>19.78878751546743</v>
          </cell>
          <cell r="AE300">
            <v>18.855105287534116</v>
          </cell>
          <cell r="AF300">
            <v>16.057283895058475</v>
          </cell>
          <cell r="AG300">
            <v>15.788178012833212</v>
          </cell>
          <cell r="AH300">
            <v>15.599276316385065</v>
          </cell>
          <cell r="AI300">
            <v>14.890418795906035</v>
          </cell>
          <cell r="AJ300">
            <v>12.506621851083974</v>
          </cell>
          <cell r="AK300">
            <v>11.149478558864624</v>
          </cell>
        </row>
        <row r="301">
          <cell r="M301">
            <v>4.3103329159408492</v>
          </cell>
          <cell r="N301">
            <v>3.392353811892439</v>
          </cell>
          <cell r="O301">
            <v>2.9752682665879884</v>
          </cell>
          <cell r="P301">
            <v>2.6377402770298555</v>
          </cell>
          <cell r="Q301">
            <v>2.1438963963729067</v>
          </cell>
          <cell r="R301">
            <v>2.4591147023843822</v>
          </cell>
          <cell r="S301">
            <v>0.72968826049427016</v>
          </cell>
          <cell r="T301">
            <v>1.0365983161710128</v>
          </cell>
          <cell r="U301">
            <v>0.89030855589774549</v>
          </cell>
          <cell r="V301">
            <v>0.76444325253198819</v>
          </cell>
          <cell r="W301">
            <v>0.69751547740498254</v>
          </cell>
          <cell r="X301">
            <v>0.81911775935480358</v>
          </cell>
          <cell r="Y301">
            <v>1.0055283056693376</v>
          </cell>
          <cell r="Z301">
            <v>0.94334233383563815</v>
          </cell>
          <cell r="AA301">
            <v>1.0633702664138449</v>
          </cell>
          <cell r="AB301">
            <v>1.1462707636300369</v>
          </cell>
          <cell r="AC301">
            <v>1.0959826467778853</v>
          </cell>
          <cell r="AD301">
            <v>1.1407291720113304</v>
          </cell>
          <cell r="AE301">
            <v>1.3435609197380391</v>
          </cell>
          <cell r="AF301">
            <v>1.3427227827865509</v>
          </cell>
          <cell r="AG301">
            <v>1.6021460440225637</v>
          </cell>
          <cell r="AH301">
            <v>1.6558602808391292</v>
          </cell>
          <cell r="AI301">
            <v>1.6918289401872011</v>
          </cell>
          <cell r="AJ301">
            <v>1.4663820538679713</v>
          </cell>
          <cell r="AK301">
            <v>1.4346657012836941</v>
          </cell>
        </row>
        <row r="302">
          <cell r="M302">
            <v>1.0365642548306953</v>
          </cell>
          <cell r="N302">
            <v>0.87037016976459514</v>
          </cell>
          <cell r="O302">
            <v>0.81807793771974024</v>
          </cell>
          <cell r="P302">
            <v>0.75112407016971738</v>
          </cell>
          <cell r="Q302">
            <v>0.8200961690058417</v>
          </cell>
          <cell r="R302">
            <v>0.77935069872406448</v>
          </cell>
          <cell r="S302">
            <v>0.69723862958962113</v>
          </cell>
          <cell r="T302">
            <v>1.0086203447215263</v>
          </cell>
          <cell r="U302">
            <v>0.62951431791841128</v>
          </cell>
          <cell r="V302">
            <v>0.66469046167285684</v>
          </cell>
          <cell r="W302">
            <v>0.62450982500843555</v>
          </cell>
          <cell r="X302">
            <v>0.70563333828199704</v>
          </cell>
          <cell r="Y302">
            <v>0.74123665966026853</v>
          </cell>
          <cell r="Z302">
            <v>0.69580424564897025</v>
          </cell>
          <cell r="AA302">
            <v>0.67168564335392678</v>
          </cell>
          <cell r="AB302">
            <v>0.73907056689514916</v>
          </cell>
          <cell r="AC302">
            <v>0.74342502991001214</v>
          </cell>
          <cell r="AD302">
            <v>0.75464033055805591</v>
          </cell>
          <cell r="AE302">
            <v>1.1002615421142325</v>
          </cell>
          <cell r="AF302">
            <v>0.85377425893150471</v>
          </cell>
          <cell r="AG302">
            <v>1.0976223137396066</v>
          </cell>
          <cell r="AH302">
            <v>1.0773821371493093</v>
          </cell>
          <cell r="AI302">
            <v>0.81736567555316653</v>
          </cell>
          <cell r="AJ302">
            <v>0.58401822395899905</v>
          </cell>
          <cell r="AK302">
            <v>0.5382415053609424</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33.294920754409965</v>
          </cell>
          <cell r="N308">
            <v>31.572786166494051</v>
          </cell>
          <cell r="O308">
            <v>29.909371601132811</v>
          </cell>
          <cell r="P308">
            <v>29.954016780103661</v>
          </cell>
          <cell r="Q308">
            <v>30.111502222038922</v>
          </cell>
          <cell r="R308">
            <v>30.366823416045548</v>
          </cell>
          <cell r="S308">
            <v>26.595497703941842</v>
          </cell>
          <cell r="T308">
            <v>15.19057967769383</v>
          </cell>
          <cell r="U308">
            <v>15.888333590169605</v>
          </cell>
          <cell r="V308">
            <v>16.315086960834403</v>
          </cell>
          <cell r="W308">
            <v>17.028100138782431</v>
          </cell>
          <cell r="X308">
            <v>16.319007172087453</v>
          </cell>
          <cell r="Y308">
            <v>15.72103765266305</v>
          </cell>
          <cell r="Z308">
            <v>16.301952997228749</v>
          </cell>
          <cell r="AA308">
            <v>16.580404628995289</v>
          </cell>
          <cell r="AB308">
            <v>16.777450487949597</v>
          </cell>
          <cell r="AC308">
            <v>16.880339721559174</v>
          </cell>
          <cell r="AD308">
            <v>16.443724283854099</v>
          </cell>
          <cell r="AE308">
            <v>15.728100548519967</v>
          </cell>
          <cell r="AF308">
            <v>11.697205215177055</v>
          </cell>
          <cell r="AG308">
            <v>13.134732153413447</v>
          </cell>
          <cell r="AH308">
            <v>13.514650371456547</v>
          </cell>
          <cell r="AI308">
            <v>12.855955529146426</v>
          </cell>
          <cell r="AJ308">
            <v>11.967690623448121</v>
          </cell>
          <cell r="AK308">
            <v>11.94742658099223</v>
          </cell>
        </row>
        <row r="309">
          <cell r="M309">
            <v>4.8199184621202278E-3</v>
          </cell>
          <cell r="N309">
            <v>4.8199184621202278E-3</v>
          </cell>
          <cell r="O309">
            <v>4.8199184621202278E-3</v>
          </cell>
          <cell r="P309">
            <v>4.8199184621202278E-3</v>
          </cell>
          <cell r="Q309">
            <v>4.8199184621202278E-3</v>
          </cell>
          <cell r="R309">
            <v>4.8199184621202278E-3</v>
          </cell>
          <cell r="S309">
            <v>4.8199184621202278E-3</v>
          </cell>
          <cell r="T309">
            <v>4.8199184621202278E-3</v>
          </cell>
          <cell r="U309">
            <v>4.8199184621202278E-3</v>
          </cell>
          <cell r="V309">
            <v>4.8199184621202278E-3</v>
          </cell>
          <cell r="W309">
            <v>4.8199184621202278E-3</v>
          </cell>
          <cell r="X309">
            <v>4.8199184621202278E-3</v>
          </cell>
          <cell r="Y309">
            <v>4.8199184621202278E-3</v>
          </cell>
          <cell r="Z309">
            <v>4.8199184621202278E-3</v>
          </cell>
          <cell r="AA309">
            <v>4.8199184621202278E-3</v>
          </cell>
          <cell r="AB309">
            <v>4.8199184621202278E-3</v>
          </cell>
          <cell r="AC309">
            <v>4.8199184621202278E-3</v>
          </cell>
          <cell r="AD309">
            <v>4.8199184621202278E-3</v>
          </cell>
          <cell r="AE309">
            <v>4.8199184621202278E-3</v>
          </cell>
          <cell r="AF309">
            <v>4.8199184621202278E-3</v>
          </cell>
          <cell r="AG309">
            <v>4.8199184621202278E-3</v>
          </cell>
          <cell r="AH309">
            <v>4.8199184621202278E-3</v>
          </cell>
          <cell r="AI309">
            <v>4.8199184621202278E-3</v>
          </cell>
          <cell r="AJ309">
            <v>4.8199184621202278E-3</v>
          </cell>
          <cell r="AK309">
            <v>4.8199184621202278E-3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5.6125589644784471E-5</v>
          </cell>
          <cell r="N311">
            <v>5.6828098402835399E-5</v>
          </cell>
          <cell r="O311">
            <v>6.3017325076824247E-5</v>
          </cell>
          <cell r="P311">
            <v>6.655276366365336E-5</v>
          </cell>
          <cell r="Q311">
            <v>6.9215356205916834E-5</v>
          </cell>
          <cell r="R311">
            <v>7.3999452898136495E-5</v>
          </cell>
          <cell r="S311">
            <v>8.2977876322815164E-5</v>
          </cell>
          <cell r="T311">
            <v>8.9745096194537161E-5</v>
          </cell>
          <cell r="U311">
            <v>9.7608856323251123E-5</v>
          </cell>
          <cell r="V311">
            <v>1.0802596064825822E-4</v>
          </cell>
          <cell r="W311">
            <v>1.2200377077975605E-4</v>
          </cell>
          <cell r="X311">
            <v>1.2681935725634849E-4</v>
          </cell>
          <cell r="Y311">
            <v>1.1783389468588093E-4</v>
          </cell>
          <cell r="Z311">
            <v>1.3084376242359903E-4</v>
          </cell>
          <cell r="AA311">
            <v>1.3779112819468402E-4</v>
          </cell>
          <cell r="AB311">
            <v>1.4585973650327566E-4</v>
          </cell>
          <cell r="AC311">
            <v>1.5470395625371763E-4</v>
          </cell>
          <cell r="AD311">
            <v>1.6870693600074443E-4</v>
          </cell>
          <cell r="AE311">
            <v>1.6204535352374363E-4</v>
          </cell>
          <cell r="AF311">
            <v>1.5218512696741845E-4</v>
          </cell>
          <cell r="AG311">
            <v>1.5563079385188944E-4</v>
          </cell>
          <cell r="AH311">
            <v>1.5813496243511895E-4</v>
          </cell>
          <cell r="AI311">
            <v>1.5638431382336082E-4</v>
          </cell>
          <cell r="AJ311">
            <v>1.5262273891247075E-4</v>
          </cell>
          <cell r="AK311">
            <v>1.5630779700323005E-4</v>
          </cell>
        </row>
        <row r="312">
          <cell r="M312">
            <v>5.7367504448030115E-5</v>
          </cell>
          <cell r="N312">
            <v>5.7077353108261532E-5</v>
          </cell>
          <cell r="O312">
            <v>5.9546562547967622E-5</v>
          </cell>
          <cell r="P312">
            <v>5.9811791026101779E-5</v>
          </cell>
          <cell r="Q312">
            <v>5.7440143820556693E-5</v>
          </cell>
          <cell r="R312">
            <v>6.1410349525126259E-5</v>
          </cell>
          <cell r="S312">
            <v>6.886132516210944E-5</v>
          </cell>
          <cell r="T312">
            <v>7.4477276650397969E-5</v>
          </cell>
          <cell r="U312">
            <v>8.1003220277992539E-5</v>
          </cell>
          <cell r="V312">
            <v>9.3316212377444135E-5</v>
          </cell>
          <cell r="W312">
            <v>9.8449295267617396E-5</v>
          </cell>
          <cell r="X312">
            <v>9.333884141273924E-5</v>
          </cell>
          <cell r="Y312">
            <v>9.6925316585895992E-5</v>
          </cell>
          <cell r="Z312">
            <v>1.0005421263478962E-4</v>
          </cell>
          <cell r="AA312">
            <v>9.6359475319899803E-5</v>
          </cell>
          <cell r="AB312">
            <v>9.5758557433825526E-5</v>
          </cell>
          <cell r="AC312">
            <v>9.9931136774866568E-5</v>
          </cell>
          <cell r="AD312">
            <v>1.0668338613989462E-4</v>
          </cell>
          <cell r="AE312">
            <v>1.0184650484491896E-4</v>
          </cell>
          <cell r="AF312">
            <v>9.6078246979975639E-5</v>
          </cell>
          <cell r="AG312">
            <v>1.012743559411017E-4</v>
          </cell>
          <cell r="AH312">
            <v>1.0201788797986178E-4</v>
          </cell>
          <cell r="AI312">
            <v>9.5842095173748299E-5</v>
          </cell>
          <cell r="AJ312">
            <v>8.658371361103724E-5</v>
          </cell>
          <cell r="AK312">
            <v>8.575018234970841E-5</v>
          </cell>
        </row>
        <row r="313">
          <cell r="M313">
            <v>0.33519210474961164</v>
          </cell>
          <cell r="N313">
            <v>0.33882551959219975</v>
          </cell>
          <cell r="O313">
            <v>0.35236365454232099</v>
          </cell>
          <cell r="P313">
            <v>0.36332213998087037</v>
          </cell>
          <cell r="Q313">
            <v>0.36126113035590968</v>
          </cell>
          <cell r="R313">
            <v>0.36507601372395265</v>
          </cell>
          <cell r="S313">
            <v>0.36598371197830104</v>
          </cell>
          <cell r="T313">
            <v>0.36527658676600139</v>
          </cell>
          <cell r="U313">
            <v>0.39507840180784159</v>
          </cell>
          <cell r="V313">
            <v>0.40884636217685738</v>
          </cell>
          <cell r="W313">
            <v>0.40568500075765179</v>
          </cell>
          <cell r="X313">
            <v>0.42394135612109174</v>
          </cell>
          <cell r="Y313">
            <v>0.4524028856767095</v>
          </cell>
          <cell r="Z313">
            <v>0.46516641895677413</v>
          </cell>
          <cell r="AA313">
            <v>0.48791950753936725</v>
          </cell>
          <cell r="AB313">
            <v>0.47891957483067155</v>
          </cell>
          <cell r="AC313">
            <v>0.54652163418910638</v>
          </cell>
          <cell r="AD313">
            <v>0.54026662494858924</v>
          </cell>
          <cell r="AE313">
            <v>0.51920354928418466</v>
          </cell>
          <cell r="AF313">
            <v>0.50148379264662069</v>
          </cell>
          <cell r="AG313">
            <v>0.48951547150549912</v>
          </cell>
          <cell r="AH313">
            <v>0.478381503631088</v>
          </cell>
          <cell r="AI313">
            <v>0.41706781020998962</v>
          </cell>
          <cell r="AJ313">
            <v>0.42442839142857158</v>
          </cell>
          <cell r="AK313">
            <v>0.4297790417460674</v>
          </cell>
        </row>
        <row r="314">
          <cell r="M314">
            <v>8.3220555472878918E-2</v>
          </cell>
          <cell r="N314">
            <v>7.597156552112927E-2</v>
          </cell>
          <cell r="O314">
            <v>7.9531416642710046E-2</v>
          </cell>
          <cell r="P314">
            <v>9.016956271854179E-2</v>
          </cell>
          <cell r="Q314">
            <v>9.2914053023874316E-2</v>
          </cell>
          <cell r="R314">
            <v>9.3479993451411642E-2</v>
          </cell>
          <cell r="S314">
            <v>0.10094491576380477</v>
          </cell>
          <cell r="T314">
            <v>0.10571376674117614</v>
          </cell>
          <cell r="U314">
            <v>0.11861841671770798</v>
          </cell>
          <cell r="V314">
            <v>0.12516170882837072</v>
          </cell>
          <cell r="W314">
            <v>0.13980600579246777</v>
          </cell>
          <cell r="X314">
            <v>0.1319252850491307</v>
          </cell>
          <cell r="Y314">
            <v>0.13642045711439688</v>
          </cell>
          <cell r="Z314">
            <v>0.14848238566198188</v>
          </cell>
          <cell r="AA314">
            <v>0.16030454118211002</v>
          </cell>
          <cell r="AB314">
            <v>0.17610103994966322</v>
          </cell>
          <cell r="AC314">
            <v>0.15531961597333338</v>
          </cell>
          <cell r="AD314">
            <v>0.16741359317063553</v>
          </cell>
          <cell r="AE314">
            <v>0.16600685728003009</v>
          </cell>
          <cell r="AF314">
            <v>0.16327431236110168</v>
          </cell>
          <cell r="AG314">
            <v>0.17672471142371318</v>
          </cell>
          <cell r="AH314">
            <v>0.18251496867014441</v>
          </cell>
          <cell r="AI314">
            <v>0.1602258651707382</v>
          </cell>
          <cell r="AJ314">
            <v>0.14062858597970648</v>
          </cell>
          <cell r="AK314">
            <v>0.14259397718492436</v>
          </cell>
        </row>
        <row r="315">
          <cell r="M315">
            <v>0.25049183071104564</v>
          </cell>
          <cell r="N315">
            <v>0.25966128241062825</v>
          </cell>
          <cell r="O315">
            <v>0.26787983306374075</v>
          </cell>
          <cell r="P315">
            <v>0.253086578658902</v>
          </cell>
          <cell r="Q315">
            <v>0.24475100731050362</v>
          </cell>
          <cell r="R315">
            <v>0.24611147158024688</v>
          </cell>
          <cell r="S315">
            <v>0.23752444481091653</v>
          </cell>
          <cell r="T315">
            <v>0.24422160887927838</v>
          </cell>
          <cell r="U315">
            <v>0.22901130510138296</v>
          </cell>
          <cell r="V315">
            <v>0.22810466153821449</v>
          </cell>
          <cell r="W315">
            <v>0.23269378218933115</v>
          </cell>
          <cell r="X315">
            <v>0.25143070320562494</v>
          </cell>
          <cell r="Y315">
            <v>0.24725233246893094</v>
          </cell>
          <cell r="Z315">
            <v>0.24575063857965346</v>
          </cell>
          <cell r="AA315">
            <v>0.2458921490580758</v>
          </cell>
          <cell r="AB315">
            <v>0.24129314124913911</v>
          </cell>
          <cell r="AC315">
            <v>0.21891498401608533</v>
          </cell>
          <cell r="AD315">
            <v>0.23026482011485611</v>
          </cell>
          <cell r="AE315">
            <v>0.23030861750140741</v>
          </cell>
          <cell r="AF315">
            <v>0.22864343380271465</v>
          </cell>
          <cell r="AG315">
            <v>0.22715282091205358</v>
          </cell>
          <cell r="AH315">
            <v>0.23314355133310061</v>
          </cell>
          <cell r="AI315">
            <v>0.2234420658677326</v>
          </cell>
          <cell r="AJ315">
            <v>0.21401826725361114</v>
          </cell>
          <cell r="AK315">
            <v>0.21686829070002261</v>
          </cell>
        </row>
        <row r="316">
          <cell r="M316">
            <v>1.2991906366462061E-2</v>
          </cell>
          <cell r="N316">
            <v>1.3669733876045441E-2</v>
          </cell>
          <cell r="O316">
            <v>1.4076494951225727E-2</v>
          </cell>
          <cell r="P316">
            <v>1.5033547541688392E-2</v>
          </cell>
          <cell r="Q316">
            <v>1.5543208509710553E-2</v>
          </cell>
          <cell r="R316">
            <v>1.7682992444389641E-2</v>
          </cell>
          <cell r="S316">
            <v>1.8495139046974259E-2</v>
          </cell>
          <cell r="T316">
            <v>1.9121900513542799E-2</v>
          </cell>
          <cell r="U316">
            <v>2.0499788573068799E-2</v>
          </cell>
          <cell r="V316">
            <v>2.0937139756554701E-2</v>
          </cell>
          <cell r="W316">
            <v>1.8563742660553002E-2</v>
          </cell>
          <cell r="X316">
            <v>1.91583582241567E-2</v>
          </cell>
          <cell r="Y316">
            <v>2.0000273839965062E-2</v>
          </cell>
          <cell r="Z316">
            <v>2.0625597701590281E-2</v>
          </cell>
          <cell r="AA316">
            <v>2.0772037820447578E-2</v>
          </cell>
          <cell r="AB316">
            <v>1.7980789170526763E-2</v>
          </cell>
          <cell r="AC316">
            <v>1.6742595521475521E-2</v>
          </cell>
          <cell r="AD316">
            <v>1.5298999865919214E-2</v>
          </cell>
          <cell r="AE316">
            <v>1.6041071634379931E-2</v>
          </cell>
          <cell r="AF316">
            <v>1.4742562089561829E-2</v>
          </cell>
          <cell r="AG316">
            <v>1.438225567598181E-2</v>
          </cell>
          <cell r="AH316">
            <v>1.4877961098474557E-2</v>
          </cell>
          <cell r="AI316">
            <v>1.4510002951540358E-2</v>
          </cell>
          <cell r="AJ316">
            <v>1.3873908238109805E-2</v>
          </cell>
          <cell r="AK316">
            <v>1.391653756898502E-2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3.9121317814059493</v>
          </cell>
          <cell r="N318">
            <v>4.0051629152153243</v>
          </cell>
          <cell r="O318">
            <v>4.2342761443884029</v>
          </cell>
          <cell r="P318">
            <v>4.3481474103461428</v>
          </cell>
          <cell r="Q318">
            <v>4.309789596330261</v>
          </cell>
          <cell r="R318">
            <v>4.4077201458961719</v>
          </cell>
          <cell r="S318">
            <v>4.4349268859897615</v>
          </cell>
          <cell r="T318">
            <v>4.498448679433432</v>
          </cell>
          <cell r="U318">
            <v>4.5486991913241681</v>
          </cell>
          <cell r="V318">
            <v>4.6151576261185774</v>
          </cell>
          <cell r="W318">
            <v>4.502476958726719</v>
          </cell>
          <cell r="X318">
            <v>4.5999901852022793</v>
          </cell>
          <cell r="Y318">
            <v>4.7303127740552302</v>
          </cell>
          <cell r="Z318">
            <v>4.7032463878786093</v>
          </cell>
          <cell r="AA318">
            <v>4.6948340915289846</v>
          </cell>
          <cell r="AB318">
            <v>4.6657417712690608</v>
          </cell>
          <cell r="AC318">
            <v>4.6601212304748589</v>
          </cell>
          <cell r="AD318">
            <v>4.6989471522328063</v>
          </cell>
          <cell r="AE318">
            <v>4.5938846856994893</v>
          </cell>
          <cell r="AF318">
            <v>4.4906561030125118</v>
          </cell>
          <cell r="AG318">
            <v>4.4815947084079557</v>
          </cell>
          <cell r="AH318">
            <v>4.5016595763404936</v>
          </cell>
          <cell r="AI318">
            <v>4.0860899055266025</v>
          </cell>
          <cell r="AJ318">
            <v>3.9772856944736321</v>
          </cell>
          <cell r="AK318">
            <v>4.0347426215185989</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7.6658387369712348E-4</v>
          </cell>
          <cell r="N320">
            <v>7.6658387369712348E-4</v>
          </cell>
          <cell r="O320">
            <v>7.5027357851207806E-4</v>
          </cell>
          <cell r="P320">
            <v>7.1710931163581975E-4</v>
          </cell>
          <cell r="Q320">
            <v>7.3004881248262205E-4</v>
          </cell>
          <cell r="R320">
            <v>7.4092234260598566E-4</v>
          </cell>
          <cell r="S320">
            <v>7.3134966423980081E-4</v>
          </cell>
          <cell r="T320">
            <v>6.9090226884355622E-4</v>
          </cell>
          <cell r="U320">
            <v>6.7714227869902018E-4</v>
          </cell>
          <cell r="V320">
            <v>6.7828185194829683E-4</v>
          </cell>
          <cell r="W320">
            <v>6.6189840211885943E-4</v>
          </cell>
          <cell r="X320">
            <v>6.4480033631545265E-4</v>
          </cell>
          <cell r="Y320">
            <v>6.6108344767518959E-4</v>
          </cell>
          <cell r="Z320">
            <v>6.5241180740180707E-4</v>
          </cell>
          <cell r="AA320">
            <v>6.2522798209339848E-4</v>
          </cell>
          <cell r="AB320">
            <v>5.2736621098312727E-4</v>
          </cell>
          <cell r="AC320">
            <v>6.0891768690835328E-4</v>
          </cell>
          <cell r="AD320">
            <v>5.7086033147658118E-4</v>
          </cell>
          <cell r="AE320">
            <v>3.8057355431772084E-4</v>
          </cell>
          <cell r="AF320">
            <v>3.2620590370090354E-4</v>
          </cell>
          <cell r="AG320">
            <v>3.4251619888594868E-4</v>
          </cell>
          <cell r="AH320">
            <v>2.4465442777567764E-4</v>
          </cell>
          <cell r="AI320">
            <v>7.6114710863544159E-5</v>
          </cell>
          <cell r="AJ320">
            <v>1.032985361719528E-4</v>
          </cell>
          <cell r="AK320">
            <v>9.7861771110271072E-5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8.7537520480794676E-2</v>
          </cell>
          <cell r="N322">
            <v>9.4642857501737843E-2</v>
          </cell>
          <cell r="O322">
            <v>9.10567440659657E-2</v>
          </cell>
          <cell r="P322">
            <v>8.6520801294827421E-2</v>
          </cell>
          <cell r="Q322">
            <v>8.3567525333622938E-2</v>
          </cell>
          <cell r="R322">
            <v>8.0522077961972777E-2</v>
          </cell>
          <cell r="S322">
            <v>9.1614443724846117E-2</v>
          </cell>
          <cell r="T322">
            <v>9.5692086798713133E-2</v>
          </cell>
          <cell r="U322">
            <v>9.8537360168011845E-2</v>
          </cell>
          <cell r="V322">
            <v>9.3664386470026686E-2</v>
          </cell>
          <cell r="W322">
            <v>9.3417845840504526E-2</v>
          </cell>
          <cell r="X322">
            <v>9.1261568147113711E-2</v>
          </cell>
          <cell r="Y322">
            <v>8.7109576107024494E-2</v>
          </cell>
          <cell r="Z322">
            <v>8.6586138490874931E-2</v>
          </cell>
          <cell r="AA322">
            <v>8.6076098869067058E-2</v>
          </cell>
          <cell r="AB322">
            <v>8.626023286938414E-2</v>
          </cell>
          <cell r="AC322">
            <v>8.2674410653600289E-2</v>
          </cell>
          <cell r="AD322">
            <v>7.8461733242360429E-2</v>
          </cell>
          <cell r="AE322">
            <v>7.8017208552964901E-2</v>
          </cell>
          <cell r="AF322">
            <v>7.5852187231743778E-2</v>
          </cell>
          <cell r="AG322">
            <v>8.4200712628099819E-2</v>
          </cell>
          <cell r="AH322">
            <v>7.900341846087372E-2</v>
          </cell>
          <cell r="AI322">
            <v>7.1476716310481386E-2</v>
          </cell>
          <cell r="AJ322">
            <v>6.7625525843332562E-2</v>
          </cell>
          <cell r="AK322">
            <v>6.7240061390974853E-2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1.6001398904589497</v>
          </cell>
          <cell r="N325">
            <v>1.4916734032078958</v>
          </cell>
          <cell r="O325">
            <v>1.4497162313299272</v>
          </cell>
          <cell r="P325">
            <v>1.4320987433842889</v>
          </cell>
          <cell r="Q325">
            <v>1.3845161506791324</v>
          </cell>
          <cell r="R325">
            <v>1.4308267726586001</v>
          </cell>
          <cell r="S325">
            <v>1.4987803100315256</v>
          </cell>
          <cell r="T325">
            <v>1.5927423854361744</v>
          </cell>
          <cell r="U325">
            <v>1.7851998306838757</v>
          </cell>
          <cell r="V325">
            <v>2.2457135760417648</v>
          </cell>
          <cell r="W325">
            <v>2.4926144423692009</v>
          </cell>
          <cell r="X325">
            <v>2.9576043564446493</v>
          </cell>
          <cell r="Y325">
            <v>2.9307176223445732</v>
          </cell>
          <cell r="Z325">
            <v>3.3278050140681725</v>
          </cell>
          <cell r="AA325">
            <v>4.1311018697014541</v>
          </cell>
          <cell r="AB325">
            <v>4.3104054923035573</v>
          </cell>
          <cell r="AC325">
            <v>4.1554607315967989</v>
          </cell>
          <cell r="AD325">
            <v>5.621473656244528</v>
          </cell>
          <cell r="AE325">
            <v>5.5465713219047155</v>
          </cell>
          <cell r="AF325">
            <v>5.4745935347600438</v>
          </cell>
          <cell r="AG325">
            <v>3.9902999542685644</v>
          </cell>
          <cell r="AH325">
            <v>3.0524074914166013</v>
          </cell>
          <cell r="AI325">
            <v>3.5005178847783696</v>
          </cell>
          <cell r="AJ325">
            <v>3.8082705516962796</v>
          </cell>
          <cell r="AK325">
            <v>3.9685300171869433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1.1314561466237467</v>
          </cell>
          <cell r="N327">
            <v>0.9225830133436842</v>
          </cell>
          <cell r="O327">
            <v>0.8581109752824595</v>
          </cell>
          <cell r="P327">
            <v>0.66507692742050384</v>
          </cell>
          <cell r="Q327">
            <v>0.57787028852850719</v>
          </cell>
          <cell r="R327">
            <v>0.5786129500098236</v>
          </cell>
          <cell r="S327">
            <v>0.55762733044173174</v>
          </cell>
          <cell r="T327">
            <v>0.59854121933716731</v>
          </cell>
          <cell r="U327">
            <v>0.57188568117414762</v>
          </cell>
          <cell r="V327">
            <v>0.66145042525796505</v>
          </cell>
          <cell r="W327">
            <v>0.61359877039366806</v>
          </cell>
          <cell r="X327">
            <v>0.6072994107878299</v>
          </cell>
          <cell r="Y327">
            <v>0.44515586948283209</v>
          </cell>
          <cell r="Z327">
            <v>0.59324672137417611</v>
          </cell>
          <cell r="AA327">
            <v>0.43550156464070938</v>
          </cell>
          <cell r="AB327">
            <v>0.62682573716419998</v>
          </cell>
          <cell r="AC327">
            <v>0.71209785791165181</v>
          </cell>
          <cell r="AD327">
            <v>0.90543120681159484</v>
          </cell>
          <cell r="AE327">
            <v>1.0401301875578775</v>
          </cell>
          <cell r="AF327">
            <v>0.986113047715657</v>
          </cell>
          <cell r="AG327">
            <v>0.92109841963743366</v>
          </cell>
          <cell r="AH327">
            <v>0.60041588976136739</v>
          </cell>
          <cell r="AI327">
            <v>0.81895685122316819</v>
          </cell>
          <cell r="AJ327">
            <v>0.81590773760072255</v>
          </cell>
          <cell r="AK327">
            <v>0.70682599685956005</v>
          </cell>
        </row>
        <row r="328">
          <cell r="M328">
            <v>4.8440655393140243E-6</v>
          </cell>
          <cell r="N328">
            <v>5.3207549816884701E-6</v>
          </cell>
          <cell r="O328">
            <v>5.8443681274481579E-6</v>
          </cell>
          <cell r="P328">
            <v>5.9440545108397687E-6</v>
          </cell>
          <cell r="Q328">
            <v>5.9440545108397687E-6</v>
          </cell>
          <cell r="R328">
            <v>5.9331010934365028E-6</v>
          </cell>
          <cell r="S328">
            <v>5.9331010934365028E-6</v>
          </cell>
          <cell r="T328">
            <v>5.4767087016336947E-6</v>
          </cell>
          <cell r="U328">
            <v>5.0203163098308857E-6</v>
          </cell>
          <cell r="V328">
            <v>4.5639239180280793E-6</v>
          </cell>
          <cell r="W328">
            <v>3.8793353303238668E-6</v>
          </cell>
          <cell r="X328">
            <v>2.9665505467182514E-6</v>
          </cell>
          <cell r="Y328">
            <v>2.2819619590140397E-6</v>
          </cell>
          <cell r="Z328">
            <v>1.8255695672112316E-6</v>
          </cell>
          <cell r="AA328">
            <v>1.5973733713098277E-6</v>
          </cell>
          <cell r="AB328">
            <v>1.5973733713098277E-6</v>
          </cell>
          <cell r="AC328">
            <v>1.1409809795070198E-6</v>
          </cell>
          <cell r="AD328">
            <v>9.1278478360561578E-7</v>
          </cell>
          <cell r="AE328">
            <v>9.1278478360561578E-7</v>
          </cell>
          <cell r="AF328">
            <v>6.8458858770421184E-7</v>
          </cell>
          <cell r="AG328">
            <v>6.8458858770421184E-7</v>
          </cell>
          <cell r="AH328">
            <v>5.933101093436502E-7</v>
          </cell>
          <cell r="AI328">
            <v>5.933101093436502E-7</v>
          </cell>
          <cell r="AJ328">
            <v>5.933101093436502E-7</v>
          </cell>
          <cell r="AK328">
            <v>5.933101093436502E-7</v>
          </cell>
        </row>
        <row r="329">
          <cell r="M329">
            <v>0.28731586971399997</v>
          </cell>
          <cell r="N329">
            <v>0.23737421084199997</v>
          </cell>
          <cell r="O329">
            <v>0.14997630781599999</v>
          </cell>
          <cell r="P329">
            <v>0.11990939074</v>
          </cell>
          <cell r="Q329">
            <v>0.10003464894399998</v>
          </cell>
          <cell r="R329">
            <v>7.5063819507999993E-2</v>
          </cell>
          <cell r="S329">
            <v>5.0092990071999993E-2</v>
          </cell>
          <cell r="T329">
            <v>7.5063819507999993E-2</v>
          </cell>
          <cell r="U329">
            <v>7.2770580069999993E-2</v>
          </cell>
          <cell r="V329">
            <v>3.2511487713999997E-2</v>
          </cell>
          <cell r="W329">
            <v>1.5133120000000001E-4</v>
          </cell>
          <cell r="X329">
            <v>1.5133120000000001E-4</v>
          </cell>
          <cell r="Y329">
            <v>1.5133120000000001E-4</v>
          </cell>
          <cell r="Z329">
            <v>1.5133120000000001E-4</v>
          </cell>
          <cell r="AA329">
            <v>1.5133120000000001E-4</v>
          </cell>
          <cell r="AB329">
            <v>1.5133120000000001E-4</v>
          </cell>
          <cell r="AC329">
            <v>1.5133120000000001E-4</v>
          </cell>
          <cell r="AD329">
            <v>1.5133120000000001E-4</v>
          </cell>
          <cell r="AE329">
            <v>1.5133120000000001E-4</v>
          </cell>
          <cell r="AF329">
            <v>1.5133120000000001E-4</v>
          </cell>
          <cell r="AG329">
            <v>1.5133120000000001E-4</v>
          </cell>
          <cell r="AH329">
            <v>1.5133120000000001E-4</v>
          </cell>
          <cell r="AI329">
            <v>1.5133120000000001E-4</v>
          </cell>
          <cell r="AJ329">
            <v>1.5133120000000001E-4</v>
          </cell>
          <cell r="AK329">
            <v>1.5133120000000001E-4</v>
          </cell>
        </row>
        <row r="330">
          <cell r="M330">
            <v>1.1445658932752394E-2</v>
          </cell>
          <cell r="N330">
            <v>1.0215870400101692E-2</v>
          </cell>
          <cell r="O330">
            <v>1.0882673126705725E-2</v>
          </cell>
          <cell r="P330">
            <v>1.2239095449784519E-2</v>
          </cell>
          <cell r="Q330">
            <v>1.2229628099017542E-2</v>
          </cell>
          <cell r="R330">
            <v>1.2496028254928314E-2</v>
          </cell>
          <cell r="S330">
            <v>1.2609128686759721E-2</v>
          </cell>
          <cell r="T330">
            <v>1.2231601976819322E-2</v>
          </cell>
          <cell r="U330">
            <v>1.2239027303355817E-2</v>
          </cell>
          <cell r="V330">
            <v>1.1869530688994621E-2</v>
          </cell>
          <cell r="W330">
            <v>1.1830834310209287E-2</v>
          </cell>
          <cell r="X330">
            <v>1.2106654642305552E-2</v>
          </cell>
          <cell r="Y330">
            <v>1.2189763547962137E-2</v>
          </cell>
          <cell r="Z330">
            <v>1.2381379558656454E-2</v>
          </cell>
          <cell r="AA330">
            <v>1.2125167012169709E-2</v>
          </cell>
          <cell r="AB330">
            <v>1.2135584149901266E-2</v>
          </cell>
          <cell r="AC330">
            <v>1.2047683124130753E-2</v>
          </cell>
          <cell r="AD330">
            <v>1.141633378838797E-2</v>
          </cell>
          <cell r="AE330">
            <v>1.1111874944933793E-2</v>
          </cell>
          <cell r="AF330">
            <v>1.1230799187703087E-2</v>
          </cell>
          <cell r="AG330">
            <v>1.0708869741781644E-2</v>
          </cell>
          <cell r="AH330">
            <v>1.0523198223379219E-2</v>
          </cell>
          <cell r="AI330">
            <v>1.0115440843753088E-2</v>
          </cell>
          <cell r="AJ330">
            <v>1.012087760881477E-2</v>
          </cell>
          <cell r="AK330">
            <v>1.015893496424654E-2</v>
          </cell>
        </row>
        <row r="331">
          <cell r="M331">
            <v>1.1142412529715744E-2</v>
          </cell>
          <cell r="N331">
            <v>1.1877155643486835E-2</v>
          </cell>
          <cell r="O331">
            <v>1.148106834367983E-2</v>
          </cell>
          <cell r="P331">
            <v>1.1706686755525282E-2</v>
          </cell>
          <cell r="Q331">
            <v>1.249794857035569E-2</v>
          </cell>
          <cell r="R331">
            <v>1.2774139224188725E-2</v>
          </cell>
          <cell r="S331">
            <v>1.2208952213595577E-2</v>
          </cell>
          <cell r="T331">
            <v>1.2774139224188725E-2</v>
          </cell>
          <cell r="U331">
            <v>1.2208952213595577E-2</v>
          </cell>
          <cell r="V331">
            <v>1.3000214028425983E-2</v>
          </cell>
          <cell r="W331">
            <v>1.1361171697705855E-2</v>
          </cell>
          <cell r="X331">
            <v>1.430014415279022E-2</v>
          </cell>
          <cell r="Y331">
            <v>1.3113251430544611E-2</v>
          </cell>
          <cell r="Z331">
            <v>1.2717164130737606E-2</v>
          </cell>
          <cell r="AA331">
            <v>1.3847538151923902E-2</v>
          </cell>
          <cell r="AB331">
            <v>1.3791019450864587E-2</v>
          </cell>
          <cell r="AC331">
            <v>1.3395388543449384E-2</v>
          </cell>
          <cell r="AD331">
            <v>1.2830201532856236E-2</v>
          </cell>
          <cell r="AE331">
            <v>1.2208495821203775E-2</v>
          </cell>
          <cell r="AF331">
            <v>1.2378051924381718E-2</v>
          </cell>
          <cell r="AG331">
            <v>1.0173822583068445E-2</v>
          </cell>
          <cell r="AH331">
            <v>1.023034128412776E-2</v>
          </cell>
          <cell r="AI331">
            <v>9.3260420671787241E-3</v>
          </cell>
          <cell r="AJ331">
            <v>8.1391493449331186E-3</v>
          </cell>
          <cell r="AK331">
            <v>8.4782615512890049E-3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8.9863702808899921E-4</v>
          </cell>
          <cell r="N333">
            <v>9.2018062820152101E-4</v>
          </cell>
          <cell r="O333">
            <v>9.3523049863896649E-4</v>
          </cell>
          <cell r="P333">
            <v>1.0670263364869063E-3</v>
          </cell>
          <cell r="Q333">
            <v>9.4090450680116137E-4</v>
          </cell>
          <cell r="R333">
            <v>7.8464267235363598E-4</v>
          </cell>
          <cell r="S333">
            <v>6.7272449765872172E-4</v>
          </cell>
          <cell r="T333">
            <v>8.0710862032362923E-4</v>
          </cell>
          <cell r="U333">
            <v>6.32474416771758E-4</v>
          </cell>
          <cell r="V333">
            <v>4.9244907289899646E-4</v>
          </cell>
          <cell r="W333">
            <v>5.1057061718169389E-4</v>
          </cell>
          <cell r="X333">
            <v>1.0560803030385099E-4</v>
          </cell>
          <cell r="Y333">
            <v>6.6910260537998397E-5</v>
          </cell>
          <cell r="Z333">
            <v>4.8289134649878821E-4</v>
          </cell>
          <cell r="AA333">
            <v>1.1256737545555018E-3</v>
          </cell>
          <cell r="AB333">
            <v>1.1710375286246271E-3</v>
          </cell>
          <cell r="AC333">
            <v>9.6038955115374859E-4</v>
          </cell>
          <cell r="AD333">
            <v>9.1376515830832541E-4</v>
          </cell>
          <cell r="AE333">
            <v>8.0208148426559535E-4</v>
          </cell>
          <cell r="AF333">
            <v>9.6468682843402307E-4</v>
          </cell>
          <cell r="AG333">
            <v>5.0216162321459223E-4</v>
          </cell>
          <cell r="AH333">
            <v>3.7469189290410501E-4</v>
          </cell>
          <cell r="AI333">
            <v>3.726985808475018E-4</v>
          </cell>
          <cell r="AJ333">
            <v>5.2586902788716587E-4</v>
          </cell>
          <cell r="AK333">
            <v>2.9053181813202238E-4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1.0805200000000001</v>
          </cell>
          <cell r="N335">
            <v>1.0297127800000001</v>
          </cell>
          <cell r="O335">
            <v>0.92019962999999994</v>
          </cell>
          <cell r="P335">
            <v>0.83793000000000006</v>
          </cell>
          <cell r="Q335">
            <v>0.89979980000000004</v>
          </cell>
          <cell r="R335">
            <v>0.88145000000000018</v>
          </cell>
          <cell r="S335">
            <v>0.84354000000000018</v>
          </cell>
          <cell r="T335">
            <v>0.88722999999999996</v>
          </cell>
          <cell r="U335">
            <v>0.88264000000000009</v>
          </cell>
          <cell r="V335">
            <v>0.84830000000000005</v>
          </cell>
          <cell r="W335">
            <v>0.76568000000000003</v>
          </cell>
          <cell r="X335">
            <v>0.82093000000000005</v>
          </cell>
          <cell r="Y335">
            <v>0.69104999999999994</v>
          </cell>
          <cell r="Z335">
            <v>0.65059</v>
          </cell>
          <cell r="AA335">
            <v>0.69054000000000004</v>
          </cell>
          <cell r="AB335">
            <v>0.77758000000000016</v>
          </cell>
          <cell r="AC335">
            <v>0.79696</v>
          </cell>
          <cell r="AD335">
            <v>0.80359000000000003</v>
          </cell>
          <cell r="AE335">
            <v>0.76244999999999996</v>
          </cell>
          <cell r="AF335">
            <v>0.46835000000000004</v>
          </cell>
          <cell r="AG335">
            <v>0.6987000000000001</v>
          </cell>
          <cell r="AH335">
            <v>0.81396000000000002</v>
          </cell>
          <cell r="AI335">
            <v>0.71127999999999991</v>
          </cell>
          <cell r="AJ335">
            <v>0.45067000000000002</v>
          </cell>
          <cell r="AK335">
            <v>0.37162000000000001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8.7576435220560001</v>
          </cell>
          <cell r="N358">
            <v>8.5652629019639992</v>
          </cell>
          <cell r="O358">
            <v>8.4558613508920004</v>
          </cell>
          <cell r="P358">
            <v>8.8169941332640001</v>
          </cell>
          <cell r="Q358">
            <v>8.8787869801999992</v>
          </cell>
          <cell r="R358">
            <v>9.4540487717200001</v>
          </cell>
          <cell r="S358">
            <v>8.2689642731999982</v>
          </cell>
          <cell r="T358">
            <v>8.7806821711199987</v>
          </cell>
          <cell r="U358">
            <v>8.8424639351359975</v>
          </cell>
          <cell r="V358">
            <v>8.4130654438499999</v>
          </cell>
          <cell r="W358">
            <v>9.1568832859999993</v>
          </cell>
          <cell r="X358">
            <v>9.2495492929999994</v>
          </cell>
          <cell r="Y358">
            <v>9.2914158809999989</v>
          </cell>
          <cell r="Z358">
            <v>9.4810014040000006</v>
          </cell>
          <cell r="AA358">
            <v>9.9925610499999991</v>
          </cell>
          <cell r="AB358">
            <v>10.114045363999999</v>
          </cell>
          <cell r="AC358">
            <v>11.035753947999998</v>
          </cell>
          <cell r="AD358">
            <v>11.055800124000001</v>
          </cell>
          <cell r="AE358">
            <v>10.780762122000002</v>
          </cell>
          <cell r="AF358">
            <v>7.2496345239999993</v>
          </cell>
          <cell r="AG358">
            <v>9.1983862080000005</v>
          </cell>
          <cell r="AH358">
            <v>10.204086146</v>
          </cell>
          <cell r="AI358">
            <v>9.6984094039999995</v>
          </cell>
          <cell r="AJ358">
            <v>8.852238289999999</v>
          </cell>
          <cell r="AK358">
            <v>8.7124577649799999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0.17964045000000001</v>
          </cell>
          <cell r="N414">
            <v>0.20289734999999998</v>
          </cell>
          <cell r="O414">
            <v>0.18793124999999999</v>
          </cell>
          <cell r="P414">
            <v>0.15001334999999999</v>
          </cell>
          <cell r="Q414">
            <v>0.15236595</v>
          </cell>
          <cell r="R414">
            <v>0.1130076</v>
          </cell>
          <cell r="S414">
            <v>0.10012545</v>
          </cell>
          <cell r="T414">
            <v>0.13236255</v>
          </cell>
          <cell r="U414">
            <v>0.11855295</v>
          </cell>
          <cell r="V414">
            <v>0.11610899999999999</v>
          </cell>
          <cell r="W414">
            <v>7.3579049999999993E-2</v>
          </cell>
          <cell r="X414">
            <v>6.7873500000000003E-2</v>
          </cell>
          <cell r="Y414">
            <v>4.4201250000000004E-2</v>
          </cell>
          <cell r="Z414">
            <v>2.80935E-2</v>
          </cell>
          <cell r="AA414">
            <v>2.4286949999999998E-2</v>
          </cell>
          <cell r="AB414">
            <v>2.3359500000000002E-2</v>
          </cell>
          <cell r="AC414">
            <v>1.0276199999999999E-2</v>
          </cell>
          <cell r="AD414">
            <v>1.2744450000000001E-2</v>
          </cell>
          <cell r="AE414">
            <v>1.0957500000000002E-2</v>
          </cell>
          <cell r="AF414">
            <v>1.3134150000000001E-2</v>
          </cell>
          <cell r="AG414">
            <v>9.7915875000000014E-5</v>
          </cell>
          <cell r="AH414">
            <v>7.0375850000000008E-5</v>
          </cell>
          <cell r="AI414">
            <v>2.7916500000000002E-6</v>
          </cell>
          <cell r="AJ414" t="str">
            <v>NO</v>
          </cell>
          <cell r="AK414" t="str">
            <v>NO</v>
          </cell>
        </row>
        <row r="415">
          <cell r="M415">
            <v>0.34398080000000003</v>
          </cell>
          <cell r="N415">
            <v>0.35142880000000004</v>
          </cell>
          <cell r="O415">
            <v>0.36001759999999999</v>
          </cell>
          <cell r="P415">
            <v>0.34569280000000002</v>
          </cell>
          <cell r="Q415">
            <v>0.36452960000000001</v>
          </cell>
          <cell r="R415">
            <v>0.32947360000000003</v>
          </cell>
          <cell r="S415">
            <v>0.33656320000000006</v>
          </cell>
          <cell r="T415">
            <v>0.34138560000000007</v>
          </cell>
          <cell r="U415">
            <v>0.34683359999999996</v>
          </cell>
          <cell r="V415">
            <v>0.34122080000000005</v>
          </cell>
          <cell r="W415">
            <v>0.15432000000000001</v>
          </cell>
          <cell r="X415">
            <v>0.19160640000000001</v>
          </cell>
          <cell r="Y415">
            <v>0.15714400000000001</v>
          </cell>
          <cell r="Z415">
            <v>0.20397120000000002</v>
          </cell>
          <cell r="AA415">
            <v>0.18660000000000002</v>
          </cell>
          <cell r="AB415">
            <v>0.24866239999999998</v>
          </cell>
          <cell r="AC415">
            <v>0.26904800000000001</v>
          </cell>
          <cell r="AD415">
            <v>0.2229312</v>
          </cell>
          <cell r="AE415">
            <v>0.207008</v>
          </cell>
          <cell r="AF415">
            <v>0.2281232</v>
          </cell>
          <cell r="AG415">
            <v>0.15983648000000003</v>
          </cell>
          <cell r="AH415">
            <v>0.15329039999999999</v>
          </cell>
          <cell r="AI415">
            <v>0.18449120000000002</v>
          </cell>
          <cell r="AJ415">
            <v>0.21324495999999998</v>
          </cell>
          <cell r="AK415">
            <v>0.22319350782961442</v>
          </cell>
        </row>
        <row r="416">
          <cell r="M416">
            <v>1.4176000000000002E-3</v>
          </cell>
          <cell r="N416">
            <v>1.9775999999999999E-3</v>
          </cell>
          <cell r="O416">
            <v>1.72E-3</v>
          </cell>
          <cell r="P416">
            <v>8.2240000000000004E-4</v>
          </cell>
          <cell r="Q416">
            <v>7.7280000000000003E-4</v>
          </cell>
          <cell r="R416">
            <v>7.5039999999999992E-4</v>
          </cell>
          <cell r="S416">
            <v>6.688000000000001E-4</v>
          </cell>
          <cell r="T416">
            <v>7.088000000000001E-4</v>
          </cell>
          <cell r="U416">
            <v>6.5919999999999998E-4</v>
          </cell>
          <cell r="V416">
            <v>6.0159999999999999E-4</v>
          </cell>
          <cell r="W416">
            <v>4.3840000000000009E-4</v>
          </cell>
          <cell r="X416">
            <v>3.5840000000000004E-4</v>
          </cell>
          <cell r="Y416">
            <v>2.288E-4</v>
          </cell>
          <cell r="Z416">
            <v>4.5120000000000002E-4</v>
          </cell>
          <cell r="AA416">
            <v>2.7360000000000004E-4</v>
          </cell>
          <cell r="AB416">
            <v>1.9359999999999999E-4</v>
          </cell>
          <cell r="AC416">
            <v>1.2640000000000001E-4</v>
          </cell>
          <cell r="AD416">
            <v>2.1920000000000004E-4</v>
          </cell>
          <cell r="AE416" t="str">
            <v>NA</v>
          </cell>
          <cell r="AF416" t="str">
            <v>NA</v>
          </cell>
          <cell r="AG416" t="str">
            <v>NA</v>
          </cell>
          <cell r="AH416" t="str">
            <v>NA</v>
          </cell>
          <cell r="AI416" t="str">
            <v>NA</v>
          </cell>
          <cell r="AJ416" t="str">
            <v>NA</v>
          </cell>
          <cell r="AK416" t="str">
            <v>NA</v>
          </cell>
        </row>
        <row r="417">
          <cell r="M417">
            <v>1.2757129599999999E-3</v>
          </cell>
          <cell r="N417">
            <v>1.3057772800000001E-3</v>
          </cell>
          <cell r="O417">
            <v>1.33628544E-3</v>
          </cell>
          <cell r="P417">
            <v>1.3043289599999998E-3</v>
          </cell>
          <cell r="Q417">
            <v>1.18291536E-3</v>
          </cell>
          <cell r="R417">
            <v>1.2919481599999998E-3</v>
          </cell>
          <cell r="S417">
            <v>1.3193144E-3</v>
          </cell>
          <cell r="T417">
            <v>1.3160206399999998E-3</v>
          </cell>
          <cell r="U417">
            <v>1.2906987737599999E-3</v>
          </cell>
          <cell r="V417">
            <v>6.0140319999999999E-4</v>
          </cell>
          <cell r="W417">
            <v>3.9284512000000002E-4</v>
          </cell>
          <cell r="X417">
            <v>3.6125071999999997E-4</v>
          </cell>
          <cell r="Y417">
            <v>2.6026544000000001E-4</v>
          </cell>
          <cell r="Z417">
            <v>2.6082607999999998E-4</v>
          </cell>
          <cell r="AA417">
            <v>2.4969503999999998E-4</v>
          </cell>
          <cell r="AB417">
            <v>2.3949839999999996E-4</v>
          </cell>
          <cell r="AC417">
            <v>3.0775631999999998E-4</v>
          </cell>
          <cell r="AD417">
            <v>3.2452879999999998E-4</v>
          </cell>
          <cell r="AE417">
            <v>3.9236624000000002E-4</v>
          </cell>
          <cell r="AF417">
            <v>6.3063824000000001E-4</v>
          </cell>
          <cell r="AG417">
            <v>2.6401238399999998E-4</v>
          </cell>
          <cell r="AH417">
            <v>3.7963503999999997E-4</v>
          </cell>
          <cell r="AI417">
            <v>5.6179631999999995E-4</v>
          </cell>
          <cell r="AJ417">
            <v>5.7199295999999997E-4</v>
          </cell>
          <cell r="AK417">
            <v>5.9867822993914797E-4</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5.7467959999999996E-8</v>
          </cell>
          <cell r="N419">
            <v>7.0136399999999995E-8</v>
          </cell>
          <cell r="O419">
            <v>7.8399159999999998E-8</v>
          </cell>
          <cell r="P419">
            <v>9.1995999999999999E-8</v>
          </cell>
          <cell r="Q419">
            <v>1.1478399999999999E-7</v>
          </cell>
          <cell r="R419">
            <v>1.4504983999999999E-7</v>
          </cell>
          <cell r="S419">
            <v>1.7077496000000001E-7</v>
          </cell>
          <cell r="T419">
            <v>1.9650852000000001E-7</v>
          </cell>
          <cell r="U419">
            <v>2.2063003999999997E-7</v>
          </cell>
          <cell r="V419">
            <v>2.6710911999999995E-7</v>
          </cell>
          <cell r="W419">
            <v>2.6962423999999998E-7</v>
          </cell>
          <cell r="X419">
            <v>3.3117715999999995E-7</v>
          </cell>
          <cell r="Y419">
            <v>3.6541823999999997E-7</v>
          </cell>
          <cell r="Z419">
            <v>4.1270755999999998E-7</v>
          </cell>
          <cell r="AA419">
            <v>4.3637331999999996E-7</v>
          </cell>
          <cell r="AB419">
            <v>4.9016143999999997E-7</v>
          </cell>
          <cell r="AC419">
            <v>5.3268215999999998E-7</v>
          </cell>
          <cell r="AD419">
            <v>6.0243031999999992E-7</v>
          </cell>
          <cell r="AE419">
            <v>6.6486943999999998E-7</v>
          </cell>
          <cell r="AF419">
            <v>7.4033147999999998E-7</v>
          </cell>
          <cell r="AG419">
            <v>8.1258631999999999E-7</v>
          </cell>
          <cell r="AH419">
            <v>9.3873056000000001E-7</v>
          </cell>
          <cell r="AI419">
            <v>1.1043824399999998E-6</v>
          </cell>
          <cell r="AJ419">
            <v>1.1841319999999998E-6</v>
          </cell>
          <cell r="AK419">
            <v>1.2508164399999999E-6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92.047988276746153</v>
          </cell>
          <cell r="N427">
            <v>85.554966468742748</v>
          </cell>
          <cell r="O427">
            <v>81.916010660406059</v>
          </cell>
          <cell r="P427">
            <v>77.649856526269858</v>
          </cell>
          <cell r="Q427">
            <v>74.444805394800156</v>
          </cell>
          <cell r="R427">
            <v>74.097907541611093</v>
          </cell>
          <cell r="S427">
            <v>54.976242556051673</v>
          </cell>
          <cell r="T427">
            <v>44.944911718532104</v>
          </cell>
          <cell r="U427">
            <v>48.040328541163078</v>
          </cell>
          <cell r="V427">
            <v>49.324586371399747</v>
          </cell>
          <cell r="W427">
            <v>51.664652128343548</v>
          </cell>
          <cell r="X427">
            <v>52.231573353505034</v>
          </cell>
          <cell r="Y427">
            <v>52.522140354589894</v>
          </cell>
          <cell r="Z427">
            <v>55.012155112695226</v>
          </cell>
          <cell r="AA427">
            <v>57.269017757089983</v>
          </cell>
          <cell r="AB427">
            <v>59.030146465553962</v>
          </cell>
          <cell r="AC427">
            <v>60.34187958553585</v>
          </cell>
          <cell r="AD427">
            <v>62.590198907332592</v>
          </cell>
          <cell r="AE427">
            <v>61.080513530540856</v>
          </cell>
          <cell r="AF427">
            <v>49.894023319613893</v>
          </cell>
          <cell r="AG427">
            <v>52.109835216860922</v>
          </cell>
          <cell r="AH427">
            <v>52.237036843813598</v>
          </cell>
          <cell r="AI427">
            <v>50.247912704767757</v>
          </cell>
          <cell r="AJ427">
            <v>45.6055930859076</v>
          </cell>
          <cell r="AK427">
            <v>44.064074228600347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92.047988276746153</v>
          </cell>
          <cell r="N430">
            <v>85.554966468742748</v>
          </cell>
          <cell r="O430">
            <v>81.916010660406059</v>
          </cell>
          <cell r="P430">
            <v>77.649856526269858</v>
          </cell>
          <cell r="Q430">
            <v>74.444805394800156</v>
          </cell>
          <cell r="R430">
            <v>74.097907541611093</v>
          </cell>
          <cell r="S430">
            <v>54.976242556051673</v>
          </cell>
          <cell r="T430">
            <v>44.944911718532104</v>
          </cell>
          <cell r="U430">
            <v>48.040328541163078</v>
          </cell>
          <cell r="V430">
            <v>49.324586371399747</v>
          </cell>
          <cell r="W430">
            <v>51.664652128343548</v>
          </cell>
          <cell r="X430">
            <v>52.231573353505034</v>
          </cell>
          <cell r="Y430">
            <v>52.522140354589894</v>
          </cell>
          <cell r="Z430">
            <v>55.012155112695226</v>
          </cell>
          <cell r="AA430">
            <v>57.269017757089983</v>
          </cell>
          <cell r="AB430">
            <v>59.030146465553962</v>
          </cell>
          <cell r="AC430">
            <v>60.34187958553585</v>
          </cell>
          <cell r="AD430">
            <v>62.590198907332592</v>
          </cell>
          <cell r="AE430">
            <v>61.080513530540856</v>
          </cell>
          <cell r="AF430">
            <v>49.894023319613893</v>
          </cell>
          <cell r="AG430">
            <v>52.109835216860922</v>
          </cell>
          <cell r="AH430">
            <v>52.237036843813598</v>
          </cell>
          <cell r="AI430">
            <v>50.247912704767757</v>
          </cell>
          <cell r="AJ430">
            <v>45.6055930859076</v>
          </cell>
          <cell r="AK430">
            <v>44.064074228600347</v>
          </cell>
        </row>
        <row r="434">
          <cell r="M434">
            <v>5.7245479696157011E-4</v>
          </cell>
          <cell r="N434">
            <v>5.7962005813742552E-4</v>
          </cell>
          <cell r="O434">
            <v>6.4274727909726195E-4</v>
          </cell>
          <cell r="P434">
            <v>6.7880710120696937E-4</v>
          </cell>
          <cell r="Q434">
            <v>7.0596430138641518E-4</v>
          </cell>
          <cell r="R434">
            <v>7.5475985289726879E-4</v>
          </cell>
          <cell r="S434">
            <v>8.4633557782307447E-4</v>
          </cell>
          <cell r="T434">
            <v>9.1535805940729962E-4</v>
          </cell>
          <cell r="U434">
            <v>9.9556473939637615E-4</v>
          </cell>
          <cell r="V434">
            <v>1.101814337468145E-3</v>
          </cell>
          <cell r="W434">
            <v>1.2443814714873346E-3</v>
          </cell>
          <cell r="X434">
            <v>1.2934982040892662E-3</v>
          </cell>
          <cell r="Y434">
            <v>1.2018506831645427E-3</v>
          </cell>
          <cell r="Z434">
            <v>1.3345452569129435E-3</v>
          </cell>
          <cell r="AA434">
            <v>1.4054051425208228E-3</v>
          </cell>
          <cell r="AB434">
            <v>1.4877011782558603E-3</v>
          </cell>
          <cell r="AC434">
            <v>1.5779080883937433E-3</v>
          </cell>
          <cell r="AD434">
            <v>1.7207319407340836E-3</v>
          </cell>
          <cell r="AE434">
            <v>1.6527869112306186E-3</v>
          </cell>
          <cell r="AF434">
            <v>1.552217206270365E-3</v>
          </cell>
          <cell r="AG434">
            <v>1.5873613989502249E-3</v>
          </cell>
          <cell r="AH434">
            <v>1.6129027487506078E-3</v>
          </cell>
          <cell r="AI434">
            <v>1.5950469506745843E-3</v>
          </cell>
          <cell r="AJ434">
            <v>1.5566806436923745E-3</v>
          </cell>
          <cell r="AK434">
            <v>1.5942665148518281E-3</v>
          </cell>
        </row>
        <row r="435">
          <cell r="M435">
            <v>1.766977767912935E-4</v>
          </cell>
          <cell r="N435">
            <v>1.7580408101066972E-4</v>
          </cell>
          <cell r="O435">
            <v>1.8340949844386823E-4</v>
          </cell>
          <cell r="P435">
            <v>1.8422642926348403E-4</v>
          </cell>
          <cell r="Q435">
            <v>1.7692151348258701E-4</v>
          </cell>
          <cell r="R435">
            <v>1.891501528168476E-4</v>
          </cell>
          <cell r="S435">
            <v>2.1209991928566294E-4</v>
          </cell>
          <cell r="T435">
            <v>2.2939762383279559E-4</v>
          </cell>
          <cell r="U435">
            <v>2.4949819717228763E-4</v>
          </cell>
          <cell r="V435">
            <v>2.8742347125481E-4</v>
          </cell>
          <cell r="W435">
            <v>3.0323389116946231E-4</v>
          </cell>
          <cell r="X435">
            <v>2.8749317099625854E-4</v>
          </cell>
          <cell r="Y435">
            <v>2.9853988107562181E-4</v>
          </cell>
          <cell r="Z435">
            <v>3.0817720068661194E-4</v>
          </cell>
          <cell r="AA435">
            <v>2.9679703214607011E-4</v>
          </cell>
          <cell r="AB435">
            <v>2.9494614364176643E-4</v>
          </cell>
          <cell r="AC435">
            <v>3.0779811445941197E-4</v>
          </cell>
          <cell r="AD435">
            <v>3.2859573259916796E-4</v>
          </cell>
          <cell r="AE435">
            <v>3.1369764387021083E-4</v>
          </cell>
          <cell r="AF435">
            <v>2.959308201169183E-4</v>
          </cell>
          <cell r="AG435">
            <v>3.1193536677151518E-4</v>
          </cell>
          <cell r="AH435">
            <v>3.1422552144158669E-4</v>
          </cell>
          <cell r="AI435">
            <v>2.9520344841847847E-4</v>
          </cell>
          <cell r="AJ435">
            <v>2.6668668697736397E-4</v>
          </cell>
          <cell r="AK435">
            <v>2.6411932550365246E-4</v>
          </cell>
        </row>
        <row r="436">
          <cell r="M436">
            <v>7.9070117965142045E-2</v>
          </cell>
          <cell r="N436">
            <v>6.4590633844949549E-2</v>
          </cell>
          <cell r="O436">
            <v>6.2233220574647509E-2</v>
          </cell>
          <cell r="P436">
            <v>6.6316068502647749E-2</v>
          </cell>
          <cell r="Q436">
            <v>6.5593110207385244E-2</v>
          </cell>
          <cell r="R436">
            <v>7.2732597642794661E-2</v>
          </cell>
          <cell r="S436">
            <v>5.1526205040120739E-2</v>
          </cell>
          <cell r="T436">
            <v>5.5152624476638004E-2</v>
          </cell>
          <cell r="U436">
            <v>5.763580398766855E-2</v>
          </cell>
          <cell r="V436">
            <v>5.95716078400697E-2</v>
          </cell>
          <cell r="W436">
            <v>7.5390272870369632E-2</v>
          </cell>
          <cell r="X436">
            <v>8.6750638676157427E-2</v>
          </cell>
          <cell r="Y436">
            <v>0.10002021268480381</v>
          </cell>
          <cell r="Z436">
            <v>0.11316478234713662</v>
          </cell>
          <cell r="AA436">
            <v>0.12253964385703593</v>
          </cell>
          <cell r="AB436">
            <v>0.12459346222021954</v>
          </cell>
          <cell r="AC436">
            <v>0.13399945798991991</v>
          </cell>
          <cell r="AD436">
            <v>0.13959465201104709</v>
          </cell>
          <cell r="AE436">
            <v>0.15184637198652864</v>
          </cell>
          <cell r="AF436">
            <v>0.1306160587184923</v>
          </cell>
          <cell r="AG436">
            <v>0.12549160751343913</v>
          </cell>
          <cell r="AH436">
            <v>0.12939274201960071</v>
          </cell>
          <cell r="AI436">
            <v>0.11281801553374801</v>
          </cell>
          <cell r="AJ436">
            <v>8.9135009149488187E-2</v>
          </cell>
          <cell r="AK436">
            <v>8.0447649152102466E-2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3">
        <row r="300">
          <cell r="M300">
            <v>6.581496271808895</v>
          </cell>
          <cell r="N300">
            <v>6.2350716158553299</v>
          </cell>
          <cell r="O300">
            <v>6.2460921066841593</v>
          </cell>
          <cell r="P300">
            <v>5.7590992892124921</v>
          </cell>
          <cell r="Q300">
            <v>5.5609697453697748</v>
          </cell>
          <cell r="R300">
            <v>5.8519409156882158</v>
          </cell>
          <cell r="S300">
            <v>5.6274916119591269</v>
          </cell>
          <cell r="T300">
            <v>5.4196543220680615</v>
          </cell>
          <cell r="U300">
            <v>5.9086718592502923</v>
          </cell>
          <cell r="V300">
            <v>5.6076726187640871</v>
          </cell>
          <cell r="W300">
            <v>5.6756518715987792</v>
          </cell>
          <cell r="X300">
            <v>5.5739601820260152</v>
          </cell>
          <cell r="Y300">
            <v>5.8037883674323538</v>
          </cell>
          <cell r="Z300">
            <v>5.6993675020583847</v>
          </cell>
          <cell r="AA300">
            <v>5.2541823233045486</v>
          </cell>
          <cell r="AB300">
            <v>5.0019353496850503</v>
          </cell>
          <cell r="AC300">
            <v>5.0276137798677283</v>
          </cell>
          <cell r="AD300">
            <v>4.8177714016262838</v>
          </cell>
          <cell r="AE300">
            <v>4.4005053070946056</v>
          </cell>
          <cell r="AF300">
            <v>3.7289791711798319</v>
          </cell>
          <cell r="AG300">
            <v>3.4866480947317871</v>
          </cell>
          <cell r="AH300">
            <v>3.3607842910828438</v>
          </cell>
          <cell r="AI300">
            <v>3.3222753671131366</v>
          </cell>
          <cell r="AJ300">
            <v>2.8125237490451562</v>
          </cell>
          <cell r="AK300">
            <v>2.5310101610707205</v>
          </cell>
        </row>
        <row r="301">
          <cell r="M301">
            <v>0.76746957446794906</v>
          </cell>
          <cell r="N301">
            <v>0.63728030038542172</v>
          </cell>
          <cell r="O301">
            <v>0.59524260408192842</v>
          </cell>
          <cell r="P301">
            <v>0.56941855680552989</v>
          </cell>
          <cell r="Q301">
            <v>0.50525513343838302</v>
          </cell>
          <cell r="R301">
            <v>0.67326296412117859</v>
          </cell>
          <cell r="S301">
            <v>0.65178678483459707</v>
          </cell>
          <cell r="T301">
            <v>0.72381435305156105</v>
          </cell>
          <cell r="U301">
            <v>0.69849775135496084</v>
          </cell>
          <cell r="V301">
            <v>0.60995247598097602</v>
          </cell>
          <cell r="W301">
            <v>0.67589339921465108</v>
          </cell>
          <cell r="X301">
            <v>0.76867869822441071</v>
          </cell>
          <cell r="Y301">
            <v>0.97061972613722514</v>
          </cell>
          <cell r="Z301">
            <v>0.9120741631569369</v>
          </cell>
          <cell r="AA301">
            <v>0.97611063338019355</v>
          </cell>
          <cell r="AB301">
            <v>1.0166561919651578</v>
          </cell>
          <cell r="AC301">
            <v>0.97170412754160762</v>
          </cell>
          <cell r="AD301">
            <v>1.0143221331077843</v>
          </cell>
          <cell r="AE301">
            <v>1.0777715755041499</v>
          </cell>
          <cell r="AF301">
            <v>1.0267118377876012</v>
          </cell>
          <cell r="AG301">
            <v>1.1013726458420328</v>
          </cell>
          <cell r="AH301">
            <v>1.0863010967875244</v>
          </cell>
          <cell r="AI301">
            <v>1.0769452355484428</v>
          </cell>
          <cell r="AJ301">
            <v>0.85111943770524867</v>
          </cell>
          <cell r="AK301">
            <v>0.80212746210832064</v>
          </cell>
        </row>
        <row r="302">
          <cell r="M302">
            <v>0.18995237753942493</v>
          </cell>
          <cell r="N302">
            <v>0.16299564963947294</v>
          </cell>
          <cell r="O302">
            <v>0.15661369210799309</v>
          </cell>
          <cell r="P302">
            <v>0.148485181678048</v>
          </cell>
          <cell r="Q302">
            <v>0.17021334628092469</v>
          </cell>
          <cell r="R302">
            <v>0.16546732646713599</v>
          </cell>
          <cell r="S302">
            <v>0.18955841139584548</v>
          </cell>
          <cell r="T302">
            <v>0.29765623628951071</v>
          </cell>
          <cell r="U302">
            <v>0.14095333457958442</v>
          </cell>
          <cell r="V302">
            <v>0.13056087344233089</v>
          </cell>
          <cell r="W302">
            <v>0.12794079875015615</v>
          </cell>
          <cell r="X302">
            <v>0.13761921865780835</v>
          </cell>
          <cell r="Y302">
            <v>0.14329411536356301</v>
          </cell>
          <cell r="Z302">
            <v>0.13490242462326435</v>
          </cell>
          <cell r="AA302">
            <v>0.12966824461224574</v>
          </cell>
          <cell r="AB302">
            <v>0.14217033989097744</v>
          </cell>
          <cell r="AC302">
            <v>0.14312801843540168</v>
          </cell>
          <cell r="AD302">
            <v>0.14114173180137049</v>
          </cell>
          <cell r="AE302">
            <v>0.23891506073040203</v>
          </cell>
          <cell r="AF302">
            <v>0.17658636741939174</v>
          </cell>
          <cell r="AG302">
            <v>0.20905023823665608</v>
          </cell>
          <cell r="AH302">
            <v>0.20195190922455997</v>
          </cell>
          <cell r="AI302">
            <v>0.15280815131153208</v>
          </cell>
          <cell r="AJ302">
            <v>0.10927133075538667</v>
          </cell>
          <cell r="AK302">
            <v>0.10061820794094348</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29.05063432363643</v>
          </cell>
          <cell r="N308">
            <v>28.069747568746301</v>
          </cell>
          <cell r="O308">
            <v>26.479467602040735</v>
          </cell>
          <cell r="P308">
            <v>27.987448255823857</v>
          </cell>
          <cell r="Q308">
            <v>27.696240795172542</v>
          </cell>
          <cell r="R308">
            <v>29.274647851267503</v>
          </cell>
          <cell r="S308">
            <v>26.486951706537656</v>
          </cell>
          <cell r="T308">
            <v>28.169947026535574</v>
          </cell>
          <cell r="U308">
            <v>25.887272010608953</v>
          </cell>
          <cell r="V308">
            <v>25.363848467603784</v>
          </cell>
          <cell r="W308">
            <v>26.20242649533407</v>
          </cell>
          <cell r="X308">
            <v>24.389567648091724</v>
          </cell>
          <cell r="Y308">
            <v>22.780088597240901</v>
          </cell>
          <cell r="Z308">
            <v>23.589264275315031</v>
          </cell>
          <cell r="AA308">
            <v>24.048938024400854</v>
          </cell>
          <cell r="AB308">
            <v>26.119709956972233</v>
          </cell>
          <cell r="AC308">
            <v>26.205016199728288</v>
          </cell>
          <cell r="AD308">
            <v>26.145264909183219</v>
          </cell>
          <cell r="AE308">
            <v>25.530909472890116</v>
          </cell>
          <cell r="AF308">
            <v>14.922239428451739</v>
          </cell>
          <cell r="AG308">
            <v>20.2970602082748</v>
          </cell>
          <cell r="AH308">
            <v>22.582270625809656</v>
          </cell>
          <cell r="AI308">
            <v>21.96358634630791</v>
          </cell>
          <cell r="AJ308">
            <v>17.834028991878629</v>
          </cell>
          <cell r="AK308">
            <v>17.679652988169778</v>
          </cell>
        </row>
        <row r="309">
          <cell r="M309">
            <v>0.12798231845516536</v>
          </cell>
          <cell r="N309">
            <v>0.12798231845516536</v>
          </cell>
          <cell r="O309">
            <v>0.12798231845516536</v>
          </cell>
          <cell r="P309">
            <v>0.12798231845516536</v>
          </cell>
          <cell r="Q309">
            <v>0.12798231845516536</v>
          </cell>
          <cell r="R309">
            <v>0.12798231845516536</v>
          </cell>
          <cell r="S309">
            <v>0.12798231845516536</v>
          </cell>
          <cell r="T309">
            <v>0.12798231845516536</v>
          </cell>
          <cell r="U309">
            <v>0.12798231845516536</v>
          </cell>
          <cell r="V309">
            <v>0.12798231845516536</v>
          </cell>
          <cell r="W309">
            <v>0.12798231845516536</v>
          </cell>
          <cell r="X309">
            <v>0.12798231845516536</v>
          </cell>
          <cell r="Y309">
            <v>0.12798231845516536</v>
          </cell>
          <cell r="Z309">
            <v>0.12798231845516536</v>
          </cell>
          <cell r="AA309">
            <v>0.12798231845516536</v>
          </cell>
          <cell r="AB309">
            <v>0.12798231845516536</v>
          </cell>
          <cell r="AC309">
            <v>0.12798231845516536</v>
          </cell>
          <cell r="AD309">
            <v>0.12798231845516536</v>
          </cell>
          <cell r="AE309">
            <v>0.12798231845516536</v>
          </cell>
          <cell r="AF309">
            <v>0.12798231845516536</v>
          </cell>
          <cell r="AG309">
            <v>0.12798231845516536</v>
          </cell>
          <cell r="AH309">
            <v>0.12798231845516536</v>
          </cell>
          <cell r="AI309">
            <v>0.12798231845516536</v>
          </cell>
          <cell r="AJ309">
            <v>0.12798231845516536</v>
          </cell>
          <cell r="AK309">
            <v>0.12798231845516536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7.6608392731752949E-4</v>
          </cell>
          <cell r="N311">
            <v>7.7567279171519062E-4</v>
          </cell>
          <cell r="O311">
            <v>8.6015238662860271E-4</v>
          </cell>
          <cell r="P311">
            <v>9.0840921020105057E-4</v>
          </cell>
          <cell r="Q311">
            <v>9.4475215758981152E-4</v>
          </cell>
          <cell r="R311">
            <v>1.0100524886124005E-3</v>
          </cell>
          <cell r="S311">
            <v>1.1326031098500466E-3</v>
          </cell>
          <cell r="T311">
            <v>1.2249719991420948E-3</v>
          </cell>
          <cell r="U311">
            <v>1.3323080695694283E-3</v>
          </cell>
          <cell r="V311">
            <v>1.4744959065807659E-3</v>
          </cell>
          <cell r="W311">
            <v>1.6652854510400411E-3</v>
          </cell>
          <cell r="X311">
            <v>1.7310156005791997E-3</v>
          </cell>
          <cell r="Y311">
            <v>1.608368898810639E-3</v>
          </cell>
          <cell r="Z311">
            <v>1.7859465533791004E-3</v>
          </cell>
          <cell r="AA311">
            <v>1.8807743367148023E-3</v>
          </cell>
          <cell r="AB311">
            <v>1.9909064739476283E-3</v>
          </cell>
          <cell r="AC311">
            <v>2.111625287653802E-3</v>
          </cell>
          <cell r="AD311">
            <v>2.3027583837449714E-3</v>
          </cell>
          <cell r="AE311">
            <v>2.2118313877271282E-3</v>
          </cell>
          <cell r="AF311">
            <v>2.0772446309141033E-3</v>
          </cell>
          <cell r="AG311">
            <v>2.1242761193276741E-3</v>
          </cell>
          <cell r="AH311">
            <v>2.1584566654038418E-3</v>
          </cell>
          <cell r="AI311">
            <v>2.1345612591847423E-3</v>
          </cell>
          <cell r="AJ311">
            <v>2.0832177971583867E-3</v>
          </cell>
          <cell r="AK311">
            <v>2.1335168459956314E-3</v>
          </cell>
        </row>
        <row r="312">
          <cell r="M312">
            <v>7.8303539234240689E-4</v>
          </cell>
          <cell r="N312">
            <v>7.790749835646434E-4</v>
          </cell>
          <cell r="O312">
            <v>8.12778356249216E-4</v>
          </cell>
          <cell r="P312">
            <v>8.1639858145221935E-4</v>
          </cell>
          <cell r="Q312">
            <v>7.840268804699302E-4</v>
          </cell>
          <cell r="R312">
            <v>8.3821803993328113E-4</v>
          </cell>
          <cell r="S312">
            <v>9.3991982541924836E-4</v>
          </cell>
          <cell r="T312">
            <v>1.0165745242652071E-3</v>
          </cell>
          <cell r="U312">
            <v>1.1056501233871309E-3</v>
          </cell>
          <cell r="V312">
            <v>1.2737158025947289E-3</v>
          </cell>
          <cell r="W312">
            <v>1.3437796063719021E-3</v>
          </cell>
          <cell r="X312">
            <v>1.2740246766812194E-3</v>
          </cell>
          <cell r="Y312">
            <v>1.3229781220395267E-3</v>
          </cell>
          <cell r="Z312">
            <v>1.3656858599621958E-3</v>
          </cell>
          <cell r="AA312">
            <v>1.315254694953305E-3</v>
          </cell>
          <cell r="AB312">
            <v>1.3070524909840878E-3</v>
          </cell>
          <cell r="AC312">
            <v>1.3640059410744911E-3</v>
          </cell>
          <cell r="AD312">
            <v>1.456170491051182E-3</v>
          </cell>
          <cell r="AE312">
            <v>1.3901496787643932E-3</v>
          </cell>
          <cell r="AF312">
            <v>1.3114160802949002E-3</v>
          </cell>
          <cell r="AG312">
            <v>1.3823401558351767E-3</v>
          </cell>
          <cell r="AH312">
            <v>1.3924889658155218E-3</v>
          </cell>
          <cell r="AI312">
            <v>1.308192735929117E-3</v>
          </cell>
          <cell r="AJ312">
            <v>1.181820837601542E-3</v>
          </cell>
          <cell r="AK312">
            <v>1.170443586934563E-3</v>
          </cell>
        </row>
        <row r="313">
          <cell r="M313">
            <v>0.64478759726250423</v>
          </cell>
          <cell r="N313">
            <v>0.67511041497906266</v>
          </cell>
          <cell r="O313">
            <v>0.7196087363060214</v>
          </cell>
          <cell r="P313">
            <v>0.7460344759787767</v>
          </cell>
          <cell r="Q313">
            <v>0.76016412366240549</v>
          </cell>
          <cell r="R313">
            <v>0.78108830435311394</v>
          </cell>
          <cell r="S313">
            <v>0.78728345247496323</v>
          </cell>
          <cell r="T313">
            <v>0.78791002184281389</v>
          </cell>
          <cell r="U313">
            <v>0.8174943122180921</v>
          </cell>
          <cell r="V313">
            <v>0.81342862812550443</v>
          </cell>
          <cell r="W313">
            <v>0.79210622504681671</v>
          </cell>
          <cell r="X313">
            <v>0.79993154144275469</v>
          </cell>
          <cell r="Y313">
            <v>0.80185583023403162</v>
          </cell>
          <cell r="Z313">
            <v>0.78684865324132258</v>
          </cell>
          <cell r="AA313">
            <v>0.77348279357817951</v>
          </cell>
          <cell r="AB313">
            <v>0.73871314667101251</v>
          </cell>
          <cell r="AC313">
            <v>0.76535327807504649</v>
          </cell>
          <cell r="AD313">
            <v>0.73951387727263496</v>
          </cell>
          <cell r="AE313">
            <v>0.70187141752934257</v>
          </cell>
          <cell r="AF313">
            <v>0.68301887000120043</v>
          </cell>
          <cell r="AG313">
            <v>0.66316053091353389</v>
          </cell>
          <cell r="AH313">
            <v>0.64757907245148816</v>
          </cell>
          <cell r="AI313">
            <v>0.57255106317110038</v>
          </cell>
          <cell r="AJ313">
            <v>0.57550896021250086</v>
          </cell>
          <cell r="AK313">
            <v>0.57773869230668784</v>
          </cell>
        </row>
        <row r="314">
          <cell r="M314">
            <v>7.4909998469240235E-2</v>
          </cell>
          <cell r="N314">
            <v>6.8631384724350028E-2</v>
          </cell>
          <cell r="O314">
            <v>7.124690335587093E-2</v>
          </cell>
          <cell r="P314">
            <v>8.0838129645970189E-2</v>
          </cell>
          <cell r="Q314">
            <v>8.220435696255117E-2</v>
          </cell>
          <cell r="R314">
            <v>8.3291374953934794E-2</v>
          </cell>
          <cell r="S314">
            <v>8.8757552677478091E-2</v>
          </cell>
          <cell r="T314">
            <v>9.3519685098930494E-2</v>
          </cell>
          <cell r="U314">
            <v>0.10085280514167426</v>
          </cell>
          <cell r="V314">
            <v>0.10427484068576996</v>
          </cell>
          <cell r="W314">
            <v>0.11454014236331568</v>
          </cell>
          <cell r="X314">
            <v>0.10585167801569333</v>
          </cell>
          <cell r="Y314">
            <v>0.10910077051940244</v>
          </cell>
          <cell r="Z314">
            <v>0.11787973075997979</v>
          </cell>
          <cell r="AA314">
            <v>0.12529181554518437</v>
          </cell>
          <cell r="AB314">
            <v>0.13718815987704874</v>
          </cell>
          <cell r="AC314">
            <v>0.12055485245384807</v>
          </cell>
          <cell r="AD314">
            <v>0.12837306063821596</v>
          </cell>
          <cell r="AE314">
            <v>0.1263415294876977</v>
          </cell>
          <cell r="AF314">
            <v>0.12432498386765474</v>
          </cell>
          <cell r="AG314">
            <v>0.1334688199154698</v>
          </cell>
          <cell r="AH314">
            <v>0.13612125519341861</v>
          </cell>
          <cell r="AI314">
            <v>0.12022928211959516</v>
          </cell>
          <cell r="AJ314">
            <v>0.10589006196825904</v>
          </cell>
          <cell r="AK314">
            <v>0.10708848239849249</v>
          </cell>
        </row>
        <row r="315">
          <cell r="M315">
            <v>0.17734753424192604</v>
          </cell>
          <cell r="N315">
            <v>0.18380587964134976</v>
          </cell>
          <cell r="O315">
            <v>0.18964780965695899</v>
          </cell>
          <cell r="P315">
            <v>0.17920816984493285</v>
          </cell>
          <cell r="Q315">
            <v>0.1733594631193664</v>
          </cell>
          <cell r="R315">
            <v>0.174301992408331</v>
          </cell>
          <cell r="S315">
            <v>0.16824588913095068</v>
          </cell>
          <cell r="T315">
            <v>0.1730705491068511</v>
          </cell>
          <cell r="U315">
            <v>0.16215747620596813</v>
          </cell>
          <cell r="V315">
            <v>0.16157243725012813</v>
          </cell>
          <cell r="W315">
            <v>0.16476606531931248</v>
          </cell>
          <cell r="X315">
            <v>0.17810657079124939</v>
          </cell>
          <cell r="Y315">
            <v>0.17529252658804761</v>
          </cell>
          <cell r="Z315">
            <v>0.17435496736934147</v>
          </cell>
          <cell r="AA315">
            <v>0.17460370280591814</v>
          </cell>
          <cell r="AB315">
            <v>0.1715954466766052</v>
          </cell>
          <cell r="AC315">
            <v>0.15602571503779472</v>
          </cell>
          <cell r="AD315">
            <v>0.16439073276304408</v>
          </cell>
          <cell r="AE315">
            <v>0.16457726691591598</v>
          </cell>
          <cell r="AF315">
            <v>0.16351872482337784</v>
          </cell>
          <cell r="AG315">
            <v>0.16241501270454684</v>
          </cell>
          <cell r="AH315">
            <v>0.16689690824067657</v>
          </cell>
          <cell r="AI315">
            <v>0.16007823678641581</v>
          </cell>
          <cell r="AJ315">
            <v>0.15350420099134862</v>
          </cell>
          <cell r="AK315">
            <v>0.15562750050531396</v>
          </cell>
        </row>
        <row r="316">
          <cell r="M316">
            <v>3.4154823026297888E-2</v>
          </cell>
          <cell r="N316">
            <v>3.5936784655268637E-2</v>
          </cell>
          <cell r="O316">
            <v>3.7006131381212982E-2</v>
          </cell>
          <cell r="P316">
            <v>3.9522156430349925E-2</v>
          </cell>
          <cell r="Q316">
            <v>4.0862019855724158E-2</v>
          </cell>
          <cell r="R316">
            <v>4.6487363784634451E-2</v>
          </cell>
          <cell r="S316">
            <v>4.8622441016575292E-2</v>
          </cell>
          <cell r="T316">
            <v>5.0270153551339264E-2</v>
          </cell>
          <cell r="U316">
            <v>5.3892525934239072E-2</v>
          </cell>
          <cell r="V316">
            <v>5.5042291938609648E-2</v>
          </cell>
          <cell r="W316">
            <v>4.880279517051031E-2</v>
          </cell>
          <cell r="X316">
            <v>5.0365998350296648E-2</v>
          </cell>
          <cell r="Y316">
            <v>5.25793362585232E-2</v>
          </cell>
          <cell r="Z316">
            <v>5.4223269429340692E-2</v>
          </cell>
          <cell r="AA316">
            <v>5.4608250370732095E-2</v>
          </cell>
          <cell r="AB316">
            <v>4.7270250775346537E-2</v>
          </cell>
          <cell r="AC316">
            <v>4.4015125333188278E-2</v>
          </cell>
          <cell r="AD316">
            <v>4.0220012226131759E-2</v>
          </cell>
          <cell r="AE316">
            <v>4.2170867567112282E-2</v>
          </cell>
          <cell r="AF316">
            <v>3.8757175807776323E-2</v>
          </cell>
          <cell r="AG316">
            <v>3.780995517333554E-2</v>
          </cell>
          <cell r="AH316">
            <v>3.9113130434984898E-2</v>
          </cell>
          <cell r="AI316">
            <v>3.8145793922916935E-2</v>
          </cell>
          <cell r="AJ316">
            <v>3.6473544927860986E-2</v>
          </cell>
          <cell r="AK316">
            <v>3.6585614489533784E-2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85.61708788168572</v>
          </cell>
          <cell r="N318">
            <v>87.656977214290947</v>
          </cell>
          <cell r="O318">
            <v>92.673315716939484</v>
          </cell>
          <cell r="P318">
            <v>95.155080283231513</v>
          </cell>
          <cell r="Q318">
            <v>94.298057860219231</v>
          </cell>
          <cell r="R318">
            <v>96.4435646294462</v>
          </cell>
          <cell r="S318">
            <v>97.038831329772634</v>
          </cell>
          <cell r="T318">
            <v>98.425067234615895</v>
          </cell>
          <cell r="U318">
            <v>99.497536839621532</v>
          </cell>
          <cell r="V318">
            <v>100.95282874961717</v>
          </cell>
          <cell r="W318">
            <v>98.456284599360558</v>
          </cell>
          <cell r="X318">
            <v>100.59112209277248</v>
          </cell>
          <cell r="Y318">
            <v>103.43957087144447</v>
          </cell>
          <cell r="Z318">
            <v>102.83636037095927</v>
          </cell>
          <cell r="AA318">
            <v>102.63848088620152</v>
          </cell>
          <cell r="AB318">
            <v>101.99831208766456</v>
          </cell>
          <cell r="AC318">
            <v>101.85207762746391</v>
          </cell>
          <cell r="AD318">
            <v>102.69506685272208</v>
          </cell>
          <cell r="AE318">
            <v>100.39857814760337</v>
          </cell>
          <cell r="AF318">
            <v>98.14151112274557</v>
          </cell>
          <cell r="AG318">
            <v>97.945823859580699</v>
          </cell>
          <cell r="AH318">
            <v>98.38537052809923</v>
          </cell>
          <cell r="AI318">
            <v>89.309127283646461</v>
          </cell>
          <cell r="AJ318">
            <v>86.926389678411354</v>
          </cell>
          <cell r="AK318">
            <v>88.182221557419268</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2.0354946295697788E-2</v>
          </cell>
          <cell r="N320">
            <v>2.0354946295697788E-2</v>
          </cell>
          <cell r="O320">
            <v>1.9921862331959531E-2</v>
          </cell>
          <cell r="P320">
            <v>1.9041258272358426E-2</v>
          </cell>
          <cell r="Q320">
            <v>1.9384838216924102E-2</v>
          </cell>
          <cell r="R320">
            <v>1.9673560859416274E-2</v>
          </cell>
          <cell r="S320">
            <v>1.9419379470092309E-2</v>
          </cell>
          <cell r="T320">
            <v>1.8345387974392391E-2</v>
          </cell>
          <cell r="U320">
            <v>1.7980021743727301E-2</v>
          </cell>
          <cell r="V320">
            <v>1.8010280601348665E-2</v>
          </cell>
          <cell r="W320">
            <v>1.7575254177158304E-2</v>
          </cell>
          <cell r="X320">
            <v>1.7121252699785511E-2</v>
          </cell>
          <cell r="Y320">
            <v>1.7553614856917536E-2</v>
          </cell>
          <cell r="Z320">
            <v>1.732335854953003E-2</v>
          </cell>
          <cell r="AA320">
            <v>1.6601551943299611E-2</v>
          </cell>
          <cell r="AB320">
            <v>1.4003048160870106E-2</v>
          </cell>
          <cell r="AC320">
            <v>1.6168467979561365E-2</v>
          </cell>
          <cell r="AD320">
            <v>1.5157938730838776E-2</v>
          </cell>
          <cell r="AE320">
            <v>1.0105292487225852E-2</v>
          </cell>
          <cell r="AF320">
            <v>8.6616792747650148E-3</v>
          </cell>
          <cell r="AG320">
            <v>9.0947632385032662E-3</v>
          </cell>
          <cell r="AH320">
            <v>6.4962594560737602E-3</v>
          </cell>
          <cell r="AI320">
            <v>2.0210584974451706E-3</v>
          </cell>
          <cell r="AJ320">
            <v>2.7428651036755882E-3</v>
          </cell>
          <cell r="AK320">
            <v>2.5985037824295047E-3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0.14896992711642182</v>
          </cell>
          <cell r="N322">
            <v>0.16099196012421346</v>
          </cell>
          <cell r="O322">
            <v>0.15492440711691965</v>
          </cell>
          <cell r="P322">
            <v>0.14726760249518106</v>
          </cell>
          <cell r="Q322">
            <v>0.14230256873512326</v>
          </cell>
          <cell r="R322">
            <v>0.13726359521738471</v>
          </cell>
          <cell r="S322">
            <v>0.15604181888497637</v>
          </cell>
          <cell r="T322">
            <v>0.162907523210578</v>
          </cell>
          <cell r="U322">
            <v>0.16773364956542577</v>
          </cell>
          <cell r="V322">
            <v>0.15949619974132218</v>
          </cell>
          <cell r="W322">
            <v>0.15907943860301943</v>
          </cell>
          <cell r="X322">
            <v>0.15543438931545919</v>
          </cell>
          <cell r="Y322">
            <v>0.14838842275518574</v>
          </cell>
          <cell r="Z322">
            <v>0.14750904300891385</v>
          </cell>
          <cell r="AA322">
            <v>0.14659227363575664</v>
          </cell>
          <cell r="AB322">
            <v>0.14690354036579267</v>
          </cell>
          <cell r="AC322">
            <v>0.14084193765431316</v>
          </cell>
          <cell r="AD322">
            <v>0.13372067639764537</v>
          </cell>
          <cell r="AE322">
            <v>0.1329146558201772</v>
          </cell>
          <cell r="AF322">
            <v>0.12920024591915041</v>
          </cell>
          <cell r="AG322">
            <v>0.1432583131392742</v>
          </cell>
          <cell r="AH322">
            <v>0.13436346019954151</v>
          </cell>
          <cell r="AI322">
            <v>0.12136715209739724</v>
          </cell>
          <cell r="AJ322">
            <v>0.11485696135917897</v>
          </cell>
          <cell r="AK322">
            <v>0.11420535839924809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1.3655796126566802</v>
          </cell>
          <cell r="N325">
            <v>1.4309085416764344</v>
          </cell>
          <cell r="O325">
            <v>1.37297303930877</v>
          </cell>
          <cell r="P325">
            <v>1.5960173972359406</v>
          </cell>
          <cell r="Q325">
            <v>1.628817810733928</v>
          </cell>
          <cell r="R325">
            <v>1.7940231722817457</v>
          </cell>
          <cell r="S325">
            <v>1.9675913099989826</v>
          </cell>
          <cell r="T325">
            <v>2.069141317224608</v>
          </cell>
          <cell r="U325">
            <v>2.329305435825328</v>
          </cell>
          <cell r="V325">
            <v>2.7239944089349315</v>
          </cell>
          <cell r="W325">
            <v>3.1636751937024772</v>
          </cell>
          <cell r="X325">
            <v>3.803692378460013</v>
          </cell>
          <cell r="Y325">
            <v>3.9074731241461742</v>
          </cell>
          <cell r="Z325">
            <v>4.33359893370839</v>
          </cell>
          <cell r="AA325">
            <v>4.9948220807147203</v>
          </cell>
          <cell r="AB325">
            <v>5.2232554673659548</v>
          </cell>
          <cell r="AC325">
            <v>5.2288247573415534</v>
          </cell>
          <cell r="AD325">
            <v>6.3549512176296528</v>
          </cell>
          <cell r="AE325">
            <v>6.3814767957339082</v>
          </cell>
          <cell r="AF325">
            <v>6.6461718222963597</v>
          </cell>
          <cell r="AG325">
            <v>3.0165594806271754</v>
          </cell>
          <cell r="AH325">
            <v>2.2895701076915729</v>
          </cell>
          <cell r="AI325">
            <v>2.6607587460556306</v>
          </cell>
          <cell r="AJ325">
            <v>2.8849897568504397</v>
          </cell>
          <cell r="AK325">
            <v>3.0072004478145664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1.6601956799533308</v>
          </cell>
          <cell r="N327">
            <v>1.7089440301310745</v>
          </cell>
          <cell r="O327">
            <v>1.5369527319808702</v>
          </cell>
          <cell r="P327">
            <v>1.4205780292293371</v>
          </cell>
          <cell r="Q327">
            <v>1.3191022926472153</v>
          </cell>
          <cell r="R327">
            <v>1.3687716300114354</v>
          </cell>
          <cell r="S327">
            <v>1.3151051191528857</v>
          </cell>
          <cell r="T327">
            <v>1.3639590931297709</v>
          </cell>
          <cell r="U327">
            <v>1.3359408432020756</v>
          </cell>
          <cell r="V327">
            <v>1.394932627625358</v>
          </cell>
          <cell r="W327">
            <v>1.2682921211495137</v>
          </cell>
          <cell r="X327">
            <v>1.2110280868553587</v>
          </cell>
          <cell r="Y327">
            <v>0.81701463149819109</v>
          </cell>
          <cell r="Z327">
            <v>1.1647523827897217</v>
          </cell>
          <cell r="AA327">
            <v>0.81103991747452331</v>
          </cell>
          <cell r="AB327">
            <v>1.2346864859064532</v>
          </cell>
          <cell r="AC327">
            <v>1.4071604064817069</v>
          </cell>
          <cell r="AD327">
            <v>1.8558013228332886</v>
          </cell>
          <cell r="AE327">
            <v>2.1782221385530796</v>
          </cell>
          <cell r="AF327">
            <v>2.0892662182185293</v>
          </cell>
          <cell r="AG327">
            <v>1.9840433511742022</v>
          </cell>
          <cell r="AH327">
            <v>1.3034884958957331</v>
          </cell>
          <cell r="AI327">
            <v>1.8259647931064957</v>
          </cell>
          <cell r="AJ327">
            <v>1.823572087310076</v>
          </cell>
          <cell r="AK327">
            <v>1.5806371280809643</v>
          </cell>
        </row>
        <row r="328">
          <cell r="M328">
            <v>6.6118873334385352E-5</v>
          </cell>
          <cell r="N328">
            <v>7.2625426271044846E-5</v>
          </cell>
          <cell r="O328">
            <v>7.9772462367011141E-5</v>
          </cell>
          <cell r="P328">
            <v>8.1133127556848029E-5</v>
          </cell>
          <cell r="Q328">
            <v>8.1133127556848029E-5</v>
          </cell>
          <cell r="R328">
            <v>8.098361933653443E-5</v>
          </cell>
          <cell r="S328">
            <v>8.098361933653443E-5</v>
          </cell>
          <cell r="T328">
            <v>7.4754110156800995E-5</v>
          </cell>
          <cell r="U328">
            <v>6.85246009770676E-5</v>
          </cell>
          <cell r="V328">
            <v>6.2295091797334178E-5</v>
          </cell>
          <cell r="W328">
            <v>5.2950828027734052E-5</v>
          </cell>
          <cell r="X328">
            <v>4.0491809668267215E-5</v>
          </cell>
          <cell r="Y328">
            <v>3.1147545898667089E-5</v>
          </cell>
          <cell r="Z328">
            <v>2.4918036718933671E-5</v>
          </cell>
          <cell r="AA328">
            <v>2.1803282129066963E-5</v>
          </cell>
          <cell r="AB328">
            <v>2.1803282129066963E-5</v>
          </cell>
          <cell r="AC328">
            <v>1.5573772949333545E-5</v>
          </cell>
          <cell r="AD328">
            <v>1.2459018359466835E-5</v>
          </cell>
          <cell r="AE328">
            <v>1.2459018359466835E-5</v>
          </cell>
          <cell r="AF328">
            <v>9.3442637696001243E-6</v>
          </cell>
          <cell r="AG328">
            <v>9.3442637696001243E-6</v>
          </cell>
          <cell r="AH328">
            <v>8.0983619336534403E-6</v>
          </cell>
          <cell r="AI328">
            <v>8.0983619336534403E-6</v>
          </cell>
          <cell r="AJ328">
            <v>8.0983619336534403E-6</v>
          </cell>
          <cell r="AK328">
            <v>8.0983619336534403E-6</v>
          </cell>
        </row>
        <row r="329">
          <cell r="M329">
            <v>0.11558031442400001</v>
          </cell>
          <cell r="N329">
            <v>9.5570848471999995E-2</v>
          </cell>
          <cell r="O329">
            <v>6.0554283056000004E-2</v>
          </cell>
          <cell r="P329">
            <v>4.8507767839999993E-2</v>
          </cell>
          <cell r="Q329">
            <v>4.0544817104E-2</v>
          </cell>
          <cell r="R329">
            <v>3.0540084128000002E-2</v>
          </cell>
          <cell r="S329">
            <v>2.0535351152E-2</v>
          </cell>
          <cell r="T329">
            <v>3.0540084128000002E-2</v>
          </cell>
          <cell r="U329">
            <v>2.9621282120000002E-2</v>
          </cell>
          <cell r="V329">
            <v>1.3491202423999997E-2</v>
          </cell>
          <cell r="W329">
            <v>7.4653648116938939E-4</v>
          </cell>
          <cell r="X329">
            <v>7.6572354909716243E-4</v>
          </cell>
          <cell r="Y329">
            <v>7.4653648116938939E-4</v>
          </cell>
          <cell r="Z329">
            <v>7.4653648116938939E-4</v>
          </cell>
          <cell r="AA329">
            <v>7.4653648116938939E-4</v>
          </cell>
          <cell r="AB329">
            <v>7.5613001513327586E-4</v>
          </cell>
          <cell r="AC329">
            <v>8.2328475288048135E-4</v>
          </cell>
          <cell r="AD329">
            <v>7.753170830610489E-4</v>
          </cell>
          <cell r="AE329">
            <v>7.753170830610489E-4</v>
          </cell>
          <cell r="AF329">
            <v>9.0962655855545988E-4</v>
          </cell>
          <cell r="AG329">
            <v>1.1494649076526223E-3</v>
          </cell>
          <cell r="AH329">
            <v>1.1686519755803953E-3</v>
          </cell>
          <cell r="AI329">
            <v>1.1686519755803953E-3</v>
          </cell>
          <cell r="AJ329">
            <v>1.2465514713671537E-3</v>
          </cell>
          <cell r="AK329">
            <v>3.5431707449599995E-3</v>
          </cell>
        </row>
        <row r="330">
          <cell r="M330">
            <v>0.30292263906610911</v>
          </cell>
          <cell r="N330">
            <v>0.27035102099932495</v>
          </cell>
          <cell r="O330">
            <v>0.28822225767820775</v>
          </cell>
          <cell r="P330">
            <v>0.32437579777924369</v>
          </cell>
          <cell r="Q330">
            <v>0.32413030211786226</v>
          </cell>
          <cell r="R330">
            <v>0.33126272000736767</v>
          </cell>
          <cell r="S330">
            <v>0.33425407488964004</v>
          </cell>
          <cell r="T330">
            <v>0.32438279826791921</v>
          </cell>
          <cell r="U330">
            <v>0.32466240725668916</v>
          </cell>
          <cell r="V330">
            <v>0.3148747944542028</v>
          </cell>
          <cell r="W330">
            <v>0.31389735372491517</v>
          </cell>
          <cell r="X330">
            <v>0.32126826700881095</v>
          </cell>
          <cell r="Y330">
            <v>0.32352509732072054</v>
          </cell>
          <cell r="Z330">
            <v>0.32866603930296195</v>
          </cell>
          <cell r="AA330">
            <v>0.32187171294062644</v>
          </cell>
          <cell r="AB330">
            <v>0.32215420607393885</v>
          </cell>
          <cell r="AC330">
            <v>0.31983196591564206</v>
          </cell>
          <cell r="AD330">
            <v>0.30307670838732687</v>
          </cell>
          <cell r="AE330">
            <v>0.29499247439754611</v>
          </cell>
          <cell r="AF330">
            <v>0.29815907920119034</v>
          </cell>
          <cell r="AG330">
            <v>0.28430039236156629</v>
          </cell>
          <cell r="AH330">
            <v>0.27938089432267593</v>
          </cell>
          <cell r="AI330">
            <v>0.26855379522921968</v>
          </cell>
          <cell r="AJ330">
            <v>0.26869815655046581</v>
          </cell>
          <cell r="AK330">
            <v>0.26970868579918827</v>
          </cell>
        </row>
        <row r="331">
          <cell r="M331">
            <v>1.9004778549859821E-2</v>
          </cell>
          <cell r="N331">
            <v>2.0246814708560518E-2</v>
          </cell>
          <cell r="O331">
            <v>1.957179649854195E-2</v>
          </cell>
          <cell r="P331">
            <v>1.9947731961270119E-2</v>
          </cell>
          <cell r="Q331">
            <v>2.1285309362947785E-2</v>
          </cell>
          <cell r="R331">
            <v>2.160477993115608E-2</v>
          </cell>
          <cell r="S331">
            <v>2.0649367501386316E-2</v>
          </cell>
          <cell r="T331">
            <v>2.160477993115608E-2</v>
          </cell>
          <cell r="U331">
            <v>2.0649367501386316E-2</v>
          </cell>
          <cell r="V331">
            <v>2.1986944903063986E-2</v>
          </cell>
          <cell r="W331">
            <v>1.921624885673167E-2</v>
          </cell>
          <cell r="X331">
            <v>2.418439349153444E-2</v>
          </cell>
          <cell r="Y331">
            <v>2.2178027389017935E-2</v>
          </cell>
          <cell r="Z331">
            <v>2.1503009178999367E-2</v>
          </cell>
          <cell r="AA331">
            <v>2.3413834038538889E-2</v>
          </cell>
          <cell r="AB331">
            <v>2.3318292795561916E-2</v>
          </cell>
          <cell r="AC331">
            <v>2.2649504094723081E-2</v>
          </cell>
          <cell r="AD331">
            <v>2.169409166495332E-2</v>
          </cell>
          <cell r="AE331">
            <v>2.064313799220658E-2</v>
          </cell>
          <cell r="AF331">
            <v>2.0929761721137512E-2</v>
          </cell>
          <cell r="AG331">
            <v>1.7203653245035439E-2</v>
          </cell>
          <cell r="AH331">
            <v>1.7299194488012416E-2</v>
          </cell>
          <cell r="AI331">
            <v>1.57705346003808E-2</v>
          </cell>
          <cell r="AJ331">
            <v>1.3764168497864302E-2</v>
          </cell>
          <cell r="AK331">
            <v>1.4337415955726157E-2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2.2717076403038928E-2</v>
          </cell>
          <cell r="N333">
            <v>2.2983635137947985E-2</v>
          </cell>
          <cell r="O333">
            <v>2.3216697779000647E-2</v>
          </cell>
          <cell r="P333">
            <v>2.6515849151842418E-2</v>
          </cell>
          <cell r="Q333">
            <v>2.297937101077184E-2</v>
          </cell>
          <cell r="R333">
            <v>1.8676386563564722E-2</v>
          </cell>
          <cell r="S333">
            <v>1.6130431510406856E-2</v>
          </cell>
          <cell r="T333">
            <v>1.9769092464210505E-2</v>
          </cell>
          <cell r="U333">
            <v>1.532042344599922E-2</v>
          </cell>
          <cell r="V333">
            <v>1.126957461182798E-2</v>
          </cell>
          <cell r="W333">
            <v>1.2440199886869273E-2</v>
          </cell>
          <cell r="X333">
            <v>2.1721299217632079E-3</v>
          </cell>
          <cell r="Y333">
            <v>1.1809203319928421E-3</v>
          </cell>
          <cell r="Z333">
            <v>1.1988592474169269E-2</v>
          </cell>
          <cell r="AA333">
            <v>2.8923125703845153E-2</v>
          </cell>
          <cell r="AB333">
            <v>2.9953900921192003E-2</v>
          </cell>
          <cell r="AC333">
            <v>2.4565880479299335E-2</v>
          </cell>
          <cell r="AD333">
            <v>2.3455673301134961E-2</v>
          </cell>
          <cell r="AE333">
            <v>2.0690606035497092E-2</v>
          </cell>
          <cell r="AF333">
            <v>2.4976841442825089E-2</v>
          </cell>
          <cell r="AG333">
            <v>1.2588072330669749E-2</v>
          </cell>
          <cell r="AH333">
            <v>9.3337991958481435E-3</v>
          </cell>
          <cell r="AI333">
            <v>9.6499175091821297E-3</v>
          </cell>
          <cell r="AJ333">
            <v>1.3382879381836783E-2</v>
          </cell>
          <cell r="AK333">
            <v>6.876506623648769E-3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0.57203999999999999</v>
          </cell>
          <cell r="N335">
            <v>0.54514205999999998</v>
          </cell>
          <cell r="O335">
            <v>0.48716451000000005</v>
          </cell>
          <cell r="P335">
            <v>0.44360999999999995</v>
          </cell>
          <cell r="Q335">
            <v>0.47636459999999997</v>
          </cell>
          <cell r="R335">
            <v>0.46665000000000001</v>
          </cell>
          <cell r="S335">
            <v>0.44657999999999998</v>
          </cell>
          <cell r="T335">
            <v>0.46970999999999996</v>
          </cell>
          <cell r="U335">
            <v>0.46727999999999997</v>
          </cell>
          <cell r="V335">
            <v>0.44909999999999994</v>
          </cell>
          <cell r="W335">
            <v>0.40536</v>
          </cell>
          <cell r="X335">
            <v>0.43460999999999994</v>
          </cell>
          <cell r="Y335">
            <v>0.36585000000000001</v>
          </cell>
          <cell r="Z335">
            <v>0.34443000000000001</v>
          </cell>
          <cell r="AA335">
            <v>0.36558000000000002</v>
          </cell>
          <cell r="AB335">
            <v>0.41165999999999997</v>
          </cell>
          <cell r="AC335">
            <v>0.42191999999999996</v>
          </cell>
          <cell r="AD335">
            <v>0.42542999999999997</v>
          </cell>
          <cell r="AE335">
            <v>0.40365000000000001</v>
          </cell>
          <cell r="AF335">
            <v>0.24795</v>
          </cell>
          <cell r="AG335">
            <v>0.36990000000000001</v>
          </cell>
          <cell r="AH335">
            <v>0.43091999999999997</v>
          </cell>
          <cell r="AI335">
            <v>0.37656000000000001</v>
          </cell>
          <cell r="AJ335">
            <v>0.23859000000000002</v>
          </cell>
          <cell r="AK335">
            <v>0.19674000000000003</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8.7652326666000011</v>
          </cell>
          <cell r="N358">
            <v>8.5260557303999995</v>
          </cell>
          <cell r="O358">
            <v>8.4171364561999997</v>
          </cell>
          <cell r="P358">
            <v>8.7766370953999999</v>
          </cell>
          <cell r="Q358">
            <v>8.8235130999999996</v>
          </cell>
          <cell r="R358">
            <v>9.3951740269999995</v>
          </cell>
          <cell r="S358">
            <v>8.2174801049999999</v>
          </cell>
          <cell r="T358">
            <v>5.7368211959999993</v>
          </cell>
          <cell r="U358">
            <v>5.7927305447999995</v>
          </cell>
          <cell r="V358">
            <v>5.4877443000000001</v>
          </cell>
          <cell r="W358">
            <v>6.0061023100000011</v>
          </cell>
          <cell r="X358">
            <v>6.1013102049999999</v>
          </cell>
          <cell r="Y358">
            <v>6.1613042350000002</v>
          </cell>
          <cell r="Z358">
            <v>6.2660336699999997</v>
          </cell>
          <cell r="AA358">
            <v>6.5958749999999995</v>
          </cell>
          <cell r="AB358">
            <v>6.6384051999999993</v>
          </cell>
          <cell r="AC358">
            <v>7.2808913999999998</v>
          </cell>
          <cell r="AD358">
            <v>7.3061781999999997</v>
          </cell>
          <cell r="AE358">
            <v>7.1410795999999994</v>
          </cell>
          <cell r="AF358">
            <v>4.8703381999999991</v>
          </cell>
          <cell r="AG358">
            <v>6.1262793999999987</v>
          </cell>
          <cell r="AH358">
            <v>6.7801027999999999</v>
          </cell>
          <cell r="AI358">
            <v>6.4493771999999989</v>
          </cell>
          <cell r="AJ358">
            <v>5.9619419999999996</v>
          </cell>
          <cell r="AK358">
            <v>5.8658900139999997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0.39920100000000003</v>
          </cell>
          <cell r="N414">
            <v>0.45088299999999998</v>
          </cell>
          <cell r="O414">
            <v>0.41762500000000002</v>
          </cell>
          <cell r="P414">
            <v>0.33336300000000002</v>
          </cell>
          <cell r="Q414">
            <v>0.33859100000000003</v>
          </cell>
          <cell r="R414">
            <v>0.25112799999999996</v>
          </cell>
          <cell r="S414">
            <v>0.222501</v>
          </cell>
          <cell r="T414">
            <v>0.29413899999999998</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2.435E-2</v>
          </cell>
          <cell r="AF414">
            <v>2.9187000000000001E-2</v>
          </cell>
          <cell r="AG414">
            <v>4.9222575000000004E-5</v>
          </cell>
          <cell r="AH414">
            <v>3.5378130000000001E-5</v>
          </cell>
          <cell r="AI414">
            <v>1.40337E-6</v>
          </cell>
          <cell r="AJ414" t="str">
            <v>NO</v>
          </cell>
          <cell r="AK414" t="str">
            <v>NO</v>
          </cell>
        </row>
        <row r="415">
          <cell r="M415">
            <v>0.25798559999999998</v>
          </cell>
          <cell r="N415">
            <v>0.26357160000000002</v>
          </cell>
          <cell r="O415">
            <v>0.27001320000000001</v>
          </cell>
          <cell r="P415">
            <v>0.25926959999999999</v>
          </cell>
          <cell r="Q415">
            <v>0.27339720000000001</v>
          </cell>
          <cell r="R415">
            <v>0.24710519999999997</v>
          </cell>
          <cell r="S415">
            <v>0.25242239999999999</v>
          </cell>
          <cell r="T415">
            <v>0.25603919999999997</v>
          </cell>
          <cell r="U415">
            <v>0.26012519999999995</v>
          </cell>
          <cell r="V415">
            <v>0.25591559999999997</v>
          </cell>
          <cell r="W415">
            <v>0.11574</v>
          </cell>
          <cell r="X415">
            <v>0.14370479999999999</v>
          </cell>
          <cell r="Y415">
            <v>0.117858</v>
          </cell>
          <cell r="Z415">
            <v>0.15297839999999999</v>
          </cell>
          <cell r="AA415">
            <v>0.13994999999999999</v>
          </cell>
          <cell r="AB415">
            <v>0.18649679999999999</v>
          </cell>
          <cell r="AC415">
            <v>0.20178599999999999</v>
          </cell>
          <cell r="AD415">
            <v>0.1671984</v>
          </cell>
          <cell r="AE415">
            <v>0.15525600000000001</v>
          </cell>
          <cell r="AF415">
            <v>0.17109240000000001</v>
          </cell>
          <cell r="AG415">
            <v>0.11987736</v>
          </cell>
          <cell r="AH415">
            <v>0.11496779999999999</v>
          </cell>
          <cell r="AI415">
            <v>0.1383684</v>
          </cell>
          <cell r="AJ415">
            <v>0.15993372</v>
          </cell>
          <cell r="AK415">
            <v>0.16739513087221081</v>
          </cell>
        </row>
        <row r="416">
          <cell r="M416">
            <v>1.0631999999999998E-3</v>
          </cell>
          <cell r="N416">
            <v>1.4831999999999998E-3</v>
          </cell>
          <cell r="O416">
            <v>1.2899999999999999E-3</v>
          </cell>
          <cell r="P416">
            <v>6.1680000000000003E-4</v>
          </cell>
          <cell r="Q416">
            <v>5.7959999999999999E-4</v>
          </cell>
          <cell r="R416">
            <v>5.6280000000000002E-4</v>
          </cell>
          <cell r="S416">
            <v>5.0159999999999994E-4</v>
          </cell>
          <cell r="T416">
            <v>5.3159999999999991E-4</v>
          </cell>
          <cell r="U416">
            <v>4.9439999999999998E-4</v>
          </cell>
          <cell r="V416">
            <v>4.5120000000000002E-4</v>
          </cell>
          <cell r="W416">
            <v>3.2880000000000002E-4</v>
          </cell>
          <cell r="X416">
            <v>2.6879999999999997E-4</v>
          </cell>
          <cell r="Y416">
            <v>1.7159999999999997E-4</v>
          </cell>
          <cell r="Z416">
            <v>3.3839999999999999E-4</v>
          </cell>
          <cell r="AA416">
            <v>2.0520000000000003E-4</v>
          </cell>
          <cell r="AB416">
            <v>1.4520000000000001E-4</v>
          </cell>
          <cell r="AC416">
            <v>9.48E-5</v>
          </cell>
          <cell r="AD416">
            <v>1.6440000000000001E-4</v>
          </cell>
          <cell r="AE416" t="str">
            <v>NA</v>
          </cell>
          <cell r="AF416" t="str">
            <v>NA</v>
          </cell>
          <cell r="AG416" t="str">
            <v>NA</v>
          </cell>
          <cell r="AH416" t="str">
            <v>NA</v>
          </cell>
          <cell r="AI416" t="str">
            <v>NA</v>
          </cell>
          <cell r="AJ416" t="str">
            <v>NA</v>
          </cell>
          <cell r="AK416" t="str">
            <v>NA</v>
          </cell>
        </row>
        <row r="417">
          <cell r="M417">
            <v>6.1601207999999991E-2</v>
          </cell>
          <cell r="N417">
            <v>6.3052944E-2</v>
          </cell>
          <cell r="O417">
            <v>6.4526111999999997E-2</v>
          </cell>
          <cell r="P417">
            <v>6.2983007999999993E-2</v>
          </cell>
          <cell r="Q417">
            <v>5.7120227999999995E-2</v>
          </cell>
          <cell r="R417">
            <v>6.2385167999999991E-2</v>
          </cell>
          <cell r="S417">
            <v>6.3706619999999992E-2</v>
          </cell>
          <cell r="T417">
            <v>6.3547571999999997E-2</v>
          </cell>
          <cell r="U417">
            <v>6.2324838047999993E-2</v>
          </cell>
          <cell r="V417">
            <v>2.9040360000000001E-2</v>
          </cell>
          <cell r="W417">
            <v>1.8969575999999998E-2</v>
          </cell>
          <cell r="X417">
            <v>1.7443955999999997E-2</v>
          </cell>
          <cell r="Y417">
            <v>1.2567611999999999E-2</v>
          </cell>
          <cell r="Z417">
            <v>1.2594683999999998E-2</v>
          </cell>
          <cell r="AA417">
            <v>1.2057192E-2</v>
          </cell>
          <cell r="AB417">
            <v>1.156482E-2</v>
          </cell>
          <cell r="AC417">
            <v>1.4860835999999999E-2</v>
          </cell>
          <cell r="AD417">
            <v>1.5670739999999999E-2</v>
          </cell>
          <cell r="AE417">
            <v>1.8946451999999999E-2</v>
          </cell>
          <cell r="AF417">
            <v>3.0452051999999997E-2</v>
          </cell>
          <cell r="AG417">
            <v>1.2748543199999999E-2</v>
          </cell>
          <cell r="AH417">
            <v>1.8331691999999997E-2</v>
          </cell>
          <cell r="AI417">
            <v>2.7127835999999995E-2</v>
          </cell>
          <cell r="AJ417">
            <v>2.7620207999999997E-2</v>
          </cell>
          <cell r="AK417">
            <v>2.8908777541582147E-2</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0.27218215010141988</v>
          </cell>
        </row>
        <row r="419">
          <cell r="M419">
            <v>5.2497389999999995E-8</v>
          </cell>
          <cell r="N419">
            <v>6.4070099999999996E-8</v>
          </cell>
          <cell r="O419">
            <v>7.1618190000000001E-8</v>
          </cell>
          <cell r="P419">
            <v>8.4039000000000002E-8</v>
          </cell>
          <cell r="Q419">
            <v>1.04856E-7</v>
          </cell>
          <cell r="R419">
            <v>1.3250406000000001E-7</v>
          </cell>
          <cell r="S419">
            <v>1.5600414E-7</v>
          </cell>
          <cell r="T419">
            <v>1.7951193000000001E-7</v>
          </cell>
          <cell r="U419">
            <v>2.0154711E-7</v>
          </cell>
          <cell r="V419">
            <v>2.4400607999999999E-7</v>
          </cell>
          <cell r="W419">
            <v>2.4630366000000002E-7</v>
          </cell>
          <cell r="X419">
            <v>3.0253269000000001E-7</v>
          </cell>
          <cell r="Y419">
            <v>3.3381216E-7</v>
          </cell>
          <cell r="Z419">
            <v>3.7701128999999998E-7</v>
          </cell>
          <cell r="AA419">
            <v>3.9863013000000001E-7</v>
          </cell>
          <cell r="AB419">
            <v>4.4776596E-7</v>
          </cell>
          <cell r="AC419">
            <v>4.8660894000000006E-7</v>
          </cell>
          <cell r="AD419">
            <v>5.5032437999999997E-7</v>
          </cell>
          <cell r="AE419">
            <v>6.0736296E-7</v>
          </cell>
          <cell r="AF419">
            <v>6.7629806999999997E-7</v>
          </cell>
          <cell r="AG419">
            <v>7.4230337999999995E-7</v>
          </cell>
          <cell r="AH419">
            <v>8.5753703999999994E-7</v>
          </cell>
          <cell r="AI419">
            <v>1.0088612100000001E-6</v>
          </cell>
          <cell r="AJ419">
            <v>1.0817129999999999E-6</v>
          </cell>
          <cell r="AK419">
            <v>1.1426297099999999E-6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137.18711664034913</v>
          </cell>
          <cell r="N427">
            <v>137.64780690058953</v>
          </cell>
          <cell r="O427">
            <v>140.64912874978327</v>
          </cell>
          <cell r="P427">
            <v>144.49563377943005</v>
          </cell>
          <cell r="Q427">
            <v>143.13213221748646</v>
          </cell>
          <cell r="R427">
            <v>148.00059555159737</v>
          </cell>
          <cell r="S427">
            <v>144.50731373837417</v>
          </cell>
          <cell r="T427">
            <v>145.33288702509185</v>
          </cell>
          <cell r="U427">
            <v>144.7575773312202</v>
          </cell>
          <cell r="V427">
            <v>145.27980194596662</v>
          </cell>
          <cell r="W427">
            <v>144.23544900538428</v>
          </cell>
          <cell r="X427">
            <v>145.32586616374903</v>
          </cell>
          <cell r="Y427">
            <v>146.62731210983196</v>
          </cell>
          <cell r="Z427">
            <v>147.52656765232328</v>
          </cell>
          <cell r="AA427">
            <v>148.03403664853093</v>
          </cell>
          <cell r="AB427">
            <v>149.95605655025105</v>
          </cell>
          <cell r="AC427">
            <v>150.77997797470223</v>
          </cell>
          <cell r="AD427">
            <v>152.92998465404136</v>
          </cell>
          <cell r="AE427">
            <v>149.83638048132838</v>
          </cell>
          <cell r="AF427">
            <v>133.76327360844485</v>
          </cell>
          <cell r="AG427">
            <v>136.32518040346937</v>
          </cell>
          <cell r="AH427">
            <v>138.28695957066475</v>
          </cell>
          <cell r="AI427">
            <v>129.01119042804226</v>
          </cell>
          <cell r="AJ427">
            <v>121.3073558475855</v>
          </cell>
          <cell r="AK427">
            <v>121.83418947600475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137.18711664034913</v>
          </cell>
          <cell r="N430">
            <v>137.64780690058953</v>
          </cell>
          <cell r="O430">
            <v>140.64912874978327</v>
          </cell>
          <cell r="P430">
            <v>144.49563377943005</v>
          </cell>
          <cell r="Q430">
            <v>143.13213221748646</v>
          </cell>
          <cell r="R430">
            <v>148.00059555159737</v>
          </cell>
          <cell r="S430">
            <v>144.50731373837417</v>
          </cell>
          <cell r="T430">
            <v>145.33288702509185</v>
          </cell>
          <cell r="U430">
            <v>144.7575773312202</v>
          </cell>
          <cell r="V430">
            <v>145.27980194596662</v>
          </cell>
          <cell r="W430">
            <v>144.23544900538428</v>
          </cell>
          <cell r="X430">
            <v>145.32586616374903</v>
          </cell>
          <cell r="Y430">
            <v>146.62731210983196</v>
          </cell>
          <cell r="Z430">
            <v>147.52656765232328</v>
          </cell>
          <cell r="AA430">
            <v>148.03403664853093</v>
          </cell>
          <cell r="AB430">
            <v>149.95605655025105</v>
          </cell>
          <cell r="AC430">
            <v>150.77997797470223</v>
          </cell>
          <cell r="AD430">
            <v>152.92998465404136</v>
          </cell>
          <cell r="AE430">
            <v>149.83638048132838</v>
          </cell>
          <cell r="AF430">
            <v>133.76327360844485</v>
          </cell>
          <cell r="AG430">
            <v>136.32518040346937</v>
          </cell>
          <cell r="AH430">
            <v>138.28695957066475</v>
          </cell>
          <cell r="AI430">
            <v>129.01119042804226</v>
          </cell>
          <cell r="AJ430">
            <v>121.3073558475855</v>
          </cell>
          <cell r="AK430">
            <v>121.83418947600475</v>
          </cell>
        </row>
        <row r="434">
          <cell r="M434">
            <v>7.8136982051079627E-3</v>
          </cell>
          <cell r="N434">
            <v>7.9115001428086782E-3</v>
          </cell>
          <cell r="O434">
            <v>8.7731525487722561E-3</v>
          </cell>
          <cell r="P434">
            <v>9.2653496074581801E-3</v>
          </cell>
          <cell r="Q434">
            <v>9.6360306942866614E-3</v>
          </cell>
          <cell r="R434">
            <v>1.0302063567591774E-2</v>
          </cell>
          <cell r="S434">
            <v>1.1552022658304514E-2</v>
          </cell>
          <cell r="T434">
            <v>1.2494142181678797E-2</v>
          </cell>
          <cell r="U434">
            <v>1.3588919961155398E-2</v>
          </cell>
          <cell r="V434">
            <v>1.503916947981313E-2</v>
          </cell>
          <cell r="W434">
            <v>1.698513371158444E-2</v>
          </cell>
          <cell r="X434">
            <v>1.7655550532981509E-2</v>
          </cell>
          <cell r="Y434">
            <v>1.6404611465734634E-2</v>
          </cell>
          <cell r="Z434">
            <v>1.8215820592164662E-2</v>
          </cell>
          <cell r="AA434">
            <v>1.9183019686184331E-2</v>
          </cell>
          <cell r="AB434">
            <v>2.0306316040976744E-2</v>
          </cell>
          <cell r="AC434">
            <v>2.1537591550543363E-2</v>
          </cell>
          <cell r="AD434">
            <v>2.3487059848479971E-2</v>
          </cell>
          <cell r="AE434">
            <v>2.2559646962964631E-2</v>
          </cell>
          <cell r="AF434">
            <v>2.1186924911709079E-2</v>
          </cell>
          <cell r="AG434">
            <v>2.1666624124153652E-2</v>
          </cell>
          <cell r="AH434">
            <v>2.2015249727695731E-2</v>
          </cell>
          <cell r="AI434">
            <v>2.1771527746295757E-2</v>
          </cell>
          <cell r="AJ434">
            <v>2.1247848417212174E-2</v>
          </cell>
          <cell r="AK434">
            <v>2.1760875219633671E-2</v>
          </cell>
        </row>
        <row r="435">
          <cell r="M435">
            <v>2.4118290364389841E-3</v>
          </cell>
          <cell r="N435">
            <v>2.3996305726405546E-3</v>
          </cell>
          <cell r="O435">
            <v>2.5034404050715154E-3</v>
          </cell>
          <cell r="P435">
            <v>2.5145910686921367E-3</v>
          </cell>
          <cell r="Q435">
            <v>2.4148829212041313E-3</v>
          </cell>
          <cell r="R435">
            <v>2.5817972308128244E-3</v>
          </cell>
          <cell r="S435">
            <v>2.8950491242668115E-3</v>
          </cell>
          <cell r="T435">
            <v>3.131153430999508E-3</v>
          </cell>
          <cell r="U435">
            <v>3.4055153800268533E-3</v>
          </cell>
          <cell r="V435">
            <v>3.9231748486865713E-3</v>
          </cell>
          <cell r="W435">
            <v>4.1389785250027216E-3</v>
          </cell>
          <cell r="X435">
            <v>3.9241262124406059E-3</v>
          </cell>
          <cell r="Y435">
            <v>4.0749078272992951E-3</v>
          </cell>
          <cell r="Z435">
            <v>4.2064520249305024E-3</v>
          </cell>
          <cell r="AA435">
            <v>4.0511188825216584E-3</v>
          </cell>
          <cell r="AB435">
            <v>4.0258552560122913E-3</v>
          </cell>
          <cell r="AC435">
            <v>4.201277703064785E-3</v>
          </cell>
          <cell r="AD435">
            <v>4.4851539364227193E-3</v>
          </cell>
          <cell r="AE435">
            <v>4.2818030871000154E-3</v>
          </cell>
          <cell r="AF435">
            <v>4.039295557058494E-3</v>
          </cell>
          <cell r="AG435">
            <v>4.2577489583267604E-3</v>
          </cell>
          <cell r="AH435">
            <v>4.2890083302980272E-3</v>
          </cell>
          <cell r="AI435">
            <v>4.0293673269786471E-3</v>
          </cell>
          <cell r="AJ435">
            <v>3.6401289646300372E-3</v>
          </cell>
          <cell r="AK435">
            <v>3.6050858697944648E-3</v>
          </cell>
        </row>
        <row r="436">
          <cell r="M436">
            <v>0.13366296838275929</v>
          </cell>
          <cell r="N436">
            <v>0.10918632818084181</v>
          </cell>
          <cell r="O436">
            <v>0.10520127208730735</v>
          </cell>
          <cell r="P436">
            <v>0.11210306492075793</v>
          </cell>
          <cell r="Q436">
            <v>0.11088095024269046</v>
          </cell>
          <cell r="R436">
            <v>0.12294979632394877</v>
          </cell>
          <cell r="S436">
            <v>8.7101748326686698E-2</v>
          </cell>
          <cell r="T436">
            <v>9.3231978038744542E-2</v>
          </cell>
          <cell r="U436">
            <v>9.7429633904363863E-2</v>
          </cell>
          <cell r="V436">
            <v>0.1007019862895315</v>
          </cell>
          <cell r="W436">
            <v>0.1274424260184131</v>
          </cell>
          <cell r="X436">
            <v>0.14664639655232589</v>
          </cell>
          <cell r="Y436">
            <v>0.16907776122984286</v>
          </cell>
          <cell r="Z436">
            <v>0.19129781406896862</v>
          </cell>
          <cell r="AA436">
            <v>0.20714541680231519</v>
          </cell>
          <cell r="AB436">
            <v>0.2106172651567487</v>
          </cell>
          <cell r="AC436">
            <v>0.22651749836151103</v>
          </cell>
          <cell r="AD436">
            <v>0.2359758153690944</v>
          </cell>
          <cell r="AE436">
            <v>0.25668656301764536</v>
          </cell>
          <cell r="AF436">
            <v>0.22079807866818965</v>
          </cell>
          <cell r="AG436">
            <v>0.21213552223059876</v>
          </cell>
          <cell r="AH436">
            <v>0.21873014016684417</v>
          </cell>
          <cell r="AI436">
            <v>0.19071162698835015</v>
          </cell>
          <cell r="AJ436">
            <v>0.15067702207042738</v>
          </cell>
          <cell r="AK436">
            <v>0.13599159659563398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4">
        <row r="300">
          <cell r="M300">
            <v>0.98110338641410644</v>
          </cell>
          <cell r="N300">
            <v>0.95372971888455182</v>
          </cell>
          <cell r="O300">
            <v>0.96085165262686645</v>
          </cell>
          <cell r="P300">
            <v>0.91111785664946376</v>
          </cell>
          <cell r="Q300">
            <v>0.93670136123867254</v>
          </cell>
          <cell r="R300">
            <v>1.017354375798045</v>
          </cell>
          <cell r="S300">
            <v>0.97335144000580531</v>
          </cell>
          <cell r="T300">
            <v>0.9328649975472032</v>
          </cell>
          <cell r="U300">
            <v>1.010045921597599</v>
          </cell>
          <cell r="V300">
            <v>0.95596851294970486</v>
          </cell>
          <cell r="W300">
            <v>0.97612327088821171</v>
          </cell>
          <cell r="X300">
            <v>0.97728055571547201</v>
          </cell>
          <cell r="Y300">
            <v>1.0299571796823899</v>
          </cell>
          <cell r="Z300">
            <v>1.0178451471805898</v>
          </cell>
          <cell r="AA300">
            <v>0.97086222597158756</v>
          </cell>
          <cell r="AB300">
            <v>0.91571019848997082</v>
          </cell>
          <cell r="AC300">
            <v>0.91730546712813155</v>
          </cell>
          <cell r="AD300">
            <v>0.88017698861941496</v>
          </cell>
          <cell r="AE300">
            <v>0.81528593771722258</v>
          </cell>
          <cell r="AF300">
            <v>0.69935974835717774</v>
          </cell>
          <cell r="AG300">
            <v>0.65666827717793042</v>
          </cell>
          <cell r="AH300">
            <v>0.65488752653662696</v>
          </cell>
          <cell r="AI300">
            <v>0.66729385175208189</v>
          </cell>
          <cell r="AJ300">
            <v>0.58199783937670069</v>
          </cell>
          <cell r="AK300">
            <v>0.5352593657151905</v>
          </cell>
        </row>
        <row r="301">
          <cell r="M301">
            <v>9.644444321225408E-2</v>
          </cell>
          <cell r="N301">
            <v>8.426453175229566E-2</v>
          </cell>
          <cell r="O301">
            <v>8.3028502895152803E-2</v>
          </cell>
          <cell r="P301">
            <v>8.4076259860461328E-2</v>
          </cell>
          <cell r="Q301">
            <v>7.9032154231606644E-2</v>
          </cell>
          <cell r="R301">
            <v>0.10848529871420251</v>
          </cell>
          <cell r="S301">
            <v>0.10488461718882706</v>
          </cell>
          <cell r="T301">
            <v>0.1151085377748033</v>
          </cell>
          <cell r="U301">
            <v>0.11174700734481402</v>
          </cell>
          <cell r="V301">
            <v>9.7659913122672776E-2</v>
          </cell>
          <cell r="W301">
            <v>0.10912113986105135</v>
          </cell>
          <cell r="X301">
            <v>0.12394495047939573</v>
          </cell>
          <cell r="Y301">
            <v>0.15668059663296455</v>
          </cell>
          <cell r="Z301">
            <v>0.14723925117507367</v>
          </cell>
          <cell r="AA301">
            <v>0.15725195809140854</v>
          </cell>
          <cell r="AB301">
            <v>0.16354994504825904</v>
          </cell>
          <cell r="AC301">
            <v>0.15631610062049942</v>
          </cell>
          <cell r="AD301">
            <v>0.16319203960425252</v>
          </cell>
          <cell r="AE301">
            <v>0.17260619260810717</v>
          </cell>
          <cell r="AF301">
            <v>0.16404954219827356</v>
          </cell>
          <cell r="AG301">
            <v>0.17500181738483461</v>
          </cell>
          <cell r="AH301">
            <v>0.17215019055874189</v>
          </cell>
          <cell r="AI301">
            <v>0.17036415229137752</v>
          </cell>
          <cell r="AJ301">
            <v>0.13385927335618009</v>
          </cell>
          <cell r="AK301">
            <v>0.12583584508817725</v>
          </cell>
        </row>
        <row r="302">
          <cell r="M302">
            <v>2.4970790989779744E-2</v>
          </cell>
          <cell r="N302">
            <v>2.1878617842310107E-2</v>
          </cell>
          <cell r="O302">
            <v>2.1432049104970104E-2</v>
          </cell>
          <cell r="P302">
            <v>2.084015232521914E-2</v>
          </cell>
          <cell r="Q302">
            <v>2.4762860984167814E-2</v>
          </cell>
          <cell r="R302">
            <v>2.4005716947334846E-2</v>
          </cell>
          <cell r="S302">
            <v>2.7574010785882702E-2</v>
          </cell>
          <cell r="T302">
            <v>4.3819195108938412E-2</v>
          </cell>
          <cell r="U302">
            <v>1.9832939749685051E-2</v>
          </cell>
          <cell r="V302">
            <v>1.7877870749623052E-2</v>
          </cell>
          <cell r="W302">
            <v>1.7681219999487428E-2</v>
          </cell>
          <cell r="X302">
            <v>1.8814128274819677E-2</v>
          </cell>
          <cell r="Y302">
            <v>1.955065872785779E-2</v>
          </cell>
          <cell r="Z302">
            <v>1.8417941451962263E-2</v>
          </cell>
          <cell r="AA302">
            <v>1.7685944768351294E-2</v>
          </cell>
          <cell r="AB302">
            <v>1.9375306539457546E-2</v>
          </cell>
          <cell r="AC302">
            <v>1.9509590160919191E-2</v>
          </cell>
          <cell r="AD302">
            <v>1.9108790502813219E-2</v>
          </cell>
          <cell r="AE302">
            <v>3.3415959436917886E-2</v>
          </cell>
          <cell r="AF302">
            <v>2.4453405966409283E-2</v>
          </cell>
          <cell r="AG302">
            <v>2.8424157252235054E-2</v>
          </cell>
          <cell r="AH302">
            <v>2.7356154458489868E-2</v>
          </cell>
          <cell r="AI302">
            <v>2.0686168961361266E-2</v>
          </cell>
          <cell r="AJ302">
            <v>1.479528018782573E-2</v>
          </cell>
          <cell r="AK302">
            <v>1.362080544178711E-2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4.1929825955912863</v>
          </cell>
          <cell r="N308">
            <v>4.3457315778863155</v>
          </cell>
          <cell r="O308">
            <v>4.2491958990638325</v>
          </cell>
          <cell r="P308">
            <v>4.0378876170003641</v>
          </cell>
          <cell r="Q308">
            <v>3.8915787184379536</v>
          </cell>
          <cell r="R308">
            <v>3.9538747201824789</v>
          </cell>
          <cell r="S308">
            <v>3.8784232388520339</v>
          </cell>
          <cell r="T308">
            <v>3.9870363509418243</v>
          </cell>
          <cell r="U308">
            <v>3.6468470679365548</v>
          </cell>
          <cell r="V308">
            <v>3.2021812169871926</v>
          </cell>
          <cell r="W308">
            <v>3.3706560955171518</v>
          </cell>
          <cell r="X308">
            <v>3.3498989473568992</v>
          </cell>
          <cell r="Y308">
            <v>3.3101932978332842</v>
          </cell>
          <cell r="Z308">
            <v>3.1993808546603355</v>
          </cell>
          <cell r="AA308">
            <v>3.2415219913558686</v>
          </cell>
          <cell r="AB308">
            <v>3.3547377925462025</v>
          </cell>
          <cell r="AC308">
            <v>3.3157302874875239</v>
          </cell>
          <cell r="AD308">
            <v>3.3007016067457071</v>
          </cell>
          <cell r="AE308">
            <v>3.107510434113792</v>
          </cell>
          <cell r="AF308">
            <v>2.355519191702955</v>
          </cell>
          <cell r="AG308">
            <v>2.470819177285752</v>
          </cell>
          <cell r="AH308">
            <v>2.5471067485162076</v>
          </cell>
          <cell r="AI308">
            <v>2.2455431239896715</v>
          </cell>
          <cell r="AJ308">
            <v>2.1405521258099798</v>
          </cell>
          <cell r="AK308">
            <v>2.2638519491876412</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0.41318308973669193</v>
          </cell>
          <cell r="N325">
            <v>0.4304485841190574</v>
          </cell>
          <cell r="O325">
            <v>0.42881469006657968</v>
          </cell>
          <cell r="P325">
            <v>0.47288269479100603</v>
          </cell>
          <cell r="Q325">
            <v>0.48257761567522744</v>
          </cell>
          <cell r="R325">
            <v>0.52024138354726646</v>
          </cell>
          <cell r="S325">
            <v>0.56083477474673971</v>
          </cell>
          <cell r="T325">
            <v>0.58009232892599005</v>
          </cell>
          <cell r="U325">
            <v>0.62619901359128682</v>
          </cell>
          <cell r="V325">
            <v>0.71318580212123472</v>
          </cell>
          <cell r="W325">
            <v>0.84156034004813962</v>
          </cell>
          <cell r="X325">
            <v>1.027523539867651</v>
          </cell>
          <cell r="Y325">
            <v>1.0087034799705266</v>
          </cell>
          <cell r="Z325">
            <v>1.2045367207347677</v>
          </cell>
          <cell r="AA325">
            <v>1.6586797573346987</v>
          </cell>
          <cell r="AB325">
            <v>1.7477813020258048</v>
          </cell>
          <cell r="AC325">
            <v>1.753316430809408</v>
          </cell>
          <cell r="AD325">
            <v>2.5089665844524256</v>
          </cell>
          <cell r="AE325">
            <v>2.5125758872589086</v>
          </cell>
          <cell r="AF325">
            <v>2.4426599825286335</v>
          </cell>
          <cell r="AG325">
            <v>2.1532075891240035</v>
          </cell>
          <cell r="AH325">
            <v>1.6831344697564439</v>
          </cell>
          <cell r="AI325">
            <v>1.9368931741762745</v>
          </cell>
          <cell r="AJ325">
            <v>2.1000247492636444</v>
          </cell>
          <cell r="AK325">
            <v>2.1858296673015114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0.22594618668411853</v>
          </cell>
          <cell r="N327">
            <v>0.23027158152648541</v>
          </cell>
          <cell r="O327">
            <v>0.2195854853971263</v>
          </cell>
          <cell r="P327">
            <v>0.20986482360073486</v>
          </cell>
          <cell r="Q327">
            <v>0.19603686420836952</v>
          </cell>
          <cell r="R327">
            <v>0.20925273887759577</v>
          </cell>
          <cell r="S327">
            <v>0.21075766704466431</v>
          </cell>
          <cell r="T327">
            <v>0.2140198500954216</v>
          </cell>
          <cell r="U327">
            <v>0.19953180453809868</v>
          </cell>
          <cell r="V327">
            <v>0.21257980560564838</v>
          </cell>
          <cell r="W327">
            <v>0.20063752109524963</v>
          </cell>
          <cell r="X327">
            <v>0.20252527190232156</v>
          </cell>
          <cell r="Y327">
            <v>0.17604922608250514</v>
          </cell>
          <cell r="Z327">
            <v>0.21376292632056165</v>
          </cell>
          <cell r="AA327">
            <v>0.20147276544867332</v>
          </cell>
          <cell r="AB327">
            <v>0.23415444338753255</v>
          </cell>
          <cell r="AC327">
            <v>0.23020826271704975</v>
          </cell>
          <cell r="AD327">
            <v>0.24897396425726112</v>
          </cell>
          <cell r="AE327">
            <v>0.26758687744617671</v>
          </cell>
          <cell r="AF327">
            <v>0.27065219666649876</v>
          </cell>
          <cell r="AG327">
            <v>0.28067198456213882</v>
          </cell>
          <cell r="AH327">
            <v>0.22948169697592818</v>
          </cell>
          <cell r="AI327">
            <v>0.26244109663211024</v>
          </cell>
          <cell r="AJ327">
            <v>0.26281386335899726</v>
          </cell>
          <cell r="AK327">
            <v>0.22181535536821811</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2.3291798262000004E-2</v>
          </cell>
          <cell r="N329">
            <v>1.9804869330000006E-2</v>
          </cell>
          <cell r="O329">
            <v>1.2807162780000004E-2</v>
          </cell>
          <cell r="P329">
            <v>1.0470828348000002E-2</v>
          </cell>
          <cell r="Q329">
            <v>8.8374025560000007E-3</v>
          </cell>
          <cell r="R329">
            <v>7.0081665000000012E-3</v>
          </cell>
          <cell r="S329">
            <v>5.0333279400000003E-3</v>
          </cell>
          <cell r="T329">
            <v>7.0215552360000013E-3</v>
          </cell>
          <cell r="U329">
            <v>6.8278369620000008E-3</v>
          </cell>
          <cell r="V329">
            <v>3.6111931379999998E-3</v>
          </cell>
          <cell r="W329">
            <v>1.2080705611693895E-3</v>
          </cell>
          <cell r="X329">
            <v>1.2682606330971624E-3</v>
          </cell>
          <cell r="Y329">
            <v>1.2356848291693895E-3</v>
          </cell>
          <cell r="Z329">
            <v>1.3394475331693896E-3</v>
          </cell>
          <cell r="AA329">
            <v>1.3946760691693897E-3</v>
          </cell>
          <cell r="AB329">
            <v>1.6594923831332758E-3</v>
          </cell>
          <cell r="AC329">
            <v>1.5542671448804815E-3</v>
          </cell>
          <cell r="AD329">
            <v>1.568222379061049E-3</v>
          </cell>
          <cell r="AE329">
            <v>1.3941688110610492E-3</v>
          </cell>
          <cell r="AF329">
            <v>1.5694812905554603E-3</v>
          </cell>
          <cell r="AG329">
            <v>1.8160140076526228E-3</v>
          </cell>
          <cell r="AH329">
            <v>1.7322751675803954E-3</v>
          </cell>
          <cell r="AI329">
            <v>1.7188864315803958E-3</v>
          </cell>
          <cell r="AJ329">
            <v>1.8034802953671538E-3</v>
          </cell>
          <cell r="AK329">
            <v>4.0314822969599994E-3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0.19068000000000002</v>
          </cell>
          <cell r="N335">
            <v>0.18171401999999998</v>
          </cell>
          <cell r="O335">
            <v>0.16238817</v>
          </cell>
          <cell r="P335">
            <v>0.14787</v>
          </cell>
          <cell r="Q335">
            <v>0.15878819999999999</v>
          </cell>
          <cell r="R335">
            <v>0.15554999999999999</v>
          </cell>
          <cell r="S335">
            <v>0.14885999999999999</v>
          </cell>
          <cell r="T335">
            <v>0.15656999999999999</v>
          </cell>
          <cell r="U335">
            <v>0.15576000000000001</v>
          </cell>
          <cell r="V335">
            <v>0.1497</v>
          </cell>
          <cell r="W335">
            <v>0.13511999999999996</v>
          </cell>
          <cell r="X335">
            <v>0.14487</v>
          </cell>
          <cell r="Y335">
            <v>0.12195</v>
          </cell>
          <cell r="Z335">
            <v>0.11481</v>
          </cell>
          <cell r="AA335">
            <v>0.12186</v>
          </cell>
          <cell r="AB335">
            <v>0.13722000000000001</v>
          </cell>
          <cell r="AC335">
            <v>0.14063999999999999</v>
          </cell>
          <cell r="AD335">
            <v>0.14180999999999999</v>
          </cell>
          <cell r="AE335">
            <v>0.13455</v>
          </cell>
          <cell r="AF335">
            <v>8.2650000000000001E-2</v>
          </cell>
          <cell r="AG335">
            <v>0.12329999999999999</v>
          </cell>
          <cell r="AH335">
            <v>0.14363999999999999</v>
          </cell>
          <cell r="AI335">
            <v>0.12551999999999999</v>
          </cell>
          <cell r="AJ335">
            <v>7.9530000000000003E-2</v>
          </cell>
          <cell r="AK335">
            <v>6.5579999999999999E-2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2.8158867000000001</v>
          </cell>
          <cell r="N356">
            <v>2.4214511999999999</v>
          </cell>
          <cell r="O356">
            <v>2.1231</v>
          </cell>
          <cell r="P356">
            <v>1.7284660000000001</v>
          </cell>
          <cell r="Q356">
            <v>1.6920962999999998</v>
          </cell>
          <cell r="R356">
            <v>1.6518732999999999</v>
          </cell>
          <cell r="S356">
            <v>1.4059968999999999</v>
          </cell>
          <cell r="T356">
            <v>1.3292028</v>
          </cell>
          <cell r="U356">
            <v>1.0676388000000001</v>
          </cell>
          <cell r="V356">
            <v>0.99058559999999996</v>
          </cell>
          <cell r="W356">
            <v>0.94326359999999998</v>
          </cell>
          <cell r="X356">
            <v>0.82124039999999998</v>
          </cell>
          <cell r="Y356">
            <v>0.65259999999999996</v>
          </cell>
          <cell r="Z356">
            <v>0.42930000000000001</v>
          </cell>
          <cell r="AA356">
            <v>0.56220000000000014</v>
          </cell>
          <cell r="AB356">
            <v>0.48340000000000005</v>
          </cell>
          <cell r="AC356">
            <v>0.45519999999999999</v>
          </cell>
          <cell r="AD356">
            <v>0.33754000000000001</v>
          </cell>
          <cell r="AE356">
            <v>0.22160000000000005</v>
          </cell>
          <cell r="AF356">
            <v>0.13796000000000003</v>
          </cell>
          <cell r="AG356">
            <v>0.12349299999999999</v>
          </cell>
          <cell r="AH356">
            <v>0.15935000000000002</v>
          </cell>
          <cell r="AI356">
            <v>5.3379999999999997E-2</v>
          </cell>
          <cell r="AJ356">
            <v>4.0237383329545504E-2</v>
          </cell>
          <cell r="AK356">
            <v>2.5829999999999999E-2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2.2999340555879999</v>
          </cell>
          <cell r="N358">
            <v>2.2297008416219999</v>
          </cell>
          <cell r="O358">
            <v>2.2021930401659997</v>
          </cell>
          <cell r="P358">
            <v>2.2951040064720001</v>
          </cell>
          <cell r="Q358">
            <v>2.3045146496999993</v>
          </cell>
          <cell r="R358">
            <v>2.4545811522599998</v>
          </cell>
          <cell r="S358">
            <v>2.1464900777999998</v>
          </cell>
          <cell r="T358">
            <v>2.2778052543599996</v>
          </cell>
          <cell r="U358">
            <v>2.3242609013279996</v>
          </cell>
          <cell r="V358">
            <v>2.1721000973249995</v>
          </cell>
          <cell r="W358">
            <v>2.4173728242000001</v>
          </cell>
          <cell r="X358">
            <v>2.5014911300999998</v>
          </cell>
          <cell r="Y358">
            <v>2.5698502737000002</v>
          </cell>
          <cell r="Z358">
            <v>2.5893819564</v>
          </cell>
          <cell r="AA358">
            <v>2.7177287250000002</v>
          </cell>
          <cell r="AB358">
            <v>2.6876009219999997</v>
          </cell>
          <cell r="AC358">
            <v>2.9986578540000002</v>
          </cell>
          <cell r="AD358">
            <v>3.0264595019999998</v>
          </cell>
          <cell r="AE358">
            <v>2.9801187809999998</v>
          </cell>
          <cell r="AF358">
            <v>2.1194215019999998</v>
          </cell>
          <cell r="AG358">
            <v>2.5956879839999996</v>
          </cell>
          <cell r="AH358">
            <v>2.8520562329999999</v>
          </cell>
          <cell r="AI358">
            <v>2.717601342</v>
          </cell>
          <cell r="AJ358">
            <v>2.6100309449999997</v>
          </cell>
          <cell r="AK358">
            <v>2.5711926852899998</v>
          </cell>
        </row>
        <row r="359">
          <cell r="M359">
            <v>0.16069041680284174</v>
          </cell>
          <cell r="N359">
            <v>0.12372158204746966</v>
          </cell>
          <cell r="O359">
            <v>0.11017992405825174</v>
          </cell>
          <cell r="P359">
            <v>9.8766108106351155E-2</v>
          </cell>
          <cell r="Q359">
            <v>8.1237554243062504E-2</v>
          </cell>
          <cell r="R359">
            <v>9.980330522610649E-2</v>
          </cell>
          <cell r="S359">
            <v>0.14273970279745701</v>
          </cell>
          <cell r="T359">
            <v>0.11960145398176493</v>
          </cell>
          <cell r="U359">
            <v>0.11649605946862143</v>
          </cell>
          <cell r="V359">
            <v>7.1939961241999542E-2</v>
          </cell>
          <cell r="W359">
            <v>9.8683225289462564E-2</v>
          </cell>
          <cell r="X359">
            <v>7.9418005300340114E-2</v>
          </cell>
          <cell r="Y359">
            <v>4.1589358145469588E-2</v>
          </cell>
          <cell r="Z359">
            <v>4.3862051460900629E-2</v>
          </cell>
          <cell r="AA359">
            <v>4.6134744776331657E-2</v>
          </cell>
          <cell r="AB359">
            <v>4.7646550594552486E-2</v>
          </cell>
          <cell r="AC359">
            <v>4.4249013517020847E-2</v>
          </cell>
          <cell r="AD359">
            <v>4.6399999999999997E-2</v>
          </cell>
          <cell r="AE359">
            <v>4.7100000000000003E-2</v>
          </cell>
          <cell r="AF359">
            <v>2.1760000000000002E-2</v>
          </cell>
          <cell r="AG359">
            <v>3.2149999999999998E-2</v>
          </cell>
          <cell r="AH359">
            <v>3.5310000000000001E-2</v>
          </cell>
          <cell r="AI359">
            <v>2.2499999999999999E-2</v>
          </cell>
          <cell r="AJ359">
            <v>1.8519999999999998E-2</v>
          </cell>
          <cell r="AK359">
            <v>0</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NA</v>
          </cell>
          <cell r="AK360" t="str">
            <v>NA</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NO</v>
          </cell>
          <cell r="AK361" t="str">
            <v>NO</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5.988015E-2</v>
          </cell>
          <cell r="N414">
            <v>6.7632449999999997E-2</v>
          </cell>
          <cell r="O414">
            <v>6.2643749999999998E-2</v>
          </cell>
          <cell r="P414">
            <v>5.0004449999999999E-2</v>
          </cell>
          <cell r="Q414">
            <v>5.0788649999999998E-2</v>
          </cell>
          <cell r="R414">
            <v>3.76692E-2</v>
          </cell>
          <cell r="S414">
            <v>3.3375149999999999E-2</v>
          </cell>
          <cell r="T414">
            <v>4.4120849999999996E-2</v>
          </cell>
          <cell r="U414">
            <v>3.9517650000000001E-2</v>
          </cell>
          <cell r="V414">
            <v>3.8702999999999994E-2</v>
          </cell>
          <cell r="W414">
            <v>2.4526349999999999E-2</v>
          </cell>
          <cell r="X414">
            <v>2.2624500000000002E-2</v>
          </cell>
          <cell r="Y414">
            <v>1.4733749999999999E-2</v>
          </cell>
          <cell r="Z414">
            <v>9.3644999999999996E-3</v>
          </cell>
          <cell r="AA414">
            <v>8.0956499999999994E-3</v>
          </cell>
          <cell r="AB414">
            <v>7.7864999999999992E-3</v>
          </cell>
          <cell r="AC414">
            <v>3.4253999999999999E-3</v>
          </cell>
          <cell r="AD414">
            <v>4.24815E-3</v>
          </cell>
          <cell r="AE414">
            <v>3.6524999999999999E-3</v>
          </cell>
          <cell r="AF414">
            <v>4.3780499999999997E-3</v>
          </cell>
          <cell r="AG414">
            <v>1.7476886023784703E-3</v>
          </cell>
          <cell r="AH414">
            <v>1.2561300292490555E-3</v>
          </cell>
          <cell r="AI414">
            <v>4.982782298406521E-5</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4.0237384799999996E-3</v>
          </cell>
          <cell r="N417">
            <v>4.11856464E-3</v>
          </cell>
          <cell r="O417">
            <v>4.2147907200000001E-3</v>
          </cell>
          <cell r="P417">
            <v>4.1139964799999998E-3</v>
          </cell>
          <cell r="Q417">
            <v>3.7310446799999997E-3</v>
          </cell>
          <cell r="R417">
            <v>4.0749460799999991E-3</v>
          </cell>
          <cell r="S417">
            <v>4.1612621999999998E-3</v>
          </cell>
          <cell r="T417">
            <v>4.1508733199999998E-3</v>
          </cell>
          <cell r="U417">
            <v>4.0710053788800002E-3</v>
          </cell>
          <cell r="V417">
            <v>1.8968915999999999E-3</v>
          </cell>
          <cell r="W417">
            <v>1.2390765599999999E-3</v>
          </cell>
          <cell r="X417">
            <v>1.1394243599999999E-3</v>
          </cell>
          <cell r="Y417">
            <v>8.2090571999999997E-4</v>
          </cell>
          <cell r="Z417">
            <v>8.2267403999999986E-4</v>
          </cell>
          <cell r="AA417">
            <v>7.8756551999999993E-4</v>
          </cell>
          <cell r="AB417">
            <v>7.5540419999999995E-4</v>
          </cell>
          <cell r="AC417">
            <v>9.7069715999999998E-4</v>
          </cell>
          <cell r="AD417">
            <v>1.0235994E-3</v>
          </cell>
          <cell r="AE417">
            <v>1.23756612E-3</v>
          </cell>
          <cell r="AF417">
            <v>1.9891021199999999E-3</v>
          </cell>
          <cell r="AG417">
            <v>8.3272399199999989E-4</v>
          </cell>
          <cell r="AH417">
            <v>1.19741052E-3</v>
          </cell>
          <cell r="AI417">
            <v>1.7719671599999997E-3</v>
          </cell>
          <cell r="AJ417">
            <v>1.8041284799999999E-3</v>
          </cell>
          <cell r="AK417">
            <v>1.888296745801217E-3</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3.2661858012170385E-2</v>
          </cell>
        </row>
        <row r="419">
          <cell r="M419">
            <v>6.3596060000000007E-6</v>
          </cell>
          <cell r="N419">
            <v>7.7615400000000012E-6</v>
          </cell>
          <cell r="O419">
            <v>8.6759260000000005E-6</v>
          </cell>
          <cell r="P419">
            <v>1.01806E-5</v>
          </cell>
          <cell r="Q419">
            <v>1.2702400000000002E-5</v>
          </cell>
          <cell r="R419">
            <v>1.6051724E-5</v>
          </cell>
          <cell r="S419">
            <v>1.8898556000000002E-5</v>
          </cell>
          <cell r="T419">
            <v>2.1746321999999999E-5</v>
          </cell>
          <cell r="U419">
            <v>2.4415694000000004E-5</v>
          </cell>
          <cell r="V419">
            <v>2.9559232000000001E-5</v>
          </cell>
          <cell r="W419">
            <v>2.9837564000000002E-5</v>
          </cell>
          <cell r="X419">
            <v>3.6649225999999999E-5</v>
          </cell>
          <cell r="Y419">
            <v>4.0438463999999997E-5</v>
          </cell>
          <cell r="Z419">
            <v>4.5671666000000006E-5</v>
          </cell>
          <cell r="AA419">
            <v>4.8290602000000007E-5</v>
          </cell>
          <cell r="AB419">
            <v>5.4242984000000005E-5</v>
          </cell>
          <cell r="AC419">
            <v>5.8948476000000001E-5</v>
          </cell>
          <cell r="AD419">
            <v>6.6667052000000013E-5</v>
          </cell>
          <cell r="AE419">
            <v>7.3576784E-5</v>
          </cell>
          <cell r="AF419">
            <v>8.1927678000000005E-5</v>
          </cell>
          <cell r="AG419">
            <v>8.9923651999999996E-5</v>
          </cell>
          <cell r="AH419">
            <v>1.03883216E-4</v>
          </cell>
          <cell r="AI419">
            <v>1.2221483399999999E-4</v>
          </cell>
          <cell r="AJ419">
            <v>1.3104020000000001E-4</v>
          </cell>
          <cell r="AK419">
            <v>1.38419734E-4</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11.686590511367081</v>
          </cell>
          <cell r="N427">
            <v>11.316631101190485</v>
          </cell>
          <cell r="O427">
            <v>10.847359792804781</v>
          </cell>
          <cell r="P427">
            <v>10.271370174233601</v>
          </cell>
          <cell r="Q427">
            <v>10.120575278355057</v>
          </cell>
          <cell r="R427">
            <v>10.43671955585703</v>
          </cell>
          <cell r="S427">
            <v>9.8395246679174075</v>
          </cell>
          <cell r="T427">
            <v>10.010111793613948</v>
          </cell>
          <cell r="U427">
            <v>9.5352036235895401</v>
          </cell>
          <cell r="V427">
            <v>8.8243106240730764</v>
          </cell>
          <cell r="W427">
            <v>9.236328971583923</v>
          </cell>
          <cell r="X427">
            <v>9.3939541632159962</v>
          </cell>
          <cell r="Y427">
            <v>9.2097780497881629</v>
          </cell>
          <cell r="Z427">
            <v>9.1193491426233617</v>
          </cell>
          <cell r="AA427">
            <v>9.8250594949380883</v>
          </cell>
          <cell r="AB427">
            <v>9.9445789001989127</v>
          </cell>
          <cell r="AC427">
            <v>10.20290071922143</v>
          </cell>
          <cell r="AD427">
            <v>10.823079715012936</v>
          </cell>
          <cell r="AE427">
            <v>10.431016681296185</v>
          </cell>
          <cell r="AF427">
            <v>8.4476397305085023</v>
          </cell>
          <cell r="AG427">
            <v>8.7310069770409235</v>
          </cell>
          <cell r="AH427">
            <v>8.6050363187352694</v>
          </cell>
          <cell r="AI427">
            <v>8.3502098060514403</v>
          </cell>
          <cell r="AJ427">
            <v>8.123928588658238</v>
          </cell>
          <cell r="AK427">
            <v>8.1591324840962631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11.686590511367081</v>
          </cell>
          <cell r="N430">
            <v>11.316631101190485</v>
          </cell>
          <cell r="O430">
            <v>10.847359792804781</v>
          </cell>
          <cell r="P430">
            <v>10.271370174233601</v>
          </cell>
          <cell r="Q430">
            <v>10.120575278355057</v>
          </cell>
          <cell r="R430">
            <v>10.43671955585703</v>
          </cell>
          <cell r="S430">
            <v>9.8395246679174075</v>
          </cell>
          <cell r="T430">
            <v>10.010111793613948</v>
          </cell>
          <cell r="U430">
            <v>9.5352036235895401</v>
          </cell>
          <cell r="V430">
            <v>8.8243106240730764</v>
          </cell>
          <cell r="W430">
            <v>9.236328971583923</v>
          </cell>
          <cell r="X430">
            <v>9.3939541632159962</v>
          </cell>
          <cell r="Y430">
            <v>9.2097780497881629</v>
          </cell>
          <cell r="Z430">
            <v>9.1193491426233617</v>
          </cell>
          <cell r="AA430">
            <v>9.8250594949380883</v>
          </cell>
          <cell r="AB430">
            <v>9.9445789001989127</v>
          </cell>
          <cell r="AC430">
            <v>10.20290071922143</v>
          </cell>
          <cell r="AD430">
            <v>10.823079715012936</v>
          </cell>
          <cell r="AE430">
            <v>10.431016681296185</v>
          </cell>
          <cell r="AF430">
            <v>8.4476397305085023</v>
          </cell>
          <cell r="AG430">
            <v>8.7310069770409235</v>
          </cell>
          <cell r="AH430">
            <v>8.6050363187352694</v>
          </cell>
          <cell r="AI430">
            <v>8.3502098060514403</v>
          </cell>
          <cell r="AJ430">
            <v>8.123928588658238</v>
          </cell>
          <cell r="AK430">
            <v>8.1591324840962631</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5">
        <row r="300">
          <cell r="M300">
            <v>26.462785508001883</v>
          </cell>
          <cell r="N300">
            <v>26.556789824976587</v>
          </cell>
          <cell r="O300">
            <v>28.600801055850653</v>
          </cell>
          <cell r="P300">
            <v>27.763202828774734</v>
          </cell>
          <cell r="Q300">
            <v>28.138860138866075</v>
          </cell>
          <cell r="R300">
            <v>29.897526579704273</v>
          </cell>
          <cell r="S300">
            <v>28.613595149823514</v>
          </cell>
          <cell r="T300">
            <v>27.24211913374436</v>
          </cell>
          <cell r="U300">
            <v>27.773239272272789</v>
          </cell>
          <cell r="V300">
            <v>24.690287344713369</v>
          </cell>
          <cell r="W300">
            <v>23.732010891915159</v>
          </cell>
          <cell r="X300">
            <v>22.607679949988082</v>
          </cell>
          <cell r="Y300">
            <v>23.233839968059645</v>
          </cell>
          <cell r="Z300">
            <v>21.007864555786043</v>
          </cell>
          <cell r="AA300">
            <v>16.9738274719377</v>
          </cell>
          <cell r="AB300">
            <v>14.300464565714041</v>
          </cell>
          <cell r="AC300">
            <v>14.117779656799559</v>
          </cell>
          <cell r="AD300">
            <v>11.574668242905705</v>
          </cell>
          <cell r="AE300">
            <v>9.6485535625230412</v>
          </cell>
          <cell r="AF300">
            <v>8.0553521042391019</v>
          </cell>
          <cell r="AG300">
            <v>6.6460714832666952</v>
          </cell>
          <cell r="AH300">
            <v>5.895437370534987</v>
          </cell>
          <cell r="AI300">
            <v>6.3549170959860986</v>
          </cell>
          <cell r="AJ300">
            <v>5.4297074388121249</v>
          </cell>
          <cell r="AK300">
            <v>4.9634200523551124</v>
          </cell>
        </row>
        <row r="301">
          <cell r="M301">
            <v>3.5537548725436516</v>
          </cell>
          <cell r="N301">
            <v>3.1006770672518611</v>
          </cell>
          <cell r="O301">
            <v>3.0548066629978927</v>
          </cell>
          <cell r="P301">
            <v>3.1042026488215644</v>
          </cell>
          <cell r="Q301">
            <v>2.8828261514840685</v>
          </cell>
          <cell r="R301">
            <v>3.9724535387270707</v>
          </cell>
          <cell r="S301">
            <v>3.8200065890075821</v>
          </cell>
          <cell r="T301">
            <v>3.9912289943093655</v>
          </cell>
          <cell r="U301">
            <v>3.9736464481297653</v>
          </cell>
          <cell r="V301">
            <v>3.4843474958858556</v>
          </cell>
          <cell r="W301">
            <v>4.0268952732879066</v>
          </cell>
          <cell r="X301">
            <v>4.5510353673464632</v>
          </cell>
          <cell r="Y301">
            <v>5.7785625888233509</v>
          </cell>
          <cell r="Z301">
            <v>5.4317148699416213</v>
          </cell>
          <cell r="AA301">
            <v>5.753418700281161</v>
          </cell>
          <cell r="AB301">
            <v>5.9494547917909468</v>
          </cell>
          <cell r="AC301">
            <v>5.6859581252496447</v>
          </cell>
          <cell r="AD301">
            <v>5.9390228186467047</v>
          </cell>
          <cell r="AE301">
            <v>6.1647350190265735</v>
          </cell>
          <cell r="AF301">
            <v>5.8030241510717095</v>
          </cell>
          <cell r="AG301">
            <v>6.0456073705580975</v>
          </cell>
          <cell r="AH301">
            <v>5.8790005611542604</v>
          </cell>
          <cell r="AI301">
            <v>5.7726664754918655</v>
          </cell>
          <cell r="AJ301">
            <v>4.4187910384372957</v>
          </cell>
          <cell r="AK301">
            <v>4.1060073034628894</v>
          </cell>
        </row>
        <row r="302">
          <cell r="M302">
            <v>0.4872916289472336</v>
          </cell>
          <cell r="N302">
            <v>0.40957389929077409</v>
          </cell>
          <cell r="O302">
            <v>0.40571324052925406</v>
          </cell>
          <cell r="P302">
            <v>0.43156657295355622</v>
          </cell>
          <cell r="Q302">
            <v>0.56999356908304066</v>
          </cell>
          <cell r="R302">
            <v>0.48854812246586393</v>
          </cell>
          <cell r="S302">
            <v>0.57311752510605685</v>
          </cell>
          <cell r="T302">
            <v>0.99556211647838844</v>
          </cell>
          <cell r="U302">
            <v>0.30301141943653054</v>
          </cell>
          <cell r="V302">
            <v>0.1901939488667013</v>
          </cell>
          <cell r="W302">
            <v>0.21614237109752105</v>
          </cell>
          <cell r="X302">
            <v>0.1949220843685909</v>
          </cell>
          <cell r="Y302">
            <v>0.19574570149158771</v>
          </cell>
          <cell r="Z302">
            <v>0.18652629521514622</v>
          </cell>
          <cell r="AA302">
            <v>0.17609719132470625</v>
          </cell>
          <cell r="AB302">
            <v>0.19016635209588462</v>
          </cell>
          <cell r="AC302">
            <v>0.19213931874772966</v>
          </cell>
          <cell r="AD302">
            <v>0.165595349454427</v>
          </cell>
          <cell r="AE302">
            <v>0.47674383991555591</v>
          </cell>
          <cell r="AF302">
            <v>0.30740178794562756</v>
          </cell>
          <cell r="AG302">
            <v>0.26756234252062794</v>
          </cell>
          <cell r="AH302">
            <v>0.23959269543501907</v>
          </cell>
          <cell r="AI302">
            <v>0.17889638802463736</v>
          </cell>
          <cell r="AJ302">
            <v>0.12844842412916996</v>
          </cell>
          <cell r="AK302">
            <v>0.11775405994835308</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34.999765457875675</v>
          </cell>
          <cell r="N308">
            <v>33.95726168953847</v>
          </cell>
          <cell r="O308">
            <v>32.541416391027646</v>
          </cell>
          <cell r="P308">
            <v>32.817237886480861</v>
          </cell>
          <cell r="Q308">
            <v>33.062804179775327</v>
          </cell>
          <cell r="R308">
            <v>34.029466559696495</v>
          </cell>
          <cell r="S308">
            <v>31.757240416547226</v>
          </cell>
          <cell r="T308">
            <v>14.545425529967208</v>
          </cell>
          <cell r="U308">
            <v>14.1324542712933</v>
          </cell>
          <cell r="V308">
            <v>13.974935257082011</v>
          </cell>
          <cell r="W308">
            <v>14.065449913259384</v>
          </cell>
          <cell r="X308">
            <v>14.189042155457617</v>
          </cell>
          <cell r="Y308">
            <v>14.233856735482924</v>
          </cell>
          <cell r="Z308">
            <v>14.752597131551621</v>
          </cell>
          <cell r="AA308">
            <v>14.791514588409113</v>
          </cell>
          <cell r="AB308">
            <v>14.535308782560712</v>
          </cell>
          <cell r="AC308">
            <v>14.634358585579179</v>
          </cell>
          <cell r="AD308">
            <v>14.181666212085995</v>
          </cell>
          <cell r="AE308">
            <v>13.337774563752758</v>
          </cell>
          <cell r="AF308">
            <v>10.308009814454147</v>
          </cell>
          <cell r="AG308">
            <v>10.350151565563669</v>
          </cell>
          <cell r="AH308">
            <v>10.167347400260642</v>
          </cell>
          <cell r="AI308">
            <v>8.6681024214200288</v>
          </cell>
          <cell r="AJ308">
            <v>7.9995822205917193</v>
          </cell>
          <cell r="AK308">
            <v>7.8615883589454718</v>
          </cell>
        </row>
        <row r="309">
          <cell r="M309">
            <v>8.8594448599999993E-3</v>
          </cell>
          <cell r="N309">
            <v>8.8594448599999993E-3</v>
          </cell>
          <cell r="O309">
            <v>8.8594448599999993E-3</v>
          </cell>
          <cell r="P309">
            <v>8.8594448599999993E-3</v>
          </cell>
          <cell r="Q309">
            <v>8.8594448599999993E-3</v>
          </cell>
          <cell r="R309">
            <v>8.8594448599999993E-3</v>
          </cell>
          <cell r="S309">
            <v>8.8594448599999993E-3</v>
          </cell>
          <cell r="T309">
            <v>8.8594448599999993E-3</v>
          </cell>
          <cell r="U309">
            <v>8.8594448599999993E-3</v>
          </cell>
          <cell r="V309">
            <v>8.8594448599999993E-3</v>
          </cell>
          <cell r="W309">
            <v>8.8594448599999993E-3</v>
          </cell>
          <cell r="X309">
            <v>8.8594448599999993E-3</v>
          </cell>
          <cell r="Y309">
            <v>8.8594448599999993E-3</v>
          </cell>
          <cell r="Z309">
            <v>8.8594448599999993E-3</v>
          </cell>
          <cell r="AA309">
            <v>8.8594448599999993E-3</v>
          </cell>
          <cell r="AB309">
            <v>8.8594448599999993E-3</v>
          </cell>
          <cell r="AC309">
            <v>8.8594448599999993E-3</v>
          </cell>
          <cell r="AD309">
            <v>8.8594448599999993E-3</v>
          </cell>
          <cell r="AE309">
            <v>8.8594448599999993E-3</v>
          </cell>
          <cell r="AF309">
            <v>8.8594448599999993E-3</v>
          </cell>
          <cell r="AG309">
            <v>8.8594448599999993E-3</v>
          </cell>
          <cell r="AH309">
            <v>8.8594448599999993E-3</v>
          </cell>
          <cell r="AI309">
            <v>8.8594448599999993E-3</v>
          </cell>
          <cell r="AJ309">
            <v>8.8594448599999993E-3</v>
          </cell>
          <cell r="AK309">
            <v>8.8594448599999993E-3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1.8434067104702631E-4</v>
          </cell>
          <cell r="N311">
            <v>1.8664801314704024E-4</v>
          </cell>
          <cell r="O311">
            <v>2.0697610601102821E-4</v>
          </cell>
          <cell r="P311">
            <v>2.1858801290886856E-4</v>
          </cell>
          <cell r="Q311">
            <v>2.2733311650728158E-4</v>
          </cell>
          <cell r="R311">
            <v>2.4304615578542806E-4</v>
          </cell>
          <cell r="S311">
            <v>2.7253517513514995E-4</v>
          </cell>
          <cell r="T311">
            <v>2.947616472340837E-4</v>
          </cell>
          <cell r="U311">
            <v>3.2058963101571497E-4</v>
          </cell>
          <cell r="V311">
            <v>3.5480389965488856E-4</v>
          </cell>
          <cell r="W311">
            <v>4.0071306365148775E-4</v>
          </cell>
          <cell r="X311">
            <v>4.1652952897859265E-4</v>
          </cell>
          <cell r="Y311">
            <v>3.8701739003464361E-4</v>
          </cell>
          <cell r="Z311">
            <v>4.2974741325903004E-4</v>
          </cell>
          <cell r="AA311">
            <v>4.5256556227726407E-4</v>
          </cell>
          <cell r="AB311">
            <v>4.7906635593368497E-4</v>
          </cell>
          <cell r="AC311">
            <v>5.081145924689663E-4</v>
          </cell>
          <cell r="AD311">
            <v>5.5410642435103387E-4</v>
          </cell>
          <cell r="AE311">
            <v>5.3222691106988404E-4</v>
          </cell>
          <cell r="AF311">
            <v>4.9984166947915072E-4</v>
          </cell>
          <cell r="AG311">
            <v>5.1115872734362744E-4</v>
          </cell>
          <cell r="AH311">
            <v>5.1938349825416861E-4</v>
          </cell>
          <cell r="AI311">
            <v>5.1363361229481456E-4</v>
          </cell>
          <cell r="AJ311">
            <v>5.0127897606460823E-4</v>
          </cell>
          <cell r="AK311">
            <v>5.1338229801805484E-4</v>
          </cell>
        </row>
        <row r="312">
          <cell r="M312">
            <v>1.8841965551137584E-4</v>
          </cell>
          <cell r="N312">
            <v>1.8746667322617138E-4</v>
          </cell>
          <cell r="O312">
            <v>1.9557662321425799E-4</v>
          </cell>
          <cell r="P312">
            <v>1.9644774806033035E-4</v>
          </cell>
          <cell r="Q312">
            <v>1.8865823457594753E-4</v>
          </cell>
          <cell r="R312">
            <v>2.0169810441797591E-4</v>
          </cell>
          <cell r="S312">
            <v>2.261703256911854E-4</v>
          </cell>
          <cell r="T312">
            <v>2.4461553530894946E-4</v>
          </cell>
          <cell r="U312">
            <v>2.6604955204070295E-4</v>
          </cell>
          <cell r="V312">
            <v>3.0649073476279073E-4</v>
          </cell>
          <cell r="W312">
            <v>3.2334999540491877E-4</v>
          </cell>
          <cell r="X312">
            <v>3.0656505828576555E-4</v>
          </cell>
          <cell r="Y312">
            <v>3.18344591370362E-4</v>
          </cell>
          <cell r="Z312">
            <v>3.2862123703127815E-4</v>
          </cell>
          <cell r="AA312">
            <v>3.1648612432636305E-4</v>
          </cell>
          <cell r="AB312">
            <v>3.1451245051617826E-4</v>
          </cell>
          <cell r="AC312">
            <v>3.2821700276395921E-4</v>
          </cell>
          <cell r="AD312">
            <v>3.5039430525474555E-4</v>
          </cell>
          <cell r="AE312">
            <v>3.3450789854911044E-4</v>
          </cell>
          <cell r="AF312">
            <v>3.1556244902553927E-4</v>
          </cell>
          <cell r="AG312">
            <v>3.3262871449891144E-4</v>
          </cell>
          <cell r="AH312">
            <v>3.350707947663521E-4</v>
          </cell>
          <cell r="AI312">
            <v>3.1478682452512104E-4</v>
          </cell>
          <cell r="AJ312">
            <v>2.8437830176605237E-4</v>
          </cell>
          <cell r="AK312">
            <v>2.8164062519063477E-4</v>
          </cell>
        </row>
        <row r="313">
          <cell r="M313">
            <v>0.20895551310109028</v>
          </cell>
          <cell r="N313">
            <v>0.21760932198702534</v>
          </cell>
          <cell r="O313">
            <v>0.23115026797899044</v>
          </cell>
          <cell r="P313">
            <v>0.2394159602407728</v>
          </cell>
          <cell r="Q313">
            <v>0.2430205397640999</v>
          </cell>
          <cell r="R313">
            <v>0.2490671951195908</v>
          </cell>
          <cell r="S313">
            <v>0.25082709396303915</v>
          </cell>
          <cell r="T313">
            <v>0.25091342672764944</v>
          </cell>
          <cell r="U313">
            <v>0.26197311455223138</v>
          </cell>
          <cell r="V313">
            <v>0.26232046569522016</v>
          </cell>
          <cell r="W313">
            <v>0.25614919696654648</v>
          </cell>
          <cell r="X313">
            <v>0.26012021544928088</v>
          </cell>
          <cell r="Y313">
            <v>0.26354270138506564</v>
          </cell>
          <cell r="Z313">
            <v>0.26077711140105403</v>
          </cell>
          <cell r="AA313">
            <v>0.25946659978226405</v>
          </cell>
          <cell r="AB313">
            <v>0.24910554392800294</v>
          </cell>
          <cell r="AC313">
            <v>0.26317188758299853</v>
          </cell>
          <cell r="AD313">
            <v>0.25550342874303017</v>
          </cell>
          <cell r="AE313">
            <v>0.24307396340317108</v>
          </cell>
          <cell r="AF313">
            <v>0.23609488550610302</v>
          </cell>
          <cell r="AG313">
            <v>0.2293922730914574</v>
          </cell>
          <cell r="AH313">
            <v>0.22399629216746297</v>
          </cell>
          <cell r="AI313">
            <v>0.19731758860191162</v>
          </cell>
          <cell r="AJ313">
            <v>0.19877106202243011</v>
          </cell>
          <cell r="AK313">
            <v>0.19988864286426508</v>
          </cell>
        </row>
        <row r="314">
          <cell r="M314">
            <v>2.8802683390051698E-2</v>
          </cell>
          <cell r="N314">
            <v>2.6361028110996949E-2</v>
          </cell>
          <cell r="O314">
            <v>2.7432495160273761E-2</v>
          </cell>
          <cell r="P314">
            <v>3.1118570788096888E-2</v>
          </cell>
          <cell r="Q314">
            <v>3.176728377624477E-2</v>
          </cell>
          <cell r="R314">
            <v>3.2120688440037085E-2</v>
          </cell>
          <cell r="S314">
            <v>3.4362482881427098E-2</v>
          </cell>
          <cell r="T314">
            <v>3.6141038142639713E-2</v>
          </cell>
          <cell r="U314">
            <v>3.9439244719139309E-2</v>
          </cell>
          <cell r="V314">
            <v>4.1030807683364486E-2</v>
          </cell>
          <cell r="W314">
            <v>4.5303739450022279E-2</v>
          </cell>
          <cell r="X314">
            <v>4.2141272882145545E-2</v>
          </cell>
          <cell r="Y314">
            <v>4.3479631435375053E-2</v>
          </cell>
          <cell r="Z314">
            <v>4.7087399469874495E-2</v>
          </cell>
          <cell r="AA314">
            <v>5.0298246422999925E-2</v>
          </cell>
          <cell r="AB314">
            <v>5.5131936207091829E-2</v>
          </cell>
          <cell r="AC314">
            <v>4.8504819263446221E-2</v>
          </cell>
          <cell r="AD314">
            <v>5.1853776598246665E-2</v>
          </cell>
          <cell r="AE314">
            <v>5.1158184148877621E-2</v>
          </cell>
          <cell r="AF314">
            <v>5.0333305564073429E-2</v>
          </cell>
          <cell r="AG314">
            <v>5.4180266398571146E-2</v>
          </cell>
          <cell r="AH314">
            <v>5.5486175684799265E-2</v>
          </cell>
          <cell r="AI314">
            <v>4.8909580634968079E-2</v>
          </cell>
          <cell r="AJ314">
            <v>4.3027273336595374E-2</v>
          </cell>
          <cell r="AK314">
            <v>4.3551843272864703E-2</v>
          </cell>
        </row>
        <row r="315">
          <cell r="M315">
            <v>7.3568196727473945E-2</v>
          </cell>
          <cell r="N315">
            <v>7.6252075527852584E-2</v>
          </cell>
          <cell r="O315">
            <v>7.8672150238350586E-2</v>
          </cell>
          <cell r="P315">
            <v>7.4336715320063695E-2</v>
          </cell>
          <cell r="Q315">
            <v>7.1903018772471849E-2</v>
          </cell>
          <cell r="R315">
            <v>7.2296923175776157E-2</v>
          </cell>
          <cell r="S315">
            <v>6.9781353256120102E-2</v>
          </cell>
          <cell r="T315">
            <v>7.177080524819715E-2</v>
          </cell>
          <cell r="U315">
            <v>6.7264124204106532E-2</v>
          </cell>
          <cell r="V315">
            <v>6.7013059668257144E-2</v>
          </cell>
          <cell r="W315">
            <v>6.8345468479204891E-2</v>
          </cell>
          <cell r="X315">
            <v>7.3867395795993537E-2</v>
          </cell>
          <cell r="Y315">
            <v>7.2677625227386702E-2</v>
          </cell>
          <cell r="Z315">
            <v>7.2269048095066499E-2</v>
          </cell>
          <cell r="AA315">
            <v>7.2348548345941996E-2</v>
          </cell>
          <cell r="AB315">
            <v>7.1062179300323269E-2</v>
          </cell>
          <cell r="AC315">
            <v>6.4561156876248443E-2</v>
          </cell>
          <cell r="AD315">
            <v>6.7977829516146976E-2</v>
          </cell>
          <cell r="AE315">
            <v>6.8031043760093377E-2</v>
          </cell>
          <cell r="AF315">
            <v>6.7573208912572819E-2</v>
          </cell>
          <cell r="AG315">
            <v>6.7122894988917131E-2</v>
          </cell>
          <cell r="AH315">
            <v>6.8944621769019651E-2</v>
          </cell>
          <cell r="AI315">
            <v>6.6108471137332606E-2</v>
          </cell>
          <cell r="AJ315">
            <v>6.3366323553840545E-2</v>
          </cell>
          <cell r="AK315">
            <v>6.4230683805837907E-2</v>
          </cell>
        </row>
        <row r="316">
          <cell r="M316">
            <v>1.0622313381384038E-2</v>
          </cell>
          <cell r="N316">
            <v>1.1176511974125102E-2</v>
          </cell>
          <cell r="O316">
            <v>1.1509083922385773E-2</v>
          </cell>
          <cell r="P316">
            <v>1.2291579751066201E-2</v>
          </cell>
          <cell r="Q316">
            <v>1.2708283687184531E-2</v>
          </cell>
          <cell r="R316">
            <v>1.445779256459544E-2</v>
          </cell>
          <cell r="S316">
            <v>1.512181179941301E-2</v>
          </cell>
          <cell r="T316">
            <v>1.5634258281513085E-2</v>
          </cell>
          <cell r="U316">
            <v>1.6760833424522347E-2</v>
          </cell>
          <cell r="V316">
            <v>1.7118416153158036E-2</v>
          </cell>
          <cell r="W316">
            <v>1.5177902804225993E-2</v>
          </cell>
          <cell r="X316">
            <v>1.5664066472580458E-2</v>
          </cell>
          <cell r="Y316">
            <v>1.6352425152172768E-2</v>
          </cell>
          <cell r="Z316">
            <v>1.6863696234004504E-2</v>
          </cell>
          <cell r="AA316">
            <v>1.6983427148793594E-2</v>
          </cell>
          <cell r="AB316">
            <v>1.4701274164581701E-2</v>
          </cell>
          <cell r="AC316">
            <v>1.3688914577307185E-2</v>
          </cell>
          <cell r="AD316">
            <v>1.2508616242575547E-2</v>
          </cell>
          <cell r="AE316">
            <v>1.3115341587857749E-2</v>
          </cell>
          <cell r="AF316">
            <v>1.2053667117251711E-2</v>
          </cell>
          <cell r="AG316">
            <v>1.175907696778393E-2</v>
          </cell>
          <cell r="AH316">
            <v>1.2164370709444617E-2</v>
          </cell>
          <cell r="AI316">
            <v>1.1863524425787768E-2</v>
          </cell>
          <cell r="AJ316">
            <v>1.1343446987133906E-2</v>
          </cell>
          <cell r="AK316">
            <v>1.1378301157031871E-2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0.62183850390576234</v>
          </cell>
          <cell r="N318">
            <v>0.63633220278289027</v>
          </cell>
          <cell r="O318">
            <v>0.67258511430715062</v>
          </cell>
          <cell r="P318">
            <v>0.69146142963311397</v>
          </cell>
          <cell r="Q318">
            <v>0.68668664151656056</v>
          </cell>
          <cell r="R318">
            <v>0.70208006093674635</v>
          </cell>
          <cell r="S318">
            <v>0.70641615756241471</v>
          </cell>
          <cell r="T318">
            <v>0.71680968412838697</v>
          </cell>
          <cell r="U318">
            <v>0.72684989627930396</v>
          </cell>
          <cell r="V318">
            <v>0.73734972934973431</v>
          </cell>
          <cell r="W318">
            <v>0.7217373820157732</v>
          </cell>
          <cell r="X318">
            <v>0.73718013130011095</v>
          </cell>
          <cell r="Y318">
            <v>0.75817094843508914</v>
          </cell>
          <cell r="Z318">
            <v>0.75468656534653533</v>
          </cell>
          <cell r="AA318">
            <v>0.75438669350664722</v>
          </cell>
          <cell r="AB318">
            <v>0.75002466292113645</v>
          </cell>
          <cell r="AC318">
            <v>0.75088027472078189</v>
          </cell>
          <cell r="AD318">
            <v>0.75755745298946819</v>
          </cell>
          <cell r="AE318">
            <v>0.74064638681842387</v>
          </cell>
          <cell r="AF318">
            <v>0.72408049697052224</v>
          </cell>
          <cell r="AG318">
            <v>0.72244278757554103</v>
          </cell>
          <cell r="AH318">
            <v>0.725600003811816</v>
          </cell>
          <cell r="AI318">
            <v>0.65815111078094757</v>
          </cell>
          <cell r="AJ318">
            <v>0.64097362976135108</v>
          </cell>
          <cell r="AK318">
            <v>0.65022802470615715</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1.4090503009458299E-3</v>
          </cell>
          <cell r="N320">
            <v>1.4090503009458299E-3</v>
          </cell>
          <cell r="O320">
            <v>1.3790705073086845E-3</v>
          </cell>
          <cell r="P320">
            <v>1.3181115935798225E-3</v>
          </cell>
          <cell r="Q320">
            <v>1.3418955631986245E-3</v>
          </cell>
          <cell r="R320">
            <v>1.3618820922900547E-3</v>
          </cell>
          <cell r="S320">
            <v>1.3442866460570445E-3</v>
          </cell>
          <cell r="T320">
            <v>1.2699406852156206E-3</v>
          </cell>
          <cell r="U320">
            <v>1.2446485822645605E-3</v>
          </cell>
          <cell r="V320">
            <v>1.2467432206791397E-3</v>
          </cell>
          <cell r="W320">
            <v>1.2166289622075081E-3</v>
          </cell>
          <cell r="X320">
            <v>1.1852011751218115E-3</v>
          </cell>
          <cell r="Y320">
            <v>1.2151310024362282E-3</v>
          </cell>
          <cell r="Z320">
            <v>1.1991917454858127E-3</v>
          </cell>
          <cell r="AA320">
            <v>1.1492254227572372E-3</v>
          </cell>
          <cell r="AB320">
            <v>9.6934666093436502E-4</v>
          </cell>
          <cell r="AC320">
            <v>1.119245629120092E-3</v>
          </cell>
          <cell r="AD320">
            <v>1.0492927773000859E-3</v>
          </cell>
          <cell r="AE320">
            <v>6.9952851820005745E-4</v>
          </cell>
          <cell r="AF320">
            <v>5.9959587274290634E-4</v>
          </cell>
          <cell r="AG320">
            <v>6.2957566638005167E-4</v>
          </cell>
          <cell r="AH320">
            <v>4.4969690455717967E-4</v>
          </cell>
          <cell r="AI320">
            <v>1.399057036400115E-4</v>
          </cell>
          <cell r="AJ320">
            <v>1.89872026368587E-4</v>
          </cell>
          <cell r="AK320">
            <v>1.7987876182287192E-4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4.7215955787350739</v>
          </cell>
          <cell r="N322">
            <v>5.1051385469680151</v>
          </cell>
          <cell r="O322">
            <v>4.9115615026501098</v>
          </cell>
          <cell r="P322">
            <v>4.6666374823207146</v>
          </cell>
          <cell r="Q322">
            <v>4.5070860094694147</v>
          </cell>
          <cell r="R322">
            <v>4.3422114664086626</v>
          </cell>
          <cell r="S322">
            <v>4.9409290425292038</v>
          </cell>
          <cell r="T322">
            <v>5.1611806811659031</v>
          </cell>
          <cell r="U322">
            <v>5.3147163993842872</v>
          </cell>
          <cell r="V322">
            <v>5.0516436822935633</v>
          </cell>
          <cell r="W322">
            <v>5.0383339217035426</v>
          </cell>
          <cell r="X322">
            <v>4.9219249552777642</v>
          </cell>
          <cell r="Y322">
            <v>4.697890906308789</v>
          </cell>
          <cell r="Z322">
            <v>4.6696094247538582</v>
          </cell>
          <cell r="AA322">
            <v>4.642305786588282</v>
          </cell>
          <cell r="AB322">
            <v>4.6522464582960392</v>
          </cell>
          <cell r="AC322">
            <v>4.4586619959582725</v>
          </cell>
          <cell r="AD322">
            <v>4.2312360828531368</v>
          </cell>
          <cell r="AE322">
            <v>4.2074693386557893</v>
          </cell>
          <cell r="AF322">
            <v>4.0908197365298351</v>
          </cell>
          <cell r="AG322">
            <v>4.5417552421168326</v>
          </cell>
          <cell r="AH322">
            <v>4.2616365331505222</v>
          </cell>
          <cell r="AI322">
            <v>3.8564564284869576</v>
          </cell>
          <cell r="AJ322">
            <v>3.6485457761791817</v>
          </cell>
          <cell r="AK322">
            <v>3.6277360638539204</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22.799513120767209</v>
          </cell>
          <cell r="N325">
            <v>22.426244908689373</v>
          </cell>
          <cell r="O325">
            <v>21.280301169104945</v>
          </cell>
          <cell r="P325">
            <v>23.168367009268579</v>
          </cell>
          <cell r="Q325">
            <v>22.824853513720832</v>
          </cell>
          <cell r="R325">
            <v>24.557694391873287</v>
          </cell>
          <cell r="S325">
            <v>26.673361922002666</v>
          </cell>
          <cell r="T325">
            <v>28.595931878174955</v>
          </cell>
          <cell r="U325">
            <v>33.246122117875935</v>
          </cell>
          <cell r="V325">
            <v>41.298183757998132</v>
          </cell>
          <cell r="W325">
            <v>45.295272401287235</v>
          </cell>
          <cell r="X325">
            <v>50.857099676349812</v>
          </cell>
          <cell r="Y325">
            <v>53.036534117217506</v>
          </cell>
          <cell r="Z325">
            <v>56.26315164325117</v>
          </cell>
          <cell r="AA325">
            <v>58.487630031916687</v>
          </cell>
          <cell r="AB325">
            <v>60.736960960081348</v>
          </cell>
          <cell r="AC325">
            <v>59.183699571506956</v>
          </cell>
          <cell r="AD325">
            <v>59.609601632350397</v>
          </cell>
          <cell r="AE325">
            <v>59.66384991499357</v>
          </cell>
          <cell r="AF325">
            <v>67.25271186764968</v>
          </cell>
          <cell r="AG325">
            <v>3.8397306031335163</v>
          </cell>
          <cell r="AH325">
            <v>3.3698368915599173</v>
          </cell>
          <cell r="AI325">
            <v>2.2166900520850628</v>
          </cell>
          <cell r="AJ325">
            <v>2.0329876042176518</v>
          </cell>
          <cell r="AK325">
            <v>2.0220083079269284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12.24395713805589</v>
          </cell>
          <cell r="N327">
            <v>8.7001698094345947</v>
          </cell>
          <cell r="O327">
            <v>7.9711995017601476</v>
          </cell>
          <cell r="P327">
            <v>5.136869688963877</v>
          </cell>
          <cell r="Q327">
            <v>3.9314358179134881</v>
          </cell>
          <cell r="R327">
            <v>3.3457302773659761</v>
          </cell>
          <cell r="S327">
            <v>2.8655005847942934</v>
          </cell>
          <cell r="T327">
            <v>2.9079065651611189</v>
          </cell>
          <cell r="U327">
            <v>2.1922419791930268</v>
          </cell>
          <cell r="V327">
            <v>2.858448027979211</v>
          </cell>
          <cell r="W327">
            <v>2.5291832740229845</v>
          </cell>
          <cell r="X327">
            <v>2.5087557575925059</v>
          </cell>
          <cell r="Y327">
            <v>2.1309159038197176</v>
          </cell>
          <cell r="Z327">
            <v>2.0301056833601008</v>
          </cell>
          <cell r="AA327">
            <v>1.6541335855773107</v>
          </cell>
          <cell r="AB327">
            <v>1.4791089173289829</v>
          </cell>
          <cell r="AC327">
            <v>1.2202392042046584</v>
          </cell>
          <cell r="AD327">
            <v>1.0818069247643902</v>
          </cell>
          <cell r="AE327">
            <v>1.0609199443874362</v>
          </cell>
          <cell r="AF327">
            <v>1.0186464548362602</v>
          </cell>
          <cell r="AG327">
            <v>0.88099140054037994</v>
          </cell>
          <cell r="AH327">
            <v>0.66242630584626283</v>
          </cell>
          <cell r="AI327">
            <v>0.67333084164791546</v>
          </cell>
          <cell r="AJ327">
            <v>0.63438470087324239</v>
          </cell>
          <cell r="AK327">
            <v>0.54016672813303612</v>
          </cell>
        </row>
        <row r="328">
          <cell r="M328">
            <v>1.5910002866150763E-5</v>
          </cell>
          <cell r="N328">
            <v>1.7475656826215729E-5</v>
          </cell>
          <cell r="O328">
            <v>1.9195428489538551E-5</v>
          </cell>
          <cell r="P328">
            <v>1.9522841616509032E-5</v>
          </cell>
          <cell r="Q328">
            <v>1.9522841616509032E-5</v>
          </cell>
          <cell r="R328">
            <v>1.9486865864144458E-5</v>
          </cell>
          <cell r="S328">
            <v>1.9486865864144458E-5</v>
          </cell>
          <cell r="T328">
            <v>1.7987876182287191E-5</v>
          </cell>
          <cell r="U328">
            <v>1.6488886500429924E-5</v>
          </cell>
          <cell r="V328">
            <v>1.498989681857266E-5</v>
          </cell>
          <cell r="W328">
            <v>1.2741412295786761E-5</v>
          </cell>
          <cell r="X328">
            <v>9.7434329320722292E-6</v>
          </cell>
          <cell r="Y328">
            <v>7.4949484092863299E-6</v>
          </cell>
          <cell r="Z328">
            <v>5.9959587274290634E-6</v>
          </cell>
          <cell r="AA328">
            <v>5.2464638865004315E-6</v>
          </cell>
          <cell r="AB328">
            <v>5.2464638865004315E-6</v>
          </cell>
          <cell r="AC328">
            <v>3.747474204643165E-6</v>
          </cell>
          <cell r="AD328">
            <v>2.9979793637145317E-6</v>
          </cell>
          <cell r="AE328">
            <v>2.9979793637145317E-6</v>
          </cell>
          <cell r="AF328">
            <v>2.2484845227858989E-6</v>
          </cell>
          <cell r="AG328">
            <v>2.2484845227858989E-6</v>
          </cell>
          <cell r="AH328">
            <v>1.9486865864144455E-6</v>
          </cell>
          <cell r="AI328">
            <v>1.9486865864144455E-6</v>
          </cell>
          <cell r="AJ328">
            <v>1.9486865864144455E-6</v>
          </cell>
          <cell r="AK328">
            <v>1.9486865864144455E-6</v>
          </cell>
        </row>
        <row r="329">
          <cell r="M329">
            <v>4.0223441473800001</v>
          </cell>
          <cell r="N329">
            <v>3.3228328991399998</v>
          </cell>
          <cell r="O329">
            <v>2.0986882147200001</v>
          </cell>
          <cell r="P329">
            <v>1.6775538918000001</v>
          </cell>
          <cell r="Q329">
            <v>1.39917696648</v>
          </cell>
          <cell r="R329">
            <v>1.0494213423600001</v>
          </cell>
          <cell r="S329">
            <v>0.69966571824000001</v>
          </cell>
          <cell r="T329">
            <v>1.0494213423600001</v>
          </cell>
          <cell r="U329">
            <v>1.0173009279</v>
          </cell>
          <cell r="V329">
            <v>0.45340920737999996</v>
          </cell>
          <cell r="W329">
            <v>1.5447E-4</v>
          </cell>
          <cell r="X329">
            <v>1.5447E-4</v>
          </cell>
          <cell r="Y329">
            <v>1.5447E-4</v>
          </cell>
          <cell r="Z329">
            <v>1.5447E-4</v>
          </cell>
          <cell r="AA329">
            <v>1.5447E-4</v>
          </cell>
          <cell r="AB329">
            <v>1.5447E-4</v>
          </cell>
          <cell r="AC329">
            <v>1.5447E-4</v>
          </cell>
          <cell r="AD329">
            <v>1.5447E-4</v>
          </cell>
          <cell r="AE329">
            <v>1.5447E-4</v>
          </cell>
          <cell r="AF329">
            <v>1.5447E-4</v>
          </cell>
          <cell r="AG329">
            <v>1.5447E-4</v>
          </cell>
          <cell r="AH329">
            <v>1.5447E-4</v>
          </cell>
          <cell r="AI329">
            <v>1.5447E-4</v>
          </cell>
          <cell r="AJ329">
            <v>1.5447E-4</v>
          </cell>
          <cell r="AK329">
            <v>1.5447E-4</v>
          </cell>
        </row>
        <row r="330">
          <cell r="M330">
            <v>2.1149305047094794E-2</v>
          </cell>
          <cell r="N330">
            <v>1.8879572058121047E-2</v>
          </cell>
          <cell r="O330">
            <v>2.0086635606443786E-2</v>
          </cell>
          <cell r="P330">
            <v>2.2564535712598702E-2</v>
          </cell>
          <cell r="Q330">
            <v>2.2546473768690959E-2</v>
          </cell>
          <cell r="R330">
            <v>2.3029556132253191E-2</v>
          </cell>
          <cell r="S330">
            <v>2.3238765125517733E-2</v>
          </cell>
          <cell r="T330">
            <v>2.2527674400238288E-2</v>
          </cell>
          <cell r="U330">
            <v>2.2532081429902942E-2</v>
          </cell>
          <cell r="V330">
            <v>2.1850272929206081E-2</v>
          </cell>
          <cell r="W330">
            <v>2.177353465075953E-2</v>
          </cell>
          <cell r="X330">
            <v>2.2275236504012617E-2</v>
          </cell>
          <cell r="Y330">
            <v>2.2422387324448269E-2</v>
          </cell>
          <cell r="Z330">
            <v>2.2768653940957298E-2</v>
          </cell>
          <cell r="AA330">
            <v>2.22967220227859E-2</v>
          </cell>
          <cell r="AB330">
            <v>2.2315209562195473E-2</v>
          </cell>
          <cell r="AC330">
            <v>2.2152319350100317E-2</v>
          </cell>
          <cell r="AD330">
            <v>2.099085217827458E-2</v>
          </cell>
          <cell r="AE330">
            <v>2.0431229363714533E-2</v>
          </cell>
          <cell r="AF330">
            <v>2.0648832699197473E-2</v>
          </cell>
          <cell r="AG330">
            <v>1.9689479302808826E-2</v>
          </cell>
          <cell r="AH330">
            <v>1.9347010126827172E-2</v>
          </cell>
          <cell r="AI330">
            <v>1.8597515285898539E-2</v>
          </cell>
          <cell r="AJ330">
            <v>1.8607508550444254E-2</v>
          </cell>
          <cell r="AK330">
            <v>1.8677461402264259E-2</v>
          </cell>
        </row>
        <row r="331">
          <cell r="M331">
            <v>0.60110996881248369</v>
          </cell>
          <cell r="N331">
            <v>0.64077586468698466</v>
          </cell>
          <cell r="O331">
            <v>0.61941580638026383</v>
          </cell>
          <cell r="P331">
            <v>0.63161919842888992</v>
          </cell>
          <cell r="Q331">
            <v>0.67433631706296759</v>
          </cell>
          <cell r="R331">
            <v>0.68957934164376145</v>
          </cell>
          <cell r="S331">
            <v>0.65906711404799145</v>
          </cell>
          <cell r="T331">
            <v>0.68957934164376145</v>
          </cell>
          <cell r="U331">
            <v>0.65906711404799145</v>
          </cell>
          <cell r="V331">
            <v>0.70178423268206924</v>
          </cell>
          <cell r="W331">
            <v>0.61329877265433674</v>
          </cell>
          <cell r="X331">
            <v>0.77196235615233988</v>
          </cell>
          <cell r="Y331">
            <v>0.7078866782012232</v>
          </cell>
          <cell r="Z331">
            <v>0.68652661989450248</v>
          </cell>
          <cell r="AA331">
            <v>0.74755107508604202</v>
          </cell>
          <cell r="AB331">
            <v>0.74449985232646521</v>
          </cell>
          <cell r="AC331">
            <v>0.72314129300942631</v>
          </cell>
          <cell r="AD331">
            <v>0.69262906541365643</v>
          </cell>
          <cell r="AE331">
            <v>0.65906561505830963</v>
          </cell>
          <cell r="AF331">
            <v>0.66821928333704061</v>
          </cell>
          <cell r="AG331">
            <v>0.54922159571353835</v>
          </cell>
          <cell r="AH331">
            <v>0.55227281847311527</v>
          </cell>
          <cell r="AI331">
            <v>0.50345325431988364</v>
          </cell>
          <cell r="AJ331">
            <v>0.43937757636876712</v>
          </cell>
          <cell r="AK331">
            <v>0.45768491292622898</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1.7800355190599028E-3</v>
          </cell>
          <cell r="N333">
            <v>1.8538764646460306E-3</v>
          </cell>
          <cell r="O333">
            <v>1.9002085503224421E-3</v>
          </cell>
          <cell r="P333">
            <v>2.1649237648896534E-3</v>
          </cell>
          <cell r="Q333">
            <v>1.954127606312697E-3</v>
          </cell>
          <cell r="R333">
            <v>1.6841432872312981E-3</v>
          </cell>
          <cell r="S333">
            <v>1.4307010731226715E-3</v>
          </cell>
          <cell r="T333">
            <v>1.6698215457867584E-3</v>
          </cell>
          <cell r="U333">
            <v>1.3277150311263974E-3</v>
          </cell>
          <cell r="V333">
            <v>1.1076377704284897E-3</v>
          </cell>
          <cell r="W333">
            <v>1.0636662828962455E-3</v>
          </cell>
          <cell r="X333">
            <v>2.6496485851963312E-4</v>
          </cell>
          <cell r="Y333">
            <v>1.8976324170965895E-4</v>
          </cell>
          <cell r="Z333">
            <v>9.8102792353826321E-4</v>
          </cell>
          <cell r="AA333">
            <v>2.1774434497205506E-3</v>
          </cell>
          <cell r="AB333">
            <v>2.2803029894740618E-3</v>
          </cell>
          <cell r="AC333">
            <v>1.8701038972699915E-3</v>
          </cell>
          <cell r="AD333">
            <v>1.7700787942032102E-3</v>
          </cell>
          <cell r="AE333">
            <v>1.5423259578102608E-3</v>
          </cell>
          <cell r="AF333">
            <v>1.8447279187876183E-3</v>
          </cell>
          <cell r="AG333">
            <v>1.0066068732444825E-3</v>
          </cell>
          <cell r="AH333">
            <v>7.5768887454858119E-4</v>
          </cell>
          <cell r="AI333">
            <v>7.1265840214244773E-4</v>
          </cell>
          <cell r="AJ333">
            <v>1.031653638270278E-3</v>
          </cell>
          <cell r="AK333">
            <v>6.2794721271854396E-4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0.41314000000000001</v>
          </cell>
          <cell r="N335">
            <v>0.39371370999999999</v>
          </cell>
          <cell r="O335">
            <v>0.35184103500000002</v>
          </cell>
          <cell r="P335">
            <v>0.32038499999999998</v>
          </cell>
          <cell r="Q335">
            <v>0.34404110000000004</v>
          </cell>
          <cell r="R335">
            <v>0.33702500000000002</v>
          </cell>
          <cell r="S335">
            <v>0.32252999999999998</v>
          </cell>
          <cell r="T335">
            <v>0.33923500000000001</v>
          </cell>
          <cell r="U335">
            <v>0.33748</v>
          </cell>
          <cell r="V335">
            <v>0.32435000000000003</v>
          </cell>
          <cell r="W335">
            <v>0.29276000000000002</v>
          </cell>
          <cell r="X335">
            <v>0.31388500000000003</v>
          </cell>
          <cell r="Y335">
            <v>0.26422499999999999</v>
          </cell>
          <cell r="Z335">
            <v>0.248755</v>
          </cell>
          <cell r="AA335">
            <v>0.26403000000000004</v>
          </cell>
          <cell r="AB335">
            <v>0.29731000000000002</v>
          </cell>
          <cell r="AC335">
            <v>0.30471999999999999</v>
          </cell>
          <cell r="AD335">
            <v>0.307255</v>
          </cell>
          <cell r="AE335">
            <v>0.29152499999999998</v>
          </cell>
          <cell r="AF335">
            <v>0.17907499999999998</v>
          </cell>
          <cell r="AG335">
            <v>0.26715</v>
          </cell>
          <cell r="AH335">
            <v>0.31122</v>
          </cell>
          <cell r="AI335">
            <v>0.27195999999999998</v>
          </cell>
          <cell r="AJ335">
            <v>0.172315</v>
          </cell>
          <cell r="AK335">
            <v>0.14208999999999999</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3.4631202040800004</v>
          </cell>
          <cell r="N358">
            <v>3.3769121807699998</v>
          </cell>
          <cell r="O358">
            <v>3.3353736923100001</v>
          </cell>
          <cell r="P358">
            <v>3.4759501210199999</v>
          </cell>
          <cell r="Q358">
            <v>3.4963336485000003</v>
          </cell>
          <cell r="R358">
            <v>3.7241053145999996</v>
          </cell>
          <cell r="S358">
            <v>3.2566164885000002</v>
          </cell>
          <cell r="T358">
            <v>3.4556532066000005</v>
          </cell>
          <cell r="U358">
            <v>3.5022638284799994</v>
          </cell>
          <cell r="V358">
            <v>3.3050801148750004</v>
          </cell>
          <cell r="W358">
            <v>3.6335133050000001</v>
          </cell>
          <cell r="X358">
            <v>3.7121567149999999</v>
          </cell>
          <cell r="Y358">
            <v>3.7692447799999997</v>
          </cell>
          <cell r="Z358">
            <v>3.8239872449999996</v>
          </cell>
          <cell r="AA358">
            <v>4.0231233749999999</v>
          </cell>
          <cell r="AB358">
            <v>4.0282552699999998</v>
          </cell>
          <cell r="AC358">
            <v>4.4420763900000004</v>
          </cell>
          <cell r="AD358">
            <v>4.4662270700000004</v>
          </cell>
          <cell r="AE358">
            <v>4.3754618350000003</v>
          </cell>
          <cell r="AF358">
            <v>3.0225690700000003</v>
          </cell>
          <cell r="AG358">
            <v>3.7691419399999999</v>
          </cell>
          <cell r="AH358">
            <v>4.1620596550000002</v>
          </cell>
          <cell r="AI358">
            <v>3.9600299699999999</v>
          </cell>
          <cell r="AJ358">
            <v>3.7052115749999999</v>
          </cell>
          <cell r="AK358">
            <v>3.6498981351500004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0.120536</v>
          </cell>
          <cell r="N360">
            <v>0.11336</v>
          </cell>
          <cell r="O360">
            <v>8.3563999999999999E-2</v>
          </cell>
          <cell r="P360">
            <v>8.0911999999999998E-2</v>
          </cell>
          <cell r="Q360">
            <v>9.1312000000000004E-2</v>
          </cell>
          <cell r="R360">
            <v>9.2455999999999997E-2</v>
          </cell>
          <cell r="S360">
            <v>9.5888000000000001E-2</v>
          </cell>
          <cell r="T360">
            <v>9.7603999999999996E-2</v>
          </cell>
          <cell r="U360">
            <v>9.7239999999999993E-2</v>
          </cell>
          <cell r="V360">
            <v>9.7344E-2</v>
          </cell>
          <cell r="W360">
            <v>9.8834537880000017E-2</v>
          </cell>
          <cell r="X360">
            <v>9.7647159999999997E-2</v>
          </cell>
          <cell r="Y360">
            <v>9.913696000000001E-2</v>
          </cell>
          <cell r="Z360">
            <v>9.9665799999999999E-2</v>
          </cell>
          <cell r="AA360">
            <v>0.10172916</v>
          </cell>
          <cell r="AB360">
            <v>0.10033751</v>
          </cell>
          <cell r="AC360">
            <v>0.1009945248</v>
          </cell>
          <cell r="AD360">
            <v>9.4923795200000022E-2</v>
          </cell>
          <cell r="AE360">
            <v>9.6944260399999996E-2</v>
          </cell>
          <cell r="AF360">
            <v>8.6187987600000002E-2</v>
          </cell>
          <cell r="AG360">
            <v>6.7360279999999995E-2</v>
          </cell>
          <cell r="AH360">
            <v>7.3796687639999997E-2</v>
          </cell>
          <cell r="AI360">
            <v>5.1732720000000003E-2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6.5269363500000006</v>
          </cell>
          <cell r="N414">
            <v>7.3719370500000005</v>
          </cell>
          <cell r="O414">
            <v>6.8281687500000006</v>
          </cell>
          <cell r="P414">
            <v>5.4504850500000002</v>
          </cell>
          <cell r="Q414">
            <v>5.5359628500000007</v>
          </cell>
          <cell r="R414">
            <v>4.1059428000000002</v>
          </cell>
          <cell r="S414">
            <v>3.6378913500000003</v>
          </cell>
          <cell r="T414">
            <v>4.8091726500000007</v>
          </cell>
          <cell r="U414">
            <v>4.3074238500000011</v>
          </cell>
          <cell r="V414">
            <v>4.2186270000000006</v>
          </cell>
          <cell r="W414">
            <v>2.6733721500000001</v>
          </cell>
          <cell r="X414">
            <v>2.4660705000000003</v>
          </cell>
          <cell r="Y414">
            <v>1.60597875</v>
          </cell>
          <cell r="Z414">
            <v>1.0207305000000002</v>
          </cell>
          <cell r="AA414">
            <v>0.88242584999999996</v>
          </cell>
          <cell r="AB414">
            <v>0.84872850000000011</v>
          </cell>
          <cell r="AC414">
            <v>0.37336859999999999</v>
          </cell>
          <cell r="AD414">
            <v>0.46304835000000011</v>
          </cell>
          <cell r="AE414">
            <v>0.39812250000000005</v>
          </cell>
          <cell r="AF414">
            <v>0.47720745000000003</v>
          </cell>
          <cell r="AG414">
            <v>6.3513E-5</v>
          </cell>
          <cell r="AH414">
            <v>4.5649199999999997E-5</v>
          </cell>
          <cell r="AI414">
            <v>1.8107999999999999E-6</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2.7349188799999993E-3</v>
          </cell>
          <cell r="N417">
            <v>2.7993718399999994E-3</v>
          </cell>
          <cell r="O417">
            <v>2.8647763199999999E-3</v>
          </cell>
          <cell r="P417">
            <v>2.7962668799999995E-3</v>
          </cell>
          <cell r="Q417">
            <v>2.5359760799999998E-3</v>
          </cell>
          <cell r="R417">
            <v>2.7697244799999993E-3</v>
          </cell>
          <cell r="S417">
            <v>2.8283931999999994E-3</v>
          </cell>
          <cell r="T417">
            <v>2.8213319199999996E-3</v>
          </cell>
          <cell r="U417">
            <v>2.76704600128E-3</v>
          </cell>
          <cell r="V417">
            <v>1.2893096E-3</v>
          </cell>
          <cell r="W417">
            <v>8.4219535999999987E-4</v>
          </cell>
          <cell r="X417">
            <v>7.7446215999999986E-4</v>
          </cell>
          <cell r="Y417">
            <v>5.5796631999999993E-4</v>
          </cell>
          <cell r="Z417">
            <v>5.5916823999999988E-4</v>
          </cell>
          <cell r="AA417">
            <v>5.3530511999999998E-4</v>
          </cell>
          <cell r="AB417">
            <v>5.1344519999999992E-4</v>
          </cell>
          <cell r="AC417">
            <v>6.5977895999999993E-4</v>
          </cell>
          <cell r="AD417">
            <v>6.9573639999999989E-4</v>
          </cell>
          <cell r="AE417">
            <v>8.4116871999999994E-4</v>
          </cell>
          <cell r="AF417">
            <v>1.3519847199999998E-3</v>
          </cell>
          <cell r="AG417">
            <v>5.6599915199999991E-4</v>
          </cell>
          <cell r="AH417">
            <v>8.1387511999999988E-4</v>
          </cell>
          <cell r="AI417">
            <v>1.2043989599999998E-3</v>
          </cell>
          <cell r="AJ417">
            <v>1.2262588799999998E-3</v>
          </cell>
          <cell r="AK417">
            <v>1.2834677121298173E-3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7.285629999999999E-8</v>
          </cell>
          <cell r="N419">
            <v>8.8917000000000001E-8</v>
          </cell>
          <cell r="O419">
            <v>9.9392299999999997E-8</v>
          </cell>
          <cell r="P419">
            <v>1.1662999999999999E-7</v>
          </cell>
          <cell r="Q419">
            <v>1.4551999999999997E-7</v>
          </cell>
          <cell r="R419">
            <v>1.838902E-7</v>
          </cell>
          <cell r="S419">
            <v>2.1650379999999998E-7</v>
          </cell>
          <cell r="T419">
            <v>2.491281E-7</v>
          </cell>
          <cell r="U419">
            <v>2.7970869999999995E-7</v>
          </cell>
          <cell r="V419">
            <v>3.3863359999999999E-7</v>
          </cell>
          <cell r="W419">
            <v>3.4182220000000001E-7</v>
          </cell>
          <cell r="X419">
            <v>4.1985729999999995E-7</v>
          </cell>
          <cell r="Y419">
            <v>4.632672E-7</v>
          </cell>
          <cell r="Z419">
            <v>5.2321929999999994E-7</v>
          </cell>
          <cell r="AA419">
            <v>5.5322209999999997E-7</v>
          </cell>
          <cell r="AB419">
            <v>6.2141319999999991E-7</v>
          </cell>
          <cell r="AC419">
            <v>6.7531979999999995E-7</v>
          </cell>
          <cell r="AD419">
            <v>7.6374459999999999E-7</v>
          </cell>
          <cell r="AE419">
            <v>8.4290319999999997E-7</v>
          </cell>
          <cell r="AF419">
            <v>9.3857189999999992E-7</v>
          </cell>
          <cell r="AG419">
            <v>1.0301746000000001E-6</v>
          </cell>
          <cell r="AH419">
            <v>1.1900968000000001E-6</v>
          </cell>
          <cell r="AI419">
            <v>1.4001056999999999E-6</v>
          </cell>
          <cell r="AJ419">
            <v>1.5012099999999998E-6</v>
          </cell>
          <cell r="AK419">
            <v>1.5857506999999998E-6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121.63082688349768</v>
          </cell>
          <cell r="N427">
            <v>116.71764478591349</v>
          </cell>
          <cell r="O427">
            <v>113.38569891733216</v>
          </cell>
          <cell r="P427">
            <v>110.05160319260955</v>
          </cell>
          <cell r="Q427">
            <v>108.79350280746269</v>
          </cell>
          <cell r="R427">
            <v>111.97500756095016</v>
          </cell>
          <cell r="S427">
            <v>109.26977379983614</v>
          </cell>
          <cell r="T427">
            <v>95.249114679731534</v>
          </cell>
          <cell r="U427">
            <v>98.261217584875752</v>
          </cell>
          <cell r="V427">
            <v>102.04285777985078</v>
          </cell>
          <cell r="W427">
            <v>103.48812478823325</v>
          </cell>
          <cell r="X427">
            <v>108.51612419686846</v>
          </cell>
          <cell r="Y427">
            <v>111.08868230398541</v>
          </cell>
          <cell r="Z427">
            <v>111.5779886338389</v>
          </cell>
          <cell r="AA427">
            <v>109.8454005935755</v>
          </cell>
          <cell r="AB427">
            <v>109.20998422267169</v>
          </cell>
          <cell r="AC427">
            <v>106.82611563596195</v>
          </cell>
          <cell r="AD427">
            <v>104.17725598522723</v>
          </cell>
          <cell r="AE427">
            <v>101.70610505654336</v>
          </cell>
          <cell r="AF427">
            <v>102.52538451897958</v>
          </cell>
          <cell r="AG427">
            <v>38.439321517391036</v>
          </cell>
          <cell r="AH427">
            <v>36.817820011359615</v>
          </cell>
          <cell r="AI427">
            <v>33.693529496284185</v>
          </cell>
          <cell r="AJ427">
            <v>29.782328885400002</v>
          </cell>
          <cell r="AK427">
            <v>28.681464044762762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121.63082688349768</v>
          </cell>
          <cell r="N430">
            <v>116.71764478591349</v>
          </cell>
          <cell r="O430">
            <v>113.38569891733216</v>
          </cell>
          <cell r="P430">
            <v>110.05160319260955</v>
          </cell>
          <cell r="Q430">
            <v>108.79350280746269</v>
          </cell>
          <cell r="R430">
            <v>111.97500756095016</v>
          </cell>
          <cell r="S430">
            <v>109.26977379983614</v>
          </cell>
          <cell r="T430">
            <v>95.249114679731534</v>
          </cell>
          <cell r="U430">
            <v>98.261217584875752</v>
          </cell>
          <cell r="V430">
            <v>102.04285777985078</v>
          </cell>
          <cell r="W430">
            <v>103.48812478823325</v>
          </cell>
          <cell r="X430">
            <v>108.51612419686846</v>
          </cell>
          <cell r="Y430">
            <v>111.08868230398541</v>
          </cell>
          <cell r="Z430">
            <v>111.5779886338389</v>
          </cell>
          <cell r="AA430">
            <v>109.8454005935755</v>
          </cell>
          <cell r="AB430">
            <v>109.20998422267169</v>
          </cell>
          <cell r="AC430">
            <v>106.82611563596195</v>
          </cell>
          <cell r="AD430">
            <v>104.17725598522723</v>
          </cell>
          <cell r="AE430">
            <v>101.70610505654336</v>
          </cell>
          <cell r="AF430">
            <v>102.52538451897958</v>
          </cell>
          <cell r="AG430">
            <v>38.439321517391036</v>
          </cell>
          <cell r="AH430">
            <v>36.817820011359615</v>
          </cell>
          <cell r="AI430">
            <v>33.693529496284185</v>
          </cell>
          <cell r="AJ430">
            <v>29.782328885400002</v>
          </cell>
          <cell r="AK430">
            <v>28.681464044762762</v>
          </cell>
        </row>
        <row r="434">
          <cell r="M434">
            <v>1.8801887353675434E-3</v>
          </cell>
          <cell r="N434">
            <v>1.903722546980819E-3</v>
          </cell>
          <cell r="O434">
            <v>2.1110595985239654E-3</v>
          </cell>
          <cell r="P434">
            <v>2.3274367000066126E-3</v>
          </cell>
          <cell r="Q434">
            <v>2.3186915964082001E-3</v>
          </cell>
          <cell r="R434">
            <v>2.4789572571620442E-3</v>
          </cell>
          <cell r="S434">
            <v>2.7797314796028337E-3</v>
          </cell>
          <cell r="T434">
            <v>3.0064311125705102E-3</v>
          </cell>
          <cell r="U434">
            <v>3.269864482361654E-3</v>
          </cell>
          <cell r="V434">
            <v>3.6188340402938945E-3</v>
          </cell>
          <cell r="W434">
            <v>4.0870860679461472E-3</v>
          </cell>
          <cell r="X434">
            <v>4.2484066260869355E-3</v>
          </cell>
          <cell r="Y434">
            <v>3.9473965945846677E-3</v>
          </cell>
          <cell r="Z434">
            <v>4.3832228714022758E-3</v>
          </cell>
          <cell r="AA434">
            <v>4.6159573325623782E-3</v>
          </cell>
          <cell r="AB434">
            <v>4.8862530487930704E-3</v>
          </cell>
          <cell r="AC434">
            <v>5.1825314924252687E-3</v>
          </cell>
          <cell r="AD434">
            <v>5.6516266938934322E-3</v>
          </cell>
          <cell r="AE434">
            <v>5.4284658787955627E-3</v>
          </cell>
          <cell r="AF434">
            <v>5.0981515423813286E-3</v>
          </cell>
          <cell r="AG434">
            <v>5.2135802461689132E-3</v>
          </cell>
          <cell r="AH434">
            <v>5.2974690674970799E-3</v>
          </cell>
          <cell r="AI434">
            <v>5.2388229166014481E-3</v>
          </cell>
          <cell r="AJ434">
            <v>5.1128113981575799E-3</v>
          </cell>
          <cell r="AK434">
            <v>5.236259628372558E-3</v>
          </cell>
        </row>
        <row r="435">
          <cell r="M435">
            <v>5.8035179589871011E-4</v>
          </cell>
          <cell r="N435">
            <v>5.7741651306329137E-4</v>
          </cell>
          <cell r="O435">
            <v>6.0239598788220479E-4</v>
          </cell>
          <cell r="P435">
            <v>6.0507914143907748E-4</v>
          </cell>
          <cell r="Q435">
            <v>5.8108664380092183E-4</v>
          </cell>
          <cell r="R435">
            <v>6.2125077561916368E-4</v>
          </cell>
          <cell r="S435">
            <v>6.9662771825814579E-4</v>
          </cell>
          <cell r="T435">
            <v>7.5344084902385412E-4</v>
          </cell>
          <cell r="U435">
            <v>8.1945981116363553E-4</v>
          </cell>
          <cell r="V435">
            <v>9.4402278712987938E-4</v>
          </cell>
          <cell r="W435">
            <v>9.9595103296298317E-4</v>
          </cell>
          <cell r="X435">
            <v>9.44251711176678E-4</v>
          </cell>
          <cell r="Y435">
            <v>9.8053387697270345E-4</v>
          </cell>
          <cell r="Z435">
            <v>1.0121869959052307E-3</v>
          </cell>
          <cell r="AA435">
            <v>9.7480960853756548E-4</v>
          </cell>
          <cell r="AB435">
            <v>9.6873049148817763E-4</v>
          </cell>
          <cell r="AC435">
            <v>1.0109419130482132E-3</v>
          </cell>
          <cell r="AD435">
            <v>1.0792502712913357E-3</v>
          </cell>
          <cell r="AE435">
            <v>1.0303185150105478E-3</v>
          </cell>
          <cell r="AF435">
            <v>9.7196459420928049E-4</v>
          </cell>
          <cell r="AG435">
            <v>1.0245304360789876E-3</v>
          </cell>
          <cell r="AH435">
            <v>1.0320522928889448E-3</v>
          </cell>
          <cell r="AI435">
            <v>9.6957559147737801E-4</v>
          </cell>
          <cell r="AJ435">
            <v>8.7591423355823708E-4</v>
          </cell>
          <cell r="AK435">
            <v>8.6748190990908625E-4</v>
          </cell>
        </row>
        <row r="436">
          <cell r="M436">
            <v>4.2686852141998521</v>
          </cell>
          <cell r="N436">
            <v>3.4869947176666942</v>
          </cell>
          <cell r="O436">
            <v>3.3597272311665085</v>
          </cell>
          <cell r="P436">
            <v>3.5801441602238846</v>
          </cell>
          <cell r="Q436">
            <v>3.541114480429671</v>
          </cell>
          <cell r="R436">
            <v>3.9265473751413396</v>
          </cell>
          <cell r="S436">
            <v>2.7816975016473049</v>
          </cell>
          <cell r="T436">
            <v>2.9774736485347111</v>
          </cell>
          <cell r="U436">
            <v>3.1115307605730806</v>
          </cell>
          <cell r="V436">
            <v>3.2160372099751009</v>
          </cell>
          <cell r="W436">
            <v>4.0700248257895826</v>
          </cell>
          <cell r="X436">
            <v>4.6833263711906712</v>
          </cell>
          <cell r="Y436">
            <v>5.3996985712980603</v>
          </cell>
          <cell r="Z436">
            <v>6.1093222775552825</v>
          </cell>
          <cell r="AA436">
            <v>6.6154342417504113</v>
          </cell>
          <cell r="AB436">
            <v>6.7263118312266146</v>
          </cell>
          <cell r="AC436">
            <v>7.2341046118652743</v>
          </cell>
          <cell r="AD436">
            <v>7.5361671685329439</v>
          </cell>
          <cell r="AE436">
            <v>8.1975894258123745</v>
          </cell>
          <cell r="AF436">
            <v>7.0514481695156537</v>
          </cell>
          <cell r="AG436">
            <v>6.7747991691999792</v>
          </cell>
          <cell r="AH436">
            <v>6.9854061040776818</v>
          </cell>
          <cell r="AI436">
            <v>6.0906016988185767</v>
          </cell>
          <cell r="AJ436">
            <v>4.812049171239722</v>
          </cell>
          <cell r="AK436">
            <v>4.3430527143529378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6">
        <row r="300">
          <cell r="M300">
            <v>3.6316484329543721</v>
          </cell>
          <cell r="N300">
            <v>3.5000535594004782</v>
          </cell>
          <cell r="O300">
            <v>3.4046969701163534</v>
          </cell>
          <cell r="P300">
            <v>3.1536203433641936</v>
          </cell>
          <cell r="Q300">
            <v>3.2979683965075077</v>
          </cell>
          <cell r="R300">
            <v>3.6140610826724564</v>
          </cell>
          <cell r="S300">
            <v>3.4332118573155883</v>
          </cell>
          <cell r="T300">
            <v>3.2660095283685573</v>
          </cell>
          <cell r="U300">
            <v>3.4837076103261451</v>
          </cell>
          <cell r="V300">
            <v>3.267686340023352</v>
          </cell>
          <cell r="W300">
            <v>3.3646356786753513</v>
          </cell>
          <cell r="X300">
            <v>3.4500031355185947</v>
          </cell>
          <cell r="Y300">
            <v>3.6905820925794766</v>
          </cell>
          <cell r="Z300">
            <v>3.6582964132870437</v>
          </cell>
          <cell r="AA300">
            <v>3.6145794989025752</v>
          </cell>
          <cell r="AB300">
            <v>3.352049240311211</v>
          </cell>
          <cell r="AC300">
            <v>3.3411896415026354</v>
          </cell>
          <cell r="AD300">
            <v>3.1912484971578317</v>
          </cell>
          <cell r="AE300">
            <v>2.9983448873589076</v>
          </cell>
          <cell r="AF300">
            <v>2.6091119301405419</v>
          </cell>
          <cell r="AG300">
            <v>2.4530929291263401</v>
          </cell>
          <cell r="AH300">
            <v>2.53897524535066</v>
          </cell>
          <cell r="AI300">
            <v>2.678425270202593</v>
          </cell>
          <cell r="AJ300">
            <v>2.4080149594821605</v>
          </cell>
          <cell r="AK300">
            <v>2.2621414769733952</v>
          </cell>
        </row>
        <row r="301">
          <cell r="M301">
            <v>0.31315598824734669</v>
          </cell>
          <cell r="N301">
            <v>0.27340884422970435</v>
          </cell>
          <cell r="O301">
            <v>0.26938030573234989</v>
          </cell>
          <cell r="P301">
            <v>0.27328409154520727</v>
          </cell>
          <cell r="Q301">
            <v>0.25525435082894016</v>
          </cell>
          <cell r="R301">
            <v>0.3510911355129564</v>
          </cell>
          <cell r="S301">
            <v>0.33848030194876971</v>
          </cell>
          <cell r="T301">
            <v>0.36212067748824778</v>
          </cell>
          <cell r="U301">
            <v>0.35614828023494943</v>
          </cell>
          <cell r="V301">
            <v>0.31179214351093343</v>
          </cell>
          <cell r="W301">
            <v>0.35459791525083406</v>
          </cell>
          <cell r="X301">
            <v>0.40170401652543797</v>
          </cell>
          <cell r="Y301">
            <v>0.50898722517410666</v>
          </cell>
          <cell r="Z301">
            <v>0.47837964227431407</v>
          </cell>
          <cell r="AA301">
            <v>0.50869409303866486</v>
          </cell>
          <cell r="AB301">
            <v>0.52746817349062214</v>
          </cell>
          <cell r="AC301">
            <v>0.50412182720755372</v>
          </cell>
          <cell r="AD301">
            <v>0.52643421648793409</v>
          </cell>
          <cell r="AE301">
            <v>0.5513668368257888</v>
          </cell>
          <cell r="AF301">
            <v>0.52142469710163597</v>
          </cell>
          <cell r="AG301">
            <v>0.54950051903595609</v>
          </cell>
          <cell r="AH301">
            <v>0.53737983648170551</v>
          </cell>
          <cell r="AI301">
            <v>0.52969609346775615</v>
          </cell>
          <cell r="AJ301">
            <v>0.4107572770053689</v>
          </cell>
          <cell r="AK301">
            <v>0.38390810578269646</v>
          </cell>
        </row>
        <row r="302">
          <cell r="M302">
            <v>6.0952402605394425E-2</v>
          </cell>
          <cell r="N302">
            <v>5.259653579706286E-2</v>
          </cell>
          <cell r="O302">
            <v>5.1732209208662852E-2</v>
          </cell>
          <cell r="P302">
            <v>5.2026843288287869E-2</v>
          </cell>
          <cell r="Q302">
            <v>6.447950824567969E-2</v>
          </cell>
          <cell r="R302">
            <v>5.9530940740367806E-2</v>
          </cell>
          <cell r="S302">
            <v>6.8935544190821846E-2</v>
          </cell>
          <cell r="T302">
            <v>0.11349202289760045</v>
          </cell>
          <cell r="U302">
            <v>4.4504026669611722E-2</v>
          </cell>
          <cell r="V302">
            <v>3.6259581174033946E-2</v>
          </cell>
          <cell r="W302">
            <v>3.7164727653711323E-2</v>
          </cell>
          <cell r="X302">
            <v>3.7915162433023175E-2</v>
          </cell>
          <cell r="Y302">
            <v>3.9082897025673267E-2</v>
          </cell>
          <cell r="Z302">
            <v>3.6917193149805891E-2</v>
          </cell>
          <cell r="AA302">
            <v>3.5309719048277399E-2</v>
          </cell>
          <cell r="AB302">
            <v>3.8554542006541639E-2</v>
          </cell>
          <cell r="AC302">
            <v>3.885220982505784E-2</v>
          </cell>
          <cell r="AD302">
            <v>3.7003207294816119E-2</v>
          </cell>
          <cell r="AE302">
            <v>7.3412140880284901E-2</v>
          </cell>
          <cell r="AF302">
            <v>5.1793453430390532E-2</v>
          </cell>
          <cell r="AG302">
            <v>5.6029718999434056E-2</v>
          </cell>
          <cell r="AH302">
            <v>5.3091293789867655E-2</v>
          </cell>
          <cell r="AI302">
            <v>4.0040588730949102E-2</v>
          </cell>
          <cell r="AJ302">
            <v>2.866117732214896E-2</v>
          </cell>
          <cell r="AK302">
            <v>2.6362849242168605E-2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263.19629492474468</v>
          </cell>
          <cell r="N308">
            <v>269.8864375204455</v>
          </cell>
          <cell r="O308">
            <v>246.47617381356861</v>
          </cell>
          <cell r="P308">
            <v>228.4434740420615</v>
          </cell>
          <cell r="Q308">
            <v>232.31411896988246</v>
          </cell>
          <cell r="R308">
            <v>234.94103980400465</v>
          </cell>
          <cell r="S308">
            <v>229.0020471465061</v>
          </cell>
          <cell r="T308">
            <v>167.12112032165743</v>
          </cell>
          <cell r="U308">
            <v>155.65686703115904</v>
          </cell>
          <cell r="V308">
            <v>152.1744546624264</v>
          </cell>
          <cell r="W308">
            <v>153.39572960462149</v>
          </cell>
          <cell r="X308">
            <v>149.41279974177056</v>
          </cell>
          <cell r="Y308">
            <v>138.68574962817209</v>
          </cell>
          <cell r="Z308">
            <v>137.27055307171781</v>
          </cell>
          <cell r="AA308">
            <v>134.80434399798085</v>
          </cell>
          <cell r="AB308">
            <v>141.6812419681261</v>
          </cell>
          <cell r="AC308">
            <v>141.93732392269155</v>
          </cell>
          <cell r="AD308">
            <v>142.42480837612061</v>
          </cell>
          <cell r="AE308">
            <v>133.84424635512781</v>
          </cell>
          <cell r="AF308">
            <v>89.176951023476363</v>
          </cell>
          <cell r="AG308">
            <v>104.42196293751526</v>
          </cell>
          <cell r="AH308">
            <v>111.41748489590573</v>
          </cell>
          <cell r="AI308">
            <v>107.12828224319499</v>
          </cell>
          <cell r="AJ308">
            <v>98.074142439462193</v>
          </cell>
          <cell r="AK308">
            <v>101.07077952617121</v>
          </cell>
        </row>
        <row r="309">
          <cell r="M309">
            <v>6.0546977808146369</v>
          </cell>
          <cell r="N309">
            <v>4.2887442614103675</v>
          </cell>
          <cell r="O309">
            <v>3.0273488904073185</v>
          </cell>
          <cell r="P309">
            <v>3.0273488904073185</v>
          </cell>
          <cell r="Q309">
            <v>3.0273488904073185</v>
          </cell>
          <cell r="R309">
            <v>3.0273488904073185</v>
          </cell>
          <cell r="S309">
            <v>3.0273488904073185</v>
          </cell>
          <cell r="T309">
            <v>3.0273488904073185</v>
          </cell>
          <cell r="U309">
            <v>3.0273488904073185</v>
          </cell>
          <cell r="V309">
            <v>3.0273488904073185</v>
          </cell>
          <cell r="W309">
            <v>6.3275092030300045E-3</v>
          </cell>
          <cell r="X309">
            <v>6.3275092030300045E-3</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0.19682667916594482</v>
          </cell>
          <cell r="N311">
            <v>0.19929030523753305</v>
          </cell>
          <cell r="O311">
            <v>0.22099528759150852</v>
          </cell>
          <cell r="P311">
            <v>0.23339370764989587</v>
          </cell>
          <cell r="Q311">
            <v>0.24273114626537473</v>
          </cell>
          <cell r="R311">
            <v>0.25950848207062771</v>
          </cell>
          <cell r="S311">
            <v>0.29099489099763742</v>
          </cell>
          <cell r="T311">
            <v>0.31472683614007224</v>
          </cell>
          <cell r="U311">
            <v>0.34230423535651255</v>
          </cell>
          <cell r="V311">
            <v>0.3788359504581798</v>
          </cell>
          <cell r="W311">
            <v>0.42785469516281532</v>
          </cell>
          <cell r="X311">
            <v>0.4447424624080758</v>
          </cell>
          <cell r="Y311">
            <v>0.41323136791965681</v>
          </cell>
          <cell r="Z311">
            <v>0.45885563805044172</v>
          </cell>
          <cell r="AA311">
            <v>0.48321933636217723</v>
          </cell>
          <cell r="AB311">
            <v>0.5115151171089265</v>
          </cell>
          <cell r="AC311">
            <v>0.54253088753219769</v>
          </cell>
          <cell r="AD311">
            <v>0.5916378994937439</v>
          </cell>
          <cell r="AE311">
            <v>0.56827641384635075</v>
          </cell>
          <cell r="AF311">
            <v>0.5336976118918717</v>
          </cell>
          <cell r="AG311">
            <v>0.54578121180903572</v>
          </cell>
          <cell r="AH311">
            <v>0.55456307386925119</v>
          </cell>
          <cell r="AI311">
            <v>0.54842372896758318</v>
          </cell>
          <cell r="AJ311">
            <v>0.53523227204338442</v>
          </cell>
          <cell r="AK311">
            <v>0.54815539233714428</v>
          </cell>
        </row>
        <row r="312">
          <cell r="M312">
            <v>0.20118194684467972</v>
          </cell>
          <cell r="N312">
            <v>0.20016441589269074</v>
          </cell>
          <cell r="O312">
            <v>0.20882367982663705</v>
          </cell>
          <cell r="P312">
            <v>0.2097538088622834</v>
          </cell>
          <cell r="Q312">
            <v>0.20143668566455836</v>
          </cell>
          <cell r="R312">
            <v>0.21535978935722014</v>
          </cell>
          <cell r="S312">
            <v>0.24148959575133502</v>
          </cell>
          <cell r="T312">
            <v>0.26118416090054231</v>
          </cell>
          <cell r="U312">
            <v>0.28406997503225995</v>
          </cell>
          <cell r="V312">
            <v>0.32725037386405703</v>
          </cell>
          <cell r="W312">
            <v>0.34525156842701193</v>
          </cell>
          <cell r="X312">
            <v>0.32732973156698819</v>
          </cell>
          <cell r="Y312">
            <v>0.33990713169251446</v>
          </cell>
          <cell r="Z312">
            <v>0.35087984881953005</v>
          </cell>
          <cell r="AA312">
            <v>0.33792278448073537</v>
          </cell>
          <cell r="AB312">
            <v>0.33581542716447405</v>
          </cell>
          <cell r="AC312">
            <v>0.35044823441783801</v>
          </cell>
          <cell r="AD312">
            <v>0.37412767953066689</v>
          </cell>
          <cell r="AE312">
            <v>0.35716523354417024</v>
          </cell>
          <cell r="AF312">
            <v>0.33693654557286906</v>
          </cell>
          <cell r="AG312">
            <v>0.35515876609430436</v>
          </cell>
          <cell r="AH312">
            <v>0.35776625659852634</v>
          </cell>
          <cell r="AI312">
            <v>0.33610838543962251</v>
          </cell>
          <cell r="AJ312">
            <v>0.30364019207233967</v>
          </cell>
          <cell r="AK312">
            <v>0.30071708353688048</v>
          </cell>
        </row>
        <row r="313">
          <cell r="M313">
            <v>3421.0794306267962</v>
          </cell>
          <cell r="N313">
            <v>2560.7956778636812</v>
          </cell>
          <cell r="O313">
            <v>1851.6209858285913</v>
          </cell>
          <cell r="P313">
            <v>1691.1459571708626</v>
          </cell>
          <cell r="Q313">
            <v>1516.9789272890443</v>
          </cell>
          <cell r="R313">
            <v>1404.8112691797255</v>
          </cell>
          <cell r="S313">
            <v>1303.0753338567856</v>
          </cell>
          <cell r="T313">
            <v>1178.6811479497242</v>
          </cell>
          <cell r="U313">
            <v>1044.4926956843046</v>
          </cell>
          <cell r="V313">
            <v>898.76768517795836</v>
          </cell>
          <cell r="W313">
            <v>523.9469799230144</v>
          </cell>
          <cell r="X313">
            <v>330.04345538281564</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v>174.53658119378088</v>
          </cell>
          <cell r="N314">
            <v>111.94150182421994</v>
          </cell>
          <cell r="O314">
            <v>75.494776502031584</v>
          </cell>
          <cell r="P314">
            <v>79.806048955282591</v>
          </cell>
          <cell r="Q314">
            <v>76.112867102483165</v>
          </cell>
          <cell r="R314">
            <v>72.945906591049877</v>
          </cell>
          <cell r="S314">
            <v>72.311813765392884</v>
          </cell>
          <cell r="T314">
            <v>75.918756586734546</v>
          </cell>
          <cell r="U314">
            <v>70.188441644521063</v>
          </cell>
          <cell r="V314">
            <v>59.530332138457908</v>
          </cell>
          <cell r="W314">
            <v>30.503130574126988</v>
          </cell>
          <cell r="X314">
            <v>18.035699040733078</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v>82.376281714952583</v>
          </cell>
          <cell r="N315">
            <v>57.255911570897041</v>
          </cell>
          <cell r="O315">
            <v>41.756794458400329</v>
          </cell>
          <cell r="P315">
            <v>39.428861734273511</v>
          </cell>
          <cell r="Q315">
            <v>38.294972190252906</v>
          </cell>
          <cell r="R315">
            <v>40.3828142980731</v>
          </cell>
          <cell r="S315">
            <v>39.06084429229756</v>
          </cell>
          <cell r="T315">
            <v>40.454143088304633</v>
          </cell>
          <cell r="U315">
            <v>37.440857125730339</v>
          </cell>
          <cell r="V315">
            <v>37.407487669914715</v>
          </cell>
          <cell r="W315">
            <v>0.87676356879129436</v>
          </cell>
          <cell r="X315">
            <v>0.67316288184471074</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v>233.8723832263737</v>
          </cell>
          <cell r="N316">
            <v>171.24173574687802</v>
          </cell>
          <cell r="O316">
            <v>116.33688749669166</v>
          </cell>
          <cell r="P316">
            <v>114.06681158886596</v>
          </cell>
          <cell r="Q316">
            <v>114.90286029515113</v>
          </cell>
          <cell r="R316">
            <v>126.95115646973902</v>
          </cell>
          <cell r="S316">
            <v>132.43769157649348</v>
          </cell>
          <cell r="T316">
            <v>139.28075208952401</v>
          </cell>
          <cell r="U316">
            <v>156.12824492147098</v>
          </cell>
          <cell r="V316">
            <v>156.64677587409636</v>
          </cell>
          <cell r="W316">
            <v>117.6983505558737</v>
          </cell>
          <cell r="X316">
            <v>93.060158375644264</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10.570883362276273</v>
          </cell>
          <cell r="N318">
            <v>10.821004578359243</v>
          </cell>
          <cell r="O318">
            <v>11.439380918336111</v>
          </cell>
          <cell r="P318">
            <v>11.750389912416049</v>
          </cell>
          <cell r="Q318">
            <v>11.652398741656638</v>
          </cell>
          <cell r="R318">
            <v>11.916275816352611</v>
          </cell>
          <cell r="S318">
            <v>11.989839929007998</v>
          </cell>
          <cell r="T318">
            <v>12.162749394925596</v>
          </cell>
          <cell r="U318">
            <v>12.307309197157364</v>
          </cell>
          <cell r="V318">
            <v>12.486612098809653</v>
          </cell>
          <cell r="W318">
            <v>12.191969400397168</v>
          </cell>
          <cell r="X318">
            <v>12.455213478619237</v>
          </cell>
          <cell r="Y318">
            <v>12.808534988934317</v>
          </cell>
          <cell r="Z318">
            <v>12.738897113931914</v>
          </cell>
          <cell r="AA318">
            <v>12.720602393103388</v>
          </cell>
          <cell r="AB318">
            <v>12.643114137695068</v>
          </cell>
          <cell r="AC318">
            <v>12.63540670956678</v>
          </cell>
          <cell r="AD318">
            <v>12.742480213179453</v>
          </cell>
          <cell r="AE318">
            <v>12.457689867740564</v>
          </cell>
          <cell r="AF318">
            <v>12.178084375724515</v>
          </cell>
          <cell r="AG318">
            <v>12.152755641470568</v>
          </cell>
          <cell r="AH318">
            <v>12.20683510311982</v>
          </cell>
          <cell r="AI318">
            <v>11.077974062180354</v>
          </cell>
          <cell r="AJ318">
            <v>10.784477397951589</v>
          </cell>
          <cell r="AK318">
            <v>10.940250244194631</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0.9636183763040701</v>
          </cell>
          <cell r="N320">
            <v>0.68256301654871654</v>
          </cell>
          <cell r="O320">
            <v>0.47155792882965125</v>
          </cell>
          <cell r="P320">
            <v>0.45071370154080442</v>
          </cell>
          <cell r="Q320">
            <v>0.45884636726989542</v>
          </cell>
          <cell r="R320">
            <v>0.46568054015148463</v>
          </cell>
          <cell r="S320">
            <v>0.4596639716450171</v>
          </cell>
          <cell r="T320">
            <v>0.43424219144927473</v>
          </cell>
          <cell r="U320">
            <v>0.42559383618379693</v>
          </cell>
          <cell r="V320">
            <v>0.42631007465542786</v>
          </cell>
          <cell r="W320">
            <v>8.6951492783125979E-4</v>
          </cell>
          <cell r="X320">
            <v>8.4705374133268064E-4</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52.674362647365555</v>
          </cell>
          <cell r="N322">
            <v>37.083142977596836</v>
          </cell>
          <cell r="O322">
            <v>24.385886446846513</v>
          </cell>
          <cell r="P322">
            <v>21.768795288058811</v>
          </cell>
          <cell r="Q322">
            <v>19.749104624457289</v>
          </cell>
          <cell r="R322">
            <v>19.597825922380192</v>
          </cell>
          <cell r="S322">
            <v>18.637100244071718</v>
          </cell>
          <cell r="T322">
            <v>16.698353072731358</v>
          </cell>
          <cell r="U322">
            <v>15.049835572167934</v>
          </cell>
          <cell r="V322">
            <v>13.272572776978519</v>
          </cell>
          <cell r="W322">
            <v>9.140598457417525</v>
          </cell>
          <cell r="X322">
            <v>6.2044496869572461</v>
          </cell>
          <cell r="Y322">
            <v>0.15040713094058192</v>
          </cell>
          <cell r="Z322">
            <v>0.14918011976076384</v>
          </cell>
          <cell r="AA322">
            <v>0.147701997930476</v>
          </cell>
          <cell r="AB322">
            <v>0.15615063121936526</v>
          </cell>
          <cell r="AC322">
            <v>0.14961903708370158</v>
          </cell>
          <cell r="AD322">
            <v>0.14197481573899473</v>
          </cell>
          <cell r="AE322">
            <v>0.13441384732256847</v>
          </cell>
          <cell r="AF322">
            <v>0.13059761371413214</v>
          </cell>
          <cell r="AG322">
            <v>0.14562663626734662</v>
          </cell>
          <cell r="AH322">
            <v>0.13617418259470082</v>
          </cell>
          <cell r="AI322">
            <v>0.12271343483809227</v>
          </cell>
          <cell r="AJ322">
            <v>0.11544397965961929</v>
          </cell>
          <cell r="AK322">
            <v>0.11495852571795692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7.9208834949850706</v>
          </cell>
          <cell r="N325">
            <v>8.1535767235479426</v>
          </cell>
          <cell r="O325">
            <v>8.1913315320391984</v>
          </cell>
          <cell r="P325">
            <v>9.0304093157903456</v>
          </cell>
          <cell r="Q325">
            <v>9.4174347896070607</v>
          </cell>
          <cell r="R325">
            <v>10.068620811000931</v>
          </cell>
          <cell r="S325">
            <v>10.802802417954586</v>
          </cell>
          <cell r="T325">
            <v>11.039407677351983</v>
          </cell>
          <cell r="U325">
            <v>11.621194080842297</v>
          </cell>
          <cell r="V325">
            <v>12.86180190578405</v>
          </cell>
          <cell r="W325">
            <v>15.804813204076265</v>
          </cell>
          <cell r="X325">
            <v>19.86004004917967</v>
          </cell>
          <cell r="Y325">
            <v>18.901886489234514</v>
          </cell>
          <cell r="Z325">
            <v>23.922903729228874</v>
          </cell>
          <cell r="AA325">
            <v>37.634612637562455</v>
          </cell>
          <cell r="AB325">
            <v>39.596549661814436</v>
          </cell>
          <cell r="AC325">
            <v>39.803729542245456</v>
          </cell>
          <cell r="AD325">
            <v>62.530187690808773</v>
          </cell>
          <cell r="AE325">
            <v>62.231542686891203</v>
          </cell>
          <cell r="AF325">
            <v>58.644262855722921</v>
          </cell>
          <cell r="AG325">
            <v>62.334736226289742</v>
          </cell>
          <cell r="AH325">
            <v>48.689854445336188</v>
          </cell>
          <cell r="AI325">
            <v>56.444031965785975</v>
          </cell>
          <cell r="AJ325">
            <v>61.483232289163404</v>
          </cell>
          <cell r="AK325">
            <v>64.389181525531257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6.7167611033597829</v>
          </cell>
          <cell r="N327">
            <v>7.3987002736272718</v>
          </cell>
          <cell r="O327">
            <v>6.706111872144195</v>
          </cell>
          <cell r="P327">
            <v>6.5152364862410099</v>
          </cell>
          <cell r="Q327">
            <v>6.2582062655965478</v>
          </cell>
          <cell r="R327">
            <v>6.6104344939868591</v>
          </cell>
          <cell r="S327">
            <v>6.4522142188285709</v>
          </cell>
          <cell r="T327">
            <v>6.8001812574893021</v>
          </cell>
          <cell r="U327">
            <v>6.8392519839271166</v>
          </cell>
          <cell r="V327">
            <v>7.166810544186685</v>
          </cell>
          <cell r="W327">
            <v>6.5747341891272875</v>
          </cell>
          <cell r="X327">
            <v>6.2819554526092336</v>
          </cell>
          <cell r="Y327">
            <v>4.1422252534401078</v>
          </cell>
          <cell r="Z327">
            <v>6.1897177117893492</v>
          </cell>
          <cell r="AA327">
            <v>4.231538851616456</v>
          </cell>
          <cell r="AB327">
            <v>6.7734590350804025</v>
          </cell>
          <cell r="AC327">
            <v>7.8856802766509615</v>
          </cell>
          <cell r="AD327">
            <v>10.572877434469325</v>
          </cell>
          <cell r="AE327">
            <v>12.449601298823051</v>
          </cell>
          <cell r="AF327">
            <v>11.928738857774134</v>
          </cell>
          <cell r="AG327">
            <v>11.344453492843762</v>
          </cell>
          <cell r="AH327">
            <v>7.386947648768114</v>
          </cell>
          <cell r="AI327">
            <v>10.43742020354547</v>
          </cell>
          <cell r="AJ327">
            <v>10.435458579414052</v>
          </cell>
          <cell r="AK327">
            <v>9.053495579341357</v>
          </cell>
        </row>
        <row r="328">
          <cell r="M328">
            <v>3.0538110732958756</v>
          </cell>
          <cell r="N328">
            <v>2.3284113095162065</v>
          </cell>
          <cell r="O328">
            <v>1.6839110945429585</v>
          </cell>
          <cell r="P328">
            <v>1.5110045700603358</v>
          </cell>
          <cell r="Q328">
            <v>1.3335132447011491</v>
          </cell>
          <cell r="R328">
            <v>1.1955924917907035</v>
          </cell>
          <cell r="S328">
            <v>1.1073263339756796</v>
          </cell>
          <cell r="T328">
            <v>0.93487423451836504</v>
          </cell>
          <cell r="U328">
            <v>0.75924400351134125</v>
          </cell>
          <cell r="V328">
            <v>0.60759127429533621</v>
          </cell>
          <cell r="W328">
            <v>0.35159638066812832</v>
          </cell>
          <cell r="X328">
            <v>0.1794997296139913</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0.17180990168199997</v>
          </cell>
          <cell r="N329">
            <v>0.14581399714599999</v>
          </cell>
          <cell r="O329">
            <v>0.10032116420800001</v>
          </cell>
          <cell r="P329">
            <v>8.4670568619999997E-2</v>
          </cell>
          <cell r="Q329">
            <v>7.4325259671999988E-2</v>
          </cell>
          <cell r="R329">
            <v>6.1327307404000005E-2</v>
          </cell>
          <cell r="S329">
            <v>4.8329355135999993E-2</v>
          </cell>
          <cell r="T329">
            <v>6.1327307404000005E-2</v>
          </cell>
          <cell r="U329">
            <v>6.0133617909999999E-2</v>
          </cell>
          <cell r="V329">
            <v>3.9177735681999996E-2</v>
          </cell>
          <cell r="W329">
            <v>2.2443776240584693E-2</v>
          </cell>
          <cell r="X329">
            <v>2.2453369774548579E-2</v>
          </cell>
          <cell r="Y329">
            <v>2.2443776240584693E-2</v>
          </cell>
          <cell r="Z329">
            <v>2.2443776240584693E-2</v>
          </cell>
          <cell r="AA329">
            <v>2.2443776240584693E-2</v>
          </cell>
          <cell r="AB329">
            <v>2.2448573007566638E-2</v>
          </cell>
          <cell r="AC329">
            <v>2.2482150376440239E-2</v>
          </cell>
          <cell r="AD329">
            <v>2.2458166541530523E-2</v>
          </cell>
          <cell r="AE329">
            <v>2.2458166541530523E-2</v>
          </cell>
          <cell r="AF329">
            <v>2.252532127927773E-2</v>
          </cell>
          <cell r="AG329">
            <v>2.264524045382631E-2</v>
          </cell>
          <cell r="AH329">
            <v>2.2654833987790196E-2</v>
          </cell>
          <cell r="AI329">
            <v>2.2654833987790196E-2</v>
          </cell>
          <cell r="AJ329">
            <v>2.2693783735683575E-2</v>
          </cell>
          <cell r="AK329">
            <v>2.384209337248E-2</v>
          </cell>
        </row>
        <row r="330">
          <cell r="M330">
            <v>62.739053669516451</v>
          </cell>
          <cell r="N330">
            <v>39.858806638893917</v>
          </cell>
          <cell r="O330">
            <v>23.398067001774237</v>
          </cell>
          <cell r="P330">
            <v>19.609872055621711</v>
          </cell>
          <cell r="Q330">
            <v>18.098460688926757</v>
          </cell>
          <cell r="R330">
            <v>16.288662672352302</v>
          </cell>
          <cell r="S330">
            <v>15.90487933944034</v>
          </cell>
          <cell r="T330">
            <v>12.965855834830721</v>
          </cell>
          <cell r="U330">
            <v>11.404115824625354</v>
          </cell>
          <cell r="V330">
            <v>10.48378772596806</v>
          </cell>
          <cell r="W330">
            <v>1.7321345336347562</v>
          </cell>
          <cell r="X330">
            <v>0.94099803426391737</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v>1.7725966222651792</v>
          </cell>
          <cell r="N331">
            <v>1.2451890888390622</v>
          </cell>
          <cell r="O331">
            <v>0.70151451778515439</v>
          </cell>
          <cell r="P331">
            <v>0.50889044515503734</v>
          </cell>
          <cell r="Q331">
            <v>0.45717648141481931</v>
          </cell>
          <cell r="R331">
            <v>0.22910686217597129</v>
          </cell>
          <cell r="S331">
            <v>0.21352880037220917</v>
          </cell>
          <cell r="T331">
            <v>0.20098192816635979</v>
          </cell>
          <cell r="U331">
            <v>0.18121526711227859</v>
          </cell>
          <cell r="V331">
            <v>0.16748727176935671</v>
          </cell>
          <cell r="W331">
            <v>0.12290148363098137</v>
          </cell>
          <cell r="X331">
            <v>0.10579660463639268</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16.335787819047553</v>
          </cell>
          <cell r="N333">
            <v>9.8680081981207817</v>
          </cell>
          <cell r="O333">
            <v>7.1514699700620632</v>
          </cell>
          <cell r="P333">
            <v>6.5724230206477472</v>
          </cell>
          <cell r="Q333">
            <v>4.8849395765269765</v>
          </cell>
          <cell r="R333">
            <v>4.2225517022365091</v>
          </cell>
          <cell r="S333">
            <v>4.445029894773068</v>
          </cell>
          <cell r="T333">
            <v>2.572365523807127</v>
          </cell>
          <cell r="U333">
            <v>2.5436077957616048</v>
          </cell>
          <cell r="V333">
            <v>2.4292216647489373</v>
          </cell>
          <cell r="W333">
            <v>1.1573472731560275</v>
          </cell>
          <cell r="X333">
            <v>0.91122273721807789</v>
          </cell>
          <cell r="Y333">
            <v>4.3650579535683583E-2</v>
          </cell>
          <cell r="Z333">
            <v>8.9539650329607343E-3</v>
          </cell>
          <cell r="AA333">
            <v>1.1192456291200918E-3</v>
          </cell>
          <cell r="AB333">
            <v>5.596228145600459E-4</v>
          </cell>
          <cell r="AC333">
            <v>5.596228145600459E-4</v>
          </cell>
          <cell r="AD333">
            <v>5.596228145600459E-4</v>
          </cell>
          <cell r="AE333">
            <v>2.5742649469762111E-2</v>
          </cell>
          <cell r="AF333">
            <v>3.3577368873602752E-3</v>
          </cell>
          <cell r="AG333" t="str">
            <v>NA</v>
          </cell>
          <cell r="AH333">
            <v>1.6788684436801376E-3</v>
          </cell>
          <cell r="AI333">
            <v>1.6788684436801376E-3</v>
          </cell>
          <cell r="AJ333">
            <v>5.7081527085124685E-2</v>
          </cell>
          <cell r="AK333">
            <v>5.8200772714244779E-2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61.089582935400003</v>
          </cell>
          <cell r="N358">
            <v>59.545580007599995</v>
          </cell>
          <cell r="O358">
            <v>58.8090832878</v>
          </cell>
          <cell r="P358">
            <v>61.292459862599998</v>
          </cell>
          <cell r="Q358">
            <v>61.646570310000001</v>
          </cell>
          <cell r="R358">
            <v>65.659434783000009</v>
          </cell>
          <cell r="S358">
            <v>57.418859714999996</v>
          </cell>
          <cell r="T358">
            <v>60.934503288000002</v>
          </cell>
          <cell r="U358">
            <v>61.760886602399992</v>
          </cell>
          <cell r="V358">
            <v>58.269904709999999</v>
          </cell>
          <cell r="W358">
            <v>64.081468659999999</v>
          </cell>
          <cell r="X358">
            <v>65.485837254999993</v>
          </cell>
          <cell r="Y358">
            <v>66.508176085000002</v>
          </cell>
          <cell r="Z358">
            <v>67.460288070000004</v>
          </cell>
          <cell r="AA358">
            <v>70.966304999999991</v>
          </cell>
          <cell r="AB358">
            <v>71.035897599999998</v>
          </cell>
          <cell r="AC358">
            <v>78.351328200000012</v>
          </cell>
          <cell r="AD358">
            <v>78.781936600000009</v>
          </cell>
          <cell r="AE358">
            <v>77.189154800000011</v>
          </cell>
          <cell r="AF358">
            <v>53.359136600000006</v>
          </cell>
          <cell r="AG358">
            <v>66.514232200000009</v>
          </cell>
          <cell r="AH358">
            <v>73.439926400000004</v>
          </cell>
          <cell r="AI358">
            <v>69.879933600000001</v>
          </cell>
          <cell r="AJ358">
            <v>65.421306000000001</v>
          </cell>
          <cell r="AK358">
            <v>64.438040182000009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v>1.2225600000000001</v>
          </cell>
          <cell r="N384">
            <v>1.20852</v>
          </cell>
          <cell r="O384">
            <v>1.1739599999999999</v>
          </cell>
          <cell r="P384">
            <v>1.1556</v>
          </cell>
          <cell r="Q384">
            <v>1.242</v>
          </cell>
          <cell r="R384">
            <v>1.35432</v>
          </cell>
          <cell r="S384">
            <v>1.73664</v>
          </cell>
          <cell r="T384">
            <v>1.7884800000000003</v>
          </cell>
          <cell r="U384">
            <v>1.8867600000000002</v>
          </cell>
          <cell r="V384">
            <v>2.1891600000000002</v>
          </cell>
          <cell r="W384">
            <v>2.24532</v>
          </cell>
          <cell r="X384">
            <v>2.2669199999999998</v>
          </cell>
          <cell r="Y384">
            <v>2.3695200000000001</v>
          </cell>
          <cell r="Z384">
            <v>2.02068</v>
          </cell>
          <cell r="AA384">
            <v>2.11788</v>
          </cell>
          <cell r="AB384">
            <v>2.1362399999999999</v>
          </cell>
          <cell r="AC384">
            <v>2.2831199999999998</v>
          </cell>
          <cell r="AD384">
            <v>2.1243599999999998</v>
          </cell>
          <cell r="AE384">
            <v>2.2485599999999999</v>
          </cell>
          <cell r="AF384">
            <v>1.7949600000000003</v>
          </cell>
          <cell r="AG384">
            <v>2.1200399999999999</v>
          </cell>
          <cell r="AH384">
            <v>2.0131200000000002</v>
          </cell>
          <cell r="AI384">
            <v>1.9450800000000001</v>
          </cell>
          <cell r="AJ384">
            <v>1.8403200000000002</v>
          </cell>
          <cell r="AK384">
            <v>2.2841999999999998</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0.53892135000000008</v>
          </cell>
          <cell r="N414">
            <v>0.60869205000000004</v>
          </cell>
          <cell r="O414">
            <v>0.56379375000000009</v>
          </cell>
          <cell r="P414">
            <v>0.45004005000000002</v>
          </cell>
          <cell r="Q414">
            <v>0.45709785000000003</v>
          </cell>
          <cell r="R414">
            <v>0.33902280000000001</v>
          </cell>
          <cell r="S414">
            <v>0.30037635000000001</v>
          </cell>
          <cell r="T414">
            <v>0.39708765000000007</v>
          </cell>
          <cell r="U414">
            <v>0.35565885000000003</v>
          </cell>
          <cell r="V414">
            <v>0.348327</v>
          </cell>
          <cell r="W414">
            <v>0.22073714999999999</v>
          </cell>
          <cell r="X414">
            <v>0.20362050000000001</v>
          </cell>
          <cell r="Y414">
            <v>0.13260374999999999</v>
          </cell>
          <cell r="Z414">
            <v>8.4280500000000008E-2</v>
          </cell>
          <cell r="AA414">
            <v>7.2860850000000005E-2</v>
          </cell>
          <cell r="AB414">
            <v>7.0078500000000002E-2</v>
          </cell>
          <cell r="AC414">
            <v>3.0828600000000001E-2</v>
          </cell>
          <cell r="AD414">
            <v>3.8233349999999999E-2</v>
          </cell>
          <cell r="AE414">
            <v>3.2872499999999999E-2</v>
          </cell>
          <cell r="AF414">
            <v>3.9402449999999999E-2</v>
          </cell>
          <cell r="AG414">
            <v>5.5044600000000006E-2</v>
          </cell>
          <cell r="AH414">
            <v>3.9562639999999996E-2</v>
          </cell>
          <cell r="AI414">
            <v>1.5693599999999999E-3</v>
          </cell>
          <cell r="AJ414" t="str">
            <v>NO</v>
          </cell>
          <cell r="AK414" t="str">
            <v>NO</v>
          </cell>
        </row>
        <row r="415">
          <cell r="M415">
            <v>5.1597119999999999</v>
          </cell>
          <cell r="N415">
            <v>5.2714319999999999</v>
          </cell>
          <cell r="O415">
            <v>5.400264</v>
          </cell>
          <cell r="P415">
            <v>5.1853920000000002</v>
          </cell>
          <cell r="Q415">
            <v>5.4679439999999992</v>
          </cell>
          <cell r="R415">
            <v>4.9421039999999996</v>
          </cell>
          <cell r="S415">
            <v>5.0484480000000005</v>
          </cell>
          <cell r="T415">
            <v>5.1207840000000004</v>
          </cell>
          <cell r="U415">
            <v>5.2025040000000002</v>
          </cell>
          <cell r="V415">
            <v>5.1183119999999995</v>
          </cell>
          <cell r="W415">
            <v>2.3148</v>
          </cell>
          <cell r="X415">
            <v>2.8740960000000002</v>
          </cell>
          <cell r="Y415">
            <v>2.3571599999999999</v>
          </cell>
          <cell r="Z415">
            <v>3.0595680000000001</v>
          </cell>
          <cell r="AA415">
            <v>2.7989999999999999</v>
          </cell>
          <cell r="AB415">
            <v>3.7299359999999995</v>
          </cell>
          <cell r="AC415">
            <v>4.0357200000000004</v>
          </cell>
          <cell r="AD415">
            <v>3.3439679999999998</v>
          </cell>
          <cell r="AE415">
            <v>3.1051199999999999</v>
          </cell>
          <cell r="AF415">
            <v>3.4218479999999998</v>
          </cell>
          <cell r="AG415">
            <v>2.3975472</v>
          </cell>
          <cell r="AH415">
            <v>2.299356</v>
          </cell>
          <cell r="AI415">
            <v>2.7673679999999998</v>
          </cell>
          <cell r="AJ415">
            <v>3.1986743999999998</v>
          </cell>
          <cell r="AK415">
            <v>3.3479026174442161</v>
          </cell>
        </row>
        <row r="416">
          <cell r="M416">
            <v>2.1263999999999998E-2</v>
          </cell>
          <cell r="N416">
            <v>2.9664000000000003E-2</v>
          </cell>
          <cell r="O416">
            <v>2.5799999999999997E-2</v>
          </cell>
          <cell r="P416">
            <v>1.2336E-2</v>
          </cell>
          <cell r="Q416">
            <v>1.1591999999999998E-2</v>
          </cell>
          <cell r="R416">
            <v>1.1256E-2</v>
          </cell>
          <cell r="S416">
            <v>1.0031999999999999E-2</v>
          </cell>
          <cell r="T416">
            <v>1.0631999999999999E-2</v>
          </cell>
          <cell r="U416">
            <v>9.8879999999999992E-3</v>
          </cell>
          <cell r="V416">
            <v>9.0240000000000008E-3</v>
          </cell>
          <cell r="W416">
            <v>6.5760000000000002E-3</v>
          </cell>
          <cell r="X416">
            <v>5.3760000000000006E-3</v>
          </cell>
          <cell r="Y416">
            <v>3.4319999999999993E-3</v>
          </cell>
          <cell r="Z416">
            <v>6.7679999999999988E-3</v>
          </cell>
          <cell r="AA416">
            <v>4.104E-3</v>
          </cell>
          <cell r="AB416">
            <v>2.9039999999999999E-3</v>
          </cell>
          <cell r="AC416">
            <v>1.8959999999999999E-3</v>
          </cell>
          <cell r="AD416">
            <v>3.2880000000000001E-3</v>
          </cell>
          <cell r="AE416" t="str">
            <v>NA</v>
          </cell>
          <cell r="AF416" t="str">
            <v>NA</v>
          </cell>
          <cell r="AG416" t="str">
            <v>NA</v>
          </cell>
          <cell r="AH416" t="str">
            <v>NA</v>
          </cell>
          <cell r="AI416" t="str">
            <v>NA</v>
          </cell>
          <cell r="AJ416" t="str">
            <v>NA</v>
          </cell>
          <cell r="AK416" t="str">
            <v>NA</v>
          </cell>
        </row>
        <row r="417">
          <cell r="M417">
            <v>2.6868612000000001E-3</v>
          </cell>
          <cell r="N417">
            <v>2.7501816000000002E-3</v>
          </cell>
          <cell r="O417">
            <v>2.8144368000000003E-3</v>
          </cell>
          <cell r="P417">
            <v>2.7471311999999999E-3</v>
          </cell>
          <cell r="Q417">
            <v>2.4914142E-3</v>
          </cell>
          <cell r="R417">
            <v>2.7210552000000001E-3</v>
          </cell>
          <cell r="S417">
            <v>2.778693E-3</v>
          </cell>
          <cell r="T417">
            <v>2.7717558000000002E-3</v>
          </cell>
          <cell r="U417">
            <v>2.7184237871999998E-3</v>
          </cell>
          <cell r="V417">
            <v>1.2666540000000001E-3</v>
          </cell>
          <cell r="W417">
            <v>8.2739640000000002E-4</v>
          </cell>
          <cell r="X417">
            <v>7.6085340000000006E-4</v>
          </cell>
          <cell r="Y417">
            <v>5.4816180000000008E-4</v>
          </cell>
          <cell r="Z417">
            <v>5.4934259999999996E-4</v>
          </cell>
          <cell r="AA417">
            <v>5.2589879999999996E-4</v>
          </cell>
          <cell r="AB417">
            <v>5.0442299999999994E-4</v>
          </cell>
          <cell r="AC417">
            <v>6.4818540000000004E-4</v>
          </cell>
          <cell r="AD417">
            <v>6.8351099999999993E-4</v>
          </cell>
          <cell r="AE417">
            <v>8.263878000000001E-4</v>
          </cell>
          <cell r="AF417">
            <v>1.3282278E-3</v>
          </cell>
          <cell r="AG417">
            <v>5.5605347999999996E-4</v>
          </cell>
          <cell r="AH417">
            <v>7.9957379999999998E-4</v>
          </cell>
          <cell r="AI417">
            <v>1.1832353999999998E-3</v>
          </cell>
          <cell r="AJ417">
            <v>1.2047112000000001E-3</v>
          </cell>
          <cell r="AK417">
            <v>1.2609147651115619E-3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1.2664739999999998E-7</v>
          </cell>
          <cell r="N419">
            <v>1.5456599999999998E-7</v>
          </cell>
          <cell r="O419">
            <v>1.7277539999999998E-7</v>
          </cell>
          <cell r="P419">
            <v>2.0273999999999997E-7</v>
          </cell>
          <cell r="Q419">
            <v>2.5295999999999996E-7</v>
          </cell>
          <cell r="R419">
            <v>3.1965959999999997E-7</v>
          </cell>
          <cell r="S419">
            <v>3.7635239999999998E-7</v>
          </cell>
          <cell r="T419">
            <v>4.3306379999999996E-7</v>
          </cell>
          <cell r="U419">
            <v>4.8622259999999992E-7</v>
          </cell>
          <cell r="V419">
            <v>5.8865279999999996E-7</v>
          </cell>
          <cell r="W419">
            <v>5.9419559999999988E-7</v>
          </cell>
          <cell r="X419">
            <v>7.2984539999999992E-7</v>
          </cell>
          <cell r="Y419">
            <v>8.0530559999999992E-7</v>
          </cell>
          <cell r="Z419">
            <v>9.0952139999999995E-7</v>
          </cell>
          <cell r="AA419">
            <v>9.6167579999999992E-7</v>
          </cell>
          <cell r="AB419">
            <v>1.0802135999999998E-6</v>
          </cell>
          <cell r="AC419">
            <v>1.1739204E-6</v>
          </cell>
          <cell r="AD419">
            <v>1.3276307999999999E-6</v>
          </cell>
          <cell r="AE419">
            <v>1.4652335999999999E-6</v>
          </cell>
          <cell r="AF419">
            <v>1.6315361999999998E-6</v>
          </cell>
          <cell r="AG419">
            <v>1.7907707999999998E-6</v>
          </cell>
          <cell r="AH419">
            <v>2.0687664000000001E-6</v>
          </cell>
          <cell r="AI419">
            <v>2.4338285999999999E-6</v>
          </cell>
          <cell r="AJ419">
            <v>2.6095799999999998E-6</v>
          </cell>
          <cell r="AK419">
            <v>2.7565386E-6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4417.9342192606264</v>
          </cell>
          <cell r="N427">
            <v>3365.2835771240511</v>
          </cell>
          <cell r="O427">
            <v>2490.3298281161092</v>
          </cell>
          <cell r="P427">
            <v>2306.8925357871549</v>
          </cell>
          <cell r="Q427">
            <v>2128.1375834917221</v>
          </cell>
          <cell r="R427">
            <v>2031.7342672410446</v>
          </cell>
          <cell r="S427">
            <v>1919.028700357645</v>
          </cell>
          <cell r="T427">
            <v>1742.1426517016855</v>
          </cell>
          <cell r="U427">
            <v>1603.0789889668222</v>
          </cell>
          <cell r="V427">
            <v>1438.9145268278223</v>
          </cell>
          <cell r="W427">
            <v>947.97112233467271</v>
          </cell>
          <cell r="X427">
            <v>714.8195049753225</v>
          </cell>
          <cell r="Y427">
            <v>252.08027136299486</v>
          </cell>
          <cell r="Z427">
            <v>258.82762504540477</v>
          </cell>
          <cell r="AA427">
            <v>271.46115104237151</v>
          </cell>
          <cell r="AB427">
            <v>283.66756473305298</v>
          </cell>
          <cell r="AC427">
            <v>293.02477422123513</v>
          </cell>
          <cell r="AD427">
            <v>318.56637960826902</v>
          </cell>
          <cell r="AE427">
            <v>309.34950753740554</v>
          </cell>
          <cell r="AF427">
            <v>235.37794393205223</v>
          </cell>
          <cell r="AG427">
            <v>266.39131116415638</v>
          </cell>
          <cell r="AH427">
            <v>262.79860336681242</v>
          </cell>
          <cell r="AI427">
            <v>264.9632623080135</v>
          </cell>
          <cell r="AJ427">
            <v>255.78157859517705</v>
          </cell>
          <cell r="AK427">
            <v>259.80597429069383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4417.9342192606264</v>
          </cell>
          <cell r="N430">
            <v>3365.2835771240511</v>
          </cell>
          <cell r="O430">
            <v>2490.3298281161092</v>
          </cell>
          <cell r="P430">
            <v>2306.8925357871549</v>
          </cell>
          <cell r="Q430">
            <v>2128.1375834917221</v>
          </cell>
          <cell r="R430">
            <v>2031.7342672410446</v>
          </cell>
          <cell r="S430">
            <v>1919.028700357645</v>
          </cell>
          <cell r="T430">
            <v>1742.1426517016855</v>
          </cell>
          <cell r="U430">
            <v>1603.0789889668222</v>
          </cell>
          <cell r="V430">
            <v>1438.9145268278223</v>
          </cell>
          <cell r="W430">
            <v>947.97112233467271</v>
          </cell>
          <cell r="X430">
            <v>714.8195049753225</v>
          </cell>
          <cell r="Y430">
            <v>252.08027136299486</v>
          </cell>
          <cell r="Z430">
            <v>258.82762504540477</v>
          </cell>
          <cell r="AA430">
            <v>271.46115104237151</v>
          </cell>
          <cell r="AB430">
            <v>283.66756473305298</v>
          </cell>
          <cell r="AC430">
            <v>293.02477422123513</v>
          </cell>
          <cell r="AD430">
            <v>318.56637960826902</v>
          </cell>
          <cell r="AE430">
            <v>309.34950753740554</v>
          </cell>
          <cell r="AF430">
            <v>235.37794393205223</v>
          </cell>
          <cell r="AG430">
            <v>266.39131116415638</v>
          </cell>
          <cell r="AH430">
            <v>262.79860336681242</v>
          </cell>
          <cell r="AI430">
            <v>264.9632623080135</v>
          </cell>
          <cell r="AJ430">
            <v>255.78157859517705</v>
          </cell>
          <cell r="AK430">
            <v>259.80597429069383</v>
          </cell>
        </row>
        <row r="434">
          <cell r="M434">
            <v>2.0075401857097717</v>
          </cell>
          <cell r="N434">
            <v>2.0326680208296528</v>
          </cell>
          <cell r="O434">
            <v>2.2540487019973217</v>
          </cell>
          <cell r="P434">
            <v>2.3805067950363137</v>
          </cell>
          <cell r="Q434">
            <v>2.475744307204915</v>
          </cell>
          <cell r="R434">
            <v>2.6468652953804859</v>
          </cell>
          <cell r="S434">
            <v>2.9680119584879328</v>
          </cell>
          <cell r="T434">
            <v>3.2100667132619534</v>
          </cell>
          <cell r="U434">
            <v>3.4913433033002828</v>
          </cell>
          <cell r="V434">
            <v>3.8639497326231345</v>
          </cell>
          <cell r="W434">
            <v>4.3639180309483665</v>
          </cell>
          <cell r="X434">
            <v>4.5361653682272234</v>
          </cell>
          <cell r="Y434">
            <v>4.214766923924536</v>
          </cell>
          <cell r="Z434">
            <v>4.6801131672252572</v>
          </cell>
          <cell r="AA434">
            <v>4.9286115092212706</v>
          </cell>
          <cell r="AB434">
            <v>5.2172152552979876</v>
          </cell>
          <cell r="AC434">
            <v>5.5335616255122071</v>
          </cell>
          <cell r="AD434">
            <v>6.0344302086264809</v>
          </cell>
          <cell r="AE434">
            <v>5.796153967652649</v>
          </cell>
          <cell r="AF434">
            <v>5.4434663401852905</v>
          </cell>
          <cell r="AG434">
            <v>5.5667134148427539</v>
          </cell>
          <cell r="AH434">
            <v>5.6562843056688834</v>
          </cell>
          <cell r="AI434">
            <v>5.59366585548592</v>
          </cell>
          <cell r="AJ434">
            <v>5.4591191568594528</v>
          </cell>
          <cell r="AK434">
            <v>5.5909289472009913</v>
          </cell>
        </row>
        <row r="435">
          <cell r="M435">
            <v>0.61966095754091599</v>
          </cell>
          <cell r="N435">
            <v>0.61652685821477826</v>
          </cell>
          <cell r="O435">
            <v>0.64319827612809277</v>
          </cell>
          <cell r="P435">
            <v>0.64606316861921753</v>
          </cell>
          <cell r="Q435">
            <v>0.62044557914103771</v>
          </cell>
          <cell r="R435">
            <v>0.66333016148776824</v>
          </cell>
          <cell r="S435">
            <v>0.74381263570816403</v>
          </cell>
          <cell r="T435">
            <v>0.8044739091977362</v>
          </cell>
          <cell r="U435">
            <v>0.87496455570645226</v>
          </cell>
          <cell r="V435">
            <v>1.0079645972448099</v>
          </cell>
          <cell r="W435">
            <v>1.0634101162623428</v>
          </cell>
          <cell r="X435">
            <v>1.0082090270803783</v>
          </cell>
          <cell r="Y435">
            <v>1.0469487049063211</v>
          </cell>
          <cell r="Z435">
            <v>1.0807457950945449</v>
          </cell>
          <cell r="AA435">
            <v>1.0408367126891764</v>
          </cell>
          <cell r="AB435">
            <v>1.03434583677831</v>
          </cell>
          <cell r="AC435">
            <v>1.0794163786253455</v>
          </cell>
          <cell r="AD435">
            <v>1.1523514896668019</v>
          </cell>
          <cell r="AE435">
            <v>1.1001054224272626</v>
          </cell>
          <cell r="AF435">
            <v>1.0377989960570557</v>
          </cell>
          <cell r="AG435">
            <v>1.0939252976160712</v>
          </cell>
          <cell r="AH435">
            <v>1.1019566348606227</v>
          </cell>
          <cell r="AI435">
            <v>1.0352481782067791</v>
          </cell>
          <cell r="AJ435">
            <v>0.93524282431124817</v>
          </cell>
          <cell r="AK435">
            <v>0.9262393512735948</v>
          </cell>
        </row>
        <row r="436">
          <cell r="M436">
            <v>0.27961315163889089</v>
          </cell>
          <cell r="N436">
            <v>0.22840981094402635</v>
          </cell>
          <cell r="O436">
            <v>0.22007336512621326</v>
          </cell>
          <cell r="P436">
            <v>0.23451141082779856</v>
          </cell>
          <cell r="Q436">
            <v>0.23195483632602601</v>
          </cell>
          <cell r="R436">
            <v>0.25720197942224793</v>
          </cell>
          <cell r="S436">
            <v>0.18221048550365576</v>
          </cell>
          <cell r="T436">
            <v>0.19503447759958437</v>
          </cell>
          <cell r="U436">
            <v>0.20381566658769826</v>
          </cell>
          <cell r="V436">
            <v>0.21066118838599895</v>
          </cell>
          <cell r="W436">
            <v>0.26660023208126687</v>
          </cell>
          <cell r="X436">
            <v>0.30677353355689357</v>
          </cell>
          <cell r="Y436">
            <v>0.31510346905941811</v>
          </cell>
          <cell r="Z436">
            <v>0.36467868023923616</v>
          </cell>
          <cell r="AA436">
            <v>0.39447400206952404</v>
          </cell>
          <cell r="AB436">
            <v>0.40182016878063481</v>
          </cell>
          <cell r="AC436">
            <v>0.43543176291629837</v>
          </cell>
          <cell r="AD436">
            <v>0.46891218426100534</v>
          </cell>
          <cell r="AE436">
            <v>0.5048307526774316</v>
          </cell>
          <cell r="AF436">
            <v>0.43475318628586779</v>
          </cell>
          <cell r="AG436">
            <v>0.41728556373265335</v>
          </cell>
          <cell r="AH436">
            <v>0.42722161740529907</v>
          </cell>
          <cell r="AI436">
            <v>0.35494456516190775</v>
          </cell>
          <cell r="AJ436">
            <v>0.26548362034038075</v>
          </cell>
          <cell r="AK436">
            <v>0.25399487428204309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7">
        <row r="300">
          <cell r="M300">
            <v>2.5148592477111427</v>
          </cell>
          <cell r="N300">
            <v>2.3470912375756807</v>
          </cell>
          <cell r="O300">
            <v>2.1178455904317666</v>
          </cell>
          <cell r="P300">
            <v>1.9041265579606697</v>
          </cell>
          <cell r="Q300">
            <v>2.0278972119049148</v>
          </cell>
          <cell r="R300">
            <v>2.2848380540948177</v>
          </cell>
          <cell r="S300">
            <v>2.1714300646071827</v>
          </cell>
          <cell r="T300">
            <v>2.0850737067795015</v>
          </cell>
          <cell r="U300">
            <v>2.3953269122202006</v>
          </cell>
          <cell r="V300">
            <v>2.4053741843538838</v>
          </cell>
          <cell r="W300">
            <v>2.6151410490860765</v>
          </cell>
          <cell r="X300">
            <v>2.775406916967623</v>
          </cell>
          <cell r="Y300">
            <v>3.0129311609427094</v>
          </cell>
          <cell r="Z300">
            <v>3.1730547335965507</v>
          </cell>
          <cell r="AA300">
            <v>3.3935675590094778</v>
          </cell>
          <cell r="AB300">
            <v>3.3345980461842957</v>
          </cell>
          <cell r="AC300">
            <v>3.3512181916026718</v>
          </cell>
          <cell r="AD300">
            <v>3.3985578681439175</v>
          </cell>
          <cell r="AE300">
            <v>3.2756683263872413</v>
          </cell>
          <cell r="AF300">
            <v>2.8520601989281773</v>
          </cell>
          <cell r="AG300">
            <v>2.7687463471816764</v>
          </cell>
          <cell r="AH300">
            <v>2.883917180021069</v>
          </cell>
          <cell r="AI300">
            <v>2.9558057060005782</v>
          </cell>
          <cell r="AJ300">
            <v>2.6290870556595118</v>
          </cell>
          <cell r="AK300">
            <v>2.4473975492220541</v>
          </cell>
        </row>
        <row r="301">
          <cell r="M301">
            <v>0.13039676428300548</v>
          </cell>
          <cell r="N301">
            <v>0.11423270900306086</v>
          </cell>
          <cell r="O301">
            <v>0.11258467052687041</v>
          </cell>
          <cell r="P301">
            <v>0.11323513181394844</v>
          </cell>
          <cell r="Q301">
            <v>0.10893723897547553</v>
          </cell>
          <cell r="R301">
            <v>0.14845036761893671</v>
          </cell>
          <cell r="S301">
            <v>0.14498607625176943</v>
          </cell>
          <cell r="T301">
            <v>0.17340316769973771</v>
          </cell>
          <cell r="U301">
            <v>0.16131063645975205</v>
          </cell>
          <cell r="V301">
            <v>0.14014964416356368</v>
          </cell>
          <cell r="W301">
            <v>0.14710770514806851</v>
          </cell>
          <cell r="X301">
            <v>0.16871831930586101</v>
          </cell>
          <cell r="Y301">
            <v>0.21146601684395272</v>
          </cell>
          <cell r="Z301">
            <v>0.19862679556676488</v>
          </cell>
          <cell r="AA301">
            <v>0.21551921078854472</v>
          </cell>
          <cell r="AB301">
            <v>0.22659302006434537</v>
          </cell>
          <cell r="AC301">
            <v>0.2165957074939992</v>
          </cell>
          <cell r="AD301">
            <v>0.22591339947233671</v>
          </cell>
          <cell r="AE301">
            <v>0.24724712166665211</v>
          </cell>
          <cell r="AF301">
            <v>0.23897455916458574</v>
          </cell>
          <cell r="AG301">
            <v>0.26521464706311004</v>
          </cell>
          <cell r="AH301">
            <v>0.26572874463869833</v>
          </cell>
          <cell r="AI301">
            <v>0.26619166306305819</v>
          </cell>
          <cell r="AJ301">
            <v>0.2174573344885623</v>
          </cell>
          <cell r="AK301">
            <v>0.20782645656336909</v>
          </cell>
        </row>
        <row r="302">
          <cell r="M302">
            <v>6.4498470570588995E-2</v>
          </cell>
          <cell r="N302">
            <v>5.7745448903250805E-2</v>
          </cell>
          <cell r="O302">
            <v>5.6247282816690808E-2</v>
          </cell>
          <cell r="P302">
            <v>5.2062207774502857E-2</v>
          </cell>
          <cell r="Q302">
            <v>5.7800176940082423E-2</v>
          </cell>
          <cell r="R302">
            <v>6.0579080472078467E-2</v>
          </cell>
          <cell r="S302">
            <v>6.8735146790632945E-2</v>
          </cell>
          <cell r="T302">
            <v>0.10320876304960055</v>
          </cell>
          <cell r="U302">
            <v>5.7194135022396064E-2</v>
          </cell>
          <cell r="V302">
            <v>5.7446625392508076E-2</v>
          </cell>
          <cell r="W302">
            <v>5.4823439572505905E-2</v>
          </cell>
          <cell r="X302">
            <v>6.0826651679480113E-2</v>
          </cell>
          <cell r="Y302">
            <v>6.3691285250670124E-2</v>
          </cell>
          <cell r="Z302">
            <v>5.9850501644989694E-2</v>
          </cell>
          <cell r="AA302">
            <v>5.7685993854356389E-2</v>
          </cell>
          <cell r="AB302">
            <v>6.3391568816623403E-2</v>
          </cell>
          <cell r="AC302">
            <v>6.3784400163491989E-2</v>
          </cell>
          <cell r="AD302">
            <v>6.4078733260686971E-2</v>
          </cell>
          <cell r="AE302">
            <v>9.8764481961631623E-2</v>
          </cell>
          <cell r="AF302">
            <v>7.5219938008044163E-2</v>
          </cell>
          <cell r="AG302">
            <v>9.3808143466232036E-2</v>
          </cell>
          <cell r="AH302">
            <v>9.155574267265798E-2</v>
          </cell>
          <cell r="AI302">
            <v>6.9394419896274429E-2</v>
          </cell>
          <cell r="AJ302">
            <v>4.9597370978521176E-2</v>
          </cell>
          <cell r="AK302">
            <v>4.5695605353092243E-2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5.2087357844157438</v>
          </cell>
          <cell r="N308">
            <v>5.3359540153641749</v>
          </cell>
          <cell r="O308">
            <v>5.2212161896680085</v>
          </cell>
          <cell r="P308">
            <v>5.3330307524828386</v>
          </cell>
          <cell r="Q308">
            <v>5.5932497474116074</v>
          </cell>
          <cell r="R308">
            <v>5.68520772546582</v>
          </cell>
          <cell r="S308">
            <v>5.5063833550083672</v>
          </cell>
          <cell r="T308">
            <v>5.7433019383254784</v>
          </cell>
          <cell r="U308">
            <v>5.9400413735436723</v>
          </cell>
          <cell r="V308">
            <v>5.9500301663167132</v>
          </cell>
          <cell r="W308">
            <v>6.198666961261277</v>
          </cell>
          <cell r="X308">
            <v>6.2296331470156314</v>
          </cell>
          <cell r="Y308">
            <v>5.9627029157119651</v>
          </cell>
          <cell r="Z308">
            <v>6.3062747889929431</v>
          </cell>
          <cell r="AA308">
            <v>6.3419326670992202</v>
          </cell>
          <cell r="AB308">
            <v>6.5339259157809826</v>
          </cell>
          <cell r="AC308">
            <v>6.4905055918226733</v>
          </cell>
          <cell r="AD308">
            <v>6.5082550480618133</v>
          </cell>
          <cell r="AE308">
            <v>6.4312827216663981</v>
          </cell>
          <cell r="AF308">
            <v>5.4495591364716809</v>
          </cell>
          <cell r="AG308">
            <v>5.9147877860769196</v>
          </cell>
          <cell r="AH308">
            <v>6.0736823678465681</v>
          </cell>
          <cell r="AI308">
            <v>5.7575143452735205</v>
          </cell>
          <cell r="AJ308">
            <v>5.5199580878876349</v>
          </cell>
          <cell r="AK308">
            <v>5.5995181677267327</v>
          </cell>
        </row>
        <row r="309">
          <cell r="M309">
            <v>1.7718889719999999E-2</v>
          </cell>
          <cell r="N309">
            <v>1.7718889719999999E-2</v>
          </cell>
          <cell r="O309">
            <v>1.7718889719999999E-2</v>
          </cell>
          <cell r="P309">
            <v>1.7718889719999999E-2</v>
          </cell>
          <cell r="Q309">
            <v>1.7718889719999999E-2</v>
          </cell>
          <cell r="R309">
            <v>1.7718889719999999E-2</v>
          </cell>
          <cell r="S309">
            <v>1.7718889719999999E-2</v>
          </cell>
          <cell r="T309">
            <v>1.7718889719999999E-2</v>
          </cell>
          <cell r="U309">
            <v>1.7718889719999999E-2</v>
          </cell>
          <cell r="V309">
            <v>1.7718889719999999E-2</v>
          </cell>
          <cell r="W309">
            <v>1.7718889719999999E-2</v>
          </cell>
          <cell r="X309">
            <v>1.7718889719999999E-2</v>
          </cell>
          <cell r="Y309">
            <v>1.7718889719999999E-2</v>
          </cell>
          <cell r="Z309">
            <v>1.7718889719999999E-2</v>
          </cell>
          <cell r="AA309">
            <v>1.7718889719999999E-2</v>
          </cell>
          <cell r="AB309">
            <v>1.7718889719999999E-2</v>
          </cell>
          <cell r="AC309">
            <v>1.7718889719999999E-2</v>
          </cell>
          <cell r="AD309">
            <v>1.7718889719999999E-2</v>
          </cell>
          <cell r="AE309">
            <v>1.7718889719999999E-2</v>
          </cell>
          <cell r="AF309">
            <v>1.7718889719999999E-2</v>
          </cell>
          <cell r="AG309">
            <v>1.7718889719999999E-2</v>
          </cell>
          <cell r="AH309">
            <v>1.7718889719999999E-2</v>
          </cell>
          <cell r="AI309">
            <v>1.7718889719999999E-2</v>
          </cell>
          <cell r="AJ309">
            <v>1.7718889719999999E-2</v>
          </cell>
          <cell r="AK309">
            <v>1.7718889719999999E-2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1.843406710470263E-3</v>
          </cell>
          <cell r="N311">
            <v>1.8664801314704023E-3</v>
          </cell>
          <cell r="O311">
            <v>2.0697610601102812E-3</v>
          </cell>
          <cell r="P311">
            <v>2.1858801290886849E-3</v>
          </cell>
          <cell r="Q311">
            <v>2.2733311650728161E-3</v>
          </cell>
          <cell r="R311">
            <v>2.4304615578542802E-3</v>
          </cell>
          <cell r="S311">
            <v>2.7253517513515005E-3</v>
          </cell>
          <cell r="T311">
            <v>2.9476164723408376E-3</v>
          </cell>
          <cell r="U311">
            <v>3.2058963101571493E-3</v>
          </cell>
          <cell r="V311">
            <v>3.5480389965488863E-3</v>
          </cell>
          <cell r="W311">
            <v>4.0071306365148784E-3</v>
          </cell>
          <cell r="X311">
            <v>4.1652952897859247E-3</v>
          </cell>
          <cell r="Y311">
            <v>3.8701739003464369E-3</v>
          </cell>
          <cell r="Z311">
            <v>4.2974741325903006E-3</v>
          </cell>
          <cell r="AA311">
            <v>4.5256556227726407E-3</v>
          </cell>
          <cell r="AB311">
            <v>4.7906635593368491E-3</v>
          </cell>
          <cell r="AC311">
            <v>5.0811459246896621E-3</v>
          </cell>
          <cell r="AD311">
            <v>5.5410642435103387E-3</v>
          </cell>
          <cell r="AE311">
            <v>5.32226911069884E-3</v>
          </cell>
          <cell r="AF311">
            <v>4.9984166947915085E-3</v>
          </cell>
          <cell r="AG311">
            <v>5.1115872734362744E-3</v>
          </cell>
          <cell r="AH311">
            <v>5.1938349825416874E-3</v>
          </cell>
          <cell r="AI311">
            <v>5.1363361229481447E-3</v>
          </cell>
          <cell r="AJ311">
            <v>5.012789760646081E-3</v>
          </cell>
          <cell r="AK311">
            <v>5.1338229801805475E-3</v>
          </cell>
        </row>
        <row r="312">
          <cell r="M312">
            <v>1.8841965551137582E-3</v>
          </cell>
          <cell r="N312">
            <v>1.8746667322617138E-3</v>
          </cell>
          <cell r="O312">
            <v>1.9557662321425797E-3</v>
          </cell>
          <cell r="P312">
            <v>1.9644774806033033E-3</v>
          </cell>
          <cell r="Q312">
            <v>1.8865823457594748E-3</v>
          </cell>
          <cell r="R312">
            <v>2.016981044179759E-3</v>
          </cell>
          <cell r="S312">
            <v>2.2617032569118537E-3</v>
          </cell>
          <cell r="T312">
            <v>2.4461553530894936E-3</v>
          </cell>
          <cell r="U312">
            <v>2.6604955204070292E-3</v>
          </cell>
          <cell r="V312">
            <v>3.0649073476279065E-3</v>
          </cell>
          <cell r="W312">
            <v>3.2334999540491872E-3</v>
          </cell>
          <cell r="X312">
            <v>3.0656505828576559E-3</v>
          </cell>
          <cell r="Y312">
            <v>3.1834459137036193E-3</v>
          </cell>
          <cell r="Z312">
            <v>3.2862123703127806E-3</v>
          </cell>
          <cell r="AA312">
            <v>3.1648612432636303E-3</v>
          </cell>
          <cell r="AB312">
            <v>3.1451245051617822E-3</v>
          </cell>
          <cell r="AC312">
            <v>3.2821700276395912E-3</v>
          </cell>
          <cell r="AD312">
            <v>3.5039430525474545E-3</v>
          </cell>
          <cell r="AE312">
            <v>3.3450789854911037E-3</v>
          </cell>
          <cell r="AF312">
            <v>3.1556244902553919E-3</v>
          </cell>
          <cell r="AG312">
            <v>3.3262871449891139E-3</v>
          </cell>
          <cell r="AH312">
            <v>3.3507079476635211E-3</v>
          </cell>
          <cell r="AI312">
            <v>3.1478682452512094E-3</v>
          </cell>
          <cell r="AJ312">
            <v>2.8437830176605236E-3</v>
          </cell>
          <cell r="AK312">
            <v>2.8164062519063469E-3</v>
          </cell>
        </row>
        <row r="313">
          <cell r="M313">
            <v>2.8067684545394871E-3</v>
          </cell>
          <cell r="N313">
            <v>2.9602775074516431E-3</v>
          </cell>
          <cell r="O313">
            <v>3.1920468886737722E-3</v>
          </cell>
          <cell r="P313">
            <v>3.2991622863370795E-3</v>
          </cell>
          <cell r="Q313">
            <v>3.3489721084833022E-3</v>
          </cell>
          <cell r="R313">
            <v>3.4301312205225185E-3</v>
          </cell>
          <cell r="S313">
            <v>3.4506499939902396E-3</v>
          </cell>
          <cell r="T313">
            <v>3.4478386227202052E-3</v>
          </cell>
          <cell r="U313">
            <v>3.5850709415183673E-3</v>
          </cell>
          <cell r="V313">
            <v>3.5957596133026045E-3</v>
          </cell>
          <cell r="W313">
            <v>3.4768849371377684E-3</v>
          </cell>
          <cell r="X313">
            <v>3.5134150102312063E-3</v>
          </cell>
          <cell r="Y313">
            <v>3.5358961507605357E-3</v>
          </cell>
          <cell r="Z313">
            <v>3.4818991816570988E-3</v>
          </cell>
          <cell r="AA313">
            <v>3.4362365895561171E-3</v>
          </cell>
          <cell r="AB313">
            <v>3.2815664868970202E-3</v>
          </cell>
          <cell r="AC313">
            <v>3.4052391099790216E-3</v>
          </cell>
          <cell r="AD313">
            <v>3.2849573966232553E-3</v>
          </cell>
          <cell r="AE313">
            <v>3.0860462247878787E-3</v>
          </cell>
          <cell r="AF313">
            <v>2.9726127971404209E-3</v>
          </cell>
          <cell r="AG313">
            <v>2.8418065941322509E-3</v>
          </cell>
          <cell r="AH313">
            <v>2.756109908641953E-3</v>
          </cell>
          <cell r="AI313">
            <v>2.3784417310194713E-3</v>
          </cell>
          <cell r="AJ313">
            <v>2.3511915672836921E-3</v>
          </cell>
          <cell r="AK313">
            <v>2.3489600778315634E-3</v>
          </cell>
        </row>
        <row r="314">
          <cell r="M314">
            <v>3.5483996414188999E-4</v>
          </cell>
          <cell r="N314">
            <v>3.2511681793737069E-4</v>
          </cell>
          <cell r="O314">
            <v>3.3746341971033011E-4</v>
          </cell>
          <cell r="P314">
            <v>3.8289706623872099E-4</v>
          </cell>
          <cell r="Q314">
            <v>3.8928845594313443E-4</v>
          </cell>
          <cell r="R314">
            <v>3.9447952268439754E-4</v>
          </cell>
          <cell r="S314">
            <v>4.2028106308279154E-4</v>
          </cell>
          <cell r="T314">
            <v>4.4287286271632809E-4</v>
          </cell>
          <cell r="U314">
            <v>4.772976548354837E-4</v>
          </cell>
          <cell r="V314">
            <v>4.9332803831809004E-4</v>
          </cell>
          <cell r="W314">
            <v>5.4174155594235887E-4</v>
          </cell>
          <cell r="X314">
            <v>5.0046937894938101E-4</v>
          </cell>
          <cell r="Y314">
            <v>5.1580200078927695E-4</v>
          </cell>
          <cell r="Z314">
            <v>5.572358215676338E-4</v>
          </cell>
          <cell r="AA314">
            <v>5.9211123553126657E-4</v>
          </cell>
          <cell r="AB314">
            <v>6.4829398710983808E-4</v>
          </cell>
          <cell r="AC314">
            <v>5.6965462893500169E-4</v>
          </cell>
          <cell r="AD314">
            <v>6.0646553878668642E-4</v>
          </cell>
          <cell r="AE314">
            <v>5.9678677922159196E-4</v>
          </cell>
          <cell r="AF314">
            <v>5.8726685001381891E-4</v>
          </cell>
          <cell r="AG314">
            <v>6.3036471354282499E-4</v>
          </cell>
          <cell r="AH314">
            <v>6.4274291899272032E-4</v>
          </cell>
          <cell r="AI314">
            <v>5.6776772481472544E-4</v>
          </cell>
          <cell r="AJ314">
            <v>5.0008447642244211E-4</v>
          </cell>
          <cell r="AK314">
            <v>5.0571976698764057E-4</v>
          </cell>
        </row>
        <row r="315">
          <cell r="M315">
            <v>8.3643897545124441E-4</v>
          </cell>
          <cell r="N315">
            <v>8.6690513654747294E-4</v>
          </cell>
          <cell r="O315">
            <v>8.944578620407029E-4</v>
          </cell>
          <cell r="P315">
            <v>8.4522892048477874E-4</v>
          </cell>
          <cell r="Q315">
            <v>8.1765057884770442E-4</v>
          </cell>
          <cell r="R315">
            <v>8.22086078876282E-4</v>
          </cell>
          <cell r="S315">
            <v>7.9352128447445121E-4</v>
          </cell>
          <cell r="T315">
            <v>8.1622606407863788E-4</v>
          </cell>
          <cell r="U315">
            <v>7.6467382788423773E-4</v>
          </cell>
          <cell r="V315">
            <v>7.6179019986919274E-4</v>
          </cell>
          <cell r="W315">
            <v>7.7673030993176797E-4</v>
          </cell>
          <cell r="X315">
            <v>8.3903597277972257E-4</v>
          </cell>
          <cell r="Y315">
            <v>8.2492807687839335E-4</v>
          </cell>
          <cell r="Z315">
            <v>8.197292162520995E-4</v>
          </cell>
          <cell r="AA315">
            <v>8.1978978031578716E-4</v>
          </cell>
          <cell r="AB315">
            <v>8.0420047730721928E-4</v>
          </cell>
          <cell r="AC315">
            <v>7.2931267528137766E-4</v>
          </cell>
          <cell r="AD315">
            <v>7.6593171470425863E-4</v>
          </cell>
          <cell r="AE315">
            <v>7.6592191002345441E-4</v>
          </cell>
          <cell r="AF315">
            <v>7.6023312027265178E-4</v>
          </cell>
          <cell r="AG315">
            <v>7.553126158975019E-4</v>
          </cell>
          <cell r="AH315">
            <v>7.7502652329089732E-4</v>
          </cell>
          <cell r="AI315">
            <v>7.4265418376906207E-4</v>
          </cell>
          <cell r="AJ315">
            <v>7.1115448726099823E-4</v>
          </cell>
          <cell r="AK315">
            <v>7.2054486814954904E-4</v>
          </cell>
        </row>
        <row r="316">
          <cell r="M316">
            <v>1.634202058674492E-4</v>
          </cell>
          <cell r="N316">
            <v>1.7194633806346093E-4</v>
          </cell>
          <cell r="O316">
            <v>1.7706282957516704E-4</v>
          </cell>
          <cell r="P316">
            <v>1.8910122693947983E-4</v>
          </cell>
          <cell r="Q316">
            <v>1.9551205672591564E-4</v>
          </cell>
          <cell r="R316">
            <v>2.2242757791684741E-4</v>
          </cell>
          <cell r="S316">
            <v>2.3264325845250044E-4</v>
          </cell>
          <cell r="T316">
            <v>2.4052705048481694E-4</v>
          </cell>
          <cell r="U316">
            <v>2.5785897576188521E-4</v>
          </cell>
          <cell r="V316">
            <v>2.633602485101174E-4</v>
          </cell>
          <cell r="W316">
            <v>2.3350619698809695E-4</v>
          </cell>
          <cell r="X316">
            <v>2.4098563803970685E-4</v>
          </cell>
          <cell r="Y316">
            <v>2.5157577157188671E-4</v>
          </cell>
          <cell r="Z316">
            <v>2.5944148052315307E-4</v>
          </cell>
          <cell r="AA316">
            <v>2.612834945968219E-4</v>
          </cell>
          <cell r="AB316">
            <v>2.2617344868586375E-4</v>
          </cell>
          <cell r="AC316">
            <v>2.1059868580472751E-4</v>
          </cell>
          <cell r="AD316">
            <v>1.9244024988577469E-4</v>
          </cell>
          <cell r="AE316">
            <v>2.0177448596704251E-4</v>
          </cell>
          <cell r="AF316">
            <v>1.8544103257310529E-4</v>
          </cell>
          <cell r="AG316">
            <v>1.8090887642744534E-4</v>
          </cell>
          <cell r="AH316">
            <v>1.8714416476068641E-4</v>
          </cell>
          <cell r="AI316">
            <v>1.8251576039673401E-4</v>
          </cell>
          <cell r="AJ316">
            <v>1.7451456903283069E-4</v>
          </cell>
          <cell r="AK316">
            <v>1.750507870312572E-4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8.4797900029046899E-2</v>
          </cell>
          <cell r="N318">
            <v>8.6595281220345446E-2</v>
          </cell>
          <cell r="O318">
            <v>9.1438404125989858E-2</v>
          </cell>
          <cell r="P318">
            <v>9.4485801081611157E-2</v>
          </cell>
          <cell r="Q318">
            <v>9.4640804290852171E-2</v>
          </cell>
          <cell r="R318">
            <v>9.6634617558063116E-2</v>
          </cell>
          <cell r="S318">
            <v>9.7232956897006367E-2</v>
          </cell>
          <cell r="T318">
            <v>9.8831145023027672E-2</v>
          </cell>
          <cell r="U318">
            <v>0.10145183353451312</v>
          </cell>
          <cell r="V318">
            <v>0.10284474772577022</v>
          </cell>
          <cell r="W318">
            <v>0.1021170017462788</v>
          </cell>
          <cell r="X318">
            <v>0.10418805840731307</v>
          </cell>
          <cell r="Y318">
            <v>0.10721869000214511</v>
          </cell>
          <cell r="Z318">
            <v>0.10724215597544533</v>
          </cell>
          <cell r="AA318">
            <v>0.10783365493193232</v>
          </cell>
          <cell r="AB318">
            <v>0.10739869456871493</v>
          </cell>
          <cell r="AC318">
            <v>0.10858168114099917</v>
          </cell>
          <cell r="AD318">
            <v>0.10980056120449036</v>
          </cell>
          <cell r="AE318">
            <v>0.10736566812080306</v>
          </cell>
          <cell r="AF318">
            <v>0.10501057123993496</v>
          </cell>
          <cell r="AG318">
            <v>0.1046669012561991</v>
          </cell>
          <cell r="AH318">
            <v>0.10507785648763053</v>
          </cell>
          <cell r="AI318">
            <v>9.5030492592093826E-2</v>
          </cell>
          <cell r="AJ318">
            <v>9.2759447703806369E-2</v>
          </cell>
          <cell r="AK318">
            <v>9.4095535854168133E-2</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2.8181006018916598E-3</v>
          </cell>
          <cell r="N320">
            <v>2.8181006018916598E-3</v>
          </cell>
          <cell r="O320">
            <v>2.7581410146173689E-3</v>
          </cell>
          <cell r="P320">
            <v>2.636223187159645E-3</v>
          </cell>
          <cell r="Q320">
            <v>2.683791126397249E-3</v>
          </cell>
          <cell r="R320">
            <v>2.7237641845801095E-3</v>
          </cell>
          <cell r="S320">
            <v>2.6885732921140891E-3</v>
          </cell>
          <cell r="T320">
            <v>2.5398813704312411E-3</v>
          </cell>
          <cell r="U320">
            <v>2.4892971645291209E-3</v>
          </cell>
          <cell r="V320">
            <v>2.4934864413582794E-3</v>
          </cell>
          <cell r="W320">
            <v>2.4332579244150162E-3</v>
          </cell>
          <cell r="X320">
            <v>2.3704023502436229E-3</v>
          </cell>
          <cell r="Y320">
            <v>2.4302620048724565E-3</v>
          </cell>
          <cell r="Z320">
            <v>2.3983834909716254E-3</v>
          </cell>
          <cell r="AA320">
            <v>2.2984508455144745E-3</v>
          </cell>
          <cell r="AB320">
            <v>1.93869332186873E-3</v>
          </cell>
          <cell r="AC320">
            <v>2.238491258240184E-3</v>
          </cell>
          <cell r="AD320">
            <v>2.0985855546001718E-3</v>
          </cell>
          <cell r="AE320">
            <v>1.3990570364001149E-3</v>
          </cell>
          <cell r="AF320">
            <v>1.1991917454858127E-3</v>
          </cell>
          <cell r="AG320">
            <v>1.2591513327601033E-3</v>
          </cell>
          <cell r="AH320">
            <v>8.9939380911435935E-4</v>
          </cell>
          <cell r="AI320">
            <v>2.79811407280023E-4</v>
          </cell>
          <cell r="AJ320">
            <v>3.79744052737174E-4</v>
          </cell>
          <cell r="AK320">
            <v>3.5975752364574384E-4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0.34755549243136308</v>
          </cell>
          <cell r="N322">
            <v>0.37559776263698952</v>
          </cell>
          <cell r="O322">
            <v>0.36144475633262851</v>
          </cell>
          <cell r="P322">
            <v>0.34358620481603108</v>
          </cell>
          <cell r="Q322">
            <v>0.33200757842669509</v>
          </cell>
          <cell r="R322">
            <v>0.32026338162271745</v>
          </cell>
          <cell r="S322">
            <v>0.36406582228665069</v>
          </cell>
          <cell r="T322">
            <v>0.38007775629425733</v>
          </cell>
          <cell r="U322">
            <v>0.39133605833727181</v>
          </cell>
          <cell r="V322">
            <v>0.37212223468873712</v>
          </cell>
          <cell r="W322">
            <v>0.37115014075361163</v>
          </cell>
          <cell r="X322">
            <v>0.36264807570958923</v>
          </cell>
          <cell r="Y322">
            <v>0.34621108477497348</v>
          </cell>
          <cell r="Z322">
            <v>0.34416039410085042</v>
          </cell>
          <cell r="AA322">
            <v>0.34201743678271057</v>
          </cell>
          <cell r="AB322">
            <v>0.34274346536998868</v>
          </cell>
          <cell r="AC322">
            <v>0.32860479769822254</v>
          </cell>
          <cell r="AD322">
            <v>0.31199448008021541</v>
          </cell>
          <cell r="AE322">
            <v>0.31010984395068314</v>
          </cell>
          <cell r="AF322">
            <v>0.30144139963325478</v>
          </cell>
          <cell r="AG322">
            <v>0.33422719764750186</v>
          </cell>
          <cell r="AH322">
            <v>0.31347079171399633</v>
          </cell>
          <cell r="AI322">
            <v>0.28313396795196816</v>
          </cell>
          <cell r="AJ322">
            <v>0.26794897023623832</v>
          </cell>
          <cell r="AK322">
            <v>0.26642910855230539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2.9670641615920004E-2</v>
          </cell>
          <cell r="N325">
            <v>2.7935210465784E-2</v>
          </cell>
          <cell r="O325">
            <v>2.6664194585627517E-2</v>
          </cell>
          <cell r="P325">
            <v>2.6969705533687206E-2</v>
          </cell>
          <cell r="Q325">
            <v>2.5694846614449117E-2</v>
          </cell>
          <cell r="R325">
            <v>2.7312667882345522E-2</v>
          </cell>
          <cell r="S325">
            <v>2.87295886468188E-2</v>
          </cell>
          <cell r="T325">
            <v>3.1068868679508321E-2</v>
          </cell>
          <cell r="U325">
            <v>3.4873292449765912E-2</v>
          </cell>
          <cell r="V325">
            <v>4.4374224486099512E-2</v>
          </cell>
          <cell r="W325">
            <v>4.8289451851883589E-2</v>
          </cell>
          <cell r="X325">
            <v>5.4020340686159657E-2</v>
          </cell>
          <cell r="Y325">
            <v>5.6269406950179852E-2</v>
          </cell>
          <cell r="Z325">
            <v>6.0708854275314257E-2</v>
          </cell>
          <cell r="AA325">
            <v>6.3116252078972049E-2</v>
          </cell>
          <cell r="AB325">
            <v>6.5515915789763721E-2</v>
          </cell>
          <cell r="AC325">
            <v>6.2949857357674568E-2</v>
          </cell>
          <cell r="AD325">
            <v>6.707960315591828E-2</v>
          </cell>
          <cell r="AE325">
            <v>6.6385150841807211E-2</v>
          </cell>
          <cell r="AF325">
            <v>7.157409899673825E-2</v>
          </cell>
          <cell r="AG325">
            <v>7.7607998927907179E-2</v>
          </cell>
          <cell r="AH325">
            <v>7.7874661892905733E-2</v>
          </cell>
          <cell r="AI325">
            <v>7.2183458565570083E-2</v>
          </cell>
          <cell r="AJ325">
            <v>7.280720734597397E-2</v>
          </cell>
          <cell r="AK325">
            <v>7.8456810255600834E-2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8.7039680896335667E-2</v>
          </cell>
          <cell r="N327">
            <v>9.2917187364782744E-2</v>
          </cell>
          <cell r="O327">
            <v>8.5810504977925334E-2</v>
          </cell>
          <cell r="P327">
            <v>8.2370227387066369E-2</v>
          </cell>
          <cell r="Q327">
            <v>8.0745635152412773E-2</v>
          </cell>
          <cell r="R327">
            <v>8.4712173758349163E-2</v>
          </cell>
          <cell r="S327">
            <v>8.2666153957021607E-2</v>
          </cell>
          <cell r="T327">
            <v>8.8472757911591163E-2</v>
          </cell>
          <cell r="U327">
            <v>8.4978702919357468E-2</v>
          </cell>
          <cell r="V327">
            <v>9.0495374434515941E-2</v>
          </cell>
          <cell r="W327">
            <v>8.3339776585672057E-2</v>
          </cell>
          <cell r="X327">
            <v>7.9335595448604315E-2</v>
          </cell>
          <cell r="Y327">
            <v>5.102292538632501E-2</v>
          </cell>
          <cell r="Z327">
            <v>7.8585587628022646E-2</v>
          </cell>
          <cell r="AA327">
            <v>5.2985372019130013E-2</v>
          </cell>
          <cell r="AB327">
            <v>8.7367546531105691E-2</v>
          </cell>
          <cell r="AC327">
            <v>0.10262489647619033</v>
          </cell>
          <cell r="AD327">
            <v>0.13946051954553845</v>
          </cell>
          <cell r="AE327">
            <v>0.16456516841080468</v>
          </cell>
          <cell r="AF327">
            <v>0.15774797170960281</v>
          </cell>
          <cell r="AG327">
            <v>0.15042560122624682</v>
          </cell>
          <cell r="AH327">
            <v>9.7051336777519134E-2</v>
          </cell>
          <cell r="AI327">
            <v>0.13841270559395452</v>
          </cell>
          <cell r="AJ327">
            <v>0.13849501265942943</v>
          </cell>
          <cell r="AK327">
            <v>0.12024712437769239</v>
          </cell>
        </row>
        <row r="328">
          <cell r="M328">
            <v>1.5910002866150759E-4</v>
          </cell>
          <cell r="N328">
            <v>1.7475656826215728E-4</v>
          </cell>
          <cell r="O328">
            <v>1.9195428489538548E-4</v>
          </cell>
          <cell r="P328">
            <v>1.9522841616509027E-4</v>
          </cell>
          <cell r="Q328">
            <v>1.9522841616509027E-4</v>
          </cell>
          <cell r="R328">
            <v>1.9486865864144453E-4</v>
          </cell>
          <cell r="S328">
            <v>1.9486865864144453E-4</v>
          </cell>
          <cell r="T328">
            <v>1.7987876182287186E-4</v>
          </cell>
          <cell r="U328">
            <v>1.6488886500429922E-4</v>
          </cell>
          <cell r="V328">
            <v>1.4989896818572656E-4</v>
          </cell>
          <cell r="W328">
            <v>1.2741412295786759E-4</v>
          </cell>
          <cell r="X328">
            <v>9.7434329320722265E-5</v>
          </cell>
          <cell r="Y328">
            <v>7.4949484092863279E-5</v>
          </cell>
          <cell r="Z328">
            <v>5.9959587274290626E-5</v>
          </cell>
          <cell r="AA328">
            <v>5.2464638865004306E-5</v>
          </cell>
          <cell r="AB328">
            <v>5.2464638865004306E-5</v>
          </cell>
          <cell r="AC328">
            <v>3.7474742046431639E-5</v>
          </cell>
          <cell r="AD328">
            <v>2.9979793637145313E-5</v>
          </cell>
          <cell r="AE328">
            <v>2.9979793637145313E-5</v>
          </cell>
          <cell r="AF328">
            <v>2.2484845227858983E-5</v>
          </cell>
          <cell r="AG328">
            <v>2.2484845227858983E-5</v>
          </cell>
          <cell r="AH328">
            <v>1.9486865864144452E-5</v>
          </cell>
          <cell r="AI328">
            <v>1.9486865864144452E-5</v>
          </cell>
          <cell r="AJ328">
            <v>1.9486865864144452E-5</v>
          </cell>
          <cell r="AK328">
            <v>1.9486865864144452E-5</v>
          </cell>
        </row>
        <row r="329">
          <cell r="M329">
            <v>5.6728900319999989E-3</v>
          </cell>
          <cell r="N329">
            <v>4.6888179359999994E-3</v>
          </cell>
          <cell r="O329">
            <v>2.9666917680000004E-3</v>
          </cell>
          <cell r="P329">
            <v>2.3742402000000002E-3</v>
          </cell>
          <cell r="Q329">
            <v>1.9826196720000001E-3</v>
          </cell>
          <cell r="R329">
            <v>1.4905836240000001E-3</v>
          </cell>
          <cell r="S329">
            <v>9.9854757599999989E-4</v>
          </cell>
          <cell r="T329">
            <v>1.4905836240000001E-3</v>
          </cell>
          <cell r="U329">
            <v>1.4453966399999999E-3</v>
          </cell>
          <cell r="V329">
            <v>6.5211403199999995E-4</v>
          </cell>
          <cell r="W329">
            <v>1.4475480000000003E-5</v>
          </cell>
          <cell r="X329">
            <v>1.4475480000000003E-5</v>
          </cell>
          <cell r="Y329">
            <v>1.4475480000000003E-5</v>
          </cell>
          <cell r="Z329">
            <v>1.4475480000000003E-5</v>
          </cell>
          <cell r="AA329">
            <v>1.4475480000000003E-5</v>
          </cell>
          <cell r="AB329">
            <v>1.4475480000000003E-5</v>
          </cell>
          <cell r="AC329">
            <v>1.4475480000000003E-5</v>
          </cell>
          <cell r="AD329">
            <v>1.4475480000000003E-5</v>
          </cell>
          <cell r="AE329">
            <v>1.4475480000000003E-5</v>
          </cell>
          <cell r="AF329">
            <v>1.4475480000000003E-5</v>
          </cell>
          <cell r="AG329">
            <v>1.4475480000000003E-5</v>
          </cell>
          <cell r="AH329">
            <v>1.4475480000000003E-5</v>
          </cell>
          <cell r="AI329">
            <v>1.4475480000000003E-5</v>
          </cell>
          <cell r="AJ329">
            <v>1.4475480000000003E-5</v>
          </cell>
          <cell r="AK329">
            <v>1.4475480000000003E-5</v>
          </cell>
        </row>
        <row r="330">
          <cell r="M330">
            <v>4.4317883295679983E-2</v>
          </cell>
          <cell r="N330">
            <v>3.9609997159138814E-2</v>
          </cell>
          <cell r="O330">
            <v>4.168658431119654E-2</v>
          </cell>
          <cell r="P330">
            <v>4.6363951117028873E-2</v>
          </cell>
          <cell r="Q330">
            <v>4.6315835311758535E-2</v>
          </cell>
          <cell r="R330">
            <v>4.7162368670353325E-2</v>
          </cell>
          <cell r="S330">
            <v>4.7604770491792132E-2</v>
          </cell>
          <cell r="T330">
            <v>4.5870799187406927E-2</v>
          </cell>
          <cell r="U330">
            <v>4.571172640236823E-2</v>
          </cell>
          <cell r="V330">
            <v>4.4300141731155068E-2</v>
          </cell>
          <cell r="W330">
            <v>4.4044733875895671E-2</v>
          </cell>
          <cell r="X330">
            <v>4.495220224276298E-2</v>
          </cell>
          <cell r="Y330">
            <v>4.5144572585267995E-2</v>
          </cell>
          <cell r="Z330">
            <v>4.5729178561192324E-2</v>
          </cell>
          <cell r="AA330">
            <v>4.4767326848667244E-2</v>
          </cell>
          <cell r="AB330">
            <v>4.4792310010031526E-2</v>
          </cell>
          <cell r="AC330">
            <v>4.4442545750931498E-2</v>
          </cell>
          <cell r="AD330">
            <v>4.210162353109774E-2</v>
          </cell>
          <cell r="AE330">
            <v>4.0982377901977646E-2</v>
          </cell>
          <cell r="AF330">
            <v>4.1399596696761243E-2</v>
          </cell>
          <cell r="AG330">
            <v>3.9480889903983948E-2</v>
          </cell>
          <cell r="AH330">
            <v>3.8774366100601892E-2</v>
          </cell>
          <cell r="AI330">
            <v>3.7275376418744628E-2</v>
          </cell>
          <cell r="AJ330">
            <v>3.7295362947836058E-2</v>
          </cell>
          <cell r="AK330">
            <v>3.7435268651476075E-2</v>
          </cell>
        </row>
        <row r="331">
          <cell r="M331">
            <v>4.4011497729387478E-2</v>
          </cell>
          <cell r="N331">
            <v>4.6908542837759429E-2</v>
          </cell>
          <cell r="O331">
            <v>4.533360557489443E-2</v>
          </cell>
          <cell r="P331">
            <v>4.6210014172959529E-2</v>
          </cell>
          <cell r="Q331">
            <v>4.9329908905052393E-2</v>
          </cell>
          <cell r="R331">
            <v>5.0393994754564762E-2</v>
          </cell>
          <cell r="S331">
            <v>4.8165498517355576E-2</v>
          </cell>
          <cell r="T331">
            <v>5.0393994754564762E-2</v>
          </cell>
          <cell r="U331">
            <v>4.8165498517355576E-2</v>
          </cell>
          <cell r="V331">
            <v>5.128539324944844E-2</v>
          </cell>
          <cell r="W331">
            <v>4.4822754161541793E-2</v>
          </cell>
          <cell r="X331">
            <v>5.641093459502957E-2</v>
          </cell>
          <cell r="Y331">
            <v>5.1731092496890278E-2</v>
          </cell>
          <cell r="Z331">
            <v>5.0156155234025272E-2</v>
          </cell>
          <cell r="AA331">
            <v>5.4613147708443638E-2</v>
          </cell>
          <cell r="AB331">
            <v>5.4390298084722725E-2</v>
          </cell>
          <cell r="AC331">
            <v>5.2830350718676297E-2</v>
          </cell>
          <cell r="AD331">
            <v>5.0601854481467104E-2</v>
          </cell>
          <cell r="AE331">
            <v>4.8150508620536998E-2</v>
          </cell>
          <cell r="AF331">
            <v>4.8819057491699756E-2</v>
          </cell>
          <cell r="AG331">
            <v>4.0127922166583924E-2</v>
          </cell>
          <cell r="AH331">
            <v>4.0350771790304843E-2</v>
          </cell>
          <cell r="AI331">
            <v>3.6785177810770141E-2</v>
          </cell>
          <cell r="AJ331">
            <v>3.2105335712630863E-2</v>
          </cell>
          <cell r="AK331">
            <v>3.3442433454956372E-2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5.8901426666666664E-3</v>
          </cell>
          <cell r="N333">
            <v>6.6598910001433075E-3</v>
          </cell>
          <cell r="O333">
            <v>7.0917130870593297E-3</v>
          </cell>
          <cell r="P333">
            <v>8.0292175342505032E-3</v>
          </cell>
          <cell r="Q333">
            <v>7.9896218710948704E-3</v>
          </cell>
          <cell r="R333">
            <v>7.7628318439380891E-3</v>
          </cell>
          <cell r="S333">
            <v>6.3889075280166236E-3</v>
          </cell>
          <cell r="T333">
            <v>6.7238181956147895E-3</v>
          </cell>
          <cell r="U333">
            <v>5.6560469303525368E-3</v>
          </cell>
          <cell r="V333">
            <v>5.8935509264115794E-3</v>
          </cell>
          <cell r="W333">
            <v>4.401665213599886E-3</v>
          </cell>
          <cell r="X333">
            <v>1.8170097832473486E-3</v>
          </cell>
          <cell r="Y333">
            <v>1.5926379831613642E-3</v>
          </cell>
          <cell r="Z333">
            <v>3.6593849344368013E-3</v>
          </cell>
          <cell r="AA333">
            <v>6.3233285333190031E-3</v>
          </cell>
          <cell r="AB333">
            <v>6.8828800661364297E-3</v>
          </cell>
          <cell r="AC333">
            <v>5.6444790861994833E-3</v>
          </cell>
          <cell r="AD333">
            <v>5.1841841254657503E-3</v>
          </cell>
          <cell r="AE333">
            <v>4.3205028294640291E-3</v>
          </cell>
          <cell r="AF333">
            <v>4.9892299049871022E-3</v>
          </cell>
          <cell r="AG333">
            <v>3.5317528574089997E-3</v>
          </cell>
          <cell r="AH333">
            <v>2.7683696844368012E-3</v>
          </cell>
          <cell r="AI333">
            <v>1.926808666881628E-3</v>
          </cell>
          <cell r="AJ333">
            <v>3.2452224440384062E-3</v>
          </cell>
          <cell r="AK333">
            <v>2.9621879747062201E-3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0.78618953428800009</v>
          </cell>
          <cell r="N358">
            <v>0.76308400942199994</v>
          </cell>
          <cell r="O358">
            <v>0.75369751826600007</v>
          </cell>
          <cell r="P358">
            <v>0.78546370557199996</v>
          </cell>
          <cell r="Q358">
            <v>0.78895642210000005</v>
          </cell>
          <cell r="R358">
            <v>0.84035366756000007</v>
          </cell>
          <cell r="S358">
            <v>0.73486364609999988</v>
          </cell>
          <cell r="T358">
            <v>0.77977677876000007</v>
          </cell>
          <cell r="U358">
            <v>0.79471275212799997</v>
          </cell>
          <cell r="V358">
            <v>0.74403021892499988</v>
          </cell>
          <cell r="W358">
            <v>0.82615807600000013</v>
          </cell>
          <cell r="X358">
            <v>0.85292208400000002</v>
          </cell>
          <cell r="Y358">
            <v>0.87439497900000007</v>
          </cell>
          <cell r="Z358">
            <v>0.8821471070000001</v>
          </cell>
          <cell r="AA358">
            <v>0.92629002500000002</v>
          </cell>
          <cell r="AB358">
            <v>0.91810112200000005</v>
          </cell>
          <cell r="AC358">
            <v>1.0221905540000003</v>
          </cell>
          <cell r="AD358">
            <v>1.0309696020000001</v>
          </cell>
          <cell r="AE358">
            <v>1.0142541810000001</v>
          </cell>
          <cell r="AF358">
            <v>0.71759880200000015</v>
          </cell>
          <cell r="AG358">
            <v>0.88164428400000017</v>
          </cell>
          <cell r="AH358">
            <v>0.9695812330000001</v>
          </cell>
          <cell r="AI358">
            <v>0.92361554200000007</v>
          </cell>
          <cell r="AJ358">
            <v>0.88297754499999992</v>
          </cell>
          <cell r="AK358">
            <v>0.86986887829000004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5.1896130000000009E-3</v>
          </cell>
          <cell r="N414">
            <v>5.8614789999999993E-3</v>
          </cell>
          <cell r="O414">
            <v>5.4291249999999999E-3</v>
          </cell>
          <cell r="P414">
            <v>4.3337189999999998E-3</v>
          </cell>
          <cell r="Q414">
            <v>4.401683E-3</v>
          </cell>
          <cell r="R414">
            <v>3.2646639999999996E-3</v>
          </cell>
          <cell r="S414">
            <v>2.8925130000000002E-3</v>
          </cell>
          <cell r="T414">
            <v>3.8238069999999998E-3</v>
          </cell>
          <cell r="U414">
            <v>3.4248630000000002E-3</v>
          </cell>
          <cell r="V414">
            <v>3.3542599999999995E-3</v>
          </cell>
          <cell r="W414">
            <v>2.1256169999999998E-3</v>
          </cell>
          <cell r="X414">
            <v>1.96079E-3</v>
          </cell>
          <cell r="Y414">
            <v>1.2769249999999999E-3</v>
          </cell>
          <cell r="Z414">
            <v>8.1158999999999995E-4</v>
          </cell>
          <cell r="AA414">
            <v>7.0162299999999985E-4</v>
          </cell>
          <cell r="AB414">
            <v>6.7482999999999996E-4</v>
          </cell>
          <cell r="AC414">
            <v>2.9686799999999999E-4</v>
          </cell>
          <cell r="AD414">
            <v>3.6817300000000001E-4</v>
          </cell>
          <cell r="AE414">
            <v>3.1655000000000002E-4</v>
          </cell>
          <cell r="AF414">
            <v>3.7943100000000001E-4</v>
          </cell>
          <cell r="AG414">
            <v>6.8805750000000001E-4</v>
          </cell>
          <cell r="AH414">
            <v>4.9453299999999991E-4</v>
          </cell>
          <cell r="AI414">
            <v>1.9616999999999999E-5</v>
          </cell>
          <cell r="AJ414" t="str">
            <v>NO</v>
          </cell>
          <cell r="AK414" t="str">
            <v>NO</v>
          </cell>
        </row>
        <row r="415">
          <cell r="M415">
            <v>1.2899279999999999E-3</v>
          </cell>
          <cell r="N415">
            <v>1.3178579999999999E-3</v>
          </cell>
          <cell r="O415">
            <v>1.350066E-3</v>
          </cell>
          <cell r="P415">
            <v>1.2963480000000001E-3</v>
          </cell>
          <cell r="Q415">
            <v>1.3669859999999999E-3</v>
          </cell>
          <cell r="R415">
            <v>1.2355259999999998E-3</v>
          </cell>
          <cell r="S415">
            <v>1.2621120000000001E-3</v>
          </cell>
          <cell r="T415">
            <v>1.2801960000000002E-3</v>
          </cell>
          <cell r="U415">
            <v>1.3006259999999998E-3</v>
          </cell>
          <cell r="V415">
            <v>1.2795780000000002E-3</v>
          </cell>
          <cell r="W415">
            <v>5.7870000000000003E-4</v>
          </cell>
          <cell r="X415">
            <v>7.1852400000000001E-4</v>
          </cell>
          <cell r="Y415">
            <v>5.8929000000000002E-4</v>
          </cell>
          <cell r="Z415">
            <v>7.6489199999999998E-4</v>
          </cell>
          <cell r="AA415">
            <v>6.9974999999999996E-4</v>
          </cell>
          <cell r="AB415">
            <v>9.3248400000000003E-4</v>
          </cell>
          <cell r="AC415">
            <v>1.0089300000000001E-3</v>
          </cell>
          <cell r="AD415">
            <v>8.3599199999999992E-4</v>
          </cell>
          <cell r="AE415">
            <v>7.7627999999999996E-4</v>
          </cell>
          <cell r="AF415">
            <v>8.5546200000000008E-4</v>
          </cell>
          <cell r="AG415">
            <v>5.9938679999999999E-4</v>
          </cell>
          <cell r="AH415">
            <v>5.7483899999999995E-4</v>
          </cell>
          <cell r="AI415">
            <v>6.9184200000000002E-4</v>
          </cell>
          <cell r="AJ415">
            <v>7.996686E-4</v>
          </cell>
          <cell r="AK415">
            <v>8.3697565436105406E-4</v>
          </cell>
        </row>
        <row r="416">
          <cell r="M416">
            <v>5.3160000000000004E-6</v>
          </cell>
          <cell r="N416">
            <v>7.4159999999999998E-6</v>
          </cell>
          <cell r="O416">
            <v>6.4500000000000001E-6</v>
          </cell>
          <cell r="P416">
            <v>3.084E-6</v>
          </cell>
          <cell r="Q416">
            <v>2.898E-6</v>
          </cell>
          <cell r="R416">
            <v>2.8140000000000001E-6</v>
          </cell>
          <cell r="S416">
            <v>2.508E-6</v>
          </cell>
          <cell r="T416">
            <v>2.6580000000000002E-6</v>
          </cell>
          <cell r="U416">
            <v>2.4719999999999998E-6</v>
          </cell>
          <cell r="V416">
            <v>2.2560000000000001E-6</v>
          </cell>
          <cell r="W416">
            <v>1.6440000000000001E-6</v>
          </cell>
          <cell r="X416">
            <v>1.3440000000000002E-6</v>
          </cell>
          <cell r="Y416">
            <v>8.5799999999999998E-7</v>
          </cell>
          <cell r="Z416">
            <v>1.6919999999999999E-6</v>
          </cell>
          <cell r="AA416">
            <v>1.026E-6</v>
          </cell>
          <cell r="AB416">
            <v>7.2600000000000002E-7</v>
          </cell>
          <cell r="AC416">
            <v>4.7400000000000004E-7</v>
          </cell>
          <cell r="AD416">
            <v>8.2200000000000003E-7</v>
          </cell>
          <cell r="AE416" t="str">
            <v>NA</v>
          </cell>
          <cell r="AF416" t="str">
            <v>NA</v>
          </cell>
          <cell r="AG416" t="str">
            <v>NA</v>
          </cell>
          <cell r="AH416" t="str">
            <v>NA</v>
          </cell>
          <cell r="AI416" t="str">
            <v>NA</v>
          </cell>
          <cell r="AJ416" t="str">
            <v>NA</v>
          </cell>
          <cell r="AK416" t="str">
            <v>NA</v>
          </cell>
        </row>
        <row r="417">
          <cell r="M417">
            <v>4.0805339199999988E-3</v>
          </cell>
          <cell r="N417">
            <v>4.176698559999999E-3</v>
          </cell>
          <cell r="O417">
            <v>4.274282879999999E-3</v>
          </cell>
          <cell r="P417">
            <v>4.1720659199999989E-3</v>
          </cell>
          <cell r="Q417">
            <v>3.7837087199999991E-3</v>
          </cell>
          <cell r="R417">
            <v>4.1324643199999985E-3</v>
          </cell>
          <cell r="S417">
            <v>4.2199987999999994E-3</v>
          </cell>
          <cell r="T417">
            <v>4.209463279999999E-3</v>
          </cell>
          <cell r="U417">
            <v>4.1284679955199983E-3</v>
          </cell>
          <cell r="V417">
            <v>1.9236663999999996E-3</v>
          </cell>
          <cell r="W417">
            <v>1.2565662399999997E-3</v>
          </cell>
          <cell r="X417">
            <v>1.1555074399999996E-3</v>
          </cell>
          <cell r="Y417">
            <v>8.3249287999999984E-4</v>
          </cell>
          <cell r="Z417">
            <v>8.3428615999999974E-4</v>
          </cell>
          <cell r="AA417">
            <v>7.9868207999999989E-4</v>
          </cell>
          <cell r="AB417">
            <v>7.6606679999999976E-4</v>
          </cell>
          <cell r="AC417">
            <v>9.8439863999999987E-4</v>
          </cell>
          <cell r="AD417">
            <v>1.0380475999999998E-3</v>
          </cell>
          <cell r="AE417">
            <v>1.2550344799999997E-3</v>
          </cell>
          <cell r="AF417">
            <v>2.0171784799999995E-3</v>
          </cell>
          <cell r="AG417">
            <v>8.4447796799999976E-4</v>
          </cell>
          <cell r="AH417">
            <v>1.2143120799999998E-3</v>
          </cell>
          <cell r="AI417">
            <v>1.7969786399999995E-3</v>
          </cell>
          <cell r="AJ417">
            <v>1.8295939199999996E-3</v>
          </cell>
          <cell r="AK417">
            <v>1.9149502286409732E-3</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9.3927864821010196</v>
          </cell>
          <cell r="N427">
            <v>9.3391607020029976</v>
          </cell>
          <cell r="O427">
            <v>8.9643831736644248</v>
          </cell>
          <cell r="P427">
            <v>8.8775300227996112</v>
          </cell>
          <cell r="Q427">
            <v>9.2546121692697927</v>
          </cell>
          <cell r="R427">
            <v>9.6937510728112386</v>
          </cell>
          <cell r="S427">
            <v>9.3411141487376312</v>
          </cell>
          <cell r="T427">
            <v>9.627790088841973</v>
          </cell>
          <cell r="U427">
            <v>10.102385163080625</v>
          </cell>
          <cell r="V427">
            <v>10.047647840399529</v>
          </cell>
          <cell r="W427">
            <v>10.57658881333435</v>
          </cell>
          <cell r="X427">
            <v>10.82724155503351</v>
          </cell>
          <cell r="Y427">
            <v>10.819496732311261</v>
          </cell>
          <cell r="Z427">
            <v>11.345501798151682</v>
          </cell>
          <cell r="AA427">
            <v>11.641737274385189</v>
          </cell>
          <cell r="AB427">
            <v>11.82069543569194</v>
          </cell>
          <cell r="AC427">
            <v>11.885551176204343</v>
          </cell>
          <cell r="AD427">
            <v>11.989997244407249</v>
          </cell>
          <cell r="AE427">
            <v>11.843924197364228</v>
          </cell>
          <cell r="AF427">
            <v>10.099261268501227</v>
          </cell>
          <cell r="AG427">
            <v>10.708262662638184</v>
          </cell>
          <cell r="AH427">
            <v>10.99367491902726</v>
          </cell>
          <cell r="AI427">
            <v>10.669966348714762</v>
          </cell>
          <cell r="AJ427">
            <v>9.9760893295810895</v>
          </cell>
          <cell r="AK427">
            <v>9.8359401664807535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row>
        <row r="430">
          <cell r="M430">
            <v>9.3927864821010196</v>
          </cell>
          <cell r="N430">
            <v>9.3391607020029976</v>
          </cell>
          <cell r="O430">
            <v>8.9643831736644248</v>
          </cell>
          <cell r="P430">
            <v>8.8775300227996112</v>
          </cell>
          <cell r="Q430">
            <v>9.2546121692697927</v>
          </cell>
          <cell r="R430">
            <v>9.6937510728112386</v>
          </cell>
          <cell r="S430">
            <v>9.3411141487376312</v>
          </cell>
          <cell r="T430">
            <v>9.627790088841973</v>
          </cell>
          <cell r="U430">
            <v>10.102385163080625</v>
          </cell>
          <cell r="V430">
            <v>10.047647840399529</v>
          </cell>
          <cell r="W430">
            <v>10.57658881333435</v>
          </cell>
          <cell r="X430">
            <v>10.82724155503351</v>
          </cell>
          <cell r="Y430">
            <v>10.819496732311261</v>
          </cell>
          <cell r="Z430">
            <v>11.345501798151682</v>
          </cell>
          <cell r="AA430">
            <v>11.641737274385189</v>
          </cell>
          <cell r="AB430">
            <v>11.82069543569194</v>
          </cell>
          <cell r="AC430">
            <v>11.885551176204343</v>
          </cell>
          <cell r="AD430">
            <v>11.989997244407249</v>
          </cell>
          <cell r="AE430">
            <v>11.843924197364228</v>
          </cell>
          <cell r="AF430">
            <v>10.099261268501227</v>
          </cell>
          <cell r="AG430">
            <v>10.708262662638184</v>
          </cell>
          <cell r="AH430">
            <v>10.99367491902726</v>
          </cell>
          <cell r="AI430">
            <v>10.669966348714762</v>
          </cell>
          <cell r="AJ430">
            <v>9.9760893295810895</v>
          </cell>
        </row>
        <row r="434">
          <cell r="M434">
            <v>1.8801887353675432E-2</v>
          </cell>
          <cell r="N434">
            <v>1.9037225469808187E-2</v>
          </cell>
          <cell r="O434">
            <v>2.1110595985239653E-2</v>
          </cell>
          <cell r="P434">
            <v>2.2294956247218219E-2</v>
          </cell>
          <cell r="Q434">
            <v>2.3186915964081997E-2</v>
          </cell>
          <cell r="R434">
            <v>2.4789572571620434E-2</v>
          </cell>
          <cell r="S434">
            <v>2.7797314796028337E-2</v>
          </cell>
          <cell r="T434">
            <v>3.0064311125705106E-2</v>
          </cell>
          <cell r="U434">
            <v>3.2698644823616535E-2</v>
          </cell>
          <cell r="V434">
            <v>3.6188340402938939E-2</v>
          </cell>
          <cell r="W434">
            <v>4.0870860679461468E-2</v>
          </cell>
          <cell r="X434">
            <v>4.2484066260869348E-2</v>
          </cell>
          <cell r="Y434">
            <v>3.9473965945846679E-2</v>
          </cell>
          <cell r="Z434">
            <v>4.3832228714022745E-2</v>
          </cell>
          <cell r="AA434">
            <v>4.615957332562378E-2</v>
          </cell>
          <cell r="AB434">
            <v>4.8862530487930697E-2</v>
          </cell>
          <cell r="AC434">
            <v>5.1825314924252679E-2</v>
          </cell>
          <cell r="AD434">
            <v>5.6516266938934322E-2</v>
          </cell>
          <cell r="AE434">
            <v>5.4284658787955617E-2</v>
          </cell>
          <cell r="AF434">
            <v>5.0981515423813281E-2</v>
          </cell>
          <cell r="AG434">
            <v>5.2135802461689119E-2</v>
          </cell>
          <cell r="AH434">
            <v>5.2974690674970799E-2</v>
          </cell>
          <cell r="AI434">
            <v>5.2388229166014474E-2</v>
          </cell>
          <cell r="AJ434">
            <v>5.1128113981575796E-2</v>
          </cell>
          <cell r="AK434">
            <v>5.2362596283725575E-2</v>
          </cell>
        </row>
        <row r="435">
          <cell r="M435">
            <v>5.8035179589871009E-3</v>
          </cell>
          <cell r="N435">
            <v>5.7741651306329137E-3</v>
          </cell>
          <cell r="O435">
            <v>6.0239598788220479E-3</v>
          </cell>
          <cell r="P435">
            <v>6.0507914143907741E-3</v>
          </cell>
          <cell r="Q435">
            <v>5.8108664380092179E-3</v>
          </cell>
          <cell r="R435">
            <v>6.212507756191637E-3</v>
          </cell>
          <cell r="S435">
            <v>6.9662771825814577E-3</v>
          </cell>
          <cell r="T435">
            <v>7.534408490238541E-3</v>
          </cell>
          <cell r="U435">
            <v>8.1945981116363521E-3</v>
          </cell>
          <cell r="V435">
            <v>9.4402278712987925E-3</v>
          </cell>
          <cell r="W435">
            <v>9.9595103296298334E-3</v>
          </cell>
          <cell r="X435">
            <v>9.4425171117667774E-3</v>
          </cell>
          <cell r="Y435">
            <v>9.8053387697270324E-3</v>
          </cell>
          <cell r="Z435">
            <v>1.0121869959052307E-2</v>
          </cell>
          <cell r="AA435">
            <v>9.748096085375654E-3</v>
          </cell>
          <cell r="AB435">
            <v>9.6873049148817753E-3</v>
          </cell>
          <cell r="AC435">
            <v>1.010941913048213E-2</v>
          </cell>
          <cell r="AD435">
            <v>1.0792502712913354E-2</v>
          </cell>
          <cell r="AE435">
            <v>1.0303185150105481E-2</v>
          </cell>
          <cell r="AF435">
            <v>9.7196459420928038E-3</v>
          </cell>
          <cell r="AG435">
            <v>1.0245304360789881E-2</v>
          </cell>
          <cell r="AH435">
            <v>1.0320522928889448E-2</v>
          </cell>
          <cell r="AI435">
            <v>9.6957559147737796E-3</v>
          </cell>
          <cell r="AJ435">
            <v>8.7591423355823702E-3</v>
          </cell>
          <cell r="AK435">
            <v>8.6748190990908608E-3</v>
          </cell>
        </row>
        <row r="436">
          <cell r="M436">
            <v>0.31176841834365782</v>
          </cell>
          <cell r="N436">
            <v>0.25467673846815009</v>
          </cell>
          <cell r="O436">
            <v>0.24538160870764528</v>
          </cell>
          <cell r="P436">
            <v>0.26148001697625917</v>
          </cell>
          <cell r="Q436">
            <v>0.25862943865358878</v>
          </cell>
          <cell r="R436">
            <v>0.28677998101781393</v>
          </cell>
          <cell r="S436">
            <v>0.20316453120370143</v>
          </cell>
          <cell r="T436">
            <v>0.21746327112049413</v>
          </cell>
          <cell r="U436">
            <v>0.22725428912502862</v>
          </cell>
          <cell r="V436">
            <v>0.23488703991405271</v>
          </cell>
          <cell r="W436">
            <v>0.29725902447311076</v>
          </cell>
          <cell r="X436">
            <v>0.34205222031274801</v>
          </cell>
          <cell r="Y436">
            <v>0.39437330199614212</v>
          </cell>
          <cell r="Z436">
            <v>0.44620149953645882</v>
          </cell>
          <cell r="AA436">
            <v>0.4831659789169076</v>
          </cell>
          <cell r="AB436">
            <v>0.49126405337453261</v>
          </cell>
          <cell r="AC436">
            <v>0.52835129315023899</v>
          </cell>
          <cell r="AD436">
            <v>0.55041278534456883</v>
          </cell>
          <cell r="AE436">
            <v>0.59872053367029154</v>
          </cell>
          <cell r="AF436">
            <v>0.51501076620245978</v>
          </cell>
          <cell r="AG436">
            <v>0.49480538282636566</v>
          </cell>
          <cell r="AH436">
            <v>0.51018730669383794</v>
          </cell>
          <cell r="AI436">
            <v>0.4448342201681405</v>
          </cell>
          <cell r="AJ436">
            <v>0.35145364060079382</v>
          </cell>
          <cell r="AK436">
            <v>0.31719993571621374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8">
        <row r="300">
          <cell r="M300">
            <v>5.7934790823862183</v>
          </cell>
          <cell r="N300">
            <v>5.536327050228925</v>
          </cell>
          <cell r="O300">
            <v>5.1868853759944828</v>
          </cell>
          <cell r="P300">
            <v>4.6752027911983509</v>
          </cell>
          <cell r="Q300">
            <v>4.9881544375253899</v>
          </cell>
          <cell r="R300">
            <v>5.5201124343973413</v>
          </cell>
          <cell r="S300">
            <v>5.2006392181478658</v>
          </cell>
          <cell r="T300">
            <v>4.9030997948703616</v>
          </cell>
          <cell r="U300">
            <v>5.1273176254397494</v>
          </cell>
          <cell r="V300">
            <v>4.7477440654870797</v>
          </cell>
          <cell r="W300">
            <v>4.932855745858812</v>
          </cell>
          <cell r="X300">
            <v>5.2008750024288997</v>
          </cell>
          <cell r="Y300">
            <v>5.6580721245957371</v>
          </cell>
          <cell r="Z300">
            <v>5.6184225327774051</v>
          </cell>
          <cell r="AA300">
            <v>5.7558394922087688</v>
          </cell>
          <cell r="AB300">
            <v>5.2320870629767082</v>
          </cell>
          <cell r="AC300">
            <v>5.1851969453914251</v>
          </cell>
          <cell r="AD300">
            <v>4.9171206221441617</v>
          </cell>
          <cell r="AE300">
            <v>4.6887616863998085</v>
          </cell>
          <cell r="AF300">
            <v>4.1431099914659999</v>
          </cell>
          <cell r="AG300">
            <v>3.8963423305538045</v>
          </cell>
          <cell r="AH300">
            <v>4.1867591486468774</v>
          </cell>
          <cell r="AI300">
            <v>4.5685284399211268</v>
          </cell>
          <cell r="AJ300">
            <v>4.2208794111665764</v>
          </cell>
          <cell r="AK300">
            <v>4.0381550680304388</v>
          </cell>
        </row>
        <row r="301">
          <cell r="M301">
            <v>0.4299137994885866</v>
          </cell>
          <cell r="N301">
            <v>0.37494435194483378</v>
          </cell>
          <cell r="O301">
            <v>0.36938312745503787</v>
          </cell>
          <cell r="P301">
            <v>0.37575885932977698</v>
          </cell>
          <cell r="Q301">
            <v>0.34766100733023647</v>
          </cell>
          <cell r="R301">
            <v>0.47963936442538274</v>
          </cell>
          <cell r="S301">
            <v>0.46046402380664597</v>
          </cell>
          <cell r="T301">
            <v>0.47355674194902542</v>
          </cell>
          <cell r="U301">
            <v>0.4753709976532452</v>
          </cell>
          <cell r="V301">
            <v>0.41728255545199988</v>
          </cell>
          <cell r="W301">
            <v>0.48737547314770269</v>
          </cell>
          <cell r="X301">
            <v>0.54996415649260366</v>
          </cell>
          <cell r="Y301">
            <v>0.69925334040452258</v>
          </cell>
          <cell r="Z301">
            <v>0.65733231983616203</v>
          </cell>
          <cell r="AA301">
            <v>0.69449842206822554</v>
          </cell>
          <cell r="AB301">
            <v>0.71687767503167033</v>
          </cell>
          <cell r="AC301">
            <v>0.68511453614576279</v>
          </cell>
          <cell r="AD301">
            <v>0.71571787434919221</v>
          </cell>
          <cell r="AE301">
            <v>0.73852962910132147</v>
          </cell>
          <cell r="AF301">
            <v>0.69305049178417677</v>
          </cell>
          <cell r="AG301">
            <v>0.71642709871299037</v>
          </cell>
          <cell r="AH301">
            <v>0.69399014560205319</v>
          </cell>
          <cell r="AI301">
            <v>0.67962371271278421</v>
          </cell>
          <cell r="AJ301">
            <v>0.51551461309659163</v>
          </cell>
          <cell r="AK301">
            <v>0.47704018058216979</v>
          </cell>
        </row>
        <row r="302">
          <cell r="M302">
            <v>4.2899295866224818E-2</v>
          </cell>
          <cell r="N302">
            <v>3.4840652859761893E-2</v>
          </cell>
          <cell r="O302">
            <v>3.4840652859761893E-2</v>
          </cell>
          <cell r="P302">
            <v>3.9735764586558441E-2</v>
          </cell>
          <cell r="Q302">
            <v>5.6255111733485949E-2</v>
          </cell>
          <cell r="R302">
            <v>4.441660629826745E-2</v>
          </cell>
          <cell r="S302">
            <v>5.2907621806720026E-2</v>
          </cell>
          <cell r="T302">
            <v>9.748031422979922E-2</v>
          </cell>
          <cell r="U302">
            <v>2.0792901626705898E-2</v>
          </cell>
          <cell r="V302">
            <v>5.632688347837706E-3</v>
          </cell>
          <cell r="W302">
            <v>1.0002751436037641E-2</v>
          </cell>
          <cell r="X302">
            <v>5.1006715786691414E-3</v>
          </cell>
          <cell r="Y302">
            <v>4.2244291592461302E-3</v>
          </cell>
          <cell r="Z302">
            <v>4.3150148566815103E-3</v>
          </cell>
          <cell r="AA302">
            <v>3.666839350878501E-3</v>
          </cell>
          <cell r="AB302">
            <v>3.5821765644292792E-3</v>
          </cell>
          <cell r="AC302">
            <v>3.7105295295646423E-3</v>
          </cell>
          <cell r="AD302">
            <v>6.2713175147571408E-5</v>
          </cell>
          <cell r="AE302">
            <v>2.9692354108633461E-2</v>
          </cell>
          <cell r="AF302">
            <v>1.5173263412249222E-2</v>
          </cell>
          <cell r="AG302">
            <v>3.4505485779250983E-3</v>
          </cell>
          <cell r="AH302">
            <v>4.8908288375545429E-4</v>
          </cell>
          <cell r="AI302">
            <v>9.6606355483360968E-6</v>
          </cell>
          <cell r="AJ302">
            <v>8.5484110826193529E-5</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320.58535660845354</v>
          </cell>
          <cell r="N308">
            <v>341.46694273173773</v>
          </cell>
          <cell r="O308">
            <v>327.78043970740634</v>
          </cell>
          <cell r="P308">
            <v>329.57964513795736</v>
          </cell>
          <cell r="Q308">
            <v>323.64056304805513</v>
          </cell>
          <cell r="R308">
            <v>255.8067864234277</v>
          </cell>
          <cell r="S308">
            <v>240.16623000509401</v>
          </cell>
          <cell r="T308">
            <v>230.94248057696774</v>
          </cell>
          <cell r="U308">
            <v>207.2057042337467</v>
          </cell>
          <cell r="V308">
            <v>202.77458869388312</v>
          </cell>
          <cell r="W308">
            <v>222.89635237770361</v>
          </cell>
          <cell r="X308">
            <v>205.17849724387801</v>
          </cell>
          <cell r="Y308">
            <v>193.6044183397928</v>
          </cell>
          <cell r="Z308">
            <v>199.93264737410405</v>
          </cell>
          <cell r="AA308">
            <v>207.17158994496671</v>
          </cell>
          <cell r="AB308">
            <v>216.72712220581371</v>
          </cell>
          <cell r="AC308">
            <v>219.19614263515277</v>
          </cell>
          <cell r="AD308">
            <v>206.0815223367938</v>
          </cell>
          <cell r="AE308">
            <v>199.54397734048376</v>
          </cell>
          <cell r="AF308">
            <v>129.96904314570162</v>
          </cell>
          <cell r="AG308">
            <v>161.8830029075543</v>
          </cell>
          <cell r="AH308">
            <v>177.39195560061566</v>
          </cell>
          <cell r="AI308">
            <v>169.56565739869268</v>
          </cell>
          <cell r="AJ308">
            <v>142.00760539632995</v>
          </cell>
          <cell r="AK308">
            <v>137.21490200525568</v>
          </cell>
        </row>
        <row r="309">
          <cell r="M309">
            <v>2.8137393209960889E-2</v>
          </cell>
          <cell r="N309">
            <v>2.8137393209960889E-2</v>
          </cell>
          <cell r="O309">
            <v>2.8137393209960889E-2</v>
          </cell>
          <cell r="P309">
            <v>2.8137393209960889E-2</v>
          </cell>
          <cell r="Q309">
            <v>2.8137393209960889E-2</v>
          </cell>
          <cell r="R309">
            <v>2.8137393209960889E-2</v>
          </cell>
          <cell r="S309">
            <v>2.8137393209960889E-2</v>
          </cell>
          <cell r="T309">
            <v>2.8137393209960889E-2</v>
          </cell>
          <cell r="U309">
            <v>2.8137393209960889E-2</v>
          </cell>
          <cell r="V309">
            <v>2.8137393209960889E-2</v>
          </cell>
          <cell r="W309">
            <v>2.8137393209960889E-2</v>
          </cell>
          <cell r="X309">
            <v>2.8137393209960889E-2</v>
          </cell>
          <cell r="Y309">
            <v>2.8137393209960889E-2</v>
          </cell>
          <cell r="Z309">
            <v>2.8137393209960889E-2</v>
          </cell>
          <cell r="AA309">
            <v>2.8137393209960889E-2</v>
          </cell>
          <cell r="AB309">
            <v>2.8137393209960889E-2</v>
          </cell>
          <cell r="AC309">
            <v>2.8137393209960889E-2</v>
          </cell>
          <cell r="AD309">
            <v>2.8137393209960889E-2</v>
          </cell>
          <cell r="AE309">
            <v>2.8137393209960889E-2</v>
          </cell>
          <cell r="AF309">
            <v>2.8137393209960889E-2</v>
          </cell>
          <cell r="AG309">
            <v>2.8137393209960889E-2</v>
          </cell>
          <cell r="AH309">
            <v>2.8137393209960889E-2</v>
          </cell>
          <cell r="AI309">
            <v>2.8137393209960889E-2</v>
          </cell>
          <cell r="AJ309">
            <v>2.8137393209960889E-2</v>
          </cell>
          <cell r="AK309">
            <v>2.8137393209960889E-2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3.6788253251951544E-3</v>
          </cell>
          <cell r="N311">
            <v>3.7248721823710997E-3</v>
          </cell>
          <cell r="O311">
            <v>4.1305531556267523E-3</v>
          </cell>
          <cell r="P311">
            <v>4.3622881109513182E-3</v>
          </cell>
          <cell r="Q311">
            <v>4.5368112284303154E-3</v>
          </cell>
          <cell r="R311">
            <v>4.8503911156245246E-3</v>
          </cell>
          <cell r="S311">
            <v>5.4388936451138107E-3</v>
          </cell>
          <cell r="T311">
            <v>5.8824599399681966E-3</v>
          </cell>
          <cell r="U311">
            <v>6.3979004029702845E-3</v>
          </cell>
          <cell r="V311">
            <v>7.0807031574460612E-3</v>
          </cell>
          <cell r="W311">
            <v>7.9968970402715268E-3</v>
          </cell>
          <cell r="X311">
            <v>8.3125409666494465E-3</v>
          </cell>
          <cell r="Y311">
            <v>7.7235770471247049E-3</v>
          </cell>
          <cell r="Z311">
            <v>8.5763258772727086E-3</v>
          </cell>
          <cell r="AA311">
            <v>9.0317000711799319E-3</v>
          </cell>
          <cell r="AB311">
            <v>9.5605675765832419E-3</v>
          </cell>
          <cell r="AC311">
            <v>1.014027355037234E-2</v>
          </cell>
          <cell r="AD311">
            <v>1.1058117208632132E-2</v>
          </cell>
          <cell r="AE311">
            <v>1.0621475055251317E-2</v>
          </cell>
          <cell r="AF311">
            <v>9.975173583905584E-3</v>
          </cell>
          <cell r="AG311">
            <v>1.0201024335354324E-2</v>
          </cell>
          <cell r="AH311">
            <v>1.0365163346825697E-2</v>
          </cell>
          <cell r="AI311">
            <v>1.0250414789363511E-2</v>
          </cell>
          <cell r="AJ311">
            <v>1.0003857432329365E-2</v>
          </cell>
          <cell r="AK311">
            <v>1.0245399394113647E-2</v>
          </cell>
        </row>
        <row r="312">
          <cell r="M312">
            <v>3.7602282584886901E-3</v>
          </cell>
          <cell r="N312">
            <v>3.7412099086836272E-3</v>
          </cell>
          <cell r="O312">
            <v>3.903057477279208E-3</v>
          </cell>
          <cell r="P312">
            <v>3.9204422254573261E-3</v>
          </cell>
          <cell r="Q312">
            <v>3.764989501353992E-3</v>
          </cell>
          <cell r="R312">
            <v>4.0252218371680717E-3</v>
          </cell>
          <cell r="S312">
            <v>4.5136057997104224E-3</v>
          </cell>
          <cell r="T312">
            <v>4.8817106996489334E-3</v>
          </cell>
          <cell r="U312">
            <v>5.3094622268922949E-3</v>
          </cell>
          <cell r="V312">
            <v>6.1165334300827589E-3</v>
          </cell>
          <cell r="W312">
            <v>6.4529880749641614E-3</v>
          </cell>
          <cell r="X312">
            <v>6.118016679856262E-3</v>
          </cell>
          <cell r="Y312">
            <v>6.3530968951145241E-3</v>
          </cell>
          <cell r="Z312">
            <v>6.5581844870208732E-3</v>
          </cell>
          <cell r="AA312">
            <v>6.316008087806451E-3</v>
          </cell>
          <cell r="AB312">
            <v>6.2766201374678636E-3</v>
          </cell>
          <cell r="AC312">
            <v>6.5501173184927446E-3</v>
          </cell>
          <cell r="AD312">
            <v>6.9927023518672046E-3</v>
          </cell>
          <cell r="AE312">
            <v>6.6756626287117465E-3</v>
          </cell>
          <cell r="AF312">
            <v>6.2975746077196769E-3</v>
          </cell>
          <cell r="AG312">
            <v>6.6381603790166095E-3</v>
          </cell>
          <cell r="AH312">
            <v>6.6868961608871668E-3</v>
          </cell>
          <cell r="AI312">
            <v>6.2820957281063301E-3</v>
          </cell>
          <cell r="AJ312">
            <v>5.6752429755778525E-3</v>
          </cell>
          <cell r="AK312">
            <v>5.6206080767211E-3</v>
          </cell>
        </row>
        <row r="313">
          <cell r="M313">
            <v>36.527168832513972</v>
          </cell>
          <cell r="N313">
            <v>37.851196276663408</v>
          </cell>
          <cell r="O313">
            <v>40.020343128156249</v>
          </cell>
          <cell r="P313">
            <v>41.451699196548809</v>
          </cell>
          <cell r="Q313">
            <v>42.001034686841905</v>
          </cell>
          <cell r="R313">
            <v>43.000030725441235</v>
          </cell>
          <cell r="S313">
            <v>43.296070408317149</v>
          </cell>
          <cell r="T313">
            <v>43.312123849058437</v>
          </cell>
          <cell r="U313">
            <v>45.391212854637359</v>
          </cell>
          <cell r="V313">
            <v>45.568352245967731</v>
          </cell>
          <cell r="W313">
            <v>44.640581667820939</v>
          </cell>
          <cell r="X313">
            <v>45.491659659000263</v>
          </cell>
          <cell r="Y313">
            <v>46.372073089800047</v>
          </cell>
          <cell r="Z313">
            <v>46.098136245536125</v>
          </cell>
          <cell r="AA313">
            <v>46.180519581967921</v>
          </cell>
          <cell r="AB313">
            <v>44.480993274182602</v>
          </cell>
          <cell r="AC313">
            <v>47.538151193963643</v>
          </cell>
          <cell r="AD313">
            <v>46.297931004445608</v>
          </cell>
          <cell r="AE313">
            <v>44.189026090521466</v>
          </cell>
          <cell r="AF313">
            <v>42.950748203790035</v>
          </cell>
          <cell r="AG313">
            <v>41.862734662877003</v>
          </cell>
          <cell r="AH313">
            <v>40.925994944537031</v>
          </cell>
          <cell r="AI313">
            <v>36.124651012493864</v>
          </cell>
          <cell r="AJ313">
            <v>36.538187540346641</v>
          </cell>
          <cell r="AK313">
            <v>36.809173181868481</v>
          </cell>
        </row>
        <row r="314">
          <cell r="M314">
            <v>5.4759702523908036</v>
          </cell>
          <cell r="N314">
            <v>5.0090045457191135</v>
          </cell>
          <cell r="O314">
            <v>5.2193005528705392</v>
          </cell>
          <cell r="P314">
            <v>5.9199251839084575</v>
          </cell>
          <cell r="Q314">
            <v>6.0556134393053398</v>
          </cell>
          <cell r="R314">
            <v>6.1163400743154508</v>
          </cell>
          <cell r="S314">
            <v>6.5565733809758431</v>
          </cell>
          <cell r="T314">
            <v>6.8894592247416959</v>
          </cell>
          <cell r="U314">
            <v>7.5644356399156729</v>
          </cell>
          <cell r="V314">
            <v>7.8946364556468653</v>
          </cell>
          <cell r="W314">
            <v>8.7396406500061303</v>
          </cell>
          <cell r="X314">
            <v>8.1562355029652487</v>
          </cell>
          <cell r="Y314">
            <v>8.4196041302579623</v>
          </cell>
          <cell r="Z314">
            <v>9.1287692504894746</v>
          </cell>
          <cell r="AA314">
            <v>9.7753507729851599</v>
          </cell>
          <cell r="AB314">
            <v>10.720321175958285</v>
          </cell>
          <cell r="AC314">
            <v>9.4371796324820689</v>
          </cell>
          <cell r="AD314">
            <v>10.108212292535212</v>
          </cell>
          <cell r="AE314">
            <v>9.9845288362450013</v>
          </cell>
          <cell r="AF314">
            <v>9.8227446934289944</v>
          </cell>
          <cell r="AG314">
            <v>10.587286797053567</v>
          </cell>
          <cell r="AH314">
            <v>10.864205854535491</v>
          </cell>
          <cell r="AI314">
            <v>9.5671898739905075</v>
          </cell>
          <cell r="AJ314">
            <v>8.4119093540881735</v>
          </cell>
          <cell r="AK314">
            <v>8.5180262799568478</v>
          </cell>
        </row>
        <row r="315">
          <cell r="M315">
            <v>14.525641951609447</v>
          </cell>
          <cell r="N315">
            <v>15.055980499770797</v>
          </cell>
          <cell r="O315">
            <v>15.533510212969935</v>
          </cell>
          <cell r="P315">
            <v>14.677042084057589</v>
          </cell>
          <cell r="Q315">
            <v>14.195821412078338</v>
          </cell>
          <cell r="R315">
            <v>14.273887017183041</v>
          </cell>
          <cell r="S315">
            <v>13.776901264250858</v>
          </cell>
          <cell r="T315">
            <v>14.168748967954205</v>
          </cell>
          <cell r="U315">
            <v>13.28099295370339</v>
          </cell>
          <cell r="V315">
            <v>13.230978119505853</v>
          </cell>
          <cell r="W315">
            <v>13.495062956761835</v>
          </cell>
          <cell r="X315">
            <v>14.585816366444966</v>
          </cell>
          <cell r="Y315">
            <v>14.351006999534164</v>
          </cell>
          <cell r="Z315">
            <v>14.270542210713918</v>
          </cell>
          <cell r="AA315">
            <v>14.286941441509256</v>
          </cell>
          <cell r="AB315">
            <v>14.033051763077943</v>
          </cell>
          <cell r="AC315">
            <v>12.74934543314718</v>
          </cell>
          <cell r="AD315">
            <v>13.426372651255063</v>
          </cell>
          <cell r="AE315">
            <v>13.436964521070093</v>
          </cell>
          <cell r="AF315">
            <v>13.346651320339967</v>
          </cell>
          <cell r="AG315">
            <v>13.257692986688287</v>
          </cell>
          <cell r="AH315">
            <v>13.61763020217257</v>
          </cell>
          <cell r="AI315">
            <v>13.057502806022981</v>
          </cell>
          <cell r="AJ315">
            <v>12.515977196629967</v>
          </cell>
          <cell r="AK315">
            <v>12.686746610496458</v>
          </cell>
        </row>
        <row r="316">
          <cell r="M316">
            <v>1.7682066274857715</v>
          </cell>
          <cell r="N316">
            <v>1.860459377846666</v>
          </cell>
          <cell r="O316">
            <v>1.9158198160032889</v>
          </cell>
          <cell r="P316">
            <v>2.0460752754851623</v>
          </cell>
          <cell r="Q316">
            <v>2.1154404537744038</v>
          </cell>
          <cell r="R316">
            <v>2.4066663930603474</v>
          </cell>
          <cell r="S316">
            <v>2.5172000564561401</v>
          </cell>
          <cell r="T316">
            <v>2.6025026862457161</v>
          </cell>
          <cell r="U316">
            <v>2.7900341177435628</v>
          </cell>
          <cell r="V316">
            <v>2.8495578888795645</v>
          </cell>
          <cell r="W316">
            <v>2.526537051411152</v>
          </cell>
          <cell r="X316">
            <v>2.6074646035895412</v>
          </cell>
          <cell r="Y316">
            <v>2.7220498484078242</v>
          </cell>
          <cell r="Z316">
            <v>2.8071568192604501</v>
          </cell>
          <cell r="AA316">
            <v>2.8270874115376445</v>
          </cell>
          <cell r="AB316">
            <v>2.4471967147811307</v>
          </cell>
          <cell r="AC316">
            <v>2.2786777804071305</v>
          </cell>
          <cell r="AD316">
            <v>2.0822035037641089</v>
          </cell>
          <cell r="AE316">
            <v>2.1831999381633942</v>
          </cell>
          <cell r="AF316">
            <v>2.0064719724409801</v>
          </cell>
          <cell r="AG316">
            <v>1.9574340429449595</v>
          </cell>
          <cell r="AH316">
            <v>2.0248998627106261</v>
          </cell>
          <cell r="AI316">
            <v>1.9748205274926718</v>
          </cell>
          <cell r="AJ316">
            <v>1.8882476369352088</v>
          </cell>
          <cell r="AK316">
            <v>1.8940495156782255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33.588957121900826</v>
          </cell>
          <cell r="N318">
            <v>34.306400205432816</v>
          </cell>
          <cell r="O318">
            <v>36.227872913840415</v>
          </cell>
          <cell r="P318">
            <v>37.420455752489275</v>
          </cell>
          <cell r="Q318">
            <v>37.457141144624856</v>
          </cell>
          <cell r="R318">
            <v>38.250131587825855</v>
          </cell>
          <cell r="S318">
            <v>38.486921534880231</v>
          </cell>
          <cell r="T318">
            <v>39.114429051778153</v>
          </cell>
          <cell r="U318">
            <v>40.11413262774164</v>
          </cell>
          <cell r="V318">
            <v>40.667067131293315</v>
          </cell>
          <cell r="W318">
            <v>40.335846132030667</v>
          </cell>
          <cell r="X318">
            <v>41.157271414692396</v>
          </cell>
          <cell r="Y318">
            <v>42.352566833296841</v>
          </cell>
          <cell r="Z318">
            <v>42.346576327829162</v>
          </cell>
          <cell r="AA318">
            <v>42.561486203275621</v>
          </cell>
          <cell r="AB318">
            <v>42.384294735041237</v>
          </cell>
          <cell r="AC318">
            <v>42.82019432500141</v>
          </cell>
          <cell r="AD318">
            <v>43.293547739978436</v>
          </cell>
          <cell r="AE318">
            <v>42.333020165034505</v>
          </cell>
          <cell r="AF318">
            <v>41.403097114013043</v>
          </cell>
          <cell r="AG318">
            <v>41.270656522359467</v>
          </cell>
          <cell r="AH318">
            <v>41.434038689594644</v>
          </cell>
          <cell r="AI318">
            <v>37.480262609607713</v>
          </cell>
          <cell r="AJ318">
            <v>36.578499681082917</v>
          </cell>
          <cell r="AK318">
            <v>37.105460648944444</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4.4751113638430099E-3</v>
          </cell>
          <cell r="N320">
            <v>4.4751113638430099E-3</v>
          </cell>
          <cell r="O320">
            <v>4.3798962284420945E-3</v>
          </cell>
          <cell r="P320">
            <v>4.1862921197935677E-3</v>
          </cell>
          <cell r="Q320">
            <v>4.2618294605449598E-3</v>
          </cell>
          <cell r="R320">
            <v>4.3253062174789039E-3</v>
          </cell>
          <cell r="S320">
            <v>4.2694234847358813E-3</v>
          </cell>
          <cell r="T320">
            <v>4.0333024222060669E-3</v>
          </cell>
          <cell r="U320">
            <v>3.9529752846611541E-3</v>
          </cell>
          <cell r="V320">
            <v>3.9596278081132502E-3</v>
          </cell>
          <cell r="W320">
            <v>3.8639856154891522E-3</v>
          </cell>
          <cell r="X320">
            <v>3.7641716861828438E-3</v>
          </cell>
          <cell r="Y320">
            <v>3.859228129691424E-3</v>
          </cell>
          <cell r="Z320">
            <v>3.8086054160366041E-3</v>
          </cell>
          <cell r="AA320">
            <v>3.6499135237017459E-3</v>
          </cell>
          <cell r="AB320">
            <v>3.0786227112962546E-3</v>
          </cell>
          <cell r="AC320">
            <v>3.5546983883008305E-3</v>
          </cell>
          <cell r="AD320">
            <v>3.332529739032029E-3</v>
          </cell>
          <cell r="AE320">
            <v>2.2216864926880193E-3</v>
          </cell>
          <cell r="AF320">
            <v>1.9043027080183021E-3</v>
          </cell>
          <cell r="AG320">
            <v>1.999517843419217E-3</v>
          </cell>
          <cell r="AH320">
            <v>1.4282270310137263E-3</v>
          </cell>
          <cell r="AI320">
            <v>4.4433729853760382E-4</v>
          </cell>
          <cell r="AJ320">
            <v>6.030291908724623E-4</v>
          </cell>
          <cell r="AK320">
            <v>5.7129081240549066E-4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0.85210522845507619</v>
          </cell>
          <cell r="N322">
            <v>0.92094413695517707</v>
          </cell>
          <cell r="O322">
            <v>0.88620089697990934</v>
          </cell>
          <cell r="P322">
            <v>0.8423386950407834</v>
          </cell>
          <cell r="Q322">
            <v>0.81387503547202966</v>
          </cell>
          <cell r="R322">
            <v>0.78490149602154635</v>
          </cell>
          <cell r="S322">
            <v>0.89241596320582073</v>
          </cell>
          <cell r="T322">
            <v>0.93176480244567994</v>
          </cell>
          <cell r="U322">
            <v>0.95938684290473064</v>
          </cell>
          <cell r="V322">
            <v>0.91221079725400767</v>
          </cell>
          <cell r="W322">
            <v>0.90982399758835286</v>
          </cell>
          <cell r="X322">
            <v>0.8889487248691299</v>
          </cell>
          <cell r="Y322">
            <v>0.84862513698603548</v>
          </cell>
          <cell r="Z322">
            <v>0.8435831492861362</v>
          </cell>
          <cell r="AA322">
            <v>0.83839040901573381</v>
          </cell>
          <cell r="AB322">
            <v>0.8401730400216022</v>
          </cell>
          <cell r="AC322">
            <v>0.80545811582302906</v>
          </cell>
          <cell r="AD322">
            <v>0.7646745052021483</v>
          </cell>
          <cell r="AE322">
            <v>0.76011602557706159</v>
          </cell>
          <cell r="AF322">
            <v>0.73890114009481223</v>
          </cell>
          <cell r="AG322">
            <v>0.81946959896028815</v>
          </cell>
          <cell r="AH322">
            <v>0.76864382587068525</v>
          </cell>
          <cell r="AI322">
            <v>0.69450178488738434</v>
          </cell>
          <cell r="AJ322">
            <v>0.65721778777429407</v>
          </cell>
          <cell r="AK322">
            <v>0.65348604413515265</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3.7588008810939364</v>
          </cell>
          <cell r="N325">
            <v>3.770467072644367</v>
          </cell>
          <cell r="O325">
            <v>3.8197442300340927</v>
          </cell>
          <cell r="P325">
            <v>4.0561773419679028</v>
          </cell>
          <cell r="Q325">
            <v>4.2049778981576242</v>
          </cell>
          <cell r="R325">
            <v>4.4344529046544494</v>
          </cell>
          <cell r="S325">
            <v>4.7011731331372264</v>
          </cell>
          <cell r="T325">
            <v>4.783962831224672</v>
          </cell>
          <cell r="U325">
            <v>4.9450007850820832</v>
          </cell>
          <cell r="V325">
            <v>5.4768905282554492</v>
          </cell>
          <cell r="W325">
            <v>6.8606934103407191</v>
          </cell>
          <cell r="X325">
            <v>8.9258344382217043</v>
          </cell>
          <cell r="Y325">
            <v>8.3150813215830937</v>
          </cell>
          <cell r="Z325">
            <v>10.810365004067112</v>
          </cell>
          <cell r="AA325">
            <v>17.673799710619736</v>
          </cell>
          <cell r="AB325">
            <v>18.611044573226835</v>
          </cell>
          <cell r="AC325">
            <v>18.648747839611669</v>
          </cell>
          <cell r="AD325">
            <v>30.545535729473471</v>
          </cell>
          <cell r="AE325">
            <v>30.324828117745632</v>
          </cell>
          <cell r="AF325">
            <v>28.125467705819645</v>
          </cell>
          <cell r="AG325">
            <v>30.463665359266155</v>
          </cell>
          <cell r="AH325">
            <v>23.085223201258149</v>
          </cell>
          <cell r="AI325">
            <v>27.375611012449124</v>
          </cell>
          <cell r="AJ325">
            <v>30.031785573200565</v>
          </cell>
          <cell r="AK325">
            <v>31.336109923030474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13.470351155528398</v>
          </cell>
          <cell r="N327">
            <v>15.430390302101094</v>
          </cell>
          <cell r="O327">
            <v>14.117215161900871</v>
          </cell>
          <cell r="P327">
            <v>14.108681966744705</v>
          </cell>
          <cell r="Q327">
            <v>14.076089955621589</v>
          </cell>
          <cell r="R327">
            <v>14.795832909287146</v>
          </cell>
          <cell r="S327">
            <v>14.484607184604576</v>
          </cell>
          <cell r="T327">
            <v>15.508983055695928</v>
          </cell>
          <cell r="U327">
            <v>15.689544788886984</v>
          </cell>
          <cell r="V327">
            <v>16.519639206370496</v>
          </cell>
          <cell r="W327">
            <v>15.21104546863717</v>
          </cell>
          <cell r="X327">
            <v>14.406542937057591</v>
          </cell>
          <cell r="Y327">
            <v>9.0782516119301366</v>
          </cell>
          <cell r="Z327">
            <v>14.354880887115979</v>
          </cell>
          <cell r="AA327">
            <v>9.4196035264264175</v>
          </cell>
          <cell r="AB327">
            <v>16.003076295943881</v>
          </cell>
          <cell r="AC327">
            <v>18.93478992116788</v>
          </cell>
          <cell r="AD327">
            <v>26.017781651233975</v>
          </cell>
          <cell r="AE327">
            <v>30.827672821822357</v>
          </cell>
          <cell r="AF327">
            <v>29.577795450371557</v>
          </cell>
          <cell r="AG327">
            <v>28.252134909734728</v>
          </cell>
          <cell r="AH327">
            <v>18.164051029988826</v>
          </cell>
          <cell r="AI327">
            <v>26.07863661814822</v>
          </cell>
          <cell r="AJ327">
            <v>26.107595291038788</v>
          </cell>
          <cell r="AK327">
            <v>22.667370701411269</v>
          </cell>
        </row>
        <row r="328">
          <cell r="M328">
            <v>3.1751062386548208E-4</v>
          </cell>
          <cell r="N328">
            <v>3.4875585806184517E-4</v>
          </cell>
          <cell r="O328">
            <v>3.8307676788955765E-4</v>
          </cell>
          <cell r="P328">
            <v>3.8961084252679858E-4</v>
          </cell>
          <cell r="Q328">
            <v>3.8961084252679858E-4</v>
          </cell>
          <cell r="R328">
            <v>3.888928864287762E-4</v>
          </cell>
          <cell r="S328">
            <v>3.888928864287762E-4</v>
          </cell>
          <cell r="T328">
            <v>3.5897804901117801E-4</v>
          </cell>
          <cell r="U328">
            <v>3.2906321159357989E-4</v>
          </cell>
          <cell r="V328">
            <v>2.9914837417598171E-4</v>
          </cell>
          <cell r="W328">
            <v>2.5427611804958443E-4</v>
          </cell>
          <cell r="X328">
            <v>1.944464432143881E-4</v>
          </cell>
          <cell r="Y328">
            <v>1.4957418708799085E-4</v>
          </cell>
          <cell r="Z328">
            <v>1.1965934967039267E-4</v>
          </cell>
          <cell r="AA328">
            <v>1.0470193096159361E-4</v>
          </cell>
          <cell r="AB328">
            <v>1.0470193096159361E-4</v>
          </cell>
          <cell r="AC328">
            <v>7.4787093543995426E-5</v>
          </cell>
          <cell r="AD328">
            <v>5.9829674835196336E-5</v>
          </cell>
          <cell r="AE328">
            <v>5.9829674835196336E-5</v>
          </cell>
          <cell r="AF328">
            <v>4.4872256126397252E-5</v>
          </cell>
          <cell r="AG328">
            <v>4.4872256126397252E-5</v>
          </cell>
          <cell r="AH328">
            <v>3.8889288642877611E-5</v>
          </cell>
          <cell r="AI328">
            <v>3.8889288642877611E-5</v>
          </cell>
          <cell r="AJ328">
            <v>3.8889288642877611E-5</v>
          </cell>
          <cell r="AK328">
            <v>3.8889288642877611E-5</v>
          </cell>
        </row>
        <row r="329">
          <cell r="M329">
            <v>0.116551711024</v>
          </cell>
          <cell r="N329">
            <v>9.6542245071999988E-2</v>
          </cell>
          <cell r="O329">
            <v>6.1525679656000004E-2</v>
          </cell>
          <cell r="P329">
            <v>4.9479164439999994E-2</v>
          </cell>
          <cell r="Q329">
            <v>4.1516213704E-2</v>
          </cell>
          <cell r="R329">
            <v>3.1511480728000002E-2</v>
          </cell>
          <cell r="S329">
            <v>2.1506747752E-2</v>
          </cell>
          <cell r="T329">
            <v>3.1511480728000002E-2</v>
          </cell>
          <cell r="U329">
            <v>3.0592678719999999E-2</v>
          </cell>
          <cell r="V329">
            <v>1.4462599023999998E-2</v>
          </cell>
          <cell r="W329">
            <v>5.8919198166236739E-3</v>
          </cell>
          <cell r="X329">
            <v>6.2740622528518206E-3</v>
          </cell>
          <cell r="Y329">
            <v>5.8919198166236747E-3</v>
          </cell>
          <cell r="Z329">
            <v>5.8919198166236739E-3</v>
          </cell>
          <cell r="AA329">
            <v>5.8919198166236739E-3</v>
          </cell>
          <cell r="AB329">
            <v>6.0829910347377459E-3</v>
          </cell>
          <cell r="AC329">
            <v>7.4204895615362556E-3</v>
          </cell>
          <cell r="AD329">
            <v>6.4651334709658927E-3</v>
          </cell>
          <cell r="AE329">
            <v>6.4651334709658927E-3</v>
          </cell>
          <cell r="AF329">
            <v>9.140130524562912E-3</v>
          </cell>
          <cell r="AG329">
            <v>1.3916910977414734E-2</v>
          </cell>
          <cell r="AH329">
            <v>1.4299053413642876E-2</v>
          </cell>
          <cell r="AI329">
            <v>1.4299053413642876E-2</v>
          </cell>
          <cell r="AJ329">
            <v>1.5850551704729147E-2</v>
          </cell>
          <cell r="AK329">
            <v>6.1591552237119991E-2</v>
          </cell>
        </row>
        <row r="330">
          <cell r="M330">
            <v>7.1405306254054474E-2</v>
          </cell>
          <cell r="N330">
            <v>6.3843410657214286E-2</v>
          </cell>
          <cell r="O330">
            <v>6.6968997606056097E-2</v>
          </cell>
          <cell r="P330">
            <v>7.4254713307016856E-2</v>
          </cell>
          <cell r="Q330">
            <v>7.4172194907735398E-2</v>
          </cell>
          <cell r="R330">
            <v>7.5455516280527379E-2</v>
          </cell>
          <cell r="S330">
            <v>7.6170267395028537E-2</v>
          </cell>
          <cell r="T330">
            <v>7.325785350161787E-2</v>
          </cell>
          <cell r="U330">
            <v>7.2919692997456056E-2</v>
          </cell>
          <cell r="V330">
            <v>7.0653668550411233E-2</v>
          </cell>
          <cell r="W330">
            <v>7.0196139856659179E-2</v>
          </cell>
          <cell r="X330">
            <v>7.1588300764034607E-2</v>
          </cell>
          <cell r="Y330">
            <v>7.1841838701456578E-2</v>
          </cell>
          <cell r="Z330">
            <v>7.2715186789509181E-2</v>
          </cell>
          <cell r="AA330">
            <v>7.1178610745435092E-2</v>
          </cell>
          <cell r="AB330">
            <v>7.1212172664951445E-2</v>
          </cell>
          <cell r="AC330">
            <v>7.0644528934644679E-2</v>
          </cell>
          <cell r="AD330">
            <v>6.6918004776349585E-2</v>
          </cell>
          <cell r="AE330">
            <v>6.514065558219917E-2</v>
          </cell>
          <cell r="AF330">
            <v>6.5794027652346154E-2</v>
          </cell>
          <cell r="AG330">
            <v>6.2747143319516863E-2</v>
          </cell>
          <cell r="AH330">
            <v>6.1614191744288158E-2</v>
          </cell>
          <cell r="AI330">
            <v>5.9233813359265274E-2</v>
          </cell>
          <cell r="AJ330">
            <v>5.9265551737732243E-2</v>
          </cell>
          <cell r="AK330">
            <v>5.9487720387001043E-2</v>
          </cell>
        </row>
        <row r="331">
          <cell r="M331">
            <v>0.10800337376513192</v>
          </cell>
          <cell r="N331">
            <v>0.11511654055508433</v>
          </cell>
          <cell r="O331">
            <v>0.11125645898461543</v>
          </cell>
          <cell r="P331">
            <v>0.11341521085179856</v>
          </cell>
          <cell r="Q331">
            <v>0.12107554431790114</v>
          </cell>
          <cell r="R331">
            <v>0.12371949848477669</v>
          </cell>
          <cell r="S331">
            <v>0.11824783172327484</v>
          </cell>
          <cell r="T331">
            <v>0.12371949848477669</v>
          </cell>
          <cell r="U331">
            <v>0.11824783172327484</v>
          </cell>
          <cell r="V331">
            <v>0.12590816518937742</v>
          </cell>
          <cell r="W331">
            <v>0.11004033158102206</v>
          </cell>
          <cell r="X331">
            <v>0.13849299874083162</v>
          </cell>
          <cell r="Y331">
            <v>0.12700249854167778</v>
          </cell>
          <cell r="Z331">
            <v>0.12314241697120888</v>
          </cell>
          <cell r="AA331">
            <v>0.13408575049421256</v>
          </cell>
          <cell r="AB331">
            <v>0.13353858381806238</v>
          </cell>
          <cell r="AC331">
            <v>0.12970841708501113</v>
          </cell>
          <cell r="AD331">
            <v>0.12423675032350925</v>
          </cell>
          <cell r="AE331">
            <v>0.11821791688585724</v>
          </cell>
          <cell r="AF331">
            <v>0.11985941691430781</v>
          </cell>
          <cell r="AG331">
            <v>9.8519916544450623E-2</v>
          </cell>
          <cell r="AH331">
            <v>9.9067083220600802E-2</v>
          </cell>
          <cell r="AI331">
            <v>9.0312416402197865E-2</v>
          </cell>
          <cell r="AJ331">
            <v>7.8821916203044032E-2</v>
          </cell>
          <cell r="AK331">
            <v>8.2104916259945121E-2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1.0540877997298366E-2</v>
          </cell>
          <cell r="N333">
            <v>1.2080233132137795E-2</v>
          </cell>
          <cell r="O333">
            <v>1.2938795736785814E-2</v>
          </cell>
          <cell r="P333">
            <v>1.4635495604512735E-2</v>
          </cell>
          <cell r="Q333">
            <v>1.4767282763268455E-2</v>
          </cell>
          <cell r="R333">
            <v>1.4566737907143249E-2</v>
          </cell>
          <cell r="S333">
            <v>1.1943120352114554E-2</v>
          </cell>
          <cell r="T333">
            <v>1.2401913862676216E-2</v>
          </cell>
          <cell r="U333">
            <v>1.0510844971379961E-2</v>
          </cell>
          <cell r="V333">
            <v>1.1233331809850056E-2</v>
          </cell>
          <cell r="W333">
            <v>8.1487884543153186E-3</v>
          </cell>
          <cell r="X333">
            <v>3.5412836935617563E-3</v>
          </cell>
          <cell r="Y333">
            <v>3.1472896425830104E-3</v>
          </cell>
          <cell r="Z333">
            <v>6.6760162150026883E-3</v>
          </cell>
          <cell r="AA333">
            <v>1.1044486360444403E-2</v>
          </cell>
          <cell r="AB333">
            <v>1.2113359967730705E-2</v>
          </cell>
          <cell r="AC333">
            <v>9.9337801824093477E-3</v>
          </cell>
          <cell r="AD333">
            <v>9.0702169468304082E-3</v>
          </cell>
          <cell r="AE333">
            <v>7.4906956168948801E-3</v>
          </cell>
          <cell r="AF333">
            <v>8.5852016184160655E-3</v>
          </cell>
          <cell r="AG333">
            <v>6.3822269827354004E-3</v>
          </cell>
          <cell r="AH333">
            <v>5.0346610483522876E-3</v>
          </cell>
          <cell r="AI333">
            <v>3.3153091161064055E-3</v>
          </cell>
          <cell r="AJ333">
            <v>5.7556771920361264E-3</v>
          </cell>
          <cell r="AK333">
            <v>5.5734437258894778E-3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524.96948287499993</v>
          </cell>
          <cell r="N358">
            <v>510.37258139999989</v>
          </cell>
          <cell r="O358">
            <v>504.08896597099994</v>
          </cell>
          <cell r="P358">
            <v>525.34150865900006</v>
          </cell>
          <cell r="Q358">
            <v>527.94350123200002</v>
          </cell>
          <cell r="R358">
            <v>562.33241900899998</v>
          </cell>
          <cell r="S358">
            <v>491.74490751899998</v>
          </cell>
          <cell r="T358">
            <v>521.80806997199988</v>
          </cell>
          <cell r="U358">
            <v>530.72266394799988</v>
          </cell>
          <cell r="V358">
            <v>498.30913026299999</v>
          </cell>
          <cell r="W358">
            <v>551.32417537400011</v>
          </cell>
          <cell r="X358">
            <v>567.04107022700009</v>
          </cell>
          <cell r="Y358">
            <v>579.31959262899989</v>
          </cell>
          <cell r="Z358">
            <v>585.62004045799995</v>
          </cell>
          <cell r="AA358">
            <v>615.34678399999996</v>
          </cell>
          <cell r="AB358">
            <v>612.13623200000006</v>
          </cell>
          <cell r="AC358">
            <v>679.18253300000003</v>
          </cell>
          <cell r="AD358">
            <v>684.24517899999989</v>
          </cell>
          <cell r="AE358">
            <v>672.14430499999992</v>
          </cell>
          <cell r="AF358">
            <v>471.54407499999996</v>
          </cell>
          <cell r="AG358">
            <v>582.39327100000003</v>
          </cell>
          <cell r="AH358">
            <v>641.41326900000001</v>
          </cell>
          <cell r="AI358">
            <v>610.75031200000001</v>
          </cell>
          <cell r="AJ358">
            <v>579.4581730000001</v>
          </cell>
          <cell r="AK358">
            <v>570.82929295999998</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0.46360000000000001</v>
          </cell>
          <cell r="N360">
            <v>0.436</v>
          </cell>
          <cell r="O360">
            <v>0.32140000000000002</v>
          </cell>
          <cell r="P360">
            <v>0.31119999999999998</v>
          </cell>
          <cell r="Q360">
            <v>0.35120000000000001</v>
          </cell>
          <cell r="R360">
            <v>0.35560000000000003</v>
          </cell>
          <cell r="S360">
            <v>0.36880000000000002</v>
          </cell>
          <cell r="T360">
            <v>0.37540000000000001</v>
          </cell>
          <cell r="U360">
            <v>0.374</v>
          </cell>
          <cell r="V360">
            <v>0.37440000000000001</v>
          </cell>
          <cell r="W360">
            <v>0.38013283800000003</v>
          </cell>
          <cell r="X360">
            <v>0.37556600000000001</v>
          </cell>
          <cell r="Y360">
            <v>0.38129600000000002</v>
          </cell>
          <cell r="Z360">
            <v>0.38333</v>
          </cell>
          <cell r="AA360">
            <v>0.391266</v>
          </cell>
          <cell r="AB360">
            <v>0.38591350000000002</v>
          </cell>
          <cell r="AC360">
            <v>0.38844047999999998</v>
          </cell>
          <cell r="AD360">
            <v>0.36509152</v>
          </cell>
          <cell r="AE360">
            <v>0.37286253999999996</v>
          </cell>
          <cell r="AF360">
            <v>0.33149225999999998</v>
          </cell>
          <cell r="AG360">
            <v>0.25907799999999997</v>
          </cell>
          <cell r="AH360">
            <v>0.28383341400000001</v>
          </cell>
          <cell r="AI360">
            <v>0.19897200000000001</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6.7864170000000012E-3</v>
          </cell>
          <cell r="N414">
            <v>7.6650110000000002E-3</v>
          </cell>
          <cell r="O414">
            <v>7.0996250000000009E-3</v>
          </cell>
          <cell r="P414">
            <v>5.6671710000000004E-3</v>
          </cell>
          <cell r="Q414">
            <v>5.7560470000000002E-3</v>
          </cell>
          <cell r="R414">
            <v>4.2691759999999995E-3</v>
          </cell>
          <cell r="S414">
            <v>3.7825170000000004E-3</v>
          </cell>
          <cell r="T414">
            <v>5.0003629999999999E-3</v>
          </cell>
          <cell r="U414">
            <v>4.4786670000000004E-3</v>
          </cell>
          <cell r="V414">
            <v>4.3863399999999999E-3</v>
          </cell>
          <cell r="W414">
            <v>2.779653E-3</v>
          </cell>
          <cell r="X414">
            <v>2.5641100000000005E-3</v>
          </cell>
          <cell r="Y414">
            <v>1.6698250000000002E-3</v>
          </cell>
          <cell r="Z414">
            <v>1.06131E-3</v>
          </cell>
          <cell r="AA414">
            <v>9.1750699999999991E-4</v>
          </cell>
          <cell r="AB414">
            <v>8.8247E-4</v>
          </cell>
          <cell r="AC414">
            <v>3.8821199999999998E-4</v>
          </cell>
          <cell r="AD414">
            <v>4.8145700000000008E-4</v>
          </cell>
          <cell r="AE414">
            <v>4.1395000000000006E-4</v>
          </cell>
          <cell r="AF414">
            <v>4.9617900000000002E-4</v>
          </cell>
          <cell r="AG414">
            <v>8.9976750000000006E-4</v>
          </cell>
          <cell r="AH414">
            <v>6.4669700000000001E-4</v>
          </cell>
          <cell r="AI414">
            <v>2.5653E-5</v>
          </cell>
          <cell r="AJ414" t="str">
            <v>NO</v>
          </cell>
          <cell r="AK414" t="str">
            <v>NO</v>
          </cell>
        </row>
        <row r="415">
          <cell r="M415">
            <v>2.7088487999999997</v>
          </cell>
          <cell r="N415">
            <v>2.7675017999999998</v>
          </cell>
          <cell r="O415">
            <v>2.8351385999999996</v>
          </cell>
          <cell r="P415">
            <v>2.7223307999999999</v>
          </cell>
          <cell r="Q415">
            <v>2.8706706</v>
          </cell>
          <cell r="R415">
            <v>2.5946045999999998</v>
          </cell>
          <cell r="S415">
            <v>2.6504352</v>
          </cell>
          <cell r="T415">
            <v>2.6884115999999998</v>
          </cell>
          <cell r="U415">
            <v>2.7313145999999997</v>
          </cell>
          <cell r="V415">
            <v>2.6871138000000001</v>
          </cell>
          <cell r="W415">
            <v>1.2152700000000001</v>
          </cell>
          <cell r="X415">
            <v>1.5089003999999999</v>
          </cell>
          <cell r="Y415">
            <v>1.237509</v>
          </cell>
          <cell r="Z415">
            <v>1.6062732</v>
          </cell>
          <cell r="AA415">
            <v>1.4694749999999999</v>
          </cell>
          <cell r="AB415">
            <v>1.9582163999999997</v>
          </cell>
          <cell r="AC415">
            <v>2.1187530000000003</v>
          </cell>
          <cell r="AD415">
            <v>1.7555831999999998</v>
          </cell>
          <cell r="AE415">
            <v>1.630188</v>
          </cell>
          <cell r="AF415">
            <v>1.7964701999999999</v>
          </cell>
          <cell r="AG415">
            <v>1.2587122799999999</v>
          </cell>
          <cell r="AH415">
            <v>1.2071619</v>
          </cell>
          <cell r="AI415">
            <v>1.4528681999999999</v>
          </cell>
          <cell r="AJ415">
            <v>1.67930406</v>
          </cell>
          <cell r="AK415">
            <v>1.7576488741582135</v>
          </cell>
        </row>
        <row r="416">
          <cell r="M416">
            <v>1.1163600000000001E-2</v>
          </cell>
          <cell r="N416">
            <v>1.5573599999999998E-2</v>
          </cell>
          <cell r="O416">
            <v>1.3545E-2</v>
          </cell>
          <cell r="P416">
            <v>6.4764000000000002E-3</v>
          </cell>
          <cell r="Q416">
            <v>6.0857999999999997E-3</v>
          </cell>
          <cell r="R416">
            <v>5.9093999999999995E-3</v>
          </cell>
          <cell r="S416">
            <v>5.2668000000000003E-3</v>
          </cell>
          <cell r="T416">
            <v>5.5818000000000005E-3</v>
          </cell>
          <cell r="U416">
            <v>5.1911999999999991E-3</v>
          </cell>
          <cell r="V416">
            <v>4.7375999999999998E-3</v>
          </cell>
          <cell r="W416">
            <v>3.4524000000000004E-3</v>
          </cell>
          <cell r="X416">
            <v>2.8224000000000001E-3</v>
          </cell>
          <cell r="Y416">
            <v>1.8017999999999999E-3</v>
          </cell>
          <cell r="Z416">
            <v>3.5531999999999994E-3</v>
          </cell>
          <cell r="AA416">
            <v>2.1546000000000004E-3</v>
          </cell>
          <cell r="AB416">
            <v>1.5245999999999999E-3</v>
          </cell>
          <cell r="AC416">
            <v>9.9540000000000002E-4</v>
          </cell>
          <cell r="AD416">
            <v>1.7262000000000002E-3</v>
          </cell>
          <cell r="AE416" t="str">
            <v>NA</v>
          </cell>
          <cell r="AF416" t="str">
            <v>NA</v>
          </cell>
          <cell r="AG416" t="str">
            <v>NA</v>
          </cell>
          <cell r="AH416" t="str">
            <v>NA</v>
          </cell>
          <cell r="AI416" t="str">
            <v>NA</v>
          </cell>
          <cell r="AJ416" t="str">
            <v>NA</v>
          </cell>
          <cell r="AK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0.27218215010141988</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966.93115286699469</v>
          </cell>
          <cell r="N427">
            <v>977.08989826684387</v>
          </cell>
          <cell r="O427">
            <v>960.07923546129359</v>
          </cell>
          <cell r="P427">
            <v>985.17906169002697</v>
          </cell>
          <cell r="Q427">
            <v>982.8138099794561</v>
          </cell>
          <cell r="R427">
            <v>952.86549056000479</v>
          </cell>
          <cell r="S427">
            <v>866.96428200693128</v>
          </cell>
          <cell r="T427">
            <v>890.27366022305921</v>
          </cell>
          <cell r="U427">
            <v>879.09235262683001</v>
          </cell>
          <cell r="V427">
            <v>844.02149954989682</v>
          </cell>
          <cell r="W427">
            <v>915.38455066751067</v>
          </cell>
          <cell r="X427">
            <v>917.62973707265633</v>
          </cell>
          <cell r="Y427">
            <v>914.74164287591964</v>
          </cell>
          <cell r="Z427">
            <v>935.80979101200512</v>
          </cell>
          <cell r="AA427">
            <v>975.77827134717245</v>
          </cell>
          <cell r="AB427">
            <v>988.1149646756719</v>
          </cell>
          <cell r="AC427">
            <v>1061.5311034651477</v>
          </cell>
          <cell r="AD427">
            <v>1072.1755246790522</v>
          </cell>
          <cell r="AE427">
            <v>1054.6598574648901</v>
          </cell>
          <cell r="AF427">
            <v>777.37957622473846</v>
          </cell>
          <cell r="AG427">
            <v>920.07486597863135</v>
          </cell>
          <cell r="AH427">
            <v>977.50639415788055</v>
          </cell>
          <cell r="AI427">
            <v>940.96928703266042</v>
          </cell>
          <cell r="AJ427">
            <v>881.65840413473552</v>
          </cell>
          <cell r="AK427">
            <v>866.9939353570411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966.93115286699469</v>
          </cell>
          <cell r="N430">
            <v>977.08989826684387</v>
          </cell>
          <cell r="O430">
            <v>960.07923546129359</v>
          </cell>
          <cell r="P430">
            <v>985.17906169002697</v>
          </cell>
          <cell r="Q430">
            <v>982.8138099794561</v>
          </cell>
          <cell r="R430">
            <v>952.86549056000479</v>
          </cell>
          <cell r="S430">
            <v>866.96428200693128</v>
          </cell>
          <cell r="T430">
            <v>890.27366022305921</v>
          </cell>
          <cell r="U430">
            <v>879.09235262683001</v>
          </cell>
          <cell r="V430">
            <v>844.02149954989682</v>
          </cell>
          <cell r="W430">
            <v>915.38455066751067</v>
          </cell>
          <cell r="X430">
            <v>917.62973707265633</v>
          </cell>
          <cell r="Y430">
            <v>914.74164287591964</v>
          </cell>
          <cell r="Z430">
            <v>935.80979101200512</v>
          </cell>
          <cell r="AA430">
            <v>975.77827134717245</v>
          </cell>
          <cell r="AB430">
            <v>988.1149646756719</v>
          </cell>
          <cell r="AC430">
            <v>1061.5311034651477</v>
          </cell>
          <cell r="AD430">
            <v>1072.1755246790522</v>
          </cell>
          <cell r="AE430">
            <v>1054.6598574648901</v>
          </cell>
          <cell r="AF430">
            <v>777.37957622473846</v>
          </cell>
          <cell r="AG430">
            <v>920.07486597863135</v>
          </cell>
          <cell r="AH430">
            <v>977.50639415788055</v>
          </cell>
          <cell r="AI430">
            <v>940.96928703266042</v>
          </cell>
          <cell r="AJ430">
            <v>881.65840413473552</v>
          </cell>
          <cell r="AK430">
            <v>866.9939353570411</v>
          </cell>
        </row>
        <row r="434">
          <cell r="M434">
            <v>3.7522299862151602E-2</v>
          </cell>
          <cell r="N434">
            <v>3.7991956295913877E-2</v>
          </cell>
          <cell r="O434">
            <v>4.2129712721209932E-2</v>
          </cell>
          <cell r="P434">
            <v>4.4493301017365171E-2</v>
          </cell>
          <cell r="Q434">
            <v>4.6273355292319643E-2</v>
          </cell>
          <cell r="R434">
            <v>4.9471723662097192E-2</v>
          </cell>
          <cell r="S434">
            <v>5.5474174561273897E-2</v>
          </cell>
          <cell r="T434">
            <v>5.9998343569865498E-2</v>
          </cell>
          <cell r="U434">
            <v>6.5255595519664075E-2</v>
          </cell>
          <cell r="V434">
            <v>7.2219864664131814E-2</v>
          </cell>
          <cell r="W434">
            <v>8.1564614295978624E-2</v>
          </cell>
          <cell r="X434">
            <v>8.4784034901274938E-2</v>
          </cell>
          <cell r="Y434">
            <v>7.8776878039261367E-2</v>
          </cell>
          <cell r="Z434">
            <v>8.7474517770284754E-2</v>
          </cell>
          <cell r="AA434">
            <v>9.2119121833503195E-2</v>
          </cell>
          <cell r="AB434">
            <v>9.751332334374703E-2</v>
          </cell>
          <cell r="AC434">
            <v>0.1034260534838336</v>
          </cell>
          <cell r="AD434">
            <v>0.1127876300544666</v>
          </cell>
          <cell r="AE434">
            <v>0.10833408405449678</v>
          </cell>
          <cell r="AF434">
            <v>0.10174211094745671</v>
          </cell>
          <cell r="AG434">
            <v>0.10404568311271094</v>
          </cell>
          <cell r="AH434">
            <v>0.10571982435701674</v>
          </cell>
          <cell r="AI434">
            <v>0.10454944267230956</v>
          </cell>
          <cell r="AJ434">
            <v>0.10203467280256477</v>
          </cell>
          <cell r="AK434">
            <v>0.10449828798355501</v>
          </cell>
        </row>
        <row r="435">
          <cell r="M435">
            <v>1.1581887340151923E-2</v>
          </cell>
          <cell r="N435">
            <v>1.1523308879033085E-2</v>
          </cell>
          <cell r="O435">
            <v>1.2021815931502535E-2</v>
          </cell>
          <cell r="P435">
            <v>1.2075362732652523E-2</v>
          </cell>
          <cell r="Q435">
            <v>1.1596552454787062E-2</v>
          </cell>
          <cell r="R435">
            <v>1.2398094645439773E-2</v>
          </cell>
          <cell r="S435">
            <v>1.3902367164038395E-2</v>
          </cell>
          <cell r="T435">
            <v>1.503616787701938E-2</v>
          </cell>
          <cell r="U435">
            <v>1.6353686298122283E-2</v>
          </cell>
          <cell r="V435">
            <v>1.8839548088488627E-2</v>
          </cell>
          <cell r="W435">
            <v>1.9875862781164603E-2</v>
          </cell>
          <cell r="X435">
            <v>1.8844116649382566E-2</v>
          </cell>
          <cell r="Y435">
            <v>1.9568187738118581E-2</v>
          </cell>
          <cell r="Z435">
            <v>2.0199878481615387E-2</v>
          </cell>
          <cell r="AA435">
            <v>1.9453950421048017E-2</v>
          </cell>
          <cell r="AB435">
            <v>1.9332631508465727E-2</v>
          </cell>
          <cell r="AC435">
            <v>2.0175030778065504E-2</v>
          </cell>
          <cell r="AD435">
            <v>2.1538237914070751E-2</v>
          </cell>
          <cell r="AE435">
            <v>2.0561723164560498E-2</v>
          </cell>
          <cell r="AF435">
            <v>1.9397173418436543E-2</v>
          </cell>
          <cell r="AG435">
            <v>2.0446212402683003E-2</v>
          </cell>
          <cell r="AH435">
            <v>2.0596323591753708E-2</v>
          </cell>
          <cell r="AI435">
            <v>1.9349496887250212E-2</v>
          </cell>
          <cell r="AJ435">
            <v>1.7480328387710551E-2</v>
          </cell>
          <cell r="AK435">
            <v>1.7312047315418994E-2</v>
          </cell>
        </row>
        <row r="436">
          <cell r="M436">
            <v>0.76549058663582625</v>
          </cell>
          <cell r="N436">
            <v>0.62531236155417635</v>
          </cell>
          <cell r="O436">
            <v>0.6024898628192924</v>
          </cell>
          <cell r="P436">
            <v>0.64201657323760219</v>
          </cell>
          <cell r="Q436">
            <v>0.63501749717959366</v>
          </cell>
          <cell r="R436">
            <v>0.7041360285016286</v>
          </cell>
          <cell r="S436">
            <v>0.49883351559774081</v>
          </cell>
          <cell r="T436">
            <v>0.53394146804914544</v>
          </cell>
          <cell r="U436">
            <v>0.55798153007939089</v>
          </cell>
          <cell r="V436">
            <v>0.57672235992410814</v>
          </cell>
          <cell r="W436">
            <v>0.72986541175537223</v>
          </cell>
          <cell r="X436">
            <v>0.83984694850866015</v>
          </cell>
          <cell r="Y436">
            <v>0.96831183832663492</v>
          </cell>
          <cell r="Z436">
            <v>1.0955665408721711</v>
          </cell>
          <cell r="AA436">
            <v>1.1863260897577077</v>
          </cell>
          <cell r="AB436">
            <v>1.2062094371478047</v>
          </cell>
          <cell r="AC436">
            <v>1.2972704018325449</v>
          </cell>
          <cell r="AD436">
            <v>1.3514383791139508</v>
          </cell>
          <cell r="AE436">
            <v>1.4700492595917538</v>
          </cell>
          <cell r="AF436">
            <v>1.2645151668618555</v>
          </cell>
          <cell r="AG436">
            <v>1.2149045268363514</v>
          </cell>
          <cell r="AH436">
            <v>1.2526720402601126</v>
          </cell>
          <cell r="AI436">
            <v>1.0922094353279037</v>
          </cell>
          <cell r="AJ436">
            <v>0.8629304242812873</v>
          </cell>
          <cell r="AK436">
            <v>0.77882668861154813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9">
        <row r="300">
          <cell r="M300">
            <v>0.78545716036591495</v>
          </cell>
          <cell r="N300">
            <v>0.79774933888273081</v>
          </cell>
          <cell r="O300">
            <v>0.87517278668731924</v>
          </cell>
          <cell r="P300">
            <v>0.85884603588131914</v>
          </cell>
          <cell r="Q300">
            <v>0.86061846130618502</v>
          </cell>
          <cell r="R300">
            <v>0.90025270966013815</v>
          </cell>
          <cell r="S300">
            <v>0.86910222741313004</v>
          </cell>
          <cell r="T300">
            <v>0.82840702901661278</v>
          </cell>
          <cell r="U300">
            <v>0.80413853716342598</v>
          </cell>
          <cell r="V300">
            <v>0.7106255477648189</v>
          </cell>
          <cell r="W300">
            <v>0.66214979736493051</v>
          </cell>
          <cell r="X300">
            <v>0.62648533968597253</v>
          </cell>
          <cell r="Y300">
            <v>0.63601622382414857</v>
          </cell>
          <cell r="Z300">
            <v>0.58333644819593489</v>
          </cell>
          <cell r="AA300">
            <v>0.46324039147599544</v>
          </cell>
          <cell r="AB300">
            <v>0.38264115994628878</v>
          </cell>
          <cell r="AC300">
            <v>0.37832473200447886</v>
          </cell>
          <cell r="AD300">
            <v>0.2870860169671911</v>
          </cell>
          <cell r="AE300">
            <v>0.24266380377108931</v>
          </cell>
          <cell r="AF300">
            <v>0.26658986944126134</v>
          </cell>
          <cell r="AG300">
            <v>0.24786486202418631</v>
          </cell>
          <cell r="AH300">
            <v>0.26532214422166511</v>
          </cell>
          <cell r="AI300">
            <v>0.29265655760085257</v>
          </cell>
          <cell r="AJ300">
            <v>0.33428775934459853</v>
          </cell>
          <cell r="AK300">
            <v>0.35680002068768341</v>
          </cell>
        </row>
        <row r="301">
          <cell r="M301">
            <v>4.477551603833807E-2</v>
          </cell>
          <cell r="N301">
            <v>3.9132942012482304E-2</v>
          </cell>
          <cell r="O301">
            <v>3.8552517012482308E-2</v>
          </cell>
          <cell r="P301">
            <v>3.9132823655391689E-2</v>
          </cell>
          <cell r="Q301">
            <v>3.6207591735056784E-2</v>
          </cell>
          <cell r="R301">
            <v>5.0014974865077201E-2</v>
          </cell>
          <cell r="S301">
            <v>4.8058630164699634E-2</v>
          </cell>
          <cell r="T301">
            <v>4.9417551092934067E-2</v>
          </cell>
          <cell r="U301">
            <v>4.9605176617926336E-2</v>
          </cell>
          <cell r="V301">
            <v>4.3347475276810939E-2</v>
          </cell>
          <cell r="W301">
            <v>5.0648691032425718E-2</v>
          </cell>
          <cell r="X301">
            <v>5.7275432434561631E-2</v>
          </cell>
          <cell r="Y301">
            <v>7.2689819502305728E-2</v>
          </cell>
          <cell r="Z301">
            <v>6.8414150292728793E-2</v>
          </cell>
          <cell r="AA301">
            <v>7.2323407168403561E-2</v>
          </cell>
          <cell r="AB301">
            <v>7.4782627200198307E-2</v>
          </cell>
          <cell r="AC301">
            <v>7.1458110530390404E-2</v>
          </cell>
          <cell r="AD301">
            <v>7.4662935917253759E-2</v>
          </cell>
          <cell r="AE301">
            <v>7.7043908303590633E-2</v>
          </cell>
          <cell r="AF301">
            <v>7.202238032751454E-2</v>
          </cell>
          <cell r="AG301">
            <v>7.4684314714103375E-2</v>
          </cell>
          <cell r="AH301">
            <v>7.2422084339343426E-2</v>
          </cell>
          <cell r="AI301">
            <v>7.0930805467261868E-2</v>
          </cell>
          <cell r="AJ301">
            <v>5.3695995311748415E-2</v>
          </cell>
          <cell r="AK301">
            <v>4.9780315790218195E-2</v>
          </cell>
        </row>
        <row r="302">
          <cell r="M302">
            <v>8.273769778945951</v>
          </cell>
          <cell r="N302">
            <v>7.8830091033427694</v>
          </cell>
          <cell r="O302">
            <v>7.0458091033427692</v>
          </cell>
          <cell r="P302">
            <v>6.4178608323624289</v>
          </cell>
          <cell r="Q302">
            <v>6.8952849946213695</v>
          </cell>
          <cell r="R302">
            <v>6.7518577703965299</v>
          </cell>
          <cell r="S302">
            <v>6.4641290079721969</v>
          </cell>
          <cell r="T302">
            <v>6.8096266911517009</v>
          </cell>
          <cell r="U302">
            <v>6.7549169528749653</v>
          </cell>
          <cell r="V302">
            <v>6.4884403347374251</v>
          </cell>
          <cell r="W302">
            <v>5.8577578035697089</v>
          </cell>
          <cell r="X302">
            <v>6.2790042927293817</v>
          </cell>
          <cell r="Y302">
            <v>5.2855802287803106</v>
          </cell>
          <cell r="Z302">
            <v>4.9762033924490021</v>
          </cell>
          <cell r="AA302">
            <v>5.2815376474904134</v>
          </cell>
          <cell r="AB302">
            <v>5.9471159983692896</v>
          </cell>
          <cell r="AC302">
            <v>6.0953488195060048</v>
          </cell>
          <cell r="AD302">
            <v>6.1451160363860176</v>
          </cell>
          <cell r="AE302">
            <v>5.8380926318691193</v>
          </cell>
          <cell r="AF302">
            <v>3.5853799551871464</v>
          </cell>
          <cell r="AG302">
            <v>5.3438823397768607</v>
          </cell>
          <cell r="AH302">
            <v>6.2245250633842053</v>
          </cell>
          <cell r="AI302">
            <v>5.4392024703211153</v>
          </cell>
          <cell r="AJ302">
            <v>3.4463218591419795</v>
          </cell>
          <cell r="AK302">
            <v>2.8418000000000001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4.5408308530029249</v>
          </cell>
          <cell r="N308">
            <v>4.4667966933879644</v>
          </cell>
          <cell r="O308">
            <v>4.0429865217363847</v>
          </cell>
          <cell r="P308">
            <v>4.2932531439283208</v>
          </cell>
          <cell r="Q308">
            <v>4.1554541618098408</v>
          </cell>
          <cell r="R308">
            <v>4.5763256547464675</v>
          </cell>
          <cell r="S308">
            <v>4.0635742220289899</v>
          </cell>
          <cell r="T308">
            <v>4.2359078104356458</v>
          </cell>
          <cell r="U308">
            <v>4.0348638969051178</v>
          </cell>
          <cell r="V308">
            <v>3.8007353949838785</v>
          </cell>
          <cell r="W308">
            <v>2.1655677232468635</v>
          </cell>
          <cell r="X308">
            <v>2.1412712669992771</v>
          </cell>
          <cell r="Y308">
            <v>1.9438198302199634</v>
          </cell>
          <cell r="Z308">
            <v>1.9906465937661988</v>
          </cell>
          <cell r="AA308">
            <v>1.9066217931069924</v>
          </cell>
          <cell r="AB308">
            <v>2.2834802846610533</v>
          </cell>
          <cell r="AC308">
            <v>2.2476021872283591</v>
          </cell>
          <cell r="AD308">
            <v>2.4638126575772912</v>
          </cell>
          <cell r="AE308">
            <v>2.4041452710706115</v>
          </cell>
          <cell r="AF308">
            <v>1.2981686509705765</v>
          </cell>
          <cell r="AG308">
            <v>0.39234042000563563</v>
          </cell>
          <cell r="AH308">
            <v>0.46635402463659348</v>
          </cell>
          <cell r="AI308">
            <v>0.48327779409469468</v>
          </cell>
          <cell r="AJ308">
            <v>0.50565156164759895</v>
          </cell>
          <cell r="AK308">
            <v>0.53561113236494007</v>
          </cell>
        </row>
        <row r="309">
          <cell r="M309">
            <v>7.0875558879999995E-2</v>
          </cell>
          <cell r="N309">
            <v>7.0875558879999995E-2</v>
          </cell>
          <cell r="O309">
            <v>7.0875558879999995E-2</v>
          </cell>
          <cell r="P309">
            <v>7.0875558879999995E-2</v>
          </cell>
          <cell r="Q309">
            <v>7.0875558879999995E-2</v>
          </cell>
          <cell r="R309">
            <v>7.0875558879999995E-2</v>
          </cell>
          <cell r="S309">
            <v>7.0875558879999995E-2</v>
          </cell>
          <cell r="T309">
            <v>7.0875558879999995E-2</v>
          </cell>
          <cell r="U309">
            <v>7.0875558879999995E-2</v>
          </cell>
          <cell r="V309">
            <v>7.0875558879999995E-2</v>
          </cell>
          <cell r="W309">
            <v>7.0875558879999995E-2</v>
          </cell>
          <cell r="X309">
            <v>7.0875558879999995E-2</v>
          </cell>
          <cell r="Y309">
            <v>7.0875558879999995E-2</v>
          </cell>
          <cell r="Z309">
            <v>7.0875558879999995E-2</v>
          </cell>
          <cell r="AA309">
            <v>7.0875558879999995E-2</v>
          </cell>
          <cell r="AB309">
            <v>7.0875558879999995E-2</v>
          </cell>
          <cell r="AC309">
            <v>7.0875558879999995E-2</v>
          </cell>
          <cell r="AD309">
            <v>7.0875558879999995E-2</v>
          </cell>
          <cell r="AE309">
            <v>7.0875558879999995E-2</v>
          </cell>
          <cell r="AF309">
            <v>7.0875558879999995E-2</v>
          </cell>
          <cell r="AG309">
            <v>7.0875558879999995E-2</v>
          </cell>
          <cell r="AH309">
            <v>7.0875558879999995E-2</v>
          </cell>
          <cell r="AI309">
            <v>7.0875558879999995E-2</v>
          </cell>
          <cell r="AJ309">
            <v>7.0875558879999995E-2</v>
          </cell>
          <cell r="AK309">
            <v>7.0875558879999995E-2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4.1929508397500087E-4</v>
          </cell>
          <cell r="N311">
            <v>4.2454328663201298E-4</v>
          </cell>
          <cell r="O311">
            <v>4.7078088225345385E-4</v>
          </cell>
          <cell r="P311">
            <v>4.971929347331684E-4</v>
          </cell>
          <cell r="Q311">
            <v>5.170842529476457E-4</v>
          </cell>
          <cell r="R311">
            <v>5.5282460306252715E-4</v>
          </cell>
          <cell r="S311">
            <v>6.1989933363800517E-4</v>
          </cell>
          <cell r="T311">
            <v>6.7045491875255094E-4</v>
          </cell>
          <cell r="U311">
            <v>7.2920238108473145E-4</v>
          </cell>
          <cell r="V311">
            <v>8.0702500460412747E-4</v>
          </cell>
          <cell r="W311">
            <v>9.7247080103368385E-4</v>
          </cell>
          <cell r="X311">
            <v>1.0742859608232022E-3</v>
          </cell>
          <cell r="Y311">
            <v>1.0571068850181811E-3</v>
          </cell>
          <cell r="Z311">
            <v>1.2392643448494996E-3</v>
          </cell>
          <cell r="AA311">
            <v>1.3739838184970029E-3</v>
          </cell>
          <cell r="AB311">
            <v>1.5273942654463963E-3</v>
          </cell>
          <cell r="AC311">
            <v>1.5386256574823152E-3</v>
          </cell>
          <cell r="AD311">
            <v>1.1584223085207086E-3</v>
          </cell>
          <cell r="AE311">
            <v>1.1126807051560768E-3</v>
          </cell>
          <cell r="AF311">
            <v>1.0449756855481986E-3</v>
          </cell>
          <cell r="AG311">
            <v>1.0686352782201005E-3</v>
          </cell>
          <cell r="AH311">
            <v>1.0858300943899406E-3</v>
          </cell>
          <cell r="AI311">
            <v>1.0738093058301128E-3</v>
          </cell>
          <cell r="AJ311">
            <v>1.0479805379368492E-3</v>
          </cell>
          <cell r="AK311">
            <v>1.0732839048387976E-3</v>
          </cell>
        </row>
        <row r="312">
          <cell r="M312">
            <v>2.6504986526563199E-4</v>
          </cell>
          <cell r="N312">
            <v>2.6370930540945114E-4</v>
          </cell>
          <cell r="O312">
            <v>2.7511756929688607E-4</v>
          </cell>
          <cell r="P312">
            <v>2.7634298032130596E-4</v>
          </cell>
          <cell r="Q312">
            <v>2.6538547435454732E-4</v>
          </cell>
          <cell r="R312">
            <v>2.8372865482226837E-4</v>
          </cell>
          <cell r="S312">
            <v>3.1815372015640652E-4</v>
          </cell>
          <cell r="T312">
            <v>3.4410059024655765E-4</v>
          </cell>
          <cell r="U312">
            <v>3.742518142865017E-4</v>
          </cell>
          <cell r="V312">
            <v>4.3114041225458897E-4</v>
          </cell>
          <cell r="W312">
            <v>5.366870937518072E-4</v>
          </cell>
          <cell r="X312">
            <v>5.8641090522008009E-4</v>
          </cell>
          <cell r="Y312">
            <v>6.8950734436001848E-4</v>
          </cell>
          <cell r="Z312">
            <v>7.9493045384828687E-4</v>
          </cell>
          <cell r="AA312">
            <v>8.4566948877099217E-4</v>
          </cell>
          <cell r="AB312">
            <v>9.1998994847832503E-4</v>
          </cell>
          <cell r="AC312">
            <v>8.0169259644214395E-4</v>
          </cell>
          <cell r="AD312">
            <v>5.8872384303822309E-4</v>
          </cell>
          <cell r="AE312">
            <v>5.6203189551638766E-4</v>
          </cell>
          <cell r="AF312">
            <v>5.3020021993166455E-4</v>
          </cell>
          <cell r="AG312">
            <v>5.5887453696569739E-4</v>
          </cell>
          <cell r="AH312">
            <v>5.6297765981471229E-4</v>
          </cell>
          <cell r="AI312">
            <v>5.2889703483478096E-4</v>
          </cell>
          <cell r="AJ312">
            <v>4.7780538719279447E-4</v>
          </cell>
          <cell r="AK312">
            <v>4.7320561074008121E-4</v>
          </cell>
        </row>
        <row r="313">
          <cell r="M313">
            <v>1.0599174319273359</v>
          </cell>
          <cell r="N313">
            <v>1.0595898162866</v>
          </cell>
          <cell r="O313">
            <v>1.1064059883849398</v>
          </cell>
          <cell r="P313">
            <v>1.1308195050510303</v>
          </cell>
          <cell r="Q313">
            <v>1.0807699933677899</v>
          </cell>
          <cell r="R313">
            <v>1.06160617429832</v>
          </cell>
          <cell r="S313">
            <v>1.0362258160241997</v>
          </cell>
          <cell r="T313">
            <v>1.0059645898635599</v>
          </cell>
          <cell r="U313">
            <v>1.0744081697356398</v>
          </cell>
          <cell r="V313">
            <v>1.1200159138317001</v>
          </cell>
          <cell r="W313">
            <v>1.0969864921648498</v>
          </cell>
          <cell r="X313">
            <v>1.1577458432517003</v>
          </cell>
          <cell r="Y313">
            <v>1.2833800425283901</v>
          </cell>
          <cell r="Z313">
            <v>1.3461236777359409</v>
          </cell>
          <cell r="AA313">
            <v>1.4568061003529702</v>
          </cell>
          <cell r="AB313">
            <v>1.4720833937628908</v>
          </cell>
          <cell r="AC313">
            <v>1.7953656339111008</v>
          </cell>
          <cell r="AD313">
            <v>1.8410754151126301</v>
          </cell>
          <cell r="AE313">
            <v>1.8071578344061399</v>
          </cell>
          <cell r="AF313">
            <v>1.7569373420537997</v>
          </cell>
          <cell r="AG313">
            <v>1.7247908448127001</v>
          </cell>
          <cell r="AH313">
            <v>1.6970412265519395</v>
          </cell>
          <cell r="AI313">
            <v>1.4875046037025597</v>
          </cell>
          <cell r="AJ313">
            <v>1.52615788737597</v>
          </cell>
          <cell r="AK313">
            <v>1.5621257191489202</v>
          </cell>
        </row>
        <row r="314">
          <cell r="M314">
            <v>0.20613462521328002</v>
          </cell>
          <cell r="N314">
            <v>0.18732986559000001</v>
          </cell>
          <cell r="O314">
            <v>0.199147578208</v>
          </cell>
          <cell r="P314">
            <v>0.22910711001599998</v>
          </cell>
          <cell r="Q314">
            <v>0.24188978204000003</v>
          </cell>
          <cell r="R314">
            <v>0.24458227874999999</v>
          </cell>
          <cell r="S314">
            <v>0.27063914541119999</v>
          </cell>
          <cell r="T314">
            <v>0.28573702630200004</v>
          </cell>
          <cell r="U314">
            <v>0.32324974732</v>
          </cell>
          <cell r="V314">
            <v>0.34308508839545004</v>
          </cell>
          <cell r="W314">
            <v>0.38675134900529001</v>
          </cell>
          <cell r="X314">
            <v>0.36886806433919994</v>
          </cell>
          <cell r="Y314">
            <v>0.38336037229104003</v>
          </cell>
          <cell r="Z314">
            <v>0.41254255435319998</v>
          </cell>
          <cell r="AA314">
            <v>0.43126524724000004</v>
          </cell>
          <cell r="AB314">
            <v>0.47561716394166004</v>
          </cell>
          <cell r="AC314">
            <v>0.42468554347999998</v>
          </cell>
          <cell r="AD314">
            <v>0.45968472260399995</v>
          </cell>
          <cell r="AE314">
            <v>0.45684875527500007</v>
          </cell>
          <cell r="AF314">
            <v>0.45053226687999998</v>
          </cell>
          <cell r="AG314">
            <v>0.48864708137599999</v>
          </cell>
          <cell r="AH314">
            <v>0.50873863756000004</v>
          </cell>
          <cell r="AI314">
            <v>0.44806937815679998</v>
          </cell>
          <cell r="AJ314">
            <v>0.39466532326399995</v>
          </cell>
          <cell r="AK314">
            <v>0.40269794836799999</v>
          </cell>
        </row>
        <row r="315">
          <cell r="M315">
            <v>0.52643273561463988</v>
          </cell>
          <cell r="N315">
            <v>0.55222551396199993</v>
          </cell>
          <cell r="O315">
            <v>0.57437104138591988</v>
          </cell>
          <cell r="P315">
            <v>0.5326712063496799</v>
          </cell>
          <cell r="Q315">
            <v>0.50815192117983998</v>
          </cell>
          <cell r="R315">
            <v>0.52922492484832007</v>
          </cell>
          <cell r="S315">
            <v>0.5267093046804</v>
          </cell>
          <cell r="T315">
            <v>0.54616056693947979</v>
          </cell>
          <cell r="U315">
            <v>0.49257545049543999</v>
          </cell>
          <cell r="V315">
            <v>0.50838551199399995</v>
          </cell>
          <cell r="W315">
            <v>0.50365897621216005</v>
          </cell>
          <cell r="X315">
            <v>0.55538298500064009</v>
          </cell>
          <cell r="Y315">
            <v>0.56049637318240031</v>
          </cell>
          <cell r="Z315">
            <v>0.56088792792991971</v>
          </cell>
          <cell r="AA315">
            <v>0.55135301294496031</v>
          </cell>
          <cell r="AB315">
            <v>0.54878147534336008</v>
          </cell>
          <cell r="AC315">
            <v>0.48935330350367973</v>
          </cell>
          <cell r="AD315">
            <v>0.51229257822032004</v>
          </cell>
          <cell r="AE315">
            <v>0.51221595724000013</v>
          </cell>
          <cell r="AF315">
            <v>0.50855688403631982</v>
          </cell>
          <cell r="AG315">
            <v>0.50712711379999942</v>
          </cell>
          <cell r="AH315">
            <v>0.52159355803807994</v>
          </cell>
          <cell r="AI315">
            <v>0.50302159128800006</v>
          </cell>
          <cell r="AJ315">
            <v>0.4810951823009601</v>
          </cell>
          <cell r="AK315">
            <v>0.48828123936079976</v>
          </cell>
        </row>
        <row r="316">
          <cell r="M316">
            <v>4.8539030078999998E-2</v>
          </cell>
          <cell r="N316">
            <v>5.1477684048800001E-2</v>
          </cell>
          <cell r="O316">
            <v>5.4587584333199997E-2</v>
          </cell>
          <cell r="P316">
            <v>5.5743643090999995E-2</v>
          </cell>
          <cell r="Q316">
            <v>5.6641580693000002E-2</v>
          </cell>
          <cell r="R316">
            <v>5.7469021755520003E-2</v>
          </cell>
          <cell r="S316">
            <v>5.9664912989879991E-2</v>
          </cell>
          <cell r="T316">
            <v>6.0911975819580001E-2</v>
          </cell>
          <cell r="U316">
            <v>6.7106937729999996E-2</v>
          </cell>
          <cell r="V316">
            <v>6.8604244746999998E-2</v>
          </cell>
          <cell r="W316">
            <v>5.8459906949800002E-2</v>
          </cell>
          <cell r="X316">
            <v>5.9917609449099997E-2</v>
          </cell>
          <cell r="Y316">
            <v>6.2186448368599996E-2</v>
          </cell>
          <cell r="Z316">
            <v>6.3941078524300005E-2</v>
          </cell>
          <cell r="AA316">
            <v>6.3032856865900003E-2</v>
          </cell>
          <cell r="AB316">
            <v>4.4126790943950001E-2</v>
          </cell>
          <cell r="AC316">
            <v>4.1695996477600007E-2</v>
          </cell>
          <cell r="AD316">
            <v>3.6239294442799996E-2</v>
          </cell>
          <cell r="AE316">
            <v>3.8611286270599988E-2</v>
          </cell>
          <cell r="AF316">
            <v>3.5326441876399994E-2</v>
          </cell>
          <cell r="AG316">
            <v>3.50834996015E-2</v>
          </cell>
          <cell r="AH316">
            <v>3.6644184557100001E-2</v>
          </cell>
          <cell r="AI316">
            <v>3.6030106861308676E-2</v>
          </cell>
          <cell r="AJ316">
            <v>3.4712071501200002E-2</v>
          </cell>
          <cell r="AK316">
            <v>3.5055419213999996E-2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1.1272402407566637E-2</v>
          </cell>
          <cell r="N320">
            <v>1.1272402407566637E-2</v>
          </cell>
          <cell r="O320">
            <v>1.1032564058469474E-2</v>
          </cell>
          <cell r="P320">
            <v>1.054489274863858E-2</v>
          </cell>
          <cell r="Q320">
            <v>1.0735164505588994E-2</v>
          </cell>
          <cell r="R320">
            <v>1.0895056738320436E-2</v>
          </cell>
          <cell r="S320">
            <v>1.0754293168456355E-2</v>
          </cell>
          <cell r="T320">
            <v>1.0159525481724963E-2</v>
          </cell>
          <cell r="U320">
            <v>9.9571886581164819E-3</v>
          </cell>
          <cell r="V320">
            <v>9.9739457654331176E-3</v>
          </cell>
          <cell r="W320">
            <v>9.733031697660063E-3</v>
          </cell>
          <cell r="X320">
            <v>9.4816094009744917E-3</v>
          </cell>
          <cell r="Y320">
            <v>9.7210480194898259E-3</v>
          </cell>
          <cell r="Z320">
            <v>9.5935339638865014E-3</v>
          </cell>
          <cell r="AA320">
            <v>9.1938033820578961E-3</v>
          </cell>
          <cell r="AB320">
            <v>7.7547732874749201E-3</v>
          </cell>
          <cell r="AC320">
            <v>8.9539650329607326E-3</v>
          </cell>
          <cell r="AD320">
            <v>8.394342218400689E-3</v>
          </cell>
          <cell r="AE320">
            <v>5.5962281456004587E-3</v>
          </cell>
          <cell r="AF320">
            <v>4.7967669819432507E-3</v>
          </cell>
          <cell r="AG320">
            <v>5.0366053310404117E-3</v>
          </cell>
          <cell r="AH320">
            <v>3.597575236457437E-3</v>
          </cell>
          <cell r="AI320">
            <v>1.1192456291200916E-3</v>
          </cell>
          <cell r="AJ320">
            <v>1.518976210948696E-3</v>
          </cell>
          <cell r="AK320">
            <v>1.4390300945829751E-3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7.640267802177092E-2</v>
          </cell>
          <cell r="N322">
            <v>8.158720029774584E-2</v>
          </cell>
          <cell r="O322">
            <v>7.8971285113930978E-2</v>
          </cell>
          <cell r="P322">
            <v>7.5922469649828156E-2</v>
          </cell>
          <cell r="Q322">
            <v>7.4231871073146161E-2</v>
          </cell>
          <cell r="R322">
            <v>7.3670433896722107E-2</v>
          </cell>
          <cell r="S322">
            <v>8.1913666836496091E-2</v>
          </cell>
          <cell r="T322">
            <v>8.4399478168796588E-2</v>
          </cell>
          <cell r="U322">
            <v>8.6650678166473011E-2</v>
          </cell>
          <cell r="V322">
            <v>8.320424968347083E-2</v>
          </cell>
          <cell r="W322">
            <v>8.3029882920901646E-2</v>
          </cell>
          <cell r="X322">
            <v>8.1504847630266483E-2</v>
          </cell>
          <cell r="Y322">
            <v>7.8170219407725658E-2</v>
          </cell>
          <cell r="Z322">
            <v>7.7879639569096437E-2</v>
          </cell>
          <cell r="AA322">
            <v>7.6722678868063665E-2</v>
          </cell>
          <cell r="AB322">
            <v>7.6852908313719048E-2</v>
          </cell>
          <cell r="AC322">
            <v>7.4316822427482998E-2</v>
          </cell>
          <cell r="AD322">
            <v>7.1337390909968337E-2</v>
          </cell>
          <cell r="AE322">
            <v>7.0226765884669126E-2</v>
          </cell>
          <cell r="AF322">
            <v>6.7899313319487037E-2</v>
          </cell>
          <cell r="AG322">
            <v>7.300760514993225E-2</v>
          </cell>
          <cell r="AH322">
            <v>6.7739333204520816E-2</v>
          </cell>
          <cell r="AI322">
            <v>5.8434879002086396E-2</v>
          </cell>
          <cell r="AJ322">
            <v>5.5711110448823688E-2</v>
          </cell>
          <cell r="AK322">
            <v>5.5438489304092342E-2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0.23509944131424501</v>
          </cell>
          <cell r="N325">
            <v>0.24517845588564452</v>
          </cell>
          <cell r="O325">
            <v>0.24054467393048432</v>
          </cell>
          <cell r="P325">
            <v>0.263586590435963</v>
          </cell>
          <cell r="Q325">
            <v>0.27494090323528564</v>
          </cell>
          <cell r="R325">
            <v>0.29787798303597546</v>
          </cell>
          <cell r="S325">
            <v>0.31107591197849527</v>
          </cell>
          <cell r="T325">
            <v>0.31630272244229107</v>
          </cell>
          <cell r="U325">
            <v>0.27494090323528564</v>
          </cell>
          <cell r="V325">
            <v>0.29715991809811654</v>
          </cell>
          <cell r="W325">
            <v>0.43518675434234239</v>
          </cell>
          <cell r="X325">
            <v>0.53435975094777644</v>
          </cell>
          <cell r="Y325">
            <v>0.51184172559435959</v>
          </cell>
          <cell r="Z325">
            <v>0.61781222661601631</v>
          </cell>
          <cell r="AA325">
            <v>0.8897564517533576</v>
          </cell>
          <cell r="AB325">
            <v>0.93423621866518913</v>
          </cell>
          <cell r="AC325">
            <v>0.96550741434539511</v>
          </cell>
          <cell r="AD325">
            <v>1.4026191502705792</v>
          </cell>
          <cell r="AE325">
            <v>1.4006049718026612</v>
          </cell>
          <cell r="AF325">
            <v>1.3822223618598344</v>
          </cell>
          <cell r="AG325">
            <v>1.3491128909479004</v>
          </cell>
          <cell r="AH325">
            <v>1.0721353253459387</v>
          </cell>
          <cell r="AI325">
            <v>1.2338444902283885</v>
          </cell>
          <cell r="AJ325">
            <v>1.4642856809595144</v>
          </cell>
          <cell r="AK325">
            <v>1.484591451302302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31.821933344840073</v>
          </cell>
          <cell r="N327">
            <v>36.796811789524433</v>
          </cell>
          <cell r="O327">
            <v>33.566582963917547</v>
          </cell>
          <cell r="P327">
            <v>33.673080744596966</v>
          </cell>
          <cell r="Q327">
            <v>33.750167915049907</v>
          </cell>
          <cell r="R327">
            <v>35.214653434706129</v>
          </cell>
          <cell r="S327">
            <v>34.241787649129606</v>
          </cell>
          <cell r="T327">
            <v>36.532659123113405</v>
          </cell>
          <cell r="U327">
            <v>36.400560936900149</v>
          </cell>
          <cell r="V327">
            <v>38.042810648078465</v>
          </cell>
          <cell r="W327">
            <v>35.270524354495073</v>
          </cell>
          <cell r="X327">
            <v>33.515512576848963</v>
          </cell>
          <cell r="Y327">
            <v>20.962527637305417</v>
          </cell>
          <cell r="Z327">
            <v>33.884475868254</v>
          </cell>
          <cell r="AA327">
            <v>22.16672652962912</v>
          </cell>
          <cell r="AB327">
            <v>38.462821429616405</v>
          </cell>
          <cell r="AC327">
            <v>45.959978329126947</v>
          </cell>
          <cell r="AD327">
            <v>63.009406933793755</v>
          </cell>
          <cell r="AE327">
            <v>74.14661288982461</v>
          </cell>
          <cell r="AF327">
            <v>70.573357468422685</v>
          </cell>
          <cell r="AG327">
            <v>66.923297228854295</v>
          </cell>
          <cell r="AH327">
            <v>42.546450758595505</v>
          </cell>
          <cell r="AI327">
            <v>60.775252685908924</v>
          </cell>
          <cell r="AJ327">
            <v>60.862964623558106</v>
          </cell>
          <cell r="AK327">
            <v>52.858746472870507</v>
          </cell>
        </row>
        <row r="328">
          <cell r="M328">
            <v>8.4853348619470727E-4</v>
          </cell>
          <cell r="N328">
            <v>9.3203503073150556E-4</v>
          </cell>
          <cell r="O328">
            <v>1.0237561861087228E-3</v>
          </cell>
          <cell r="P328">
            <v>1.0412182195471483E-3</v>
          </cell>
          <cell r="Q328">
            <v>1.0412182195471483E-3</v>
          </cell>
          <cell r="R328">
            <v>1.0392995127543709E-3</v>
          </cell>
          <cell r="S328">
            <v>1.0392995127543709E-3</v>
          </cell>
          <cell r="T328">
            <v>9.5935339638865001E-4</v>
          </cell>
          <cell r="U328">
            <v>8.7940728002292934E-4</v>
          </cell>
          <cell r="V328">
            <v>7.9946116365720856E-4</v>
          </cell>
          <cell r="W328">
            <v>6.7954198910862723E-4</v>
          </cell>
          <cell r="X328">
            <v>5.1964975637718545E-4</v>
          </cell>
          <cell r="Y328">
            <v>3.9973058182860428E-4</v>
          </cell>
          <cell r="Z328">
            <v>3.1978446546288339E-4</v>
          </cell>
          <cell r="AA328">
            <v>2.7981140728002295E-4</v>
          </cell>
          <cell r="AB328">
            <v>2.7981140728002295E-4</v>
          </cell>
          <cell r="AC328">
            <v>1.9986529091430214E-4</v>
          </cell>
          <cell r="AD328">
            <v>1.598922327314417E-4</v>
          </cell>
          <cell r="AE328">
            <v>1.598922327314417E-4</v>
          </cell>
          <cell r="AF328">
            <v>1.1991917454858125E-4</v>
          </cell>
          <cell r="AG328">
            <v>1.1991917454858125E-4</v>
          </cell>
          <cell r="AH328">
            <v>1.039299512754371E-4</v>
          </cell>
          <cell r="AI328">
            <v>1.039299512754371E-4</v>
          </cell>
          <cell r="AJ328">
            <v>1.039299512754371E-4</v>
          </cell>
          <cell r="AK328">
            <v>1.039299512754371E-4</v>
          </cell>
        </row>
        <row r="329">
          <cell r="M329">
            <v>1.7146499999999999E-3</v>
          </cell>
          <cell r="N329">
            <v>1.4164499999999999E-3</v>
          </cell>
          <cell r="O329">
            <v>8.9460000000000006E-4</v>
          </cell>
          <cell r="P329">
            <v>7.1507142857142852E-4</v>
          </cell>
          <cell r="Q329">
            <v>5.9639999999999986E-4</v>
          </cell>
          <cell r="R329">
            <v>4.4730000000000003E-4</v>
          </cell>
          <cell r="S329">
            <v>2.9819999999999993E-4</v>
          </cell>
          <cell r="T329">
            <v>4.4730000000000003E-4</v>
          </cell>
          <cell r="U329">
            <v>4.3360714285714281E-4</v>
          </cell>
          <cell r="V329">
            <v>1.9322142857142852E-4</v>
          </cell>
          <cell r="W329">
            <v>5.237213775145853E-3</v>
          </cell>
          <cell r="X329">
            <v>5.712374753324148E-3</v>
          </cell>
          <cell r="Y329">
            <v>5.2735557709705757E-3</v>
          </cell>
          <cell r="Z329">
            <v>5.2917267688829348E-3</v>
          </cell>
          <cell r="AA329">
            <v>5.3098977667952957E-3</v>
          </cell>
          <cell r="AB329">
            <v>5.559723928390597E-3</v>
          </cell>
          <cell r="AC329">
            <v>7.2058014191835043E-3</v>
          </cell>
          <cell r="AD329">
            <v>5.9840667127940067E-3</v>
          </cell>
          <cell r="AE329">
            <v>5.9245580417566866E-3</v>
          </cell>
          <cell r="AF329">
            <v>9.0231528780297943E-3</v>
          </cell>
          <cell r="AG329">
            <v>1.4513851749205116E-2</v>
          </cell>
          <cell r="AH329">
            <v>1.4807082535353715E-2</v>
          </cell>
          <cell r="AI329">
            <v>1.4653733267680616E-2</v>
          </cell>
          <cell r="AJ329">
            <v>1.6429678254748774E-2</v>
          </cell>
          <cell r="AK329">
            <v>6.878777691698218E-2</v>
          </cell>
        </row>
        <row r="330">
          <cell r="M330">
            <v>0.18063698851853724</v>
          </cell>
          <cell r="N330">
            <v>0.16152474370804978</v>
          </cell>
          <cell r="O330">
            <v>0.16926852574196771</v>
          </cell>
          <cell r="P330">
            <v>0.18751393728783458</v>
          </cell>
          <cell r="Q330">
            <v>0.18730148753766176</v>
          </cell>
          <cell r="R330">
            <v>0.19048823535782486</v>
          </cell>
          <cell r="S330">
            <v>0.19229781570176294</v>
          </cell>
          <cell r="T330">
            <v>0.18484228072784492</v>
          </cell>
          <cell r="U330">
            <v>0.18392617818041013</v>
          </cell>
          <cell r="V330">
            <v>0.17819989337919173</v>
          </cell>
          <cell r="W330">
            <v>0.17700837646087703</v>
          </cell>
          <cell r="X330">
            <v>0.18047835769561482</v>
          </cell>
          <cell r="Y330">
            <v>0.18107795356835771</v>
          </cell>
          <cell r="Z330">
            <v>0.18323649871023215</v>
          </cell>
          <cell r="AA330">
            <v>0.17935911206649469</v>
          </cell>
          <cell r="AB330">
            <v>0.17943905818286043</v>
          </cell>
          <cell r="AC330">
            <v>0.17800002808827742</v>
          </cell>
          <cell r="AD330">
            <v>0.16860635941530527</v>
          </cell>
          <cell r="AE330">
            <v>0.1641293768988249</v>
          </cell>
          <cell r="AF330">
            <v>0.16576827228432214</v>
          </cell>
          <cell r="AG330">
            <v>0.15809344511321294</v>
          </cell>
          <cell r="AH330">
            <v>0.15523137414732013</v>
          </cell>
          <cell r="AI330">
            <v>0.1492354154198911</v>
          </cell>
          <cell r="AJ330">
            <v>0.14931536153625677</v>
          </cell>
          <cell r="AK330">
            <v>0.14987498435081681</v>
          </cell>
        </row>
        <row r="331">
          <cell r="M331">
            <v>8.4350990620381122E-3</v>
          </cell>
          <cell r="N331">
            <v>8.954748818415301E-3</v>
          </cell>
          <cell r="O331">
            <v>8.594991294769554E-3</v>
          </cell>
          <cell r="P331">
            <v>8.6749374111352775E-3</v>
          </cell>
          <cell r="Q331">
            <v>9.2345602256953228E-3</v>
          </cell>
          <cell r="R331">
            <v>9.1938033820578979E-3</v>
          </cell>
          <cell r="S331">
            <v>8.7940728002292926E-3</v>
          </cell>
          <cell r="T331">
            <v>9.1938033820578979E-3</v>
          </cell>
          <cell r="U331">
            <v>8.7940728002292926E-3</v>
          </cell>
          <cell r="V331">
            <v>9.3536956147893379E-3</v>
          </cell>
          <cell r="W331">
            <v>8.1944769274863837E-3</v>
          </cell>
          <cell r="X331">
            <v>1.0273075952995129E-2</v>
          </cell>
          <cell r="Y331">
            <v>9.4336417311550597E-3</v>
          </cell>
          <cell r="Z331">
            <v>9.0738842075093144E-3</v>
          </cell>
          <cell r="AA331">
            <v>9.8733453711665215E-3</v>
          </cell>
          <cell r="AB331">
            <v>9.8333723129836632E-3</v>
          </cell>
          <cell r="AC331">
            <v>9.5535609057036414E-3</v>
          </cell>
          <cell r="AD331">
            <v>9.1538303238750344E-3</v>
          </cell>
          <cell r="AE331">
            <v>8.7141266838635708E-3</v>
          </cell>
          <cell r="AF331">
            <v>8.8340458584121543E-3</v>
          </cell>
          <cell r="AG331">
            <v>7.2750965892805957E-3</v>
          </cell>
          <cell r="AH331">
            <v>7.3150696474634565E-3</v>
          </cell>
          <cell r="AI331">
            <v>6.6755007165376894E-3</v>
          </cell>
          <cell r="AJ331">
            <v>5.8360664946976214E-3</v>
          </cell>
          <cell r="AK331">
            <v>6.0759048437947841E-3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1.5989578854111435E-2</v>
          </cell>
          <cell r="N333">
            <v>1.5499076883458642E-2</v>
          </cell>
          <cell r="O333">
            <v>1.551173102372806E-2</v>
          </cell>
          <cell r="P333">
            <v>1.7320230155120662E-2</v>
          </cell>
          <cell r="Q333">
            <v>1.4533375530095273E-2</v>
          </cell>
          <cell r="R333">
            <v>1.2390658865144852E-2</v>
          </cell>
          <cell r="S333">
            <v>1.1268353279551963E-2</v>
          </cell>
          <cell r="T333">
            <v>1.2160241553327946E-2</v>
          </cell>
          <cell r="U333">
            <v>1.0066326020509716E-2</v>
          </cell>
          <cell r="V333">
            <v>7.8011683831706495E-3</v>
          </cell>
          <cell r="W333">
            <v>8.4052399326118663E-3</v>
          </cell>
          <cell r="X333">
            <v>3.3644047834695333E-3</v>
          </cell>
          <cell r="Y333">
            <v>2.1302062438155345E-3</v>
          </cell>
          <cell r="Z333">
            <v>7.80229645521433E-3</v>
          </cell>
          <cell r="AA333">
            <v>1.7611503526539181E-2</v>
          </cell>
          <cell r="AB333">
            <v>1.8788304717326228E-2</v>
          </cell>
          <cell r="AC333">
            <v>1.5160978434897101E-2</v>
          </cell>
          <cell r="AD333">
            <v>1.4391029607495213E-2</v>
          </cell>
          <cell r="AE333">
            <v>1.1628189967328631E-2</v>
          </cell>
          <cell r="AF333">
            <v>1.3517117023901518E-2</v>
          </cell>
          <cell r="AG333">
            <v>6.5435651138360555E-3</v>
          </cell>
          <cell r="AH333">
            <v>4.8095344987799365E-3</v>
          </cell>
          <cell r="AI333">
            <v>5.2012848249210651E-3</v>
          </cell>
          <cell r="AJ333">
            <v>7.0799025926500427E-3</v>
          </cell>
          <cell r="AK333">
            <v>3.4211617173400973E-3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44.898588230552001</v>
          </cell>
          <cell r="N358">
            <v>41.432168954787997</v>
          </cell>
          <cell r="O358">
            <v>39.999663774364002</v>
          </cell>
          <cell r="P358">
            <v>42.545458796887992</v>
          </cell>
          <cell r="Q358">
            <v>42.551388423400006</v>
          </cell>
          <cell r="R358">
            <v>44.540612976239998</v>
          </cell>
          <cell r="S358">
            <v>39.495084994399996</v>
          </cell>
          <cell r="T358">
            <v>43.345434391040001</v>
          </cell>
          <cell r="U358">
            <v>41.216561190911989</v>
          </cell>
          <cell r="V358">
            <v>40.754861150449983</v>
          </cell>
          <cell r="W358">
            <v>14.313063486099999</v>
          </cell>
          <cell r="X358">
            <v>13.485525472300001</v>
          </cell>
          <cell r="Y358">
            <v>12.8178246846</v>
          </cell>
          <cell r="Z358">
            <v>13.4722528639</v>
          </cell>
          <cell r="AA358">
            <v>14.317401892500001</v>
          </cell>
          <cell r="AB358">
            <v>15.1446053794</v>
          </cell>
          <cell r="AC358">
            <v>15.658262345800001</v>
          </cell>
          <cell r="AD358">
            <v>15.288300975400002</v>
          </cell>
          <cell r="AE358">
            <v>14.420366913699997</v>
          </cell>
          <cell r="AF358">
            <v>8.4456272154000001</v>
          </cell>
          <cell r="AG358">
            <v>11.882518066799999</v>
          </cell>
          <cell r="AH358">
            <v>13.509110954099999</v>
          </cell>
          <cell r="AI358">
            <v>12.9729570134</v>
          </cell>
          <cell r="AJ358">
            <v>10.212749496500001</v>
          </cell>
          <cell r="AK358">
            <v>9.6578638376330002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0.111264</v>
          </cell>
          <cell r="N360">
            <v>0.10464</v>
          </cell>
          <cell r="O360">
            <v>7.7135999999999996E-2</v>
          </cell>
          <cell r="P360">
            <v>7.4688000000000004E-2</v>
          </cell>
          <cell r="Q360">
            <v>8.4288000000000002E-2</v>
          </cell>
          <cell r="R360">
            <v>8.5344000000000003E-2</v>
          </cell>
          <cell r="S360">
            <v>8.8512000000000007E-2</v>
          </cell>
          <cell r="T360">
            <v>9.0096000000000009E-2</v>
          </cell>
          <cell r="U360">
            <v>8.9760000000000006E-2</v>
          </cell>
          <cell r="V360">
            <v>8.9856000000000005E-2</v>
          </cell>
          <cell r="W360">
            <v>9.1231881120000011E-2</v>
          </cell>
          <cell r="X360">
            <v>9.0135839999999995E-2</v>
          </cell>
          <cell r="Y360">
            <v>9.1511040000000002E-2</v>
          </cell>
          <cell r="Z360">
            <v>9.1999200000000003E-2</v>
          </cell>
          <cell r="AA360">
            <v>9.3903840000000002E-2</v>
          </cell>
          <cell r="AB360">
            <v>9.2619240000000005E-2</v>
          </cell>
          <cell r="AC360">
            <v>9.3225715199999989E-2</v>
          </cell>
          <cell r="AD360">
            <v>8.7621964800000007E-2</v>
          </cell>
          <cell r="AE360">
            <v>8.9487009599999986E-2</v>
          </cell>
          <cell r="AF360">
            <v>7.9558142400000004E-2</v>
          </cell>
          <cell r="AG360">
            <v>6.217872E-2</v>
          </cell>
          <cell r="AH360">
            <v>6.8120019360000006E-2</v>
          </cell>
          <cell r="AI360">
            <v>4.7753280000000002E-2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v>1.125E-2</v>
          </cell>
          <cell r="N368">
            <v>1.125E-2</v>
          </cell>
          <cell r="O368">
            <v>1.125E-2</v>
          </cell>
          <cell r="P368">
            <v>1.125E-2</v>
          </cell>
          <cell r="Q368">
            <v>1.125E-2</v>
          </cell>
          <cell r="R368">
            <v>1.125E-2</v>
          </cell>
          <cell r="S368">
            <v>1.125E-2</v>
          </cell>
          <cell r="T368">
            <v>1.125E-2</v>
          </cell>
          <cell r="U368">
            <v>1.125E-2</v>
          </cell>
          <cell r="V368">
            <v>1.125E-2</v>
          </cell>
          <cell r="W368">
            <v>1.125E-2</v>
          </cell>
          <cell r="X368">
            <v>1.125E-2</v>
          </cell>
          <cell r="Y368">
            <v>1.125E-2</v>
          </cell>
          <cell r="Z368">
            <v>1.125E-2</v>
          </cell>
          <cell r="AA368">
            <v>1.125E-2</v>
          </cell>
          <cell r="AB368">
            <v>1.125E-2</v>
          </cell>
          <cell r="AC368">
            <v>1.125E-2</v>
          </cell>
          <cell r="AD368">
            <v>1.125E-2</v>
          </cell>
          <cell r="AE368">
            <v>1.125E-2</v>
          </cell>
          <cell r="AF368">
            <v>1.125E-2</v>
          </cell>
          <cell r="AG368">
            <v>1.125E-2</v>
          </cell>
          <cell r="AH368">
            <v>1.125E-2</v>
          </cell>
          <cell r="AI368">
            <v>1.125E-2</v>
          </cell>
          <cell r="AJ368">
            <v>1.125E-2</v>
          </cell>
          <cell r="AK368">
            <v>1.125E-2</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2.8555724413619026E-5</v>
          </cell>
          <cell r="AH414">
            <v>2.052408128890428E-5</v>
          </cell>
          <cell r="AI414">
            <v>8.1414365197961565E-7</v>
          </cell>
          <cell r="AJ414" t="str">
            <v>NO</v>
          </cell>
          <cell r="AK414" t="str">
            <v>NO</v>
          </cell>
        </row>
        <row r="415">
          <cell r="M415">
            <v>0.10319423999999999</v>
          </cell>
          <cell r="N415">
            <v>0.10542864</v>
          </cell>
          <cell r="O415">
            <v>0.10800528</v>
          </cell>
          <cell r="P415">
            <v>0.10370784</v>
          </cell>
          <cell r="Q415">
            <v>0.10935887999999999</v>
          </cell>
          <cell r="R415">
            <v>9.8842079999999999E-2</v>
          </cell>
          <cell r="S415">
            <v>0.10096896</v>
          </cell>
          <cell r="T415">
            <v>0.10241568000000001</v>
          </cell>
          <cell r="U415">
            <v>0.10405007999999999</v>
          </cell>
          <cell r="V415">
            <v>0.10236624000000001</v>
          </cell>
          <cell r="W415">
            <v>4.6295999999999997E-2</v>
          </cell>
          <cell r="X415">
            <v>5.7481920000000006E-2</v>
          </cell>
          <cell r="Y415">
            <v>4.7143200000000003E-2</v>
          </cell>
          <cell r="Z415">
            <v>6.1191359999999993E-2</v>
          </cell>
          <cell r="AA415">
            <v>5.5979999999999995E-2</v>
          </cell>
          <cell r="AB415">
            <v>7.4598719999999979E-2</v>
          </cell>
          <cell r="AC415">
            <v>8.0714399999999992E-2</v>
          </cell>
          <cell r="AD415">
            <v>6.6879359999999985E-2</v>
          </cell>
          <cell r="AE415">
            <v>6.2102399999999995E-2</v>
          </cell>
          <cell r="AF415">
            <v>6.8436960000000005E-2</v>
          </cell>
          <cell r="AG415">
            <v>4.7950944000000002E-2</v>
          </cell>
          <cell r="AH415">
            <v>4.5987119999999999E-2</v>
          </cell>
          <cell r="AI415">
            <v>5.5347360000000005E-2</v>
          </cell>
          <cell r="AJ415">
            <v>6.3973487999999995E-2</v>
          </cell>
          <cell r="AK415">
            <v>6.6958052348884328E-2</v>
          </cell>
        </row>
        <row r="416">
          <cell r="M416">
            <v>4.2527999999999999E-4</v>
          </cell>
          <cell r="N416">
            <v>5.9327999999999996E-4</v>
          </cell>
          <cell r="O416">
            <v>5.1599999999999997E-4</v>
          </cell>
          <cell r="P416">
            <v>2.4671999999999997E-4</v>
          </cell>
          <cell r="Q416">
            <v>2.3184E-4</v>
          </cell>
          <cell r="R416">
            <v>2.2511999999999999E-4</v>
          </cell>
          <cell r="S416">
            <v>2.0063999999999998E-4</v>
          </cell>
          <cell r="T416">
            <v>2.1264E-4</v>
          </cell>
          <cell r="U416">
            <v>1.9776E-4</v>
          </cell>
          <cell r="V416">
            <v>1.8048000000000001E-4</v>
          </cell>
          <cell r="W416">
            <v>1.3151999999999999E-4</v>
          </cell>
          <cell r="X416">
            <v>1.0752E-4</v>
          </cell>
          <cell r="Y416">
            <v>6.8639999999999993E-5</v>
          </cell>
          <cell r="Z416">
            <v>1.3535999999999998E-4</v>
          </cell>
          <cell r="AA416">
            <v>8.208E-5</v>
          </cell>
          <cell r="AB416">
            <v>5.8079999999999993E-5</v>
          </cell>
          <cell r="AC416">
            <v>3.7920000000000003E-5</v>
          </cell>
          <cell r="AD416">
            <v>6.5759999999999994E-5</v>
          </cell>
          <cell r="AE416" t="str">
            <v>NA</v>
          </cell>
          <cell r="AF416" t="str">
            <v>NA</v>
          </cell>
          <cell r="AG416" t="str">
            <v>NA</v>
          </cell>
          <cell r="AH416" t="str">
            <v>NA</v>
          </cell>
          <cell r="AI416" t="str">
            <v>NA</v>
          </cell>
          <cell r="AJ416" t="str">
            <v>NA</v>
          </cell>
          <cell r="AK416" t="str">
            <v>NA</v>
          </cell>
        </row>
        <row r="417">
          <cell r="M417">
            <v>1.5428699720000002E-5</v>
          </cell>
          <cell r="N417">
            <v>1.579230296E-5</v>
          </cell>
          <cell r="O417">
            <v>1.6161274080000001E-5</v>
          </cell>
          <cell r="P417">
            <v>1.5774786719999999E-5</v>
          </cell>
          <cell r="Q417">
            <v>1.430638902E-5</v>
          </cell>
          <cell r="R417">
            <v>1.5625051120000001E-5</v>
          </cell>
          <cell r="S417">
            <v>1.5956023299999999E-5</v>
          </cell>
          <cell r="T417">
            <v>1.5916187980000003E-5</v>
          </cell>
          <cell r="U417">
            <v>1.5609940820320002E-5</v>
          </cell>
          <cell r="V417">
            <v>7.2734774000000009E-6</v>
          </cell>
          <cell r="W417">
            <v>4.7511388400000004E-6</v>
          </cell>
          <cell r="X417">
            <v>4.3690305400000003E-6</v>
          </cell>
          <cell r="Y417">
            <v>3.1476965800000002E-6</v>
          </cell>
          <cell r="Z417">
            <v>3.1544770600000003E-6</v>
          </cell>
          <cell r="AA417">
            <v>3.0198562800000003E-6</v>
          </cell>
          <cell r="AB417">
            <v>2.8965363000000001E-6</v>
          </cell>
          <cell r="AC417">
            <v>3.7220597400000004E-6</v>
          </cell>
          <cell r="AD417">
            <v>3.9249091000000007E-6</v>
          </cell>
          <cell r="AE417">
            <v>4.7453471800000006E-6</v>
          </cell>
          <cell r="AF417">
            <v>7.6270511800000014E-6</v>
          </cell>
          <cell r="AG417">
            <v>3.193012788E-6</v>
          </cell>
          <cell r="AH417">
            <v>4.5913737800000008E-6</v>
          </cell>
          <cell r="AI417">
            <v>6.7944647400000003E-6</v>
          </cell>
          <cell r="AJ417">
            <v>6.9177847200000014E-6</v>
          </cell>
          <cell r="AK417">
            <v>7.2405211268154167E-6</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1.6330929006085192E-2</v>
          </cell>
        </row>
        <row r="419">
          <cell r="M419">
            <v>7.0132700000000002E-11</v>
          </cell>
          <cell r="N419">
            <v>8.5592999999999998E-11</v>
          </cell>
          <cell r="O419">
            <v>9.5676699999999994E-11</v>
          </cell>
          <cell r="P419">
            <v>1.1226999999999999E-10</v>
          </cell>
          <cell r="Q419">
            <v>1.4008000000000002E-10</v>
          </cell>
          <cell r="R419">
            <v>1.7701580000000001E-10</v>
          </cell>
          <cell r="S419">
            <v>2.0841019999999999E-10</v>
          </cell>
          <cell r="T419">
            <v>2.3981489999999998E-10</v>
          </cell>
          <cell r="U419">
            <v>2.6925229999999998E-10</v>
          </cell>
          <cell r="V419">
            <v>3.2597440000000002E-10</v>
          </cell>
          <cell r="W419">
            <v>3.2904379999999995E-10</v>
          </cell>
          <cell r="X419">
            <v>4.041617E-10</v>
          </cell>
          <cell r="Y419">
            <v>4.4594880000000003E-10</v>
          </cell>
          <cell r="Z419">
            <v>5.036597E-10</v>
          </cell>
          <cell r="AA419">
            <v>5.3254089999999998E-10</v>
          </cell>
          <cell r="AB419">
            <v>5.9818280000000006E-10</v>
          </cell>
          <cell r="AC419">
            <v>6.500742E-10</v>
          </cell>
          <cell r="AD419">
            <v>7.3519339999999997E-10</v>
          </cell>
          <cell r="AE419">
            <v>8.1139279999999999E-10</v>
          </cell>
          <cell r="AF419">
            <v>9.0348510000000004E-10</v>
          </cell>
          <cell r="AG419">
            <v>9.9166340000000012E-10</v>
          </cell>
          <cell r="AH419">
            <v>1.1456071999999999E-9</v>
          </cell>
          <cell r="AI419">
            <v>1.3477652999999999E-9</v>
          </cell>
          <cell r="AJ419">
            <v>1.44509E-9</v>
          </cell>
          <cell r="AK419">
            <v>1.5264702999999999E-9</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5.8017814383558717</v>
          </cell>
          <cell r="N421">
            <v>7.1149785751687009</v>
          </cell>
          <cell r="O421">
            <v>6.5568806176121397</v>
          </cell>
          <cell r="P421">
            <v>6.5838850701576668</v>
          </cell>
          <cell r="Q421">
            <v>6.6186561334448877</v>
          </cell>
          <cell r="R421">
            <v>6.4398026583708452</v>
          </cell>
          <cell r="S421">
            <v>6.5897457410900193</v>
          </cell>
          <cell r="T421">
            <v>6.3791088386293593</v>
          </cell>
          <cell r="U421">
            <v>6.7709471146849189</v>
          </cell>
          <cell r="V421">
            <v>6.9220255734729621</v>
          </cell>
          <cell r="W421">
            <v>6.2747984489422031</v>
          </cell>
          <cell r="X421">
            <v>6.0406748563835038</v>
          </cell>
          <cell r="Y421">
            <v>6.4808290225800294</v>
          </cell>
          <cell r="Z421">
            <v>6.2199478629759479</v>
          </cell>
          <cell r="AA421">
            <v>7.617793154810971</v>
          </cell>
          <cell r="AB421">
            <v>6.8648466808034305</v>
          </cell>
          <cell r="AC421">
            <v>6.6755467013606467</v>
          </cell>
          <cell r="AD421">
            <v>6.6546830161661141</v>
          </cell>
          <cell r="AE421">
            <v>6.9106147960003987</v>
          </cell>
          <cell r="AF421">
            <v>6.6410987567878967</v>
          </cell>
          <cell r="AG421">
            <v>6.5658046561503358</v>
          </cell>
          <cell r="AH421">
            <v>6.5302444218444222</v>
          </cell>
          <cell r="AI421">
            <v>6.5247037186075181</v>
          </cell>
          <cell r="AJ421">
            <v>6.2638209386030743</v>
          </cell>
          <cell r="AK421">
            <v>5.9912181195082859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98.868662219198882</v>
          </cell>
          <cell r="N427">
            <v>101.2363970638867</v>
          </cell>
          <cell r="O427">
            <v>94.888452353035476</v>
          </cell>
          <cell r="P427">
            <v>97.216722639008466</v>
          </cell>
          <cell r="Q427">
            <v>97.635190544111296</v>
          </cell>
          <cell r="R427">
            <v>101.25625928679216</v>
          </cell>
          <cell r="S427">
            <v>94.580253282747591</v>
          </cell>
          <cell r="T427">
            <v>101.00220199937351</v>
          </cell>
          <cell r="U427">
            <v>98.871335886108909</v>
          </cell>
          <cell r="V427">
            <v>99.69098715534912</v>
          </cell>
          <cell r="W427">
            <v>67.608179466492103</v>
          </cell>
          <cell r="X427">
            <v>65.365363215523843</v>
          </cell>
          <cell r="Y427">
            <v>51.527836615352214</v>
          </cell>
          <cell r="Z427">
            <v>64.743906737792884</v>
          </cell>
          <cell r="AA427">
            <v>55.766170540303563</v>
          </cell>
          <cell r="AB427">
            <v>73.197453335032151</v>
          </cell>
          <cell r="AC427">
            <v>81.371695173917772</v>
          </cell>
          <cell r="AD427">
            <v>98.708500609754395</v>
          </cell>
          <cell r="AE427">
            <v>108.77237248462785</v>
          </cell>
          <cell r="AF427">
            <v>95.522477995904211</v>
          </cell>
          <cell r="AG427">
            <v>95.997247089508605</v>
          </cell>
          <cell r="AH427">
            <v>73.91190710499086</v>
          </cell>
          <cell r="AI427">
            <v>90.705750919625757</v>
          </cell>
          <cell r="AJ427">
            <v>85.979638157033094</v>
          </cell>
          <cell r="AK427">
            <v>76.716681225225699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98.868662219198882</v>
          </cell>
          <cell r="N430">
            <v>101.2363970638867</v>
          </cell>
          <cell r="O430">
            <v>94.888452353035476</v>
          </cell>
          <cell r="P430">
            <v>97.216722639008466</v>
          </cell>
          <cell r="Q430">
            <v>97.635190544111296</v>
          </cell>
          <cell r="R430">
            <v>101.25625928679216</v>
          </cell>
          <cell r="S430">
            <v>94.580253282747591</v>
          </cell>
          <cell r="T430">
            <v>101.00220199937351</v>
          </cell>
          <cell r="U430">
            <v>98.871335886108909</v>
          </cell>
          <cell r="V430">
            <v>99.69098715534912</v>
          </cell>
          <cell r="W430">
            <v>67.608179466492103</v>
          </cell>
          <cell r="X430">
            <v>65.365363215523843</v>
          </cell>
          <cell r="Y430">
            <v>51.527836615352214</v>
          </cell>
          <cell r="Z430">
            <v>64.743906737792884</v>
          </cell>
          <cell r="AA430">
            <v>55.766170540303563</v>
          </cell>
          <cell r="AB430">
            <v>73.197453335032151</v>
          </cell>
          <cell r="AC430">
            <v>81.371695173917772</v>
          </cell>
          <cell r="AD430">
            <v>98.708500609754395</v>
          </cell>
          <cell r="AE430">
            <v>108.77237248462785</v>
          </cell>
          <cell r="AF430">
            <v>95.522477995904211</v>
          </cell>
          <cell r="AG430">
            <v>95.997247089508605</v>
          </cell>
          <cell r="AH430">
            <v>73.91190710499086</v>
          </cell>
          <cell r="AI430">
            <v>90.705750919625757</v>
          </cell>
          <cell r="AJ430">
            <v>85.979638157033094</v>
          </cell>
          <cell r="AK430">
            <v>76.716681225225699</v>
          </cell>
        </row>
        <row r="434">
          <cell r="M434">
            <v>6.8459377477498847E-4</v>
          </cell>
          <cell r="N434">
            <v>6.9316264907154997E-4</v>
          </cell>
          <cell r="O434">
            <v>7.6865595040700985E-4</v>
          </cell>
          <cell r="P434">
            <v>8.1177958194408005E-4</v>
          </cell>
          <cell r="Q434">
            <v>8.4425664438088029E-4</v>
          </cell>
          <cell r="R434">
            <v>9.0261082531944146E-4</v>
          </cell>
          <cell r="S434">
            <v>1.0121254481987776E-3</v>
          </cell>
          <cell r="T434">
            <v>1.0946688410795504E-3</v>
          </cell>
          <cell r="U434">
            <v>1.1905873207697073E-3</v>
          </cell>
          <cell r="V434">
            <v>1.3176503025079164E-3</v>
          </cell>
          <cell r="W434">
            <v>1.3679550910793133E-3</v>
          </cell>
          <cell r="X434">
            <v>1.2970153544988531E-3</v>
          </cell>
          <cell r="Y434">
            <v>1.0890364977106408E-3</v>
          </cell>
          <cell r="Z434">
            <v>1.08037682658576E-3</v>
          </cell>
          <cell r="AA434">
            <v>1.0019985395800055E-3</v>
          </cell>
          <cell r="AB434">
            <v>1.0069986134824034E-3</v>
          </cell>
          <cell r="AC434">
            <v>9.8930559569828779E-4</v>
          </cell>
          <cell r="AD434">
            <v>1.0788522792844774E-3</v>
          </cell>
          <cell r="AE434">
            <v>1.0362525877168347E-3</v>
          </cell>
          <cell r="AF434">
            <v>9.7319810906454146E-4</v>
          </cell>
          <cell r="AG434">
            <v>9.9523256514612215E-4</v>
          </cell>
          <cell r="AH434">
            <v>1.0112462990670432E-3</v>
          </cell>
          <cell r="AI434">
            <v>1.0000511977286304E-3</v>
          </cell>
          <cell r="AJ434">
            <v>9.7599656332820973E-4</v>
          </cell>
          <cell r="AK434">
            <v>9.9956188562470307E-4</v>
          </cell>
        </row>
        <row r="435">
          <cell r="M435">
            <v>1.7343911522416211E-4</v>
          </cell>
          <cell r="N435">
            <v>1.7256190098702978E-4</v>
          </cell>
          <cell r="O435">
            <v>1.8002705926167177E-4</v>
          </cell>
          <cell r="P435">
            <v>1.8082892423771429E-4</v>
          </cell>
          <cell r="Q435">
            <v>1.7365872576191637E-4</v>
          </cell>
          <cell r="R435">
            <v>1.8566184444877276E-4</v>
          </cell>
          <cell r="S435">
            <v>2.0818837117272758E-4</v>
          </cell>
          <cell r="T435">
            <v>2.2516707133830589E-4</v>
          </cell>
          <cell r="U435">
            <v>2.4489694977145477E-4</v>
          </cell>
          <cell r="V435">
            <v>2.8212280569875261E-4</v>
          </cell>
          <cell r="W435">
            <v>2.9094197510111164E-4</v>
          </cell>
          <cell r="X435">
            <v>2.6948742429350593E-4</v>
          </cell>
          <cell r="Y435">
            <v>2.732463122253751E-4</v>
          </cell>
          <cell r="Z435">
            <v>2.7525822458471461E-4</v>
          </cell>
          <cell r="AA435">
            <v>2.5853620857460926E-4</v>
          </cell>
          <cell r="AB435">
            <v>2.5911398042530122E-4</v>
          </cell>
          <cell r="AC435">
            <v>2.6707305403206452E-4</v>
          </cell>
          <cell r="AD435">
            <v>2.8511891959213351E-4</v>
          </cell>
          <cell r="AE435">
            <v>2.7219201111164658E-4</v>
          </cell>
          <cell r="AF435">
            <v>2.5677593265848575E-4</v>
          </cell>
          <cell r="AG435">
            <v>2.7066290256715141E-4</v>
          </cell>
          <cell r="AH435">
            <v>2.7265004470093614E-4</v>
          </cell>
          <cell r="AI435">
            <v>2.5614480019927634E-4</v>
          </cell>
          <cell r="AJ435">
            <v>2.3140111850857332E-4</v>
          </cell>
          <cell r="AK435">
            <v>2.2917344706622982E-4</v>
          </cell>
        </row>
        <row r="436">
          <cell r="M436">
            <v>5.5922630327778174E-2</v>
          </cell>
          <cell r="N436">
            <v>4.568196218880527E-2</v>
          </cell>
          <cell r="O436">
            <v>4.4014673025242645E-2</v>
          </cell>
          <cell r="P436">
            <v>4.6902282165559701E-2</v>
          </cell>
          <cell r="Q436">
            <v>4.6390967265205196E-2</v>
          </cell>
          <cell r="R436">
            <v>5.1440395884449576E-2</v>
          </cell>
          <cell r="S436">
            <v>3.6442097100731145E-2</v>
          </cell>
          <cell r="T436">
            <v>3.9006895519916866E-2</v>
          </cell>
          <cell r="U436">
            <v>4.076313331753964E-2</v>
          </cell>
          <cell r="V436">
            <v>4.2132237677199792E-2</v>
          </cell>
          <cell r="W436">
            <v>5.3320046416253382E-2</v>
          </cell>
          <cell r="X436">
            <v>6.1354706711378701E-2</v>
          </cell>
          <cell r="Y436">
            <v>7.0739661495685044E-2</v>
          </cell>
          <cell r="Z436">
            <v>8.0036206498544718E-2</v>
          </cell>
          <cell r="AA436">
            <v>8.6666611613449657E-2</v>
          </cell>
          <cell r="AB436">
            <v>8.8119182167794255E-2</v>
          </cell>
          <cell r="AC436">
            <v>9.4771607101894986E-2</v>
          </cell>
          <cell r="AD436">
            <v>9.8728828551768538E-2</v>
          </cell>
          <cell r="AE436">
            <v>0.10739390234576943</v>
          </cell>
          <cell r="AF436">
            <v>9.2378685583923689E-2</v>
          </cell>
          <cell r="AG436">
            <v>8.8754398713639007E-2</v>
          </cell>
          <cell r="AH436">
            <v>9.151349037128885E-2</v>
          </cell>
          <cell r="AI436">
            <v>7.979095440060778E-2</v>
          </cell>
          <cell r="AJ436">
            <v>6.304106145544687E-2</v>
          </cell>
          <cell r="AK436">
            <v>5.6896894301525308E-2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33.79143730610086</v>
          </cell>
          <cell r="N441">
            <v>10.270893390212542</v>
          </cell>
          <cell r="O441">
            <v>14.8426747298919</v>
          </cell>
          <cell r="P441">
            <v>36.782882195324227</v>
          </cell>
          <cell r="Q441">
            <v>14.425577309578815</v>
          </cell>
          <cell r="R441">
            <v>7.0248832625109818</v>
          </cell>
          <cell r="S441">
            <v>6.3721215938656988</v>
          </cell>
          <cell r="T441">
            <v>21.244844225782948</v>
          </cell>
          <cell r="U441">
            <v>23.780055268911468</v>
          </cell>
          <cell r="V441">
            <v>13.468885962913966</v>
          </cell>
          <cell r="W441">
            <v>18.847251455753401</v>
          </cell>
          <cell r="X441">
            <v>12.239892598204033</v>
          </cell>
          <cell r="Y441">
            <v>6.8414901833533568</v>
          </cell>
          <cell r="Z441">
            <v>14.650631746286662</v>
          </cell>
          <cell r="AA441">
            <v>6.8298083956951734</v>
          </cell>
          <cell r="AB441">
            <v>7.2307334632239</v>
          </cell>
          <cell r="AC441">
            <v>5.3402967057086546</v>
          </cell>
          <cell r="AD441">
            <v>35.077859357674605</v>
          </cell>
          <cell r="AE441">
            <v>7.393633618865751</v>
          </cell>
          <cell r="AF441">
            <v>8.2964983026301304</v>
          </cell>
          <cell r="AG441">
            <v>4.2314819918817754</v>
          </cell>
          <cell r="AH441">
            <v>8.1010203751924621</v>
          </cell>
          <cell r="AI441">
            <v>22.029283922198609</v>
          </cell>
          <cell r="AJ441">
            <v>4.3619891184849937</v>
          </cell>
          <cell r="AK441">
            <v>7.0984182595729886</v>
          </cell>
        </row>
        <row r="442">
          <cell r="M442">
            <v>25.050562972181933</v>
          </cell>
          <cell r="N442">
            <v>14.678707859686295</v>
          </cell>
          <cell r="O442">
            <v>14.366530625569236</v>
          </cell>
          <cell r="P442">
            <v>24.857079193570847</v>
          </cell>
          <cell r="Q442">
            <v>19.491388197007971</v>
          </cell>
          <cell r="R442">
            <v>6.6072813825817125</v>
          </cell>
          <cell r="S442">
            <v>8.2629231967426087</v>
          </cell>
          <cell r="T442">
            <v>13.640289010367162</v>
          </cell>
          <cell r="U442">
            <v>20.448084059807844</v>
          </cell>
          <cell r="V442">
            <v>8.7931177004413534</v>
          </cell>
          <cell r="W442">
            <v>14.660520092628627</v>
          </cell>
          <cell r="X442">
            <v>9.8319522733922167</v>
          </cell>
          <cell r="Y442">
            <v>5.2626851737840195</v>
          </cell>
          <cell r="Z442">
            <v>11.977986487905589</v>
          </cell>
          <cell r="AA442">
            <v>8.5960716827429682</v>
          </cell>
          <cell r="AB442">
            <v>6.3339961573717156</v>
          </cell>
          <cell r="AC442">
            <v>5.4673841132511001</v>
          </cell>
          <cell r="AD442">
            <v>29.034268368123101</v>
          </cell>
          <cell r="AE442">
            <v>10.412271951452603</v>
          </cell>
          <cell r="AF442">
            <v>13.067999399840188</v>
          </cell>
          <cell r="AG442">
            <v>8.6462070634326906</v>
          </cell>
          <cell r="AH442">
            <v>12.367145826806846</v>
          </cell>
          <cell r="AI442">
            <v>21.092568878917607</v>
          </cell>
          <cell r="AJ442">
            <v>2.5178559593861594</v>
          </cell>
          <cell r="AK442">
            <v>5.463434596301358</v>
          </cell>
        </row>
      </sheetData>
      <sheetData sheetId="10">
        <row r="300">
          <cell r="M300">
            <v>21.43540192575928</v>
          </cell>
          <cell r="N300">
            <v>21.654158842662987</v>
          </cell>
          <cell r="O300">
            <v>23.525150319299371</v>
          </cell>
          <cell r="P300">
            <v>22.871196368953882</v>
          </cell>
          <cell r="Q300">
            <v>23.140564615458782</v>
          </cell>
          <cell r="R300">
            <v>24.463400573228348</v>
          </cell>
          <cell r="S300">
            <v>23.395001530708665</v>
          </cell>
          <cell r="T300">
            <v>22.205099153077295</v>
          </cell>
          <cell r="U300">
            <v>22.115300990598673</v>
          </cell>
          <cell r="V300">
            <v>19.249017896328635</v>
          </cell>
          <cell r="W300">
            <v>18.143576722322763</v>
          </cell>
          <cell r="X300">
            <v>17.130437717750176</v>
          </cell>
          <cell r="Y300">
            <v>17.526153990831357</v>
          </cell>
          <cell r="Z300">
            <v>15.395103742512966</v>
          </cell>
          <cell r="AA300">
            <v>11.780743415862052</v>
          </cell>
          <cell r="AB300">
            <v>9.2925925267471321</v>
          </cell>
          <cell r="AC300">
            <v>9.0778812743847848</v>
          </cell>
          <cell r="AD300">
            <v>6.6537472389990295</v>
          </cell>
          <cell r="AE300">
            <v>5.1654833223289245</v>
          </cell>
          <cell r="AF300">
            <v>4.4314997097887305</v>
          </cell>
          <cell r="AG300">
            <v>3.3064284791442633</v>
          </cell>
          <cell r="AH300">
            <v>2.8005148573617991</v>
          </cell>
          <cell r="AI300">
            <v>3.3740257956764421</v>
          </cell>
          <cell r="AJ300">
            <v>3.1513899152441858</v>
          </cell>
          <cell r="AK300">
            <v>3.0699624543140152</v>
          </cell>
        </row>
        <row r="301">
          <cell r="M301">
            <v>3.1673934657331699</v>
          </cell>
          <cell r="N301">
            <v>2.8264298286165568</v>
          </cell>
          <cell r="O301">
            <v>2.7810977636311556</v>
          </cell>
          <cell r="P301">
            <v>2.7880968522979153</v>
          </cell>
          <cell r="Q301">
            <v>2.5935363291339981</v>
          </cell>
          <cell r="R301">
            <v>3.5141830285062263</v>
          </cell>
          <cell r="S301">
            <v>3.3787701526883902</v>
          </cell>
          <cell r="T301">
            <v>3.4961178951452805</v>
          </cell>
          <cell r="U301">
            <v>3.5335833185031054</v>
          </cell>
          <cell r="V301">
            <v>3.1201833472862264</v>
          </cell>
          <cell r="W301">
            <v>3.632952143162965</v>
          </cell>
          <cell r="X301">
            <v>4.0411818266672617</v>
          </cell>
          <cell r="Y301">
            <v>5.0717564154706123</v>
          </cell>
          <cell r="Z301">
            <v>4.7575805682325392</v>
          </cell>
          <cell r="AA301">
            <v>5.0576029430020473</v>
          </cell>
          <cell r="AB301">
            <v>5.2761249123066873</v>
          </cell>
          <cell r="AC301">
            <v>5.0340964692092829</v>
          </cell>
          <cell r="AD301">
            <v>5.2412303311387838</v>
          </cell>
          <cell r="AE301">
            <v>5.3869226328945281</v>
          </cell>
          <cell r="AF301">
            <v>5.0493228836670063</v>
          </cell>
          <cell r="AG301">
            <v>5.234077339408965</v>
          </cell>
          <cell r="AH301">
            <v>5.0818336551232317</v>
          </cell>
          <cell r="AI301">
            <v>4.9574513219178407</v>
          </cell>
          <cell r="AJ301">
            <v>3.7630632211081552</v>
          </cell>
          <cell r="AK301">
            <v>3.4852359533188189</v>
          </cell>
        </row>
        <row r="302">
          <cell r="M302">
            <v>0.30029507106357373</v>
          </cell>
          <cell r="N302">
            <v>0.24388457001833327</v>
          </cell>
          <cell r="O302">
            <v>0.24388457001833327</v>
          </cell>
          <cell r="P302">
            <v>0.2781503521059091</v>
          </cell>
          <cell r="Q302">
            <v>0.39378578213440163</v>
          </cell>
          <cell r="R302">
            <v>0.31091624408787222</v>
          </cell>
          <cell r="S302">
            <v>0.37035335264704022</v>
          </cell>
          <cell r="T302">
            <v>0.68236219960859457</v>
          </cell>
          <cell r="U302">
            <v>0.1455503113869413</v>
          </cell>
          <cell r="V302">
            <v>3.9428818434863941E-2</v>
          </cell>
          <cell r="W302">
            <v>7.0019260052263471E-2</v>
          </cell>
          <cell r="X302">
            <v>3.5704701050683997E-2</v>
          </cell>
          <cell r="Y302">
            <v>2.957100411472291E-2</v>
          </cell>
          <cell r="Z302">
            <v>3.0205103996770576E-2</v>
          </cell>
          <cell r="AA302">
            <v>2.5667875456149507E-2</v>
          </cell>
          <cell r="AB302">
            <v>2.5075235951004957E-2</v>
          </cell>
          <cell r="AC302">
            <v>2.5973706706952496E-2</v>
          </cell>
          <cell r="AD302">
            <v>4.3899222603299991E-4</v>
          </cell>
          <cell r="AE302">
            <v>0.20784647876043422</v>
          </cell>
          <cell r="AF302">
            <v>0.10621284388574455</v>
          </cell>
          <cell r="AG302">
            <v>2.4153840045475689E-2</v>
          </cell>
          <cell r="AH302">
            <v>3.42358018628818E-3</v>
          </cell>
          <cell r="AI302">
            <v>6.7624448838352663E-5</v>
          </cell>
          <cell r="AJ302">
            <v>5.983887757833547E-4</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117.29475202444155</v>
          </cell>
          <cell r="N308">
            <v>114.72133457763273</v>
          </cell>
          <cell r="O308">
            <v>107.26024419040894</v>
          </cell>
          <cell r="P308">
            <v>111.59190069732124</v>
          </cell>
          <cell r="Q308">
            <v>112.0586357971834</v>
          </cell>
          <cell r="R308">
            <v>121.13142679324979</v>
          </cell>
          <cell r="S308">
            <v>110.05256416149902</v>
          </cell>
          <cell r="T308">
            <v>117.30212424975933</v>
          </cell>
          <cell r="U308">
            <v>116.43741649208847</v>
          </cell>
          <cell r="V308">
            <v>111.56337474604634</v>
          </cell>
          <cell r="W308">
            <v>110.65955403902709</v>
          </cell>
          <cell r="X308">
            <v>108.40744489389833</v>
          </cell>
          <cell r="Y308">
            <v>103.06524820904579</v>
          </cell>
          <cell r="Z308">
            <v>103.91222162565305</v>
          </cell>
          <cell r="AA308">
            <v>102.89322128978438</v>
          </cell>
          <cell r="AB308">
            <v>116.28025044209606</v>
          </cell>
          <cell r="AC308">
            <v>115.72474073886706</v>
          </cell>
          <cell r="AD308">
            <v>121.73191865398259</v>
          </cell>
          <cell r="AE308">
            <v>114.8069398448463</v>
          </cell>
          <cell r="AF308">
            <v>63.969004169635426</v>
          </cell>
          <cell r="AG308">
            <v>62.555319589927102</v>
          </cell>
          <cell r="AH308">
            <v>62.95995090367623</v>
          </cell>
          <cell r="AI308">
            <v>51.898505073308179</v>
          </cell>
          <cell r="AJ308">
            <v>52.48807326499049</v>
          </cell>
          <cell r="AK308">
            <v>56.786072792580583</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v>11.736595158836799</v>
          </cell>
          <cell r="N313">
            <v>11.832888412180001</v>
          </cell>
          <cell r="O313">
            <v>12.381507378615</v>
          </cell>
          <cell r="P313">
            <v>12.882164779340499</v>
          </cell>
          <cell r="Q313">
            <v>12.913996812666499</v>
          </cell>
          <cell r="R313">
            <v>13.133771264611999</v>
          </cell>
          <cell r="S313">
            <v>13.175430068875002</v>
          </cell>
          <cell r="T313">
            <v>13.263200718580499</v>
          </cell>
          <cell r="U313">
            <v>14.386333163629999</v>
          </cell>
          <cell r="V313">
            <v>14.876936846460001</v>
          </cell>
          <cell r="W313">
            <v>14.871862220971998</v>
          </cell>
          <cell r="X313">
            <v>15.074815764524995</v>
          </cell>
          <cell r="Y313">
            <v>15.532849834776002</v>
          </cell>
          <cell r="Z313">
            <v>15.454347671101502</v>
          </cell>
          <cell r="AA313">
            <v>15.998343431836499</v>
          </cell>
          <cell r="AB313">
            <v>15.643704936165356</v>
          </cell>
          <cell r="AC313">
            <v>18.202426549289004</v>
          </cell>
          <cell r="AD313">
            <v>18.133346139256009</v>
          </cell>
          <cell r="AE313">
            <v>17.410429568017999</v>
          </cell>
          <cell r="AF313">
            <v>16.366796449352002</v>
          </cell>
          <cell r="AG313">
            <v>15.165798067938205</v>
          </cell>
          <cell r="AH313">
            <v>13.759869548499202</v>
          </cell>
          <cell r="AI313">
            <v>11.160709516667298</v>
          </cell>
          <cell r="AJ313">
            <v>10.859881790861685</v>
          </cell>
          <cell r="AK313">
            <v>10.392223022040202</v>
          </cell>
        </row>
        <row r="314">
          <cell r="M314">
            <v>1.8842972939079998</v>
          </cell>
          <cell r="N314">
            <v>1.7130544724999999</v>
          </cell>
          <cell r="O314">
            <v>1.8189184188</v>
          </cell>
          <cell r="P314">
            <v>2.0927886463999998</v>
          </cell>
          <cell r="Q314">
            <v>2.2069850925000001</v>
          </cell>
          <cell r="R314">
            <v>2.2381964244999999</v>
          </cell>
          <cell r="S314">
            <v>2.4737442137299999</v>
          </cell>
          <cell r="T314">
            <v>2.6164362238000001</v>
          </cell>
          <cell r="U314">
            <v>2.949325151</v>
          </cell>
          <cell r="V314">
            <v>3.1292644131799996</v>
          </cell>
          <cell r="W314">
            <v>3.5216408544535001</v>
          </cell>
          <cell r="X314">
            <v>3.3454729076800005</v>
          </cell>
          <cell r="Y314">
            <v>3.466788249016</v>
          </cell>
          <cell r="Z314">
            <v>3.7220165458799999</v>
          </cell>
          <cell r="AA314">
            <v>3.8831011408</v>
          </cell>
          <cell r="AB314">
            <v>4.2763576740535996</v>
          </cell>
          <cell r="AC314">
            <v>3.823081964</v>
          </cell>
          <cell r="AD314">
            <v>4.1293578139400005</v>
          </cell>
          <cell r="AE314">
            <v>4.0981287011000003</v>
          </cell>
          <cell r="AF314">
            <v>4.0330609882749995</v>
          </cell>
          <cell r="AG314">
            <v>4.3428070551600007</v>
          </cell>
          <cell r="AH314">
            <v>4.4138197870499996</v>
          </cell>
          <cell r="AI314">
            <v>3.7513539870247996</v>
          </cell>
          <cell r="AJ314">
            <v>3.151431858564</v>
          </cell>
          <cell r="AK314">
            <v>3.0741155653480003</v>
          </cell>
        </row>
        <row r="315">
          <cell r="M315">
            <v>2.3962621247186005</v>
          </cell>
          <cell r="N315">
            <v>2.5136736805014004</v>
          </cell>
          <cell r="O315">
            <v>2.6144771072423998</v>
          </cell>
          <cell r="P315">
            <v>2.4246654912899004</v>
          </cell>
          <cell r="Q315">
            <v>2.3130563054880007</v>
          </cell>
          <cell r="R315">
            <v>2.4089765637627996</v>
          </cell>
          <cell r="S315">
            <v>2.3975256770044986</v>
          </cell>
          <cell r="T315">
            <v>2.4860321499247506</v>
          </cell>
          <cell r="U315">
            <v>2.2420764843297007</v>
          </cell>
          <cell r="V315">
            <v>2.3139708735362996</v>
          </cell>
          <cell r="W315">
            <v>2.2923874907083999</v>
          </cell>
          <cell r="X315">
            <v>2.5274793704396004</v>
          </cell>
          <cell r="Y315">
            <v>2.5502299326684001</v>
          </cell>
          <cell r="Z315">
            <v>2.5515117792340001</v>
          </cell>
          <cell r="AA315">
            <v>2.50738517454</v>
          </cell>
          <cell r="AB315">
            <v>2.4947568747403981</v>
          </cell>
          <cell r="AC315">
            <v>2.2222075509355999</v>
          </cell>
          <cell r="AD315">
            <v>2.2810491804555997</v>
          </cell>
          <cell r="AE315">
            <v>2.2305130019104</v>
          </cell>
          <cell r="AF315">
            <v>2.1853647569719996</v>
          </cell>
          <cell r="AG315">
            <v>2.137704744400001</v>
          </cell>
          <cell r="AH315">
            <v>2.1582889145507997</v>
          </cell>
          <cell r="AI315">
            <v>2.0443001786300008</v>
          </cell>
          <cell r="AJ315">
            <v>1.9119603119159985</v>
          </cell>
          <cell r="AK315">
            <v>1.8632307506359993</v>
          </cell>
        </row>
        <row r="316">
          <cell r="M316">
            <v>0.56839384665000003</v>
          </cell>
          <cell r="N316">
            <v>0.60280559387999999</v>
          </cell>
          <cell r="O316">
            <v>0.63922264181999999</v>
          </cell>
          <cell r="P316">
            <v>0.6527601328499999</v>
          </cell>
          <cell r="Q316">
            <v>0.66327501555000001</v>
          </cell>
          <cell r="R316">
            <v>0.67296438115199997</v>
          </cell>
          <cell r="S316">
            <v>0.69867834913799998</v>
          </cell>
          <cell r="T316">
            <v>0.71328150123300005</v>
          </cell>
          <cell r="U316">
            <v>0.78582473549999998</v>
          </cell>
          <cell r="V316">
            <v>0.81533236504999995</v>
          </cell>
          <cell r="W316">
            <v>0.74556873969000004</v>
          </cell>
          <cell r="X316">
            <v>0.80254306859999991</v>
          </cell>
          <cell r="Y316">
            <v>0.87175591585000001</v>
          </cell>
          <cell r="Z316">
            <v>0.93025809154500005</v>
          </cell>
          <cell r="AA316">
            <v>0.96234032259000002</v>
          </cell>
          <cell r="AB316">
            <v>0.74625463461250008</v>
          </cell>
          <cell r="AC316">
            <v>0.71015838854000002</v>
          </cell>
          <cell r="AD316">
            <v>0.63548291208000007</v>
          </cell>
          <cell r="AE316">
            <v>0.64261818681000005</v>
          </cell>
          <cell r="AF316">
            <v>0.53625162855999997</v>
          </cell>
          <cell r="AG316">
            <v>0.51367034677000001</v>
          </cell>
          <cell r="AH316">
            <v>0.5197639273650001</v>
          </cell>
          <cell r="AI316">
            <v>0.49459511707199955</v>
          </cell>
          <cell r="AJ316">
            <v>0.46685104122999999</v>
          </cell>
          <cell r="AK316">
            <v>0.46232608914000001</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105.09724672447847</v>
          </cell>
          <cell r="N325">
            <v>106.97644010704499</v>
          </cell>
          <cell r="O325">
            <v>108.54655930107843</v>
          </cell>
          <cell r="P325">
            <v>97.275038860708733</v>
          </cell>
          <cell r="Q325">
            <v>89.504135712193843</v>
          </cell>
          <cell r="R325">
            <v>89.960897239726563</v>
          </cell>
          <cell r="S325">
            <v>81.891986492886673</v>
          </cell>
          <cell r="T325">
            <v>85.355328069356176</v>
          </cell>
          <cell r="U325">
            <v>75.401712397649007</v>
          </cell>
          <cell r="V325">
            <v>68.65858221797545</v>
          </cell>
          <cell r="W325">
            <v>74.794094746714435</v>
          </cell>
          <cell r="X325">
            <v>17.199708362118713</v>
          </cell>
          <cell r="Y325">
            <v>15.389376770920123</v>
          </cell>
          <cell r="Z325">
            <v>13.627302888980902</v>
          </cell>
          <cell r="AA325">
            <v>8.7516507739536902</v>
          </cell>
          <cell r="AB325">
            <v>9.5841571786638404</v>
          </cell>
          <cell r="AC325">
            <v>8.7674989761131741</v>
          </cell>
          <cell r="AD325">
            <v>11.264864795876369</v>
          </cell>
          <cell r="AE325">
            <v>8.1880333505025291</v>
          </cell>
          <cell r="AF325">
            <v>8.5600558247621841</v>
          </cell>
          <cell r="AG325">
            <v>2.2242795793163599</v>
          </cell>
          <cell r="AH325">
            <v>1.9776836502600768</v>
          </cell>
          <cell r="AI325">
            <v>1.9083872389731018</v>
          </cell>
          <cell r="AJ325">
            <v>2.177945006933065</v>
          </cell>
          <cell r="AK325">
            <v>2.1248025984062937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69.044582898642318</v>
          </cell>
          <cell r="N327">
            <v>79.000074225407971</v>
          </cell>
          <cell r="O327">
            <v>72.417235050417645</v>
          </cell>
          <cell r="P327">
            <v>72.320336126307524</v>
          </cell>
          <cell r="Q327">
            <v>71.298582912292545</v>
          </cell>
          <cell r="R327">
            <v>75.168074509115058</v>
          </cell>
          <cell r="S327">
            <v>73.59332712053866</v>
          </cell>
          <cell r="T327">
            <v>78.302522658475084</v>
          </cell>
          <cell r="U327">
            <v>78.617365003584837</v>
          </cell>
          <cell r="V327">
            <v>82.527841158460163</v>
          </cell>
          <cell r="W327">
            <v>75.907198612437625</v>
          </cell>
          <cell r="X327">
            <v>72.168533589288543</v>
          </cell>
          <cell r="Y327">
            <v>46.013601755606366</v>
          </cell>
          <cell r="Z327">
            <v>70.815595171419304</v>
          </cell>
          <cell r="AA327">
            <v>47.29596291706617</v>
          </cell>
          <cell r="AB327">
            <v>78.049892005321965</v>
          </cell>
          <cell r="AC327">
            <v>91.55823834271709</v>
          </cell>
          <cell r="AD327">
            <v>123.82163427328824</v>
          </cell>
          <cell r="AE327">
            <v>145.52597836369037</v>
          </cell>
          <cell r="AF327">
            <v>138.86872248441222</v>
          </cell>
          <cell r="AG327">
            <v>131.85184946493618</v>
          </cell>
          <cell r="AH327">
            <v>84.994359675946527</v>
          </cell>
          <cell r="AI327">
            <v>120.19964786770927</v>
          </cell>
          <cell r="AJ327">
            <v>120.28995612587214</v>
          </cell>
          <cell r="AK327">
            <v>104.38143965663234</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0.2014303120168508</v>
          </cell>
          <cell r="N329">
            <v>0.18677982657995759</v>
          </cell>
          <cell r="O329">
            <v>0.14810506929840417</v>
          </cell>
          <cell r="P329">
            <v>0.19488949569032016</v>
          </cell>
          <cell r="Q329">
            <v>0.11311477803626829</v>
          </cell>
          <cell r="R329">
            <v>0.10307594308481198</v>
          </cell>
          <cell r="S329">
            <v>9.7075943084811961E-2</v>
          </cell>
          <cell r="T329">
            <v>9.4075943084811986E-2</v>
          </cell>
          <cell r="U329">
            <v>9.7157575737873217E-2</v>
          </cell>
          <cell r="V329">
            <v>8.5064252971873602E-2</v>
          </cell>
          <cell r="W329">
            <v>8.0519149947695698E-2</v>
          </cell>
          <cell r="X329">
            <v>7.8379217151295047E-2</v>
          </cell>
          <cell r="Y329">
            <v>7.7435420698431859E-2</v>
          </cell>
          <cell r="Z329">
            <v>7.7393556073799941E-2</v>
          </cell>
          <cell r="AA329">
            <v>7.6351691449168022E-2</v>
          </cell>
          <cell r="AB329">
            <v>7.7753511934367914E-2</v>
          </cell>
          <cell r="AC329">
            <v>7.8802881469991107E-2</v>
          </cell>
          <cell r="AD329">
            <v>7.3511617255077738E-2</v>
          </cell>
          <cell r="AE329">
            <v>7.1429677583968704E-2</v>
          </cell>
          <cell r="AF329">
            <v>7.7401482551412618E-2</v>
          </cell>
          <cell r="AG329">
            <v>8.8006891656770309E-2</v>
          </cell>
          <cell r="AH329">
            <v>8.8654257038400616E-2</v>
          </cell>
          <cell r="AI329">
            <v>8.2443104809004283E-2</v>
          </cell>
          <cell r="AJ329">
            <v>8.1877505530587466E-2</v>
          </cell>
          <cell r="AK329">
            <v>0.18612990531530899</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67.203402952799991</v>
          </cell>
          <cell r="N358">
            <v>65.11979868569999</v>
          </cell>
          <cell r="O358">
            <v>64.318777557099992</v>
          </cell>
          <cell r="P358">
            <v>67.02962943819999</v>
          </cell>
          <cell r="Q358">
            <v>67.293341885000004</v>
          </cell>
          <cell r="R358">
            <v>71.677224585999994</v>
          </cell>
          <cell r="S358">
            <v>62.679546284999994</v>
          </cell>
          <cell r="T358">
            <v>66.510372305999994</v>
          </cell>
          <cell r="U358">
            <v>67.920817356799986</v>
          </cell>
          <cell r="V358">
            <v>63.406738473749996</v>
          </cell>
          <cell r="W358">
            <v>70.659409549999992</v>
          </cell>
          <cell r="X358">
            <v>73.220820649999993</v>
          </cell>
          <cell r="Y358">
            <v>75.317736300000007</v>
          </cell>
          <cell r="Z358">
            <v>75.836815449999989</v>
          </cell>
          <cell r="AA358">
            <v>79.577458750000005</v>
          </cell>
          <cell r="AB358">
            <v>78.590230700000006</v>
          </cell>
          <cell r="AC358">
            <v>87.799309899999997</v>
          </cell>
          <cell r="AD358">
            <v>88.650968699999993</v>
          </cell>
          <cell r="AE358">
            <v>87.341587349999998</v>
          </cell>
          <cell r="AF358">
            <v>62.305188700000002</v>
          </cell>
          <cell r="AG358">
            <v>76.160735400000007</v>
          </cell>
          <cell r="AH358">
            <v>83.638813550000009</v>
          </cell>
          <cell r="AI358">
            <v>79.706557700000005</v>
          </cell>
          <cell r="AJ358">
            <v>76.761320749999996</v>
          </cell>
          <cell r="AK358">
            <v>75.623856561499991</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42.593432999999997</v>
          </cell>
          <cell r="N414">
            <v>47.563777600000002</v>
          </cell>
          <cell r="O414">
            <v>38.665112799999996</v>
          </cell>
          <cell r="P414">
            <v>22.88965803</v>
          </cell>
          <cell r="Q414">
            <v>21.51628221</v>
          </cell>
          <cell r="R414">
            <v>20.664441729999997</v>
          </cell>
          <cell r="S414">
            <v>15.213293940000002</v>
          </cell>
          <cell r="T414">
            <v>7.8657621100000004</v>
          </cell>
          <cell r="U414">
            <v>7.0602683200000005</v>
          </cell>
          <cell r="V414">
            <v>5.6788922900000012</v>
          </cell>
          <cell r="W414">
            <v>5.7625591199999997</v>
          </cell>
          <cell r="X414">
            <v>7.6378300000000024E-2</v>
          </cell>
          <cell r="Y414">
            <v>4.9112500000000003E-2</v>
          </cell>
          <cell r="Z414">
            <v>3.2334299999999996E-2</v>
          </cell>
          <cell r="AA414">
            <v>2.817890000000001E-2</v>
          </cell>
          <cell r="AB414">
            <v>2.6931799999999999E-2</v>
          </cell>
          <cell r="AC414">
            <v>1.2473100000000001E-2</v>
          </cell>
          <cell r="AD414">
            <v>1.5063200000000001E-2</v>
          </cell>
          <cell r="AE414">
            <v>1.3669599999999999E-2</v>
          </cell>
          <cell r="AF414">
            <v>1.5580500000000001E-2</v>
          </cell>
          <cell r="AG414">
            <v>6.3617486726844901E-3</v>
          </cell>
          <cell r="AH414">
            <v>4.7546130662612799E-3</v>
          </cell>
          <cell r="AI414">
            <v>7.5449999999999996E-4</v>
          </cell>
          <cell r="AJ414" t="str">
            <v>NO</v>
          </cell>
          <cell r="AK414" t="str">
            <v>NO</v>
          </cell>
        </row>
        <row r="415">
          <cell r="M415">
            <v>31.055571199999999</v>
          </cell>
          <cell r="N415">
            <v>31.727908199999998</v>
          </cell>
          <cell r="O415">
            <v>30.36584684</v>
          </cell>
          <cell r="P415">
            <v>27.734036</v>
          </cell>
          <cell r="Q415">
            <v>29.24507466</v>
          </cell>
          <cell r="R415">
            <v>28.040496839999999</v>
          </cell>
          <cell r="S415">
            <v>28.644062640000001</v>
          </cell>
          <cell r="T415">
            <v>23.768045000000001</v>
          </cell>
          <cell r="U415">
            <v>24.228744560000003</v>
          </cell>
          <cell r="V415">
            <v>29.281649219999998</v>
          </cell>
          <cell r="W415">
            <v>8.4021855799999994</v>
          </cell>
          <cell r="X415">
            <v>9.4782900000000003E-2</v>
          </cell>
          <cell r="Y415">
            <v>7.8338000000000005E-2</v>
          </cell>
          <cell r="Z415">
            <v>0.1017168</v>
          </cell>
          <cell r="AA415">
            <v>9.3224100000000004E-2</v>
          </cell>
          <cell r="AB415">
            <v>0.1242688</v>
          </cell>
          <cell r="AC415">
            <v>0.1345171</v>
          </cell>
          <cell r="AD415">
            <v>0.1112658</v>
          </cell>
          <cell r="AE415">
            <v>0.10049859999999999</v>
          </cell>
          <cell r="AF415">
            <v>0.1069441</v>
          </cell>
          <cell r="AG415">
            <v>5.1071209276240002E-2</v>
          </cell>
          <cell r="AH415">
            <v>4.7903250000000001E-2</v>
          </cell>
          <cell r="AI415">
            <v>5.7653500000000003E-2</v>
          </cell>
          <cell r="AJ415">
            <v>6.6639050000000005E-2</v>
          </cell>
          <cell r="AK415">
            <v>6.9747971196754605E-2</v>
          </cell>
        </row>
        <row r="416">
          <cell r="M416">
            <v>0.1772</v>
          </cell>
          <cell r="N416">
            <v>0.2472</v>
          </cell>
          <cell r="O416">
            <v>0.215</v>
          </cell>
          <cell r="P416">
            <v>0.1028</v>
          </cell>
          <cell r="Q416">
            <v>9.6600000000000005E-2</v>
          </cell>
          <cell r="R416">
            <v>9.3799999999999994E-2</v>
          </cell>
          <cell r="S416">
            <v>8.3599999999999994E-2</v>
          </cell>
          <cell r="T416">
            <v>8.8599999999999998E-2</v>
          </cell>
          <cell r="U416">
            <v>8.2400000000000001E-2</v>
          </cell>
          <cell r="V416">
            <v>7.5200000000000003E-2</v>
          </cell>
          <cell r="W416">
            <v>5.4800000000000001E-2</v>
          </cell>
          <cell r="X416">
            <v>1.7920000000000002E-4</v>
          </cell>
          <cell r="Y416">
            <v>1.144E-4</v>
          </cell>
          <cell r="Z416">
            <v>2.2560000000000004E-4</v>
          </cell>
          <cell r="AA416">
            <v>1.3680000000000002E-4</v>
          </cell>
          <cell r="AB416">
            <v>9.6800000000000008E-5</v>
          </cell>
          <cell r="AC416">
            <v>6.3200000000000005E-5</v>
          </cell>
          <cell r="AD416">
            <v>1.0960000000000001E-4</v>
          </cell>
          <cell r="AE416" t="str">
            <v>NA</v>
          </cell>
          <cell r="AF416" t="str">
            <v>NA</v>
          </cell>
          <cell r="AG416" t="str">
            <v>NA</v>
          </cell>
          <cell r="AH416" t="str">
            <v>NA</v>
          </cell>
          <cell r="AI416" t="str">
            <v>NA</v>
          </cell>
          <cell r="AJ416" t="str">
            <v>NA</v>
          </cell>
          <cell r="AK416" t="str">
            <v>NA</v>
          </cell>
        </row>
        <row r="417">
          <cell r="M417">
            <v>21.038515</v>
          </cell>
          <cell r="N417">
            <v>21.53436</v>
          </cell>
          <cell r="O417">
            <v>21.851478440000001</v>
          </cell>
          <cell r="P417">
            <v>20.672312540000004</v>
          </cell>
          <cell r="Q417">
            <v>18.761700270000002</v>
          </cell>
          <cell r="R417">
            <v>21.586786920000002</v>
          </cell>
          <cell r="S417">
            <v>22.044083559999997</v>
          </cell>
          <cell r="T417">
            <v>21.836310480000002</v>
          </cell>
          <cell r="U417">
            <v>21.415091999999998</v>
          </cell>
          <cell r="V417">
            <v>10.12684054</v>
          </cell>
          <cell r="W417">
            <v>5.8348454099999998</v>
          </cell>
          <cell r="X417">
            <v>2.3673099999999999E-2</v>
          </cell>
          <cell r="Y417">
            <v>1.6715800000000006E-2</v>
          </cell>
          <cell r="Z417">
            <v>1.7541999999999995E-2</v>
          </cell>
          <cell r="AA417">
            <v>1.6909199999999999E-2</v>
          </cell>
          <cell r="AB417">
            <v>1.6173899999999998E-2</v>
          </cell>
          <cell r="AC417">
            <v>2.1079199999999996E-2</v>
          </cell>
          <cell r="AD417">
            <v>2.22277E-2</v>
          </cell>
          <cell r="AE417">
            <v>2.6874100000000001E-2</v>
          </cell>
          <cell r="AF417">
            <v>4.3193500000000003E-2</v>
          </cell>
          <cell r="AG417">
            <v>1.2333494678147899E-2</v>
          </cell>
          <cell r="AH417">
            <v>1.6251499999999999E-2</v>
          </cell>
          <cell r="AI417">
            <v>2.4049500000000001E-2</v>
          </cell>
          <cell r="AJ417">
            <v>2.4486000000000001E-2</v>
          </cell>
          <cell r="AK417">
            <v>2.56283488843813E-2</v>
          </cell>
        </row>
        <row r="418">
          <cell r="M418">
            <v>1.5956710000000001</v>
          </cell>
          <cell r="N418">
            <v>1.63317</v>
          </cell>
          <cell r="O418">
            <v>1.671362</v>
          </cell>
          <cell r="P418">
            <v>1.709246</v>
          </cell>
          <cell r="Q418">
            <v>1.7471300000000001</v>
          </cell>
          <cell r="R418">
            <v>1.784937</v>
          </cell>
          <cell r="S418">
            <v>1.822821</v>
          </cell>
          <cell r="T418">
            <v>1.772848</v>
          </cell>
          <cell r="U418">
            <v>2.095478</v>
          </cell>
          <cell r="V418">
            <v>1.6285499999999999</v>
          </cell>
          <cell r="W418">
            <v>1.3941619999999999</v>
          </cell>
          <cell r="X418">
            <v>1.2947999999999999E-2</v>
          </cell>
          <cell r="Y418">
            <v>1.35684E-2</v>
          </cell>
          <cell r="Z418">
            <v>1.362E-2</v>
          </cell>
          <cell r="AA418">
            <v>1.2949199999999999E-2</v>
          </cell>
          <cell r="AB418">
            <v>9.3594000000000004E-3</v>
          </cell>
          <cell r="AC418">
            <v>1.5585599999999998E-2</v>
          </cell>
          <cell r="AD418">
            <v>1.5634199999999997E-2</v>
          </cell>
          <cell r="AE418">
            <v>1.4402399999999999E-2</v>
          </cell>
          <cell r="AF418">
            <v>3.5370000000000002E-3</v>
          </cell>
          <cell r="AG418">
            <v>2.9910000000000002E-3</v>
          </cell>
          <cell r="AH418">
            <v>8.1785E-3</v>
          </cell>
          <cell r="AI418">
            <v>1.3365999999999999E-2</v>
          </cell>
          <cell r="AJ418">
            <v>1.30025E-2</v>
          </cell>
          <cell r="AK418">
            <v>1.3609107505070999E-2</v>
          </cell>
        </row>
        <row r="419">
          <cell r="M419">
            <v>1.143912E-4</v>
          </cell>
          <cell r="N419">
            <v>1.39608E-4</v>
          </cell>
          <cell r="O419">
            <v>1.5605519999999998E-4</v>
          </cell>
          <cell r="P419">
            <v>1.8311999999999997E-4</v>
          </cell>
          <cell r="Q419">
            <v>2.2847999999999998E-4</v>
          </cell>
          <cell r="R419">
            <v>2.8872479999999997E-4</v>
          </cell>
          <cell r="S419">
            <v>3.3993119999999998E-4</v>
          </cell>
          <cell r="T419">
            <v>3.9115439999999998E-4</v>
          </cell>
          <cell r="U419">
            <v>4.3916879999999998E-4</v>
          </cell>
          <cell r="V419">
            <v>5.3168639999999988E-4</v>
          </cell>
          <cell r="W419">
            <v>5.3669279999999991E-4</v>
          </cell>
          <cell r="X419">
            <v>6.5921519999999996E-4</v>
          </cell>
          <cell r="Y419">
            <v>7.2737279999999995E-4</v>
          </cell>
          <cell r="Z419">
            <v>8.2150319999999997E-4</v>
          </cell>
          <cell r="AA419">
            <v>8.6861039999999994E-4</v>
          </cell>
          <cell r="AB419">
            <v>9.7567679999999992E-4</v>
          </cell>
          <cell r="AC419">
            <v>1.0603152000000001E-3</v>
          </cell>
          <cell r="AD419">
            <v>1.1991504000000001E-3</v>
          </cell>
          <cell r="AE419">
            <v>1.3234367999999999E-3</v>
          </cell>
          <cell r="AF419">
            <v>1.4736455999999998E-3</v>
          </cell>
          <cell r="AG419">
            <v>1.6174703999999999E-3</v>
          </cell>
          <cell r="AH419">
            <v>1.8685631999999998E-3</v>
          </cell>
          <cell r="AI419">
            <v>2.1982968E-3</v>
          </cell>
          <cell r="AJ419">
            <v>2.3570399999999999E-3</v>
          </cell>
          <cell r="AK419">
            <v>2.4897767999999998E-3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6.7619830283867959</v>
          </cell>
          <cell r="N421">
            <v>8.2925158218749431</v>
          </cell>
          <cell r="O421">
            <v>7.6420520018789508</v>
          </cell>
          <cell r="P421">
            <v>7.6735257227944826</v>
          </cell>
          <cell r="Q421">
            <v>7.7140514375814542</v>
          </cell>
          <cell r="R421">
            <v>7.5055975039287244</v>
          </cell>
          <cell r="S421">
            <v>7.6803563415967604</v>
          </cell>
          <cell r="T421">
            <v>7.4348587862813034</v>
          </cell>
          <cell r="U421">
            <v>7.891546753712027</v>
          </cell>
          <cell r="V421">
            <v>8.0676288735116106</v>
          </cell>
          <cell r="W421">
            <v>7.3132849055270439</v>
          </cell>
          <cell r="X421">
            <v>7.0404135855285581</v>
          </cell>
          <cell r="Y421">
            <v>7.5534137792308034</v>
          </cell>
          <cell r="Z421">
            <v>7.2493564836549513</v>
          </cell>
          <cell r="AA421">
            <v>8.878546800478988</v>
          </cell>
          <cell r="AB421">
            <v>8.0009868074632067</v>
          </cell>
          <cell r="AC421">
            <v>7.7803574607932946</v>
          </cell>
          <cell r="AD421">
            <v>7.7560408113824169</v>
          </cell>
          <cell r="AE421">
            <v>8.0543295990680637</v>
          </cell>
          <cell r="AF421">
            <v>7.7402083412446343</v>
          </cell>
          <cell r="AG421">
            <v>7.6524529791961955</v>
          </cell>
          <cell r="AH421">
            <v>7.6110074846671596</v>
          </cell>
          <cell r="AI421">
            <v>7.6045497885868505</v>
          </cell>
          <cell r="AJ421">
            <v>7.3004906044324871</v>
          </cell>
          <cell r="AK421">
            <v>6.9827717010586081</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503.55254141863531</v>
          </cell>
          <cell r="N427">
            <v>518.39039405259985</v>
          </cell>
          <cell r="O427">
            <v>497.10618750480859</v>
          </cell>
          <cell r="P427">
            <v>473.18337865426048</v>
          </cell>
          <cell r="Q427">
            <v>463.57407809521925</v>
          </cell>
          <cell r="R427">
            <v>484.45945626975413</v>
          </cell>
          <cell r="S427">
            <v>449.69256076059747</v>
          </cell>
          <cell r="T427">
            <v>455.79376859872616</v>
          </cell>
          <cell r="U427">
            <v>447.40643178332073</v>
          </cell>
          <cell r="V427">
            <v>424.64502801939153</v>
          </cell>
          <cell r="W427">
            <v>404.14115723781572</v>
          </cell>
          <cell r="X427">
            <v>321.28155636989811</v>
          </cell>
          <cell r="Y427">
            <v>292.62449405102853</v>
          </cell>
          <cell r="Z427">
            <v>314.52596888148469</v>
          </cell>
          <cell r="AA427">
            <v>287.84064333721909</v>
          </cell>
          <cell r="AB427">
            <v>328.51594381685618</v>
          </cell>
          <cell r="AC427">
            <v>350.98955271822626</v>
          </cell>
          <cell r="AD427">
            <v>390.53909111028014</v>
          </cell>
          <cell r="AE427">
            <v>399.28700821431352</v>
          </cell>
          <cell r="AF427">
            <v>314.3998190087064</v>
          </cell>
          <cell r="AG427">
            <v>311.3316587009266</v>
          </cell>
          <cell r="AH427">
            <v>270.08694021799096</v>
          </cell>
          <cell r="AI427">
            <v>287.28061611162366</v>
          </cell>
          <cell r="AJ427">
            <v>282.51132437545857</v>
          </cell>
          <cell r="AK427">
            <v>268.5436422546764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503.55254141863531</v>
          </cell>
          <cell r="N430">
            <v>518.39039405259985</v>
          </cell>
          <cell r="O430">
            <v>497.10618750480859</v>
          </cell>
          <cell r="P430">
            <v>473.18337865426048</v>
          </cell>
          <cell r="Q430">
            <v>463.57407809521925</v>
          </cell>
          <cell r="R430">
            <v>484.45945626975413</v>
          </cell>
          <cell r="S430">
            <v>449.69256076059747</v>
          </cell>
          <cell r="T430">
            <v>455.79376859872616</v>
          </cell>
          <cell r="U430">
            <v>447.40643178332073</v>
          </cell>
          <cell r="V430">
            <v>424.64502801939153</v>
          </cell>
          <cell r="W430">
            <v>404.14115723781572</v>
          </cell>
          <cell r="X430">
            <v>321.28155636989811</v>
          </cell>
          <cell r="Y430">
            <v>292.62449405102853</v>
          </cell>
          <cell r="Z430">
            <v>314.52596888148469</v>
          </cell>
          <cell r="AA430">
            <v>287.84064333721909</v>
          </cell>
          <cell r="AB430">
            <v>328.51594381685618</v>
          </cell>
          <cell r="AC430">
            <v>350.98955271822626</v>
          </cell>
          <cell r="AD430">
            <v>390.53909111028014</v>
          </cell>
          <cell r="AE430">
            <v>399.28700821431352</v>
          </cell>
          <cell r="AF430">
            <v>314.3998190087064</v>
          </cell>
          <cell r="AG430">
            <v>311.3316587009266</v>
          </cell>
          <cell r="AH430">
            <v>270.08694021799096</v>
          </cell>
          <cell r="AI430">
            <v>287.28061611162366</v>
          </cell>
          <cell r="AJ430">
            <v>282.51132437545857</v>
          </cell>
          <cell r="AK430">
            <v>268.5436422546764</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39.383959564220113</v>
          </cell>
          <cell r="N441">
            <v>11.970738217030936</v>
          </cell>
          <cell r="O441">
            <v>17.299154696843708</v>
          </cell>
          <cell r="P441">
            <v>42.870492069142458</v>
          </cell>
          <cell r="Q441">
            <v>16.813027167341275</v>
          </cell>
          <cell r="R441">
            <v>8.1875096299661791</v>
          </cell>
          <cell r="S441">
            <v>7.426715144365617</v>
          </cell>
          <cell r="T441">
            <v>24.760890706040733</v>
          </cell>
          <cell r="U441">
            <v>27.715682131598445</v>
          </cell>
          <cell r="V441">
            <v>15.698002287778516</v>
          </cell>
          <cell r="W441">
            <v>21.966493538174127</v>
          </cell>
          <cell r="X441">
            <v>14.265609088815889</v>
          </cell>
          <cell r="Y441">
            <v>7.9737647824631201</v>
          </cell>
          <cell r="Z441">
            <v>17.075328375625478</v>
          </cell>
          <cell r="AA441">
            <v>7.9601496453323692</v>
          </cell>
          <cell r="AB441">
            <v>8.427428278815734</v>
          </cell>
          <cell r="AC441">
            <v>6.2241220346254718</v>
          </cell>
          <cell r="AD441">
            <v>40.88328596465572</v>
          </cell>
          <cell r="AE441">
            <v>8.6172886000766322</v>
          </cell>
          <cell r="AF441">
            <v>9.6695784412938597</v>
          </cell>
          <cell r="AG441">
            <v>4.9317971933354041</v>
          </cell>
          <cell r="AH441">
            <v>9.4417486890355029</v>
          </cell>
          <cell r="AI441">
            <v>25.675156086478566</v>
          </cell>
          <cell r="AJ441">
            <v>5.0839034014976621</v>
          </cell>
          <cell r="AK441">
            <v>7.4096224003893418</v>
          </cell>
        </row>
        <row r="442">
          <cell r="M442">
            <v>29.19646034053838</v>
          </cell>
          <cell r="N442">
            <v>17.10805111851549</v>
          </cell>
          <cell r="O442">
            <v>16.74420818830913</v>
          </cell>
          <cell r="P442">
            <v>28.970954771061592</v>
          </cell>
          <cell r="Q442">
            <v>22.717235660848448</v>
          </cell>
          <cell r="R442">
            <v>7.7007941521931391</v>
          </cell>
          <cell r="S442">
            <v>9.6304466162501274</v>
          </cell>
          <cell r="T442">
            <v>15.897772739355666</v>
          </cell>
          <cell r="U442">
            <v>23.83226580397184</v>
          </cell>
          <cell r="V442">
            <v>10.248388928253325</v>
          </cell>
          <cell r="W442">
            <v>17.086853254811921</v>
          </cell>
          <cell r="X442">
            <v>11.459151833790461</v>
          </cell>
          <cell r="Y442">
            <v>6.1336657037109799</v>
          </cell>
          <cell r="Z442">
            <v>13.960357212011177</v>
          </cell>
          <cell r="AA442">
            <v>10.018731564968496</v>
          </cell>
          <cell r="AB442">
            <v>7.382279903696638</v>
          </cell>
          <cell r="AC442">
            <v>6.3722425562367135</v>
          </cell>
          <cell r="AD442">
            <v>33.839473622521091</v>
          </cell>
          <cell r="AE442">
            <v>12.135515094933105</v>
          </cell>
          <cell r="AF442">
            <v>15.230768531282269</v>
          </cell>
          <cell r="AG442">
            <v>10.077164409595209</v>
          </cell>
          <cell r="AH442">
            <v>14.413922875066254</v>
          </cell>
          <cell r="AI442">
            <v>24.583413611792082</v>
          </cell>
          <cell r="AJ442">
            <v>2.9345640552286234</v>
          </cell>
          <cell r="AK442">
            <v>2.6425644858286232</v>
          </cell>
        </row>
      </sheetData>
      <sheetData sheetId="11">
        <row r="300">
          <cell r="M300">
            <v>0.22359980373333332</v>
          </cell>
          <cell r="N300">
            <v>0.20815892053333335</v>
          </cell>
          <cell r="O300">
            <v>0.17453209386666668</v>
          </cell>
          <cell r="P300">
            <v>0.15427723306666669</v>
          </cell>
          <cell r="Q300">
            <v>0.16245584853333334</v>
          </cell>
          <cell r="R300">
            <v>0.17488606293333336</v>
          </cell>
          <cell r="S300">
            <v>0.17528307200000001</v>
          </cell>
          <cell r="T300">
            <v>0.17013881173333334</v>
          </cell>
          <cell r="U300">
            <v>0.15213381890149255</v>
          </cell>
          <cell r="V300">
            <v>0.1731067333469089</v>
          </cell>
          <cell r="W300">
            <v>0.1859642491175707</v>
          </cell>
          <cell r="X300">
            <v>0.22272610405824123</v>
          </cell>
          <cell r="Y300">
            <v>0.24686087035597687</v>
          </cell>
          <cell r="Z300">
            <v>0.31243313702264353</v>
          </cell>
          <cell r="AA300">
            <v>0.3870738004746358</v>
          </cell>
          <cell r="AB300">
            <v>0.39169210023731793</v>
          </cell>
          <cell r="AC300">
            <v>0.39663940221358618</v>
          </cell>
          <cell r="AD300">
            <v>0.39826670418985433</v>
          </cell>
          <cell r="AE300">
            <v>0.41454052818985437</v>
          </cell>
          <cell r="AF300">
            <v>0.46849102418985433</v>
          </cell>
          <cell r="AG300">
            <v>0.50122446418985434</v>
          </cell>
          <cell r="AH300">
            <v>0.59409309220993733</v>
          </cell>
          <cell r="AI300">
            <v>0.62978882658768909</v>
          </cell>
          <cell r="AJ300">
            <v>0.69219051213748595</v>
          </cell>
          <cell r="AK300">
            <v>0.72339762301629318</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4.8525122631372817</v>
          </cell>
          <cell r="N308">
            <v>4.7884800024786331</v>
          </cell>
          <cell r="O308">
            <v>4.3719565533905369</v>
          </cell>
          <cell r="P308">
            <v>4.5475929543215816</v>
          </cell>
          <cell r="Q308">
            <v>4.3904912351266852</v>
          </cell>
          <cell r="R308">
            <v>4.8291260762717201</v>
          </cell>
          <cell r="S308">
            <v>4.3093071145359225</v>
          </cell>
          <cell r="T308">
            <v>4.4731975501202941</v>
          </cell>
          <cell r="U308">
            <v>4.282961512150532</v>
          </cell>
          <cell r="V308">
            <v>4.0536575251646729</v>
          </cell>
          <cell r="W308">
            <v>3.6360697700781466</v>
          </cell>
          <cell r="X308">
            <v>3.6072341032085951</v>
          </cell>
          <cell r="Y308">
            <v>3.3049130670521674</v>
          </cell>
          <cell r="Z308">
            <v>3.4151077458230885</v>
          </cell>
          <cell r="AA308">
            <v>3.2961056823103827</v>
          </cell>
          <cell r="AB308">
            <v>3.903789276454686</v>
          </cell>
          <cell r="AC308">
            <v>3.8485495354031274</v>
          </cell>
          <cell r="AD308">
            <v>4.1876262809273674</v>
          </cell>
          <cell r="AE308">
            <v>4.068451108598925</v>
          </cell>
          <cell r="AF308">
            <v>2.2953451578421018</v>
          </cell>
          <cell r="AG308">
            <v>3.3402341271580775</v>
          </cell>
          <cell r="AH308">
            <v>3.7526217752638984</v>
          </cell>
          <cell r="AI308">
            <v>3.8126539110675028</v>
          </cell>
          <cell r="AJ308">
            <v>3.1277822986212334</v>
          </cell>
          <cell r="AK308">
            <v>3.1896530994452066</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1.132571392001867</v>
          </cell>
          <cell r="N325">
            <v>1.2721601045944</v>
          </cell>
          <cell r="O325">
            <v>1.2379158370917336</v>
          </cell>
          <cell r="P325">
            <v>1.6200443613584001</v>
          </cell>
          <cell r="Q325">
            <v>1.6217670150493335</v>
          </cell>
          <cell r="R325">
            <v>1.9998550905837333</v>
          </cell>
          <cell r="S325">
            <v>2.1822360391848004</v>
          </cell>
          <cell r="T325">
            <v>2.4361268747826665</v>
          </cell>
          <cell r="U325">
            <v>1.6217670150493335</v>
          </cell>
          <cell r="V325">
            <v>3.0220790333541334</v>
          </cell>
          <cell r="W325">
            <v>5.3686141016181361</v>
          </cell>
          <cell r="X325">
            <v>13.246573743480512</v>
          </cell>
          <cell r="Y325">
            <v>14.04113488722027</v>
          </cell>
          <cell r="Z325">
            <v>14.146742767013905</v>
          </cell>
          <cell r="AA325">
            <v>5.1023802841184853</v>
          </cell>
          <cell r="AB325">
            <v>5.3229038891851044</v>
          </cell>
          <cell r="AC325">
            <v>5.6557180430027909</v>
          </cell>
          <cell r="AD325">
            <v>5.5002365520726464</v>
          </cell>
          <cell r="AE325">
            <v>5.6134995547693514</v>
          </cell>
          <cell r="AF325">
            <v>6.1020265317938991</v>
          </cell>
          <cell r="AG325">
            <v>2.4690172728419273</v>
          </cell>
          <cell r="AH325">
            <v>1.622278036556537</v>
          </cell>
          <cell r="AI325">
            <v>1.6389062350918921</v>
          </cell>
          <cell r="AJ325">
            <v>1.0619983840271132</v>
          </cell>
          <cell r="AK325">
            <v>1.1136522168994514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0.75058108181570793</v>
          </cell>
          <cell r="N327">
            <v>0.87805171076200084</v>
          </cell>
          <cell r="O327">
            <v>0.80868043234247411</v>
          </cell>
          <cell r="P327">
            <v>0.82046725533842946</v>
          </cell>
          <cell r="Q327">
            <v>0.83165266114991621</v>
          </cell>
          <cell r="R327">
            <v>0.87696097775430937</v>
          </cell>
          <cell r="S327">
            <v>0.86302200569808485</v>
          </cell>
          <cell r="T327">
            <v>0.93189823324983379</v>
          </cell>
          <cell r="U327">
            <v>0.83165266114991621</v>
          </cell>
          <cell r="V327">
            <v>1.0048299057488255</v>
          </cell>
          <cell r="W327">
            <v>0.92834533082986448</v>
          </cell>
          <cell r="X327">
            <v>0.87907457636703112</v>
          </cell>
          <cell r="Y327">
            <v>0.54803763295272367</v>
          </cell>
          <cell r="Z327">
            <v>0.88291545775963154</v>
          </cell>
          <cell r="AA327">
            <v>0.57398749433020591</v>
          </cell>
          <cell r="AB327">
            <v>0.99398052136014836</v>
          </cell>
          <cell r="AC327">
            <v>1.1839964631392663</v>
          </cell>
          <cell r="AD327">
            <v>1.6363215783802501</v>
          </cell>
          <cell r="AE327">
            <v>1.9407912884142036</v>
          </cell>
          <cell r="AF327">
            <v>1.8616682921313084</v>
          </cell>
          <cell r="AG327">
            <v>1.7791780614160286</v>
          </cell>
          <cell r="AH327">
            <v>1.1397728959382691</v>
          </cell>
          <cell r="AI327">
            <v>1.6418554943526438</v>
          </cell>
          <cell r="AJ327">
            <v>1.6442263306271685</v>
          </cell>
          <cell r="AK327">
            <v>1.4279116992575518</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1.3790705073086845E-4</v>
          </cell>
          <cell r="X329">
            <v>1.4989896818572658E-4</v>
          </cell>
          <cell r="Y329">
            <v>1.3790705073086845E-4</v>
          </cell>
          <cell r="Z329">
            <v>1.3790705073086845E-4</v>
          </cell>
          <cell r="AA329">
            <v>1.3790705073086845E-4</v>
          </cell>
          <cell r="AB329">
            <v>1.4390300945829747E-4</v>
          </cell>
          <cell r="AC329">
            <v>1.8587472055030097E-4</v>
          </cell>
          <cell r="AD329">
            <v>1.5552557646985029E-4</v>
          </cell>
          <cell r="AE329">
            <v>1.5515622602654494E-4</v>
          </cell>
          <cell r="AF329">
            <v>2.3813365474344551E-4</v>
          </cell>
          <cell r="AG329">
            <v>3.860438128498357E-4</v>
          </cell>
          <cell r="AH329">
            <v>3.9697029633362058E-4</v>
          </cell>
          <cell r="AI329">
            <v>3.9601850865279517E-4</v>
          </cell>
          <cell r="AJ329">
            <v>4.4401358761191002E-4</v>
          </cell>
          <cell r="AK329">
            <v>1.858996088613545E-3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v>23.486183241758084</v>
          </cell>
          <cell r="N408">
            <v>22.079466593406565</v>
          </cell>
          <cell r="O408">
            <v>20.67274994505479</v>
          </cell>
          <cell r="P408">
            <v>19.266033296703153</v>
          </cell>
          <cell r="Q408">
            <v>17.859316648351605</v>
          </cell>
          <cell r="R408">
            <v>16.45259999999994</v>
          </cell>
          <cell r="S408">
            <v>20.482875000000003</v>
          </cell>
          <cell r="T408">
            <v>20.241600000000002</v>
          </cell>
          <cell r="U408">
            <v>15.031224999999999</v>
          </cell>
          <cell r="V408">
            <v>3.5004249999999999</v>
          </cell>
          <cell r="W408">
            <v>4.8238500000000002</v>
          </cell>
          <cell r="X408">
            <v>5.0535249999999996</v>
          </cell>
          <cell r="Y408">
            <v>1.4871500000000002</v>
          </cell>
          <cell r="Z408">
            <v>2.0230999999999999</v>
          </cell>
          <cell r="AA408">
            <v>3.1427250000000004</v>
          </cell>
          <cell r="AB408">
            <v>2.4412750000000001</v>
          </cell>
          <cell r="AC408">
            <v>3.0784500000000001</v>
          </cell>
          <cell r="AD408">
            <v>1.9342649999999999</v>
          </cell>
          <cell r="AE408">
            <v>2.63212</v>
          </cell>
          <cell r="AF408">
            <v>1.7491950000000003</v>
          </cell>
          <cell r="AG408">
            <v>2.9500850000000001</v>
          </cell>
          <cell r="AH408">
            <v>0.644455</v>
          </cell>
          <cell r="AI408">
            <v>0.38672000000000006</v>
          </cell>
          <cell r="AJ408">
            <v>0.38672000000000006</v>
          </cell>
          <cell r="AK408">
            <v>0.38672000000000006</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0.39920100000000003</v>
          </cell>
          <cell r="N414">
            <v>0.45088299999999998</v>
          </cell>
          <cell r="O414">
            <v>0.41762500000000002</v>
          </cell>
          <cell r="P414">
            <v>0.33336300000000002</v>
          </cell>
          <cell r="Q414">
            <v>0.33859100000000003</v>
          </cell>
          <cell r="R414">
            <v>0.25112800000000002</v>
          </cell>
          <cell r="S414">
            <v>0.222501</v>
          </cell>
          <cell r="T414">
            <v>0.29413900000000004</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2.4350000000000004E-2</v>
          </cell>
          <cell r="AF414">
            <v>2.9187000000000001E-2</v>
          </cell>
          <cell r="AG414">
            <v>1.0585500000000001E-3</v>
          </cell>
          <cell r="AH414">
            <v>7.6082000000000005E-4</v>
          </cell>
          <cell r="AI414">
            <v>3.0179999999999999E-5</v>
          </cell>
          <cell r="AJ414" t="str">
            <v>NO</v>
          </cell>
          <cell r="AK414" t="str">
            <v>NO</v>
          </cell>
        </row>
        <row r="415">
          <cell r="M415">
            <v>2.1498800000000002E-2</v>
          </cell>
          <cell r="N415">
            <v>2.1964300000000003E-2</v>
          </cell>
          <cell r="O415">
            <v>2.25011E-2</v>
          </cell>
          <cell r="P415">
            <v>2.1605800000000001E-2</v>
          </cell>
          <cell r="Q415">
            <v>2.2783100000000001E-2</v>
          </cell>
          <cell r="R415">
            <v>2.0592099999999999E-2</v>
          </cell>
          <cell r="S415">
            <v>2.10352E-2</v>
          </cell>
          <cell r="T415">
            <v>2.1336600000000001E-2</v>
          </cell>
          <cell r="U415">
            <v>2.1677100000000001E-2</v>
          </cell>
          <cell r="V415">
            <v>2.1326300000000003E-2</v>
          </cell>
          <cell r="W415">
            <v>9.6450000000000008E-3</v>
          </cell>
          <cell r="X415">
            <v>1.1975400000000001E-2</v>
          </cell>
          <cell r="Y415">
            <v>9.8215000000000004E-3</v>
          </cell>
          <cell r="Z415">
            <v>1.2748200000000001E-2</v>
          </cell>
          <cell r="AA415">
            <v>1.1662500000000001E-2</v>
          </cell>
          <cell r="AB415">
            <v>1.5541399999999999E-2</v>
          </cell>
          <cell r="AC415">
            <v>1.6815500000000001E-2</v>
          </cell>
          <cell r="AD415">
            <v>1.39332E-2</v>
          </cell>
          <cell r="AE415">
            <v>1.2938E-2</v>
          </cell>
          <cell r="AF415">
            <v>1.42577E-2</v>
          </cell>
          <cell r="AG415">
            <v>9.9897800000000002E-3</v>
          </cell>
          <cell r="AH415">
            <v>9.5806499999999996E-3</v>
          </cell>
          <cell r="AI415">
            <v>1.1530700000000001E-2</v>
          </cell>
          <cell r="AJ415">
            <v>1.3327810000000001E-2</v>
          </cell>
          <cell r="AK415">
            <v>1.3949594239350901E-2</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v>2.075218</v>
          </cell>
          <cell r="N417">
            <v>2.1241240000000001</v>
          </cell>
          <cell r="O417">
            <v>2.1737519999999999</v>
          </cell>
          <cell r="P417">
            <v>2.1217679999999999</v>
          </cell>
          <cell r="Q417">
            <v>1.9242630000000001</v>
          </cell>
          <cell r="R417">
            <v>2.1016279999999998</v>
          </cell>
          <cell r="S417">
            <v>2.1461449999999997</v>
          </cell>
          <cell r="T417">
            <v>2.140787</v>
          </cell>
          <cell r="U417">
            <v>2.099595608</v>
          </cell>
          <cell r="V417">
            <v>0.97831000000000001</v>
          </cell>
          <cell r="W417">
            <v>0.639046</v>
          </cell>
          <cell r="X417">
            <v>0.58765099999999992</v>
          </cell>
          <cell r="Y417">
            <v>0.423377</v>
          </cell>
          <cell r="Z417">
            <v>0.42428899999999997</v>
          </cell>
          <cell r="AA417">
            <v>0.40618199999999999</v>
          </cell>
          <cell r="AB417">
            <v>0.38959499999999997</v>
          </cell>
          <cell r="AC417">
            <v>0.50063099999999994</v>
          </cell>
          <cell r="AD417">
            <v>0.52791500000000002</v>
          </cell>
          <cell r="AE417">
            <v>0.63826700000000003</v>
          </cell>
          <cell r="AF417">
            <v>1.0258670000000001</v>
          </cell>
          <cell r="AG417">
            <v>0.42947219999999997</v>
          </cell>
          <cell r="AH417">
            <v>0.61755700000000002</v>
          </cell>
          <cell r="AI417">
            <v>0.91388099999999994</v>
          </cell>
          <cell r="AJ417">
            <v>0.93046799999999996</v>
          </cell>
          <cell r="AK417">
            <v>0.9738772576064908</v>
          </cell>
        </row>
        <row r="418">
          <cell r="M418">
            <v>10.361499999999999</v>
          </cell>
          <cell r="N418">
            <v>10.605</v>
          </cell>
          <cell r="O418">
            <v>10.853</v>
          </cell>
          <cell r="P418">
            <v>11.099</v>
          </cell>
          <cell r="Q418">
            <v>11.345000000000001</v>
          </cell>
          <cell r="R418">
            <v>11.5905</v>
          </cell>
          <cell r="S418">
            <v>11.836499999999999</v>
          </cell>
          <cell r="T418">
            <v>11.512</v>
          </cell>
          <cell r="U418">
            <v>13.606999999999999</v>
          </cell>
          <cell r="V418">
            <v>10.574999999999999</v>
          </cell>
          <cell r="W418">
            <v>9.0530000000000008</v>
          </cell>
          <cell r="X418">
            <v>10.79</v>
          </cell>
          <cell r="Y418">
            <v>11.307</v>
          </cell>
          <cell r="Z418">
            <v>11.262</v>
          </cell>
          <cell r="AA418">
            <v>10.791</v>
          </cell>
          <cell r="AB418">
            <v>7.7995000000000001</v>
          </cell>
          <cell r="AC418">
            <v>12.988</v>
          </cell>
          <cell r="AD418">
            <v>13.028499999999999</v>
          </cell>
          <cell r="AE418">
            <v>12.002000000000001</v>
          </cell>
          <cell r="AF418">
            <v>2.9474999999999998</v>
          </cell>
          <cell r="AG418">
            <v>2.9910000000000001</v>
          </cell>
          <cell r="AH418">
            <v>8.1784999999999997</v>
          </cell>
          <cell r="AI418">
            <v>13.366</v>
          </cell>
          <cell r="AJ418">
            <v>13.0025</v>
          </cell>
          <cell r="AK418">
            <v>13.609107505070995</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43.302865582446273</v>
          </cell>
          <cell r="N427">
            <v>42.428288631774933</v>
          </cell>
          <cell r="O427">
            <v>40.732712961746202</v>
          </cell>
          <cell r="P427">
            <v>39.984151900788234</v>
          </cell>
          <cell r="Q427">
            <v>38.496320508210879</v>
          </cell>
          <cell r="R427">
            <v>38.297276307543036</v>
          </cell>
          <cell r="S427">
            <v>42.23890443141881</v>
          </cell>
          <cell r="T427">
            <v>42.221224069886134</v>
          </cell>
          <cell r="U427">
            <v>37.911463715251273</v>
          </cell>
          <cell r="V427">
            <v>23.586754497614542</v>
          </cell>
          <cell r="W427">
            <v>24.808181358694451</v>
          </cell>
          <cell r="X427">
            <v>34.549739826082565</v>
          </cell>
          <cell r="Y427">
            <v>31.46665786463187</v>
          </cell>
          <cell r="Z427">
            <v>32.541904214669998</v>
          </cell>
          <cell r="AA427">
            <v>23.76522566828444</v>
          </cell>
          <cell r="AB427">
            <v>21.310331090246713</v>
          </cell>
          <cell r="AC427">
            <v>27.691821818479319</v>
          </cell>
          <cell r="AD427">
            <v>27.25554084114659</v>
          </cell>
          <cell r="AE427">
            <v>27.347112636198361</v>
          </cell>
          <cell r="AF427">
            <v>16.493775839611907</v>
          </cell>
          <cell r="AG427">
            <v>14.471645499418734</v>
          </cell>
          <cell r="AH427">
            <v>16.560016240264975</v>
          </cell>
          <cell r="AI427">
            <v>22.401762365608377</v>
          </cell>
          <cell r="AJ427">
            <v>20.859657349000614</v>
          </cell>
          <cell r="AK427">
            <v>21.440127991623953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43.302865582446273</v>
          </cell>
          <cell r="N430">
            <v>42.428288631774933</v>
          </cell>
          <cell r="O430">
            <v>40.732712961746202</v>
          </cell>
          <cell r="P430">
            <v>39.984151900788234</v>
          </cell>
          <cell r="Q430">
            <v>38.496320508210879</v>
          </cell>
          <cell r="R430">
            <v>38.297276307543036</v>
          </cell>
          <cell r="S430">
            <v>42.23890443141881</v>
          </cell>
          <cell r="T430">
            <v>42.221224069886134</v>
          </cell>
          <cell r="U430">
            <v>37.911463715251273</v>
          </cell>
          <cell r="V430">
            <v>23.586754497614542</v>
          </cell>
          <cell r="W430">
            <v>24.808181358694451</v>
          </cell>
          <cell r="X430">
            <v>34.549739826082565</v>
          </cell>
          <cell r="Y430">
            <v>31.46665786463187</v>
          </cell>
          <cell r="Z430">
            <v>32.541904214669998</v>
          </cell>
          <cell r="AA430">
            <v>23.76522566828444</v>
          </cell>
          <cell r="AB430">
            <v>21.310331090246713</v>
          </cell>
          <cell r="AC430">
            <v>27.691821818479319</v>
          </cell>
          <cell r="AD430">
            <v>27.25554084114659</v>
          </cell>
          <cell r="AE430">
            <v>27.347112636198361</v>
          </cell>
          <cell r="AF430">
            <v>16.493775839611907</v>
          </cell>
          <cell r="AG430">
            <v>14.471645499418734</v>
          </cell>
          <cell r="AH430">
            <v>16.560016240264975</v>
          </cell>
          <cell r="AI430">
            <v>22.401762365608377</v>
          </cell>
          <cell r="AJ430">
            <v>20.859657349000614</v>
          </cell>
          <cell r="AK430">
            <v>21.440127991623953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2">
        <row r="300">
          <cell r="M300">
            <v>113.0060423510204</v>
          </cell>
          <cell r="N300">
            <v>110.18634449535924</v>
          </cell>
          <cell r="O300">
            <v>108.74695691020409</v>
          </cell>
          <cell r="P300">
            <v>100.85401073877551</v>
          </cell>
          <cell r="Q300">
            <v>106.05901042040817</v>
          </cell>
          <cell r="R300">
            <v>115.57460147755101</v>
          </cell>
          <cell r="S300">
            <v>109.26221226122449</v>
          </cell>
          <cell r="T300">
            <v>103.38571175510204</v>
          </cell>
          <cell r="U300">
            <v>105.65099797233589</v>
          </cell>
          <cell r="V300">
            <v>95.322876174776837</v>
          </cell>
          <cell r="W300">
            <v>95.374924999562467</v>
          </cell>
          <cell r="X300">
            <v>98.763162775472736</v>
          </cell>
          <cell r="Y300">
            <v>106.44250909031443</v>
          </cell>
          <cell r="Z300">
            <v>102.45465472698048</v>
          </cell>
          <cell r="AA300">
            <v>99.565468717314459</v>
          </cell>
          <cell r="AB300">
            <v>88.346459306395204</v>
          </cell>
          <cell r="AC300">
            <v>87.535842319737341</v>
          </cell>
          <cell r="AD300">
            <v>79.891567599909507</v>
          </cell>
          <cell r="AE300">
            <v>74.338263112142016</v>
          </cell>
          <cell r="AF300">
            <v>66.068550576385064</v>
          </cell>
          <cell r="AG300">
            <v>61.309921901167037</v>
          </cell>
          <cell r="AH300">
            <v>65.102007872986917</v>
          </cell>
          <cell r="AI300">
            <v>71.684614831631009</v>
          </cell>
          <cell r="AJ300">
            <v>67.174809105243099</v>
          </cell>
          <cell r="AK300">
            <v>64.788491249360732</v>
          </cell>
        </row>
        <row r="301">
          <cell r="M301">
            <v>7.6825163185409542</v>
          </cell>
          <cell r="N301">
            <v>5.9617037914587918</v>
          </cell>
          <cell r="O301">
            <v>5.626536444520017</v>
          </cell>
          <cell r="P301">
            <v>6.3942997040899732</v>
          </cell>
          <cell r="Q301">
            <v>5.7730470990076732</v>
          </cell>
          <cell r="R301">
            <v>8.9053686365808726</v>
          </cell>
          <cell r="S301">
            <v>8.3119342162540093</v>
          </cell>
          <cell r="T301">
            <v>8.3212602236460533</v>
          </cell>
          <cell r="U301">
            <v>8.6007091000454512</v>
          </cell>
          <cell r="V301">
            <v>6.3526769280026407</v>
          </cell>
          <cell r="W301">
            <v>7.6107671478119023</v>
          </cell>
          <cell r="X301">
            <v>6.9833109068789216</v>
          </cell>
          <cell r="Y301">
            <v>6.9453353210511111</v>
          </cell>
          <cell r="Z301">
            <v>6.7385560925243428</v>
          </cell>
          <cell r="AA301">
            <v>6.6476981953029597</v>
          </cell>
          <cell r="AB301">
            <v>6.6800940638593218</v>
          </cell>
          <cell r="AC301">
            <v>6.1681122292405703</v>
          </cell>
          <cell r="AD301">
            <v>6.4263416989057678</v>
          </cell>
          <cell r="AE301">
            <v>7.8787060002920759</v>
          </cell>
          <cell r="AF301">
            <v>8.5379707603081965</v>
          </cell>
          <cell r="AG301">
            <v>7.1918750100163393</v>
          </cell>
          <cell r="AH301">
            <v>7.7805073426411306</v>
          </cell>
          <cell r="AI301">
            <v>7.5913298052601217</v>
          </cell>
          <cell r="AJ301">
            <v>3.6730992115992285</v>
          </cell>
          <cell r="AK301">
            <v>2.7619790099671722</v>
          </cell>
        </row>
        <row r="302">
          <cell r="M302">
            <v>1.0810622558288656</v>
          </cell>
          <cell r="N302">
            <v>0.87798445206599984</v>
          </cell>
          <cell r="O302">
            <v>0.87798445206599984</v>
          </cell>
          <cell r="P302">
            <v>1.0013412675812727</v>
          </cell>
          <cell r="Q302">
            <v>1.4176288156838459</v>
          </cell>
          <cell r="R302">
            <v>1.1192984787163398</v>
          </cell>
          <cell r="S302">
            <v>1.3332720695293447</v>
          </cell>
          <cell r="T302">
            <v>2.4565039185909403</v>
          </cell>
          <cell r="U302">
            <v>0.52398112099298866</v>
          </cell>
          <cell r="V302">
            <v>0.14194374636551019</v>
          </cell>
          <cell r="W302">
            <v>0.25206933618814853</v>
          </cell>
          <cell r="X302">
            <v>0.12853692378246237</v>
          </cell>
          <cell r="Y302">
            <v>0.10645561481300247</v>
          </cell>
          <cell r="Z302">
            <v>0.10873837438837408</v>
          </cell>
          <cell r="AA302">
            <v>9.2404351642138213E-2</v>
          </cell>
          <cell r="AB302">
            <v>9.0270849423617849E-2</v>
          </cell>
          <cell r="AC302">
            <v>9.3505344145028979E-2</v>
          </cell>
          <cell r="AD302">
            <v>1.5803720137187996E-3</v>
          </cell>
          <cell r="AE302">
            <v>0.74824732353756318</v>
          </cell>
          <cell r="AF302">
            <v>0.38236623798868041</v>
          </cell>
          <cell r="AG302">
            <v>8.6953824163712487E-2</v>
          </cell>
          <cell r="AH302">
            <v>1.2324888670637449E-2</v>
          </cell>
          <cell r="AI302">
            <v>2.4344801581806962E-4</v>
          </cell>
          <cell r="AJ302">
            <v>2.1541995928200772E-3</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56.00603430771865</v>
          </cell>
          <cell r="N308">
            <v>53.597390149286603</v>
          </cell>
          <cell r="O308">
            <v>49.204373538373559</v>
          </cell>
          <cell r="P308">
            <v>51.872320242812378</v>
          </cell>
          <cell r="Q308">
            <v>51.032018465682867</v>
          </cell>
          <cell r="R308">
            <v>53.093067024861881</v>
          </cell>
          <cell r="S308">
            <v>47.727302154763031</v>
          </cell>
          <cell r="T308">
            <v>48.716026582111745</v>
          </cell>
          <cell r="U308">
            <v>44.719097262508434</v>
          </cell>
          <cell r="V308">
            <v>45.615818483708587</v>
          </cell>
          <cell r="W308">
            <v>39.180582601375832</v>
          </cell>
          <cell r="X308">
            <v>38.829259178667826</v>
          </cell>
          <cell r="Y308">
            <v>35.491658374666379</v>
          </cell>
          <cell r="Z308">
            <v>37.168265442319651</v>
          </cell>
          <cell r="AA308">
            <v>35.090385429091484</v>
          </cell>
          <cell r="AB308">
            <v>39.681707827132641</v>
          </cell>
          <cell r="AC308">
            <v>39.031293890279478</v>
          </cell>
          <cell r="AD308">
            <v>41.343410321997879</v>
          </cell>
          <cell r="AE308">
            <v>40.701566414938917</v>
          </cell>
          <cell r="AF308">
            <v>13.033010520234392</v>
          </cell>
          <cell r="AG308">
            <v>15.984504846126946</v>
          </cell>
          <cell r="AH308">
            <v>17.670040708529736</v>
          </cell>
          <cell r="AI308">
            <v>16.861352689182237</v>
          </cell>
          <cell r="AJ308">
            <v>15.11633155772884</v>
          </cell>
          <cell r="AK308">
            <v>15.469513314670571</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6.2434078773520012</v>
          </cell>
          <cell r="N325">
            <v>6.6687647499439997</v>
          </cell>
          <cell r="O325">
            <v>6.4377446330125716</v>
          </cell>
          <cell r="P325">
            <v>7.7541914656656319</v>
          </cell>
          <cell r="Q325">
            <v>7.9413301211600009</v>
          </cell>
          <cell r="R325">
            <v>8.9553809965039974</v>
          </cell>
          <cell r="S325">
            <v>9.8402846718479999</v>
          </cell>
          <cell r="T325">
            <v>10.48820034973143</v>
          </cell>
          <cell r="U325">
            <v>7.9413301211600009</v>
          </cell>
          <cell r="V325">
            <v>13.578965360208</v>
          </cell>
          <cell r="W325">
            <v>15.894942850848032</v>
          </cell>
          <cell r="X325">
            <v>18.265078962805145</v>
          </cell>
          <cell r="Y325">
            <v>19.283272013536013</v>
          </cell>
          <cell r="Z325">
            <v>21.704622403309127</v>
          </cell>
          <cell r="AA325">
            <v>24.883207351388933</v>
          </cell>
          <cell r="AB325">
            <v>26.003555891851054</v>
          </cell>
          <cell r="AC325">
            <v>26.429910430027935</v>
          </cell>
          <cell r="AD325">
            <v>30.94357484725705</v>
          </cell>
          <cell r="AE325">
            <v>31.174361547693529</v>
          </cell>
          <cell r="AF325">
            <v>32.711161344469602</v>
          </cell>
          <cell r="AG325">
            <v>14.721449849019269</v>
          </cell>
          <cell r="AH325">
            <v>10.974931092065374</v>
          </cell>
          <cell r="AI325">
            <v>12.517924072218918</v>
          </cell>
          <cell r="AJ325">
            <v>12.922196727036436</v>
          </cell>
          <cell r="AK325">
            <v>13.483054459885389</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8.9100661941570785</v>
          </cell>
          <cell r="N327">
            <v>9.836210403620008</v>
          </cell>
          <cell r="O327">
            <v>9.0994693198329042</v>
          </cell>
          <cell r="P327">
            <v>8.9331129734115056</v>
          </cell>
          <cell r="Q327">
            <v>8.9356159741658274</v>
          </cell>
          <cell r="R327">
            <v>9.3655590202097621</v>
          </cell>
          <cell r="S327">
            <v>9.1645057769808496</v>
          </cell>
          <cell r="T327">
            <v>9.874190125151399</v>
          </cell>
          <cell r="U327">
            <v>8.9356159741658274</v>
          </cell>
          <cell r="V327">
            <v>10.298713697488255</v>
          </cell>
          <cell r="W327">
            <v>9.505034140298644</v>
          </cell>
          <cell r="X327">
            <v>9.0114418308703126</v>
          </cell>
          <cell r="Y327">
            <v>5.6674878548605703</v>
          </cell>
          <cell r="Z327">
            <v>8.9947035723174036</v>
          </cell>
          <cell r="AA327">
            <v>5.925631297043557</v>
          </cell>
          <cell r="AB327">
            <v>10.089277213601486</v>
          </cell>
          <cell r="AC327">
            <v>11.957108631392661</v>
          </cell>
          <cell r="AD327">
            <v>16.444827185163042</v>
          </cell>
          <cell r="AE327">
            <v>19.468135550808697</v>
          </cell>
          <cell r="AF327">
            <v>18.67159298934029</v>
          </cell>
          <cell r="AG327">
            <v>17.837329947493615</v>
          </cell>
          <cell r="AH327">
            <v>11.443278292716021</v>
          </cell>
          <cell r="AI327">
            <v>16.440936943526435</v>
          </cell>
          <cell r="AJ327">
            <v>16.460955673618624</v>
          </cell>
          <cell r="AK327">
            <v>14.296818625228578</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0.41399999999999998</v>
          </cell>
          <cell r="N329">
            <v>0.34200000000000003</v>
          </cell>
          <cell r="O329">
            <v>0.216</v>
          </cell>
          <cell r="P329">
            <v>0.17265306122448978</v>
          </cell>
          <cell r="Q329">
            <v>0.14399999999999999</v>
          </cell>
          <cell r="R329">
            <v>0.108</v>
          </cell>
          <cell r="S329">
            <v>7.1999999999999995E-2</v>
          </cell>
          <cell r="T329">
            <v>0.108</v>
          </cell>
          <cell r="U329">
            <v>0.14399999999999999</v>
          </cell>
          <cell r="V329">
            <v>4.665306122448979E-2</v>
          </cell>
          <cell r="W329">
            <v>1.3790705073086845E-3</v>
          </cell>
          <cell r="X329">
            <v>1.498989681857266E-3</v>
          </cell>
          <cell r="Y329">
            <v>1.3790705073086847E-3</v>
          </cell>
          <cell r="Z329">
            <v>1.3790705073086845E-3</v>
          </cell>
          <cell r="AA329">
            <v>1.3790705073086845E-3</v>
          </cell>
          <cell r="AB329">
            <v>1.4390300945829749E-3</v>
          </cell>
          <cell r="AC329">
            <v>1.8587472055030094E-3</v>
          </cell>
          <cell r="AD329">
            <v>1.5552557646985028E-3</v>
          </cell>
          <cell r="AE329">
            <v>1.5515622602654492E-3</v>
          </cell>
          <cell r="AF329">
            <v>2.3813365474344549E-3</v>
          </cell>
          <cell r="AG329">
            <v>3.8604381284983568E-3</v>
          </cell>
          <cell r="AH329">
            <v>3.9697029633362054E-3</v>
          </cell>
          <cell r="AI329">
            <v>3.9601850865279512E-3</v>
          </cell>
          <cell r="AJ329">
            <v>4.4401358761190996E-3</v>
          </cell>
          <cell r="AK329">
            <v>1.8589960886135452E-2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91.680940800000002</v>
          </cell>
          <cell r="N358">
            <v>90.362239200000005</v>
          </cell>
          <cell r="O358">
            <v>89.250717600000002</v>
          </cell>
          <cell r="P358">
            <v>93.012379199999998</v>
          </cell>
          <cell r="Q358">
            <v>93.861305999999999</v>
          </cell>
          <cell r="R358">
            <v>99.975981599999983</v>
          </cell>
          <cell r="S358">
            <v>87.425945999999996</v>
          </cell>
          <cell r="T358">
            <v>92.769213600000015</v>
          </cell>
          <cell r="U358">
            <v>92.816179200000008</v>
          </cell>
          <cell r="V358">
            <v>89.209285199999982</v>
          </cell>
          <cell r="W358">
            <v>95.841219600000002</v>
          </cell>
          <cell r="X358">
            <v>95.49430199999999</v>
          </cell>
          <cell r="Y358">
            <v>94.6851372</v>
          </cell>
          <cell r="Z358">
            <v>97.408799999999985</v>
          </cell>
          <cell r="AA358">
            <v>102.9708</v>
          </cell>
          <cell r="AB358">
            <v>105.65639999999999</v>
          </cell>
          <cell r="AC358">
            <v>113.8464</v>
          </cell>
          <cell r="AD358">
            <v>113.5872</v>
          </cell>
          <cell r="AE358">
            <v>110.124</v>
          </cell>
          <cell r="AF358">
            <v>71.452799999999996</v>
          </cell>
          <cell r="AG358">
            <v>92.7</v>
          </cell>
          <cell r="AH358">
            <v>103.44600000000001</v>
          </cell>
          <cell r="AI358">
            <v>98.125199999999992</v>
          </cell>
          <cell r="AJ358">
            <v>86.687999999999988</v>
          </cell>
          <cell r="AK358">
            <v>85.374000000000009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v>
          </cell>
          <cell r="N414">
            <v>2.2544149999999998</v>
          </cell>
          <cell r="O414">
            <v>2.0881250000000002</v>
          </cell>
          <cell r="P414">
            <v>1.6668149999999999</v>
          </cell>
          <cell r="Q414">
            <v>1.692955</v>
          </cell>
          <cell r="R414">
            <v>1.2556399999999999</v>
          </cell>
          <cell r="S414">
            <v>1.1125050000000001</v>
          </cell>
          <cell r="T414">
            <v>1.4706950000000001</v>
          </cell>
          <cell r="U414">
            <v>1.3172550000000001</v>
          </cell>
          <cell r="V414">
            <v>1.2901</v>
          </cell>
          <cell r="W414">
            <v>0.81754499999999997</v>
          </cell>
          <cell r="X414">
            <v>0.7541500000000001</v>
          </cell>
          <cell r="Y414">
            <v>0.49112499999999998</v>
          </cell>
          <cell r="Z414">
            <v>0.31214999999999998</v>
          </cell>
          <cell r="AA414">
            <v>0.26985500000000001</v>
          </cell>
          <cell r="AB414">
            <v>0.25955</v>
          </cell>
          <cell r="AC414">
            <v>0.11417999999999999</v>
          </cell>
          <cell r="AD414">
            <v>0.14160500000000001</v>
          </cell>
          <cell r="AE414">
            <v>0.12175000000000001</v>
          </cell>
          <cell r="AF414">
            <v>0.14593500000000001</v>
          </cell>
          <cell r="AG414">
            <v>2.8051575000000001E-3</v>
          </cell>
          <cell r="AH414">
            <v>2.016173E-3</v>
          </cell>
          <cell r="AI414">
            <v>7.9976999999999997E-5</v>
          </cell>
          <cell r="AJ414" t="str">
            <v>NO</v>
          </cell>
          <cell r="AK414" t="str">
            <v>NO</v>
          </cell>
        </row>
        <row r="415">
          <cell r="M415">
            <v>1.07494</v>
          </cell>
          <cell r="N415">
            <v>1.0982149999999999</v>
          </cell>
          <cell r="O415">
            <v>1.1250549999999999</v>
          </cell>
          <cell r="P415">
            <v>1.08029</v>
          </cell>
          <cell r="Q415">
            <v>1.1391549999999999</v>
          </cell>
          <cell r="R415">
            <v>1.0296049999999999</v>
          </cell>
          <cell r="S415">
            <v>1.05176</v>
          </cell>
          <cell r="T415">
            <v>1.0668300000000002</v>
          </cell>
          <cell r="U415">
            <v>1.083855</v>
          </cell>
          <cell r="V415">
            <v>1.0663150000000001</v>
          </cell>
          <cell r="W415">
            <v>0.48225000000000001</v>
          </cell>
          <cell r="X415">
            <v>0.59877000000000002</v>
          </cell>
          <cell r="Y415">
            <v>0.49107500000000004</v>
          </cell>
          <cell r="Z415">
            <v>0.63741000000000003</v>
          </cell>
          <cell r="AA415">
            <v>0.583125</v>
          </cell>
          <cell r="AB415">
            <v>0.77706999999999993</v>
          </cell>
          <cell r="AC415">
            <v>0.84077500000000005</v>
          </cell>
          <cell r="AD415">
            <v>0.69665999999999995</v>
          </cell>
          <cell r="AE415">
            <v>0.64690000000000003</v>
          </cell>
          <cell r="AF415">
            <v>0.71288499999999999</v>
          </cell>
          <cell r="AG415">
            <v>0.49948900000000002</v>
          </cell>
          <cell r="AH415">
            <v>0.47903250000000003</v>
          </cell>
          <cell r="AI415">
            <v>0.57653500000000002</v>
          </cell>
          <cell r="AJ415">
            <v>0.6663905</v>
          </cell>
          <cell r="AK415">
            <v>0.6974797119675451</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v>2.1844399999999999</v>
          </cell>
          <cell r="N417">
            <v>2.2359200000000001</v>
          </cell>
          <cell r="O417">
            <v>2.28816</v>
          </cell>
          <cell r="P417">
            <v>2.2334399999999999</v>
          </cell>
          <cell r="Q417">
            <v>2.0255399999999999</v>
          </cell>
          <cell r="R417">
            <v>2.21224</v>
          </cell>
          <cell r="S417">
            <v>2.2591000000000001</v>
          </cell>
          <cell r="T417">
            <v>2.25346</v>
          </cell>
          <cell r="U417">
            <v>2.2101006399999998</v>
          </cell>
          <cell r="V417">
            <v>1.0298</v>
          </cell>
          <cell r="W417">
            <v>0.67268000000000006</v>
          </cell>
          <cell r="X417">
            <v>0.61858000000000002</v>
          </cell>
          <cell r="Y417">
            <v>0.44566000000000006</v>
          </cell>
          <cell r="Z417">
            <v>0.44662000000000002</v>
          </cell>
          <cell r="AA417">
            <v>0.42756</v>
          </cell>
          <cell r="AB417">
            <v>0.41009999999999996</v>
          </cell>
          <cell r="AC417">
            <v>0.52698</v>
          </cell>
          <cell r="AD417">
            <v>0.55569999999999997</v>
          </cell>
          <cell r="AE417">
            <v>0.67186000000000012</v>
          </cell>
          <cell r="AF417">
            <v>1.07986</v>
          </cell>
          <cell r="AG417">
            <v>0.45207599999999998</v>
          </cell>
          <cell r="AH417">
            <v>0.65005999999999997</v>
          </cell>
          <cell r="AI417">
            <v>0.96197999999999995</v>
          </cell>
          <cell r="AJ417">
            <v>0.97944000000000009</v>
          </cell>
          <cell r="AK417">
            <v>1.0251339553752536</v>
          </cell>
        </row>
        <row r="418">
          <cell r="M418">
            <v>0.103615</v>
          </cell>
          <cell r="N418">
            <v>0.10605000000000001</v>
          </cell>
          <cell r="O418">
            <v>0.10853</v>
          </cell>
          <cell r="P418">
            <v>0.11099000000000001</v>
          </cell>
          <cell r="Q418">
            <v>0.11345000000000001</v>
          </cell>
          <cell r="R418">
            <v>0.11590500000000001</v>
          </cell>
          <cell r="S418">
            <v>0.118365</v>
          </cell>
          <cell r="T418">
            <v>0.11512</v>
          </cell>
          <cell r="U418">
            <v>0.13607</v>
          </cell>
          <cell r="V418">
            <v>0.10575</v>
          </cell>
          <cell r="W418">
            <v>9.0530000000000013E-2</v>
          </cell>
          <cell r="X418">
            <v>0.1079</v>
          </cell>
          <cell r="Y418">
            <v>0.11307</v>
          </cell>
          <cell r="Z418">
            <v>0.11262000000000001</v>
          </cell>
          <cell r="AA418">
            <v>0.10791000000000001</v>
          </cell>
          <cell r="AB418">
            <v>7.7995000000000009E-2</v>
          </cell>
          <cell r="AC418">
            <v>0.12988</v>
          </cell>
          <cell r="AD418">
            <v>0.13028499999999998</v>
          </cell>
          <cell r="AE418">
            <v>0.12002000000000002</v>
          </cell>
          <cell r="AF418">
            <v>2.9474999999999998E-2</v>
          </cell>
          <cell r="AG418">
            <v>2.9910000000000003E-2</v>
          </cell>
          <cell r="AH418">
            <v>8.1784999999999997E-2</v>
          </cell>
          <cell r="AI418">
            <v>0.13366</v>
          </cell>
          <cell r="AJ418">
            <v>0.130025</v>
          </cell>
          <cell r="AK418">
            <v>0.13609107505070994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290.38307010461801</v>
          </cell>
          <cell r="N427">
            <v>283.52723724173467</v>
          </cell>
          <cell r="O427">
            <v>275.06965289800911</v>
          </cell>
          <cell r="P427">
            <v>275.08584365356074</v>
          </cell>
          <cell r="Q427">
            <v>280.13505689610838</v>
          </cell>
          <cell r="R427">
            <v>301.7106472344239</v>
          </cell>
          <cell r="S427">
            <v>277.67918715059972</v>
          </cell>
          <cell r="T427">
            <v>281.02521155433357</v>
          </cell>
          <cell r="U427">
            <v>274.07919139120867</v>
          </cell>
          <cell r="V427">
            <v>264.05889765177432</v>
          </cell>
          <cell r="W427">
            <v>265.72392474659233</v>
          </cell>
          <cell r="X427">
            <v>269.55599156815924</v>
          </cell>
          <cell r="Y427">
            <v>270.16416453974881</v>
          </cell>
          <cell r="Z427">
            <v>276.0885196823466</v>
          </cell>
          <cell r="AA427">
            <v>276.56542441229089</v>
          </cell>
          <cell r="AB427">
            <v>278.07391918235788</v>
          </cell>
          <cell r="AC427">
            <v>286.67584659202851</v>
          </cell>
          <cell r="AD427">
            <v>290.1643072810117</v>
          </cell>
          <cell r="AE427">
            <v>285.99536151167314</v>
          </cell>
          <cell r="AF427">
            <v>212.82798876527366</v>
          </cell>
          <cell r="AG427">
            <v>210.82017597361542</v>
          </cell>
          <cell r="AH427">
            <v>217.64595357357311</v>
          </cell>
          <cell r="AI427">
            <v>224.89781695192107</v>
          </cell>
          <cell r="AJ427">
            <v>203.81784211069518</v>
          </cell>
          <cell r="AK427">
            <v>198.05115136239206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290.38307010461801</v>
          </cell>
          <cell r="N430">
            <v>283.52723724173467</v>
          </cell>
          <cell r="O430">
            <v>275.06965289800911</v>
          </cell>
          <cell r="P430">
            <v>275.08584365356074</v>
          </cell>
          <cell r="Q430">
            <v>280.13505689610838</v>
          </cell>
          <cell r="R430">
            <v>301.7106472344239</v>
          </cell>
          <cell r="S430">
            <v>277.67918715059972</v>
          </cell>
          <cell r="T430">
            <v>281.02521155433357</v>
          </cell>
          <cell r="U430">
            <v>274.07919139120867</v>
          </cell>
          <cell r="V430">
            <v>264.05889765177432</v>
          </cell>
          <cell r="W430">
            <v>265.72392474659233</v>
          </cell>
          <cell r="X430">
            <v>269.55599156815924</v>
          </cell>
          <cell r="Y430">
            <v>270.16416453974881</v>
          </cell>
          <cell r="Z430">
            <v>276.0885196823466</v>
          </cell>
          <cell r="AA430">
            <v>276.56542441229089</v>
          </cell>
          <cell r="AB430">
            <v>278.07391918235788</v>
          </cell>
          <cell r="AC430">
            <v>286.67584659202851</v>
          </cell>
          <cell r="AD430">
            <v>290.1643072810117</v>
          </cell>
          <cell r="AE430">
            <v>285.99536151167314</v>
          </cell>
          <cell r="AF430">
            <v>212.82798876527366</v>
          </cell>
          <cell r="AG430">
            <v>210.82017597361542</v>
          </cell>
          <cell r="AH430">
            <v>217.64595357357311</v>
          </cell>
          <cell r="AI430">
            <v>224.89781695192107</v>
          </cell>
          <cell r="AJ430">
            <v>203.81784211069518</v>
          </cell>
          <cell r="AK430">
            <v>198.05115136239206</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3">
        <row r="300">
          <cell r="M300">
            <v>39.789473684210527</v>
          </cell>
          <cell r="N300">
            <v>38.315789473684212</v>
          </cell>
          <cell r="O300">
            <v>37.578947368421055</v>
          </cell>
          <cell r="P300">
            <v>36.10526315789474</v>
          </cell>
          <cell r="Q300">
            <v>36.10526315789474</v>
          </cell>
          <cell r="R300">
            <v>33.157894736842103</v>
          </cell>
          <cell r="S300">
            <v>28.736842105263161</v>
          </cell>
          <cell r="T300">
            <v>23.398947368421055</v>
          </cell>
          <cell r="U300">
            <v>20.157894736842106</v>
          </cell>
          <cell r="V300">
            <v>16.842105263157897</v>
          </cell>
          <cell r="W300">
            <v>14.736842105263158</v>
          </cell>
          <cell r="X300">
            <v>12.631578947368421</v>
          </cell>
          <cell r="Y300">
            <v>10.526315789473685</v>
          </cell>
          <cell r="Z300">
            <v>6.8421052631578947</v>
          </cell>
          <cell r="AA300">
            <v>6.4113684210526314</v>
          </cell>
          <cell r="AB300">
            <v>3.6897292631578948</v>
          </cell>
          <cell r="AC300">
            <v>3.3870635115789476</v>
          </cell>
          <cell r="AD300">
            <v>2.4721825789473688</v>
          </cell>
          <cell r="AE300">
            <v>2.1270740429755635</v>
          </cell>
          <cell r="AF300">
            <v>1.7761918749234926</v>
          </cell>
          <cell r="AG300">
            <v>1.7472934566420431</v>
          </cell>
          <cell r="AH300">
            <v>1.1653500144483733</v>
          </cell>
          <cell r="AI300">
            <v>1.0094046043664338</v>
          </cell>
          <cell r="AJ300">
            <v>0.95039494158523985</v>
          </cell>
          <cell r="AK300">
            <v>0.86782640172177616</v>
          </cell>
        </row>
        <row r="301">
          <cell r="M301">
            <v>6.8981250000000003</v>
          </cell>
          <cell r="N301">
            <v>7.88</v>
          </cell>
          <cell r="O301">
            <v>8.02</v>
          </cell>
          <cell r="P301">
            <v>9.5310950194047539</v>
          </cell>
          <cell r="Q301">
            <v>9.3053749999999997</v>
          </cell>
          <cell r="R301">
            <v>8.1812829482648937</v>
          </cell>
          <cell r="S301">
            <v>5.431202423020336</v>
          </cell>
          <cell r="T301">
            <v>5.6480040109923131</v>
          </cell>
          <cell r="U301">
            <v>5.6739135493025969</v>
          </cell>
          <cell r="V301">
            <v>4.6538256249999996</v>
          </cell>
          <cell r="W301">
            <v>3.9036737499999994</v>
          </cell>
          <cell r="X301">
            <v>3.8084825000000002</v>
          </cell>
          <cell r="Y301">
            <v>2.4361149999999996</v>
          </cell>
          <cell r="Z301">
            <v>2.0163690000000001</v>
          </cell>
          <cell r="AA301">
            <v>1.7957417350000002</v>
          </cell>
          <cell r="AB301">
            <v>1.8156313461538462</v>
          </cell>
          <cell r="AC301">
            <v>1.7680925000000003</v>
          </cell>
          <cell r="AD301">
            <v>1.3090000210625004</v>
          </cell>
          <cell r="AE301">
            <v>1.066599055</v>
          </cell>
          <cell r="AF301">
            <v>1.0816176124128272</v>
          </cell>
          <cell r="AG301">
            <v>1.0392957660776951</v>
          </cell>
          <cell r="AH301">
            <v>0.3918799999999999</v>
          </cell>
          <cell r="AI301">
            <v>0.92378752828269473</v>
          </cell>
          <cell r="AJ301">
            <v>0.50444736603867713</v>
          </cell>
          <cell r="AK301">
            <v>0.34724032875055105</v>
          </cell>
        </row>
        <row r="302">
          <cell r="M302">
            <v>1.876622735</v>
          </cell>
          <cell r="N302">
            <v>1.8051353887499999</v>
          </cell>
          <cell r="O302">
            <v>1.7120568737500002</v>
          </cell>
          <cell r="P302">
            <v>2.0210079587500003</v>
          </cell>
          <cell r="Q302">
            <v>1.8742534237500001</v>
          </cell>
          <cell r="R302">
            <v>1.89595531875</v>
          </cell>
          <cell r="S302">
            <v>1.6170851574999998</v>
          </cell>
          <cell r="T302">
            <v>1.6171787962499997</v>
          </cell>
          <cell r="U302">
            <v>2.3407292699999998</v>
          </cell>
          <cell r="V302">
            <v>1.9824309625000001</v>
          </cell>
          <cell r="W302">
            <v>1.5563394899999998</v>
          </cell>
          <cell r="X302">
            <v>1.5238800837499997</v>
          </cell>
          <cell r="Y302">
            <v>1.14862311875</v>
          </cell>
          <cell r="Z302">
            <v>1.0198087762500001</v>
          </cell>
          <cell r="AA302">
            <v>1.0538092824999998</v>
          </cell>
          <cell r="AB302">
            <v>1.1124540024999998</v>
          </cell>
          <cell r="AC302">
            <v>1.1408797799999999</v>
          </cell>
          <cell r="AD302">
            <v>1.1018346512499999</v>
          </cell>
          <cell r="AE302">
            <v>0.94942444653038205</v>
          </cell>
          <cell r="AF302">
            <v>0.26997663024056595</v>
          </cell>
          <cell r="AG302">
            <v>0.41110787613249794</v>
          </cell>
          <cell r="AH302">
            <v>0.42009944546686712</v>
          </cell>
          <cell r="AI302">
            <v>0.30683411150296153</v>
          </cell>
          <cell r="AJ302">
            <v>0.19713201783012976</v>
          </cell>
          <cell r="AK302">
            <v>0.15673063609169255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37.421736646536104</v>
          </cell>
          <cell r="N308">
            <v>35.826066702210589</v>
          </cell>
          <cell r="O308">
            <v>34.96342782642872</v>
          </cell>
          <cell r="P308">
            <v>34.396048608017139</v>
          </cell>
          <cell r="Q308">
            <v>33.280764048329488</v>
          </cell>
          <cell r="R308">
            <v>33.727952347278425</v>
          </cell>
          <cell r="S308">
            <v>31.344218328799407</v>
          </cell>
          <cell r="T308">
            <v>28.533263152136719</v>
          </cell>
          <cell r="U308">
            <v>26.594184251077333</v>
          </cell>
          <cell r="V308">
            <v>25.823843047816485</v>
          </cell>
          <cell r="W308">
            <v>23.659115340979369</v>
          </cell>
          <cell r="X308">
            <v>23.53952166790636</v>
          </cell>
          <cell r="Y308">
            <v>22.887637256139897</v>
          </cell>
          <cell r="Z308">
            <v>23.474177606256536</v>
          </cell>
          <cell r="AA308">
            <v>20.940286469810903</v>
          </cell>
          <cell r="AB308">
            <v>19.200640985976477</v>
          </cell>
          <cell r="AC308">
            <v>18.695939031407853</v>
          </cell>
          <cell r="AD308">
            <v>16.525319646794376</v>
          </cell>
          <cell r="AE308">
            <v>15.459304472462078</v>
          </cell>
          <cell r="AF308">
            <v>11.200163602055556</v>
          </cell>
          <cell r="AG308">
            <v>11.513362976953228</v>
          </cell>
          <cell r="AH308">
            <v>11.517528223311448</v>
          </cell>
          <cell r="AI308">
            <v>9.505410888408278</v>
          </cell>
          <cell r="AJ308">
            <v>9.0945045272124503</v>
          </cell>
          <cell r="AK308">
            <v>9.1813509704495235</v>
          </cell>
        </row>
        <row r="309">
          <cell r="M309">
            <v>5.6735546367966228</v>
          </cell>
          <cell r="N309">
            <v>5.6735546367966228</v>
          </cell>
          <cell r="O309">
            <v>5.6735546367966228</v>
          </cell>
          <cell r="P309">
            <v>5.6735546367966228</v>
          </cell>
          <cell r="Q309">
            <v>5.6735546367966228</v>
          </cell>
          <cell r="R309">
            <v>5.6735546367966228</v>
          </cell>
          <cell r="S309">
            <v>5.6735546367966228</v>
          </cell>
          <cell r="T309">
            <v>5.6735546367966228</v>
          </cell>
          <cell r="U309">
            <v>5.6735546367966228</v>
          </cell>
          <cell r="V309">
            <v>5.4650346138023966</v>
          </cell>
          <cell r="W309">
            <v>5.1378717805049412</v>
          </cell>
          <cell r="X309">
            <v>4.8154700614405037</v>
          </cell>
          <cell r="Y309">
            <v>4.4839493927416507</v>
          </cell>
          <cell r="Z309">
            <v>4.0420942306182654</v>
          </cell>
          <cell r="AA309">
            <v>3.4903374306628927</v>
          </cell>
          <cell r="AB309">
            <v>2.93858063070752</v>
          </cell>
          <cell r="AC309">
            <v>2.3698466984458277</v>
          </cell>
          <cell r="AD309">
            <v>2.1934197131451088</v>
          </cell>
          <cell r="AE309">
            <v>1.9817073307842454</v>
          </cell>
          <cell r="AF309">
            <v>1.7594093293053388</v>
          </cell>
          <cell r="AG309">
            <v>1.5391731980488188</v>
          </cell>
          <cell r="AH309">
            <v>1.4292715602168311</v>
          </cell>
          <cell r="AI309">
            <v>1.4292715602168311</v>
          </cell>
          <cell r="AJ309">
            <v>1.4292715602168311</v>
          </cell>
          <cell r="AK309">
            <v>1.4292715602168311</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1.7909744421548846E-3</v>
          </cell>
          <cell r="N311">
            <v>1.8133915826966957E-3</v>
          </cell>
          <cell r="O311">
            <v>2.0108905641768402E-3</v>
          </cell>
          <cell r="P311">
            <v>2.1237068426496909E-3</v>
          </cell>
          <cell r="Q311">
            <v>2.2086704968980759E-3</v>
          </cell>
          <cell r="R311">
            <v>2.3613316085013703E-3</v>
          </cell>
          <cell r="S311">
            <v>2.6478342000325113E-3</v>
          </cell>
          <cell r="T311">
            <v>2.8637770152688952E-3</v>
          </cell>
          <cell r="U311">
            <v>3.1147105644556174E-3</v>
          </cell>
          <cell r="V311">
            <v>3.4471216397855432E-3</v>
          </cell>
          <cell r="W311">
            <v>3.8931552736634987E-3</v>
          </cell>
          <cell r="X311">
            <v>4.0468212281442994E-3</v>
          </cell>
          <cell r="Y311">
            <v>3.7600940166085863E-3</v>
          </cell>
          <cell r="Z311">
            <v>4.1752404901073108E-3</v>
          </cell>
          <cell r="AA311">
            <v>4.3969317830641046E-3</v>
          </cell>
          <cell r="AB311">
            <v>4.6544020627690263E-3</v>
          </cell>
          <cell r="AC311">
            <v>4.4719244712847824E-3</v>
          </cell>
          <cell r="AD311">
            <v>4.4468927393555048E-3</v>
          </cell>
          <cell r="AE311">
            <v>4.2713021948774677E-3</v>
          </cell>
          <cell r="AF311">
            <v>4.0113996033116443E-3</v>
          </cell>
          <cell r="AG311">
            <v>4.1022228463508306E-3</v>
          </cell>
          <cell r="AH311">
            <v>4.1682294336012546E-3</v>
          </cell>
          <cell r="AI311">
            <v>4.1220846408302255E-3</v>
          </cell>
          <cell r="AJ311">
            <v>4.0229344780905903E-3</v>
          </cell>
          <cell r="AK311">
            <v>4.1200677581818661E-3</v>
          </cell>
        </row>
        <row r="312">
          <cell r="M312">
            <v>8.0976062862516511E-3</v>
          </cell>
          <cell r="N312">
            <v>8.0566504989033842E-3</v>
          </cell>
          <cell r="O312">
            <v>8.4051872894334509E-3</v>
          </cell>
          <cell r="P312">
            <v>8.4426251353445954E-3</v>
          </cell>
          <cell r="Q312">
            <v>8.1078595654427207E-3</v>
          </cell>
          <cell r="R312">
            <v>8.6682667677493667E-3</v>
          </cell>
          <cell r="S312">
            <v>9.7199957515576342E-3</v>
          </cell>
          <cell r="T312">
            <v>1.0512705222056681E-2</v>
          </cell>
          <cell r="U312">
            <v>1.1433862986386588E-2</v>
          </cell>
          <cell r="V312">
            <v>1.3171881106338294E-2</v>
          </cell>
          <cell r="W312">
            <v>1.389643213360099E-2</v>
          </cell>
          <cell r="X312">
            <v>1.3175075266869075E-2</v>
          </cell>
          <cell r="Y312">
            <v>1.3681317680358565E-2</v>
          </cell>
          <cell r="Z312">
            <v>1.4122971340533053E-2</v>
          </cell>
          <cell r="AA312">
            <v>1.3601447380323073E-2</v>
          </cell>
          <cell r="AB312">
            <v>1.3516625903450147E-2</v>
          </cell>
          <cell r="AC312">
            <v>1.4306476691600201E-2</v>
          </cell>
          <cell r="AD312">
            <v>1.3310633033979759E-2</v>
          </cell>
          <cell r="AE312">
            <v>1.2707146827965287E-2</v>
          </cell>
          <cell r="AF312">
            <v>1.1987454976556041E-2</v>
          </cell>
          <cell r="AG312">
            <v>1.2635761166382339E-2</v>
          </cell>
          <cell r="AH312">
            <v>1.2728529895188571E-2</v>
          </cell>
          <cell r="AI312">
            <v>1.1957990875848911E-2</v>
          </cell>
          <cell r="AJ312">
            <v>1.0802844569298309E-2</v>
          </cell>
          <cell r="AK312">
            <v>1.0698846850971768E-2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15.727411975310254</v>
          </cell>
          <cell r="N318">
            <v>16.070355812268616</v>
          </cell>
          <cell r="O318">
            <v>16.97398894132419</v>
          </cell>
          <cell r="P318">
            <v>17.513854704217078</v>
          </cell>
          <cell r="Q318">
            <v>17.499456030836356</v>
          </cell>
          <cell r="R318">
            <v>17.874885114525718</v>
          </cell>
          <cell r="S318">
            <v>17.98548184803202</v>
          </cell>
          <cell r="T318">
            <v>18.272216415337756</v>
          </cell>
          <cell r="U318">
            <v>18.691286315050554</v>
          </cell>
          <cell r="V318">
            <v>18.951711867608534</v>
          </cell>
          <cell r="W318">
            <v>18.741736498752655</v>
          </cell>
          <cell r="X318">
            <v>19.127717539099756</v>
          </cell>
          <cell r="Y318">
            <v>19.680804692737137</v>
          </cell>
          <cell r="Z318">
            <v>19.658468813087289</v>
          </cell>
          <cell r="AA318">
            <v>19.73432559831469</v>
          </cell>
          <cell r="AB318">
            <v>19.645096665895576</v>
          </cell>
          <cell r="AC318">
            <v>19.807431209510199</v>
          </cell>
          <cell r="AD318">
            <v>20.016992664149672</v>
          </cell>
          <cell r="AE318">
            <v>19.572288039963915</v>
          </cell>
          <cell r="AF318">
            <v>19.140631552336316</v>
          </cell>
          <cell r="AG318">
            <v>19.083332459469485</v>
          </cell>
          <cell r="AH318">
            <v>19.160600228180197</v>
          </cell>
          <cell r="AI318">
            <v>17.342596072583778</v>
          </cell>
          <cell r="AJ318">
            <v>16.91756591892786</v>
          </cell>
          <cell r="AK318">
            <v>17.161403234469581</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0.65895918367346951</v>
          </cell>
          <cell r="N320">
            <v>0.65895918367346951</v>
          </cell>
          <cell r="O320">
            <v>0.64493877551020407</v>
          </cell>
          <cell r="P320">
            <v>0.61643061224489804</v>
          </cell>
          <cell r="Q320">
            <v>0.62755346938775514</v>
          </cell>
          <cell r="R320">
            <v>0.63690040816326554</v>
          </cell>
          <cell r="S320">
            <v>0.62867168781290483</v>
          </cell>
          <cell r="T320">
            <v>0.593902912253509</v>
          </cell>
          <cell r="U320">
            <v>0.58207475856529212</v>
          </cell>
          <cell r="V320">
            <v>0.58305434120959909</v>
          </cell>
          <cell r="W320">
            <v>0.56897104896227635</v>
          </cell>
          <cell r="X320">
            <v>0.55427346938775524</v>
          </cell>
          <cell r="Y320">
            <v>0.5682705102040817</v>
          </cell>
          <cell r="Z320">
            <v>0.56081632653061242</v>
          </cell>
          <cell r="AA320">
            <v>0.53744897959183691</v>
          </cell>
          <cell r="AB320">
            <v>0.45332653061224487</v>
          </cell>
          <cell r="AC320">
            <v>0.52342857142857158</v>
          </cell>
          <cell r="AD320">
            <v>0.49071428571428577</v>
          </cell>
          <cell r="AE320">
            <v>0.32714285714285724</v>
          </cell>
          <cell r="AF320">
            <v>0.28040816326530621</v>
          </cell>
          <cell r="AG320">
            <v>0.29442857142857148</v>
          </cell>
          <cell r="AH320">
            <v>0.21030612244897959</v>
          </cell>
          <cell r="AI320">
            <v>6.5428571428571447E-2</v>
          </cell>
          <cell r="AJ320">
            <v>8.879591836734696E-2</v>
          </cell>
          <cell r="AK320">
            <v>8.4122448979591855E-2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7.3631153628507358</v>
          </cell>
          <cell r="N322">
            <v>8.2317780848547564</v>
          </cell>
          <cell r="O322">
            <v>7.6511141509820346</v>
          </cell>
          <cell r="P322">
            <v>7.274542016278172</v>
          </cell>
          <cell r="Q322">
            <v>6.7794538119051184</v>
          </cell>
          <cell r="R322">
            <v>6.5512345208867728</v>
          </cell>
          <cell r="S322">
            <v>7.6798503262507145</v>
          </cell>
          <cell r="T322">
            <v>7.7502868815929258</v>
          </cell>
          <cell r="U322">
            <v>7.9660625318731002</v>
          </cell>
          <cell r="V322">
            <v>7.5646920896661838</v>
          </cell>
          <cell r="W322">
            <v>7.5234153556035039</v>
          </cell>
          <cell r="X322">
            <v>7.34355480311359</v>
          </cell>
          <cell r="Y322">
            <v>7.0019921219650874</v>
          </cell>
          <cell r="Z322">
            <v>6.9495435136316317</v>
          </cell>
          <cell r="AA322">
            <v>6.8870672311574204</v>
          </cell>
          <cell r="AB322">
            <v>7.1714688078820501</v>
          </cell>
          <cell r="AC322">
            <v>6.8816888725387475</v>
          </cell>
          <cell r="AD322">
            <v>6.5412499489042011</v>
          </cell>
          <cell r="AE322">
            <v>6.2670446943623848</v>
          </cell>
          <cell r="AF322">
            <v>6.0884892916452618</v>
          </cell>
          <cell r="AG322">
            <v>6.72754170769959</v>
          </cell>
          <cell r="AH322">
            <v>6.3034488138719853</v>
          </cell>
          <cell r="AI322">
            <v>5.6676865472710745</v>
          </cell>
          <cell r="AJ322">
            <v>5.3688275574396931</v>
          </cell>
          <cell r="AK322">
            <v>5.3384938643310598</v>
          </cell>
        </row>
        <row r="323">
          <cell r="M323">
            <v>2.765479579380771E-2</v>
          </cell>
          <cell r="N323">
            <v>3.9988871027927454E-2</v>
          </cell>
          <cell r="O323">
            <v>4.3419267299864318E-2</v>
          </cell>
          <cell r="P323">
            <v>4.0865192752813473E-2</v>
          </cell>
          <cell r="Q323">
            <v>3.9618619545507154E-2</v>
          </cell>
          <cell r="R323">
            <v>4.2649845068319273E-2</v>
          </cell>
          <cell r="S323">
            <v>4.5425667090216011E-2</v>
          </cell>
          <cell r="T323">
            <v>3.9138790035587186E-2</v>
          </cell>
          <cell r="U323">
            <v>4.115476314781942E-2</v>
          </cell>
          <cell r="V323">
            <v>5.2067017241379313E-2</v>
          </cell>
          <cell r="W323">
            <v>6.5398793381620954E-2</v>
          </cell>
          <cell r="X323">
            <v>5.6020037491133864E-2</v>
          </cell>
          <cell r="Y323">
            <v>5.476069810370867E-2</v>
          </cell>
          <cell r="Z323">
            <v>4.1375788512616203E-2</v>
          </cell>
          <cell r="AA323">
            <v>4.4866917662465214E-2</v>
          </cell>
          <cell r="AB323">
            <v>3.203666319353999E-2</v>
          </cell>
          <cell r="AC323">
            <v>3.6962179092880965E-2</v>
          </cell>
          <cell r="AD323">
            <v>3.2025996589556321E-2</v>
          </cell>
          <cell r="AE323">
            <v>3.3239737561161588E-2</v>
          </cell>
          <cell r="AF323">
            <v>3.038632431044715E-2</v>
          </cell>
          <cell r="AG323">
            <v>3.9273405856178056E-2</v>
          </cell>
          <cell r="AH323">
            <v>2.4982006388007627E-2</v>
          </cell>
          <cell r="AI323">
            <v>2.5574018458967031E-2</v>
          </cell>
          <cell r="AJ323">
            <v>2.382124112621254E-2</v>
          </cell>
          <cell r="AK323">
            <v>1.8212543952294408E-2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1.8207434598825314</v>
          </cell>
          <cell r="N325">
            <v>1.6604502575629929</v>
          </cell>
          <cell r="O325">
            <v>1.5729378454379628</v>
          </cell>
          <cell r="P325">
            <v>1.3636082021929372</v>
          </cell>
          <cell r="Q325">
            <v>1.2047129643948475</v>
          </cell>
          <cell r="R325">
            <v>1.2017738140306373</v>
          </cell>
          <cell r="S325">
            <v>1.1574767048913519</v>
          </cell>
          <cell r="T325">
            <v>1.254374724811103</v>
          </cell>
          <cell r="U325">
            <v>1.1830921553693172</v>
          </cell>
          <cell r="V325">
            <v>1.6051638462435158</v>
          </cell>
          <cell r="W325">
            <v>1.6923630144158506</v>
          </cell>
          <cell r="X325">
            <v>1.8314132891225157</v>
          </cell>
          <cell r="Y325">
            <v>1.6644825547490774</v>
          </cell>
          <cell r="Z325">
            <v>1.7371003566375547</v>
          </cell>
          <cell r="AA325">
            <v>1.7023400968715834</v>
          </cell>
          <cell r="AB325">
            <v>1.7633055543305096</v>
          </cell>
          <cell r="AC325">
            <v>1.5422735193170718</v>
          </cell>
          <cell r="AD325">
            <v>1.6634208411620861</v>
          </cell>
          <cell r="AE325">
            <v>1.5896599030318443</v>
          </cell>
          <cell r="AF325">
            <v>1.6682984870211222</v>
          </cell>
          <cell r="AG325">
            <v>1.6109815652249224</v>
          </cell>
          <cell r="AH325">
            <v>1.4556495310257511</v>
          </cell>
          <cell r="AI325">
            <v>1.4229832649149263</v>
          </cell>
          <cell r="AJ325">
            <v>1.7592903073378945</v>
          </cell>
          <cell r="AK325">
            <v>1.691671800402075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78.704066012956133</v>
          </cell>
          <cell r="N327">
            <v>89.900802664125678</v>
          </cell>
          <cell r="O327">
            <v>81.809045792733272</v>
          </cell>
          <cell r="P327">
            <v>81.221587383106694</v>
          </cell>
          <cell r="Q327">
            <v>80.491396015232795</v>
          </cell>
          <cell r="R327">
            <v>83.458822502741796</v>
          </cell>
          <cell r="S327">
            <v>80.649745610444114</v>
          </cell>
          <cell r="T327">
            <v>85.494420552884904</v>
          </cell>
          <cell r="U327">
            <v>84.380766123960598</v>
          </cell>
          <cell r="V327">
            <v>87.516955969546743</v>
          </cell>
          <cell r="W327">
            <v>80.206684214814672</v>
          </cell>
          <cell r="X327">
            <v>75.652510151087114</v>
          </cell>
          <cell r="Y327">
            <v>46.531661581112942</v>
          </cell>
          <cell r="Z327">
            <v>73.468672914835381</v>
          </cell>
          <cell r="AA327">
            <v>47.619319518054844</v>
          </cell>
          <cell r="AB327">
            <v>80.812292829654268</v>
          </cell>
          <cell r="AC327">
            <v>95.099774685764075</v>
          </cell>
          <cell r="AD327">
            <v>131.29170306162447</v>
          </cell>
          <cell r="AE327">
            <v>156.00365565879801</v>
          </cell>
          <cell r="AF327">
            <v>150.09894490589753</v>
          </cell>
          <cell r="AG327">
            <v>143.87066910939973</v>
          </cell>
          <cell r="AH327">
            <v>92.684684419440629</v>
          </cell>
          <cell r="AI327">
            <v>133.52245099148544</v>
          </cell>
          <cell r="AJ327">
            <v>133.69793978095154</v>
          </cell>
          <cell r="AK327">
            <v>116.09461660199406</v>
          </cell>
        </row>
        <row r="328">
          <cell r="M328">
            <v>1.108614E-2</v>
          </cell>
          <cell r="N328">
            <v>1.2177092600000002E-2</v>
          </cell>
          <cell r="O328">
            <v>1.3375434899999998E-2</v>
          </cell>
          <cell r="P328">
            <v>1.3603577395885715E-2</v>
          </cell>
          <cell r="Q328">
            <v>1.3603577395885715E-2</v>
          </cell>
          <cell r="R328">
            <v>1.357850937857143E-2</v>
          </cell>
          <cell r="S328">
            <v>1.357850937857143E-2</v>
          </cell>
          <cell r="T328">
            <v>1.2534008657142857E-2</v>
          </cell>
          <cell r="U328">
            <v>1.1489507935714287E-2</v>
          </cell>
          <cell r="V328">
            <v>1.0445007214285715E-2</v>
          </cell>
          <cell r="W328">
            <v>8.8782561321428567E-3</v>
          </cell>
          <cell r="X328">
            <v>6.7892546892857151E-3</v>
          </cell>
          <cell r="Y328">
            <v>5.2225036071428576E-3</v>
          </cell>
          <cell r="Z328">
            <v>4.1780028857142859E-3</v>
          </cell>
          <cell r="AA328">
            <v>3.6557525250000009E-3</v>
          </cell>
          <cell r="AB328">
            <v>3.6557525250000009E-3</v>
          </cell>
          <cell r="AC328">
            <v>2.6112518035714288E-3</v>
          </cell>
          <cell r="AD328">
            <v>2.0890014428571429E-3</v>
          </cell>
          <cell r="AE328">
            <v>2.0890014428571429E-3</v>
          </cell>
          <cell r="AF328">
            <v>1.5667510821428571E-3</v>
          </cell>
          <cell r="AG328">
            <v>1.5667510821428571E-3</v>
          </cell>
          <cell r="AH328">
            <v>1.3578509378571429E-3</v>
          </cell>
          <cell r="AI328">
            <v>1.3578509378571429E-3</v>
          </cell>
          <cell r="AJ328">
            <v>1.3578509378571429E-3</v>
          </cell>
          <cell r="AK328">
            <v>1.3578509378571429E-3</v>
          </cell>
        </row>
        <row r="329">
          <cell r="M329">
            <v>0.33733881262870591</v>
          </cell>
          <cell r="N329">
            <v>0.28178835628517646</v>
          </cell>
          <cell r="O329">
            <v>0.18249670253647063</v>
          </cell>
          <cell r="P329">
            <v>0.15975554065411768</v>
          </cell>
          <cell r="Q329">
            <v>0.12377921944941175</v>
          </cell>
          <cell r="R329">
            <v>9.5519141830588267E-2</v>
          </cell>
          <cell r="S329">
            <v>6.7676477745882355E-2</v>
          </cell>
          <cell r="T329">
            <v>9.4560272061176495E-2</v>
          </cell>
          <cell r="U329">
            <v>9.2382141296470627E-2</v>
          </cell>
          <cell r="V329">
            <v>4.7120337889411772E-2</v>
          </cell>
          <cell r="W329">
            <v>1.8610505076027177E-2</v>
          </cell>
          <cell r="X329">
            <v>1.9603023394249495E-2</v>
          </cell>
          <cell r="Y329">
            <v>1.9221648120733063E-2</v>
          </cell>
          <cell r="Z329">
            <v>1.9611957184262469E-2</v>
          </cell>
          <cell r="AA329">
            <v>2.031687597955659E-2</v>
          </cell>
          <cell r="AB329">
            <v>2.2108241230432452E-2</v>
          </cell>
          <cell r="AC329">
            <v>2.6935600955975251E-2</v>
          </cell>
          <cell r="AD329">
            <v>2.6065988729831239E-2</v>
          </cell>
          <cell r="AE329">
            <v>2.7974049096890059E-2</v>
          </cell>
          <cell r="AF329">
            <v>3.577694877856389E-2</v>
          </cell>
          <cell r="AG329">
            <v>5.4121606953989855E-2</v>
          </cell>
          <cell r="AH329">
            <v>6.9500188528682741E-2</v>
          </cell>
          <cell r="AI329">
            <v>8.0648280180447451E-2</v>
          </cell>
          <cell r="AJ329">
            <v>0.11519282362603006</v>
          </cell>
          <cell r="AK329">
            <v>0.21987222519077651</v>
          </cell>
        </row>
        <row r="330">
          <cell r="M330">
            <v>16.303229608087936</v>
          </cell>
          <cell r="N330">
            <v>14.559401753849105</v>
          </cell>
          <cell r="O330">
            <v>15.491392140965296</v>
          </cell>
          <cell r="P330">
            <v>17.441697335938667</v>
          </cell>
          <cell r="Q330">
            <v>17.448204999959909</v>
          </cell>
          <cell r="R330">
            <v>17.83056458328721</v>
          </cell>
          <cell r="S330">
            <v>17.992469270633922</v>
          </cell>
          <cell r="T330">
            <v>17.4444145738135</v>
          </cell>
          <cell r="U330">
            <v>17.449471314519499</v>
          </cell>
          <cell r="V330">
            <v>16.190683285158862</v>
          </cell>
          <cell r="W330">
            <v>15.398898140977662</v>
          </cell>
          <cell r="X330">
            <v>15.000979093834726</v>
          </cell>
          <cell r="Y330">
            <v>14.336113090537509</v>
          </cell>
          <cell r="Z330">
            <v>13.714841506639376</v>
          </cell>
          <cell r="AA330">
            <v>12.15577425366849</v>
          </cell>
          <cell r="AB330">
            <v>10.889848898397524</v>
          </cell>
          <cell r="AC330">
            <v>9.5431378376751805</v>
          </cell>
          <cell r="AD330">
            <v>7.8421327115784853</v>
          </cell>
          <cell r="AE330">
            <v>6.4649198616688208</v>
          </cell>
          <cell r="AF330">
            <v>6.0510618581957676</v>
          </cell>
          <cell r="AG330">
            <v>5.3107683045548866</v>
          </cell>
          <cell r="AH330">
            <v>4.7658718987987694</v>
          </cell>
          <cell r="AI330">
            <v>4.1519055504787428</v>
          </cell>
          <cell r="AJ330">
            <v>3.7782923311004093</v>
          </cell>
          <cell r="AK330">
            <v>3.7924777471315037</v>
          </cell>
        </row>
        <row r="331">
          <cell r="M331">
            <v>0.90786303836959192</v>
          </cell>
          <cell r="N331">
            <v>0.96729160979816353</v>
          </cell>
          <cell r="O331">
            <v>0.93424710907673503</v>
          </cell>
          <cell r="P331">
            <v>0.95148832264102057</v>
          </cell>
          <cell r="Q331">
            <v>1.0154883226410207</v>
          </cell>
          <cell r="R331">
            <v>1.0352318585857145</v>
          </cell>
          <cell r="S331">
            <v>0.98951757287142872</v>
          </cell>
          <cell r="T331">
            <v>1.0352318585857145</v>
          </cell>
          <cell r="U331">
            <v>0.98951757287142872</v>
          </cell>
          <cell r="V331">
            <v>1.053517572871429</v>
          </cell>
          <cell r="W331">
            <v>0.92094614429999999</v>
          </cell>
          <cell r="X331">
            <v>1.158660430014286</v>
          </cell>
          <cell r="Y331">
            <v>1.0626604300142859</v>
          </cell>
          <cell r="Z331">
            <v>1.0296159292928573</v>
          </cell>
          <cell r="AA331">
            <v>1.1210445007214287</v>
          </cell>
          <cell r="AB331">
            <v>1.1164730721500005</v>
          </cell>
          <cell r="AC331">
            <v>1.0844730721500002</v>
          </cell>
          <cell r="AD331">
            <v>1.0387587864357144</v>
          </cell>
          <cell r="AE331">
            <v>0.98847307215000013</v>
          </cell>
          <cell r="AF331">
            <v>1.0021873578642859</v>
          </cell>
          <cell r="AG331">
            <v>0.82390164357857154</v>
          </cell>
          <cell r="AH331">
            <v>0.8284730721500001</v>
          </cell>
          <cell r="AI331">
            <v>0.75533021500714292</v>
          </cell>
          <cell r="AJ331">
            <v>0.65933021500714306</v>
          </cell>
          <cell r="AK331">
            <v>0.68675878643571453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1.2979814663154252</v>
          </cell>
          <cell r="N333">
            <v>1.4469810403622159</v>
          </cell>
          <cell r="O333">
            <v>1.5254199285559331</v>
          </cell>
          <cell r="P333">
            <v>1.7416702495708241</v>
          </cell>
          <cell r="Q333">
            <v>1.691780458589637</v>
          </cell>
          <cell r="R333">
            <v>1.5670733670573644</v>
          </cell>
          <cell r="S333">
            <v>1.2859112601629541</v>
          </cell>
          <cell r="T333">
            <v>1.4404251799323529</v>
          </cell>
          <cell r="U333">
            <v>1.1714506182182842</v>
          </cell>
          <cell r="V333">
            <v>1.1349169644202008</v>
          </cell>
          <cell r="W333">
            <v>0.9134505708073134</v>
          </cell>
          <cell r="X333">
            <v>0.278704514434579</v>
          </cell>
          <cell r="Y333">
            <v>0.24234193064361509</v>
          </cell>
          <cell r="Z333">
            <v>0.79303725168184447</v>
          </cell>
          <cell r="AA333">
            <v>1.5360780861227881</v>
          </cell>
          <cell r="AB333">
            <v>1.6303625138386788</v>
          </cell>
          <cell r="AC333">
            <v>1.3439330576230415</v>
          </cell>
          <cell r="AD333">
            <v>1.2518984927558117</v>
          </cell>
          <cell r="AE333">
            <v>1.0925522945030544</v>
          </cell>
          <cell r="AF333">
            <v>1.2962268677588975</v>
          </cell>
          <cell r="AG333">
            <v>0.82760068267534503</v>
          </cell>
          <cell r="AH333">
            <v>0.63937146698471525</v>
          </cell>
          <cell r="AI333">
            <v>0.50125865755567667</v>
          </cell>
          <cell r="AJ333">
            <v>0.79286214133142108</v>
          </cell>
          <cell r="AK333">
            <v>0.62576624721876517</v>
          </cell>
        </row>
        <row r="334">
          <cell r="M334">
            <v>1.354563</v>
          </cell>
          <cell r="N334">
            <v>1.3590990000000001</v>
          </cell>
          <cell r="O334">
            <v>1.20519</v>
          </cell>
          <cell r="P334">
            <v>0.97341299999999997</v>
          </cell>
          <cell r="Q334">
            <v>1.0252619999999999</v>
          </cell>
          <cell r="R334">
            <v>1.1816122461689191</v>
          </cell>
          <cell r="S334">
            <v>1.054557</v>
          </cell>
          <cell r="T334">
            <v>1.019655</v>
          </cell>
          <cell r="U334">
            <v>1.0765439999999999</v>
          </cell>
          <cell r="V334">
            <v>1.078749</v>
          </cell>
          <cell r="W334">
            <v>1.14408</v>
          </cell>
          <cell r="X334">
            <v>1.2244679999999999</v>
          </cell>
          <cell r="Y334">
            <v>1.2610079999999999</v>
          </cell>
          <cell r="Z334">
            <v>1.3327020000000001</v>
          </cell>
          <cell r="AA334">
            <v>1.5302070000000001</v>
          </cell>
          <cell r="AB334">
            <v>1.5276240000000001</v>
          </cell>
          <cell r="AC334">
            <v>1.562778</v>
          </cell>
          <cell r="AD334">
            <v>1.5826860000000003</v>
          </cell>
          <cell r="AE334">
            <v>1.569582</v>
          </cell>
          <cell r="AF334">
            <v>1.2567870000000001</v>
          </cell>
          <cell r="AG334">
            <v>1.371321</v>
          </cell>
          <cell r="AH334">
            <v>1.540665</v>
          </cell>
          <cell r="AI334">
            <v>1.6099019999999999</v>
          </cell>
          <cell r="AJ334">
            <v>1.3289219999999999</v>
          </cell>
          <cell r="AK334">
            <v>1.241352</v>
          </cell>
        </row>
        <row r="335">
          <cell r="M335">
            <v>1.1917500000000001</v>
          </cell>
          <cell r="N335">
            <v>1.1357126249999998</v>
          </cell>
          <cell r="O335">
            <v>1.0149260624999998</v>
          </cell>
          <cell r="P335">
            <v>0.92418749999999994</v>
          </cell>
          <cell r="Q335">
            <v>0.99242624999999995</v>
          </cell>
          <cell r="R335">
            <v>0.97218749999999998</v>
          </cell>
          <cell r="S335">
            <v>0.93037499999999984</v>
          </cell>
          <cell r="T335">
            <v>0.32879699999999995</v>
          </cell>
          <cell r="U335">
            <v>0.32709599999999994</v>
          </cell>
          <cell r="V335">
            <v>0.31436999999999993</v>
          </cell>
          <cell r="W335">
            <v>0.28375199999999995</v>
          </cell>
          <cell r="X335">
            <v>0.30422699999999997</v>
          </cell>
          <cell r="Y335">
            <v>0.25609499999999996</v>
          </cell>
          <cell r="Z335">
            <v>0.24110099999999998</v>
          </cell>
          <cell r="AA335">
            <v>0.25590599999999997</v>
          </cell>
          <cell r="AB335">
            <v>0.28816199999999997</v>
          </cell>
          <cell r="AC335">
            <v>0.29534399999999994</v>
          </cell>
          <cell r="AD335">
            <v>0.29780099999999993</v>
          </cell>
          <cell r="AE335">
            <v>0.28255499999999995</v>
          </cell>
          <cell r="AF335">
            <v>0.173565</v>
          </cell>
          <cell r="AG335">
            <v>0.25892999999999994</v>
          </cell>
          <cell r="AH335">
            <v>0.30164399999999997</v>
          </cell>
          <cell r="AI335">
            <v>0.26359199999999999</v>
          </cell>
          <cell r="AJ335">
            <v>0.16701299999999997</v>
          </cell>
          <cell r="AK335">
            <v>0.13771799999999998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1.1336181818181816</v>
          </cell>
          <cell r="N338">
            <v>1.0645090909090906</v>
          </cell>
          <cell r="O338">
            <v>1.0645090909090906</v>
          </cell>
          <cell r="P338">
            <v>0.85924870751515803</v>
          </cell>
          <cell r="Q338">
            <v>0.70725454545454536</v>
          </cell>
          <cell r="R338">
            <v>0.70633008903938088</v>
          </cell>
          <cell r="S338">
            <v>0.70641207837929365</v>
          </cell>
          <cell r="T338">
            <v>0.74021409789873582</v>
          </cell>
          <cell r="U338">
            <v>0.8411062043464469</v>
          </cell>
          <cell r="V338">
            <v>0.86155936363636343</v>
          </cell>
          <cell r="W338">
            <v>0.86171399999999998</v>
          </cell>
          <cell r="X338">
            <v>0.83136327272727262</v>
          </cell>
          <cell r="Y338">
            <v>0.79177381818181802</v>
          </cell>
          <cell r="Z338">
            <v>0.78680610909090887</v>
          </cell>
          <cell r="AA338">
            <v>0.78184477890909065</v>
          </cell>
          <cell r="AB338">
            <v>0.80467927272727269</v>
          </cell>
          <cell r="AC338">
            <v>0.76039854545454533</v>
          </cell>
          <cell r="AD338">
            <v>0.78214181818181805</v>
          </cell>
          <cell r="AE338">
            <v>0.61511005309090894</v>
          </cell>
          <cell r="AF338">
            <v>0.59167054545454534</v>
          </cell>
          <cell r="AG338">
            <v>0.56825236363636367</v>
          </cell>
          <cell r="AH338">
            <v>0.41388581818181813</v>
          </cell>
          <cell r="AI338">
            <v>0.40260181818181817</v>
          </cell>
          <cell r="AJ338">
            <v>0.39172828418181821</v>
          </cell>
          <cell r="AK338">
            <v>0.39157363636363635</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7.876809385714286</v>
          </cell>
          <cell r="N343">
            <v>7.8581365571428581</v>
          </cell>
          <cell r="O343">
            <v>7.9893104571428575</v>
          </cell>
          <cell r="P343">
            <v>6.6192295000000003</v>
          </cell>
          <cell r="Q343">
            <v>6.4067786714285715</v>
          </cell>
          <cell r="R343">
            <v>6.5801971857142867</v>
          </cell>
          <cell r="S343">
            <v>6.4819671428571439</v>
          </cell>
          <cell r="T343">
            <v>6.539793371428571</v>
          </cell>
          <cell r="U343">
            <v>6.8645346714285722</v>
          </cell>
          <cell r="V343">
            <v>7.1196607857142871</v>
          </cell>
          <cell r="W343">
            <v>7.6364156142857142</v>
          </cell>
          <cell r="X343">
            <v>7.7894055571428575</v>
          </cell>
          <cell r="Y343">
            <v>8.0815738714285725</v>
          </cell>
          <cell r="Z343">
            <v>8.4298124857142867</v>
          </cell>
          <cell r="AA343">
            <v>8.7517918428571431</v>
          </cell>
          <cell r="AB343">
            <v>8.7825921857142859</v>
          </cell>
          <cell r="AC343">
            <v>8.9115845000000018</v>
          </cell>
          <cell r="AD343">
            <v>8.7714489571428569</v>
          </cell>
          <cell r="AE343">
            <v>7.8999285857142851</v>
          </cell>
          <cell r="AF343">
            <v>6.7167824285714293</v>
          </cell>
          <cell r="AG343">
            <v>6.3668571571428583</v>
          </cell>
          <cell r="AH343">
            <v>6.0913986714285722</v>
          </cell>
          <cell r="AI343">
            <v>4.8739046571428579</v>
          </cell>
          <cell r="AJ343">
            <v>4.286857342857143</v>
          </cell>
          <cell r="AK343">
            <v>4.0006248285714285</v>
          </cell>
        </row>
        <row r="344">
          <cell r="M344">
            <v>2.2584832714285716</v>
          </cell>
          <cell r="N344">
            <v>2.2410738385714288</v>
          </cell>
          <cell r="O344">
            <v>2.2459825157142861</v>
          </cell>
          <cell r="P344">
            <v>2.3764107999085713</v>
          </cell>
          <cell r="Q344">
            <v>2.3575195157142859</v>
          </cell>
          <cell r="R344">
            <v>2.5116478968342859</v>
          </cell>
          <cell r="S344">
            <v>2.2706763652219157</v>
          </cell>
          <cell r="T344">
            <v>2.3461449337656108</v>
          </cell>
          <cell r="U344">
            <v>2.2392769999112736</v>
          </cell>
          <cell r="V344">
            <v>2.2351254516366117</v>
          </cell>
          <cell r="W344">
            <v>2.4128388514285715</v>
          </cell>
          <cell r="X344">
            <v>2.5861714585714286</v>
          </cell>
          <cell r="Y344">
            <v>2.5709227100000001</v>
          </cell>
          <cell r="Z344">
            <v>2.6823885742857141</v>
          </cell>
          <cell r="AA344">
            <v>2.8174277871428575</v>
          </cell>
          <cell r="AB344">
            <v>2.83575831912</v>
          </cell>
          <cell r="AC344">
            <v>3.0056564017771428</v>
          </cell>
          <cell r="AD344">
            <v>2.7262319923681222</v>
          </cell>
          <cell r="AE344">
            <v>2.4924088207485684</v>
          </cell>
          <cell r="AF344">
            <v>1.8498984173644872</v>
          </cell>
          <cell r="AG344">
            <v>2.129612353807949</v>
          </cell>
          <cell r="AH344">
            <v>2.2840284130791888</v>
          </cell>
          <cell r="AI344">
            <v>2.1752404410144002</v>
          </cell>
          <cell r="AJ344">
            <v>2.073046007669058</v>
          </cell>
          <cell r="AK344">
            <v>2.0329414515726896</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3.8687000000000004E-4</v>
          </cell>
          <cell r="N352">
            <v>4.2755428571428575E-4</v>
          </cell>
          <cell r="O352">
            <v>3.9164714285714285E-4</v>
          </cell>
          <cell r="P352">
            <v>4.3214285714285712E-4</v>
          </cell>
          <cell r="Q352">
            <v>4.3214285714285712E-4</v>
          </cell>
          <cell r="R352">
            <v>5.0002071428571434E-4</v>
          </cell>
          <cell r="S352">
            <v>4.8664785714285717E-4</v>
          </cell>
          <cell r="T352">
            <v>4.8821928571428575E-4</v>
          </cell>
          <cell r="U352">
            <v>2.2859400000000001E-4</v>
          </cell>
          <cell r="V352">
            <v>5.0000400000000007E-4</v>
          </cell>
          <cell r="W352">
            <v>5.5712399999999999E-4</v>
          </cell>
          <cell r="X352">
            <v>7.3138857142857148E-4</v>
          </cell>
          <cell r="Y352">
            <v>7.1885714285714283E-4</v>
          </cell>
          <cell r="Z352">
            <v>6.7028571428571441E-4</v>
          </cell>
          <cell r="AA352">
            <v>8.0000000000000015E-4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0.10285714285714286</v>
          </cell>
          <cell r="N354">
            <v>9.285714285714286E-2</v>
          </cell>
          <cell r="O354">
            <v>6.5714285714285711E-2</v>
          </cell>
          <cell r="P354">
            <v>5.7142857142857148E-2</v>
          </cell>
          <cell r="Q354">
            <v>7.1428571428571438E-2</v>
          </cell>
          <cell r="R354">
            <v>8.5714285714285715E-2</v>
          </cell>
          <cell r="S354">
            <v>5.857142857142858E-2</v>
          </cell>
          <cell r="T354">
            <v>5.7142857142857148E-2</v>
          </cell>
          <cell r="U354">
            <v>5.7142857142857148E-2</v>
          </cell>
          <cell r="V354">
            <v>5.7142857142857148E-2</v>
          </cell>
          <cell r="W354">
            <v>4.2857142857142858E-2</v>
          </cell>
          <cell r="X354">
            <v>5.7142857142857148E-2</v>
          </cell>
          <cell r="Y354">
            <v>2.1428571428571429E-2</v>
          </cell>
          <cell r="Z354">
            <v>2.2857142857142861E-2</v>
          </cell>
          <cell r="AA354">
            <v>3.1428571428571431E-2</v>
          </cell>
          <cell r="AB354">
            <v>1.4615385714285715E-2</v>
          </cell>
          <cell r="AC354">
            <v>2.0544900000000001E-2</v>
          </cell>
          <cell r="AD354">
            <v>2.9000000000000008E-2</v>
          </cell>
          <cell r="AE354">
            <v>2.3698198010737033E-2</v>
          </cell>
          <cell r="AF354">
            <v>1.8757142857142861E-2</v>
          </cell>
          <cell r="AG354">
            <v>2.2228571428571434E-2</v>
          </cell>
          <cell r="AH354">
            <v>1.4971428571428571E-2</v>
          </cell>
          <cell r="AI354">
            <v>1.1228571428571428E-2</v>
          </cell>
          <cell r="AJ354">
            <v>1.6114285714285713E-2</v>
          </cell>
          <cell r="AK354">
            <v>1.5705402174912442E-2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3.1654469400781897</v>
          </cell>
          <cell r="N356">
            <v>3.0303028117368118</v>
          </cell>
          <cell r="O356">
            <v>3.3287521113882077</v>
          </cell>
          <cell r="P356">
            <v>2.9922551618186697</v>
          </cell>
          <cell r="Q356">
            <v>2.4974009607940273</v>
          </cell>
          <cell r="R356">
            <v>2.5952452515129698</v>
          </cell>
          <cell r="S356">
            <v>1.5655825000482686</v>
          </cell>
          <cell r="T356">
            <v>1.6406135295263504</v>
          </cell>
          <cell r="U356">
            <v>1.5097280783532336</v>
          </cell>
          <cell r="V356">
            <v>1.3793638379821889</v>
          </cell>
          <cell r="W356">
            <v>1.4497623415768217</v>
          </cell>
          <cell r="X356">
            <v>1.296347846700127</v>
          </cell>
          <cell r="Y356">
            <v>1.0472431657334813</v>
          </cell>
          <cell r="Z356">
            <v>1.0034724324618796</v>
          </cell>
          <cell r="AA356">
            <v>1.0138013242949711</v>
          </cell>
          <cell r="AB356">
            <v>1.0296093854000001</v>
          </cell>
          <cell r="AC356">
            <v>1.0050330316571428</v>
          </cell>
          <cell r="AD356">
            <v>0.93745437511428586</v>
          </cell>
          <cell r="AE356">
            <v>0.93395108611428546</v>
          </cell>
          <cell r="AF356">
            <v>0.87471585993279088</v>
          </cell>
          <cell r="AG356">
            <v>0.98448307571428562</v>
          </cell>
          <cell r="AH356">
            <v>0.87867559163686892</v>
          </cell>
          <cell r="AI356">
            <v>0.7808574281790488</v>
          </cell>
          <cell r="AJ356">
            <v>0.82709827227264832</v>
          </cell>
          <cell r="AK356">
            <v>0.73267633809158672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9.1532569370899974</v>
          </cell>
          <cell r="N358">
            <v>8.7803462457099979</v>
          </cell>
          <cell r="O358">
            <v>8.6058787258800002</v>
          </cell>
          <cell r="P358">
            <v>8.601392973030686</v>
          </cell>
          <cell r="Q358">
            <v>9.1022783103131708</v>
          </cell>
          <cell r="R358">
            <v>9.1412365341254329</v>
          </cell>
          <cell r="S358">
            <v>8.1074508746315637</v>
          </cell>
          <cell r="T358">
            <v>7.3021926606773349</v>
          </cell>
          <cell r="U358">
            <v>7.1610213908158444</v>
          </cell>
          <cell r="V358">
            <v>6.9827203433043694</v>
          </cell>
          <cell r="W358">
            <v>7.4322349821586977</v>
          </cell>
          <cell r="X358">
            <v>7.2344247290935089</v>
          </cell>
          <cell r="Y358">
            <v>7.1433363570978354</v>
          </cell>
          <cell r="Z358">
            <v>7.4758848676823391</v>
          </cell>
          <cell r="AA358">
            <v>7.9605848003728621</v>
          </cell>
          <cell r="AB358">
            <v>8.2706053913950726</v>
          </cell>
          <cell r="AC358">
            <v>8.89470660995228</v>
          </cell>
          <cell r="AD358">
            <v>8.8548842031858435</v>
          </cell>
          <cell r="AE358">
            <v>8.502449826802744</v>
          </cell>
          <cell r="AF358">
            <v>5.4147014560655649</v>
          </cell>
          <cell r="AG358">
            <v>7.1062145220013537</v>
          </cell>
          <cell r="AH358">
            <v>7.955899658822835</v>
          </cell>
          <cell r="AI358">
            <v>7.6094058696525142</v>
          </cell>
          <cell r="AJ358">
            <v>6.4990415443382554</v>
          </cell>
          <cell r="AK358">
            <v>6.3676308524823009</v>
          </cell>
        </row>
        <row r="359">
          <cell r="M359">
            <v>0.18506248460020552</v>
          </cell>
          <cell r="N359">
            <v>0.14248655164337098</v>
          </cell>
          <cell r="O359">
            <v>0.12689101755395682</v>
          </cell>
          <cell r="P359">
            <v>0.11374605732014387</v>
          </cell>
          <cell r="Q359">
            <v>9.3558931081192162E-2</v>
          </cell>
          <cell r="R359">
            <v>0.11494056710996914</v>
          </cell>
          <cell r="S359">
            <v>0.16438916879033913</v>
          </cell>
          <cell r="T359">
            <v>0.13774151984943472</v>
          </cell>
          <cell r="U359">
            <v>0.13416512720760532</v>
          </cell>
          <cell r="V359">
            <v>8.2851163338643355E-2</v>
          </cell>
          <cell r="W359">
            <v>0.11365060358787253</v>
          </cell>
          <cell r="X359">
            <v>9.1463409426002035E-2</v>
          </cell>
          <cell r="Y359">
            <v>4.7897255508221985E-2</v>
          </cell>
          <cell r="Z359">
            <v>5.0514650372559089E-2</v>
          </cell>
          <cell r="AA359">
            <v>5.3132045236896186E-2</v>
          </cell>
          <cell r="AB359">
            <v>5.4873148076253847E-2</v>
          </cell>
          <cell r="AC359">
            <v>5.0960303330441908E-2</v>
          </cell>
          <cell r="AD359">
            <v>5.3437531971711701E-2</v>
          </cell>
          <cell r="AE359">
            <v>5.0236127086882826E-2</v>
          </cell>
          <cell r="AF359">
            <v>3.8065039355159293E-2</v>
          </cell>
          <cell r="AG359">
            <v>4.7627194657884446E-2</v>
          </cell>
          <cell r="AH359">
            <v>4.5034911201330408E-2</v>
          </cell>
          <cell r="AI359">
            <v>4.3696036116308831E-2</v>
          </cell>
          <cell r="AJ359">
            <v>2.1633200325768751E-2</v>
          </cell>
          <cell r="AK359">
            <v>1.475824428102261E-2</v>
          </cell>
        </row>
        <row r="360">
          <cell r="M360">
            <v>0.77487428571428585</v>
          </cell>
          <cell r="N360">
            <v>0.72874285714285725</v>
          </cell>
          <cell r="O360">
            <v>0.53719714285714293</v>
          </cell>
          <cell r="P360">
            <v>0.5201485714285714</v>
          </cell>
          <cell r="Q360">
            <v>0.58700571428571435</v>
          </cell>
          <cell r="R360">
            <v>0.59435999999999989</v>
          </cell>
          <cell r="S360">
            <v>0.61642285714285716</v>
          </cell>
          <cell r="T360">
            <v>0.62745428571428574</v>
          </cell>
          <cell r="U360">
            <v>0.62511428571428562</v>
          </cell>
          <cell r="V360">
            <v>0.62578285714285697</v>
          </cell>
          <cell r="W360">
            <v>0.63536488637142885</v>
          </cell>
          <cell r="X360">
            <v>0.62773174285714284</v>
          </cell>
          <cell r="Y360">
            <v>0.63808530123487062</v>
          </cell>
          <cell r="Z360">
            <v>0.65080934409901481</v>
          </cell>
          <cell r="AA360">
            <v>0.51718726800724879</v>
          </cell>
          <cell r="AB360">
            <v>0.56394038247262013</v>
          </cell>
          <cell r="AC360">
            <v>0.4467961845483972</v>
          </cell>
          <cell r="AD360">
            <v>0.4281772866188342</v>
          </cell>
          <cell r="AE360">
            <v>0.49014093792144731</v>
          </cell>
          <cell r="AF360">
            <v>0.44495749185155886</v>
          </cell>
          <cell r="AG360">
            <v>0.58010883965646454</v>
          </cell>
          <cell r="AH360">
            <v>0.29960292113188669</v>
          </cell>
          <cell r="AI360">
            <v>0.3285714285714279</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0.25600000000000001</v>
          </cell>
          <cell r="N366">
            <v>0.12400000000000001</v>
          </cell>
          <cell r="O366">
            <v>0.20200000000000001</v>
          </cell>
          <cell r="P366">
            <v>0.158</v>
          </cell>
          <cell r="Q366">
            <v>0.20400000000000001</v>
          </cell>
          <cell r="R366">
            <v>0.30200000000000005</v>
          </cell>
          <cell r="S366">
            <v>0.28800000000000003</v>
          </cell>
          <cell r="T366">
            <v>0.252</v>
          </cell>
          <cell r="U366">
            <v>0.16200000000000001</v>
          </cell>
          <cell r="V366">
            <v>0.12514</v>
          </cell>
          <cell r="W366">
            <v>0.1918</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3.625919912279592</v>
          </cell>
          <cell r="N369">
            <v>3.451136489546939</v>
          </cell>
          <cell r="O369">
            <v>3.5926002014693879</v>
          </cell>
          <cell r="P369">
            <v>3.2759975375428576</v>
          </cell>
          <cell r="Q369">
            <v>3.4170595475612244</v>
          </cell>
          <cell r="R369">
            <v>3.586636236418367</v>
          </cell>
          <cell r="S369">
            <v>3.9862372857142865</v>
          </cell>
          <cell r="T369">
            <v>4.2878984857142859</v>
          </cell>
          <cell r="U369">
            <v>4.4064082428571423</v>
          </cell>
          <cell r="V369">
            <v>4.4171818571428574</v>
          </cell>
          <cell r="W369">
            <v>4.0185581285714287</v>
          </cell>
          <cell r="X369">
            <v>4.2878984857142859</v>
          </cell>
          <cell r="Y369">
            <v>4.2986721000000001</v>
          </cell>
          <cell r="Z369">
            <v>4.5680124571428582</v>
          </cell>
          <cell r="AA369">
            <v>4.6865222142857146</v>
          </cell>
          <cell r="AB369">
            <v>4.3202193285714285</v>
          </cell>
          <cell r="AC369">
            <v>4.7727111285714292</v>
          </cell>
          <cell r="AD369">
            <v>4.2986721000000001</v>
          </cell>
          <cell r="AE369">
            <v>3.9323692142857141</v>
          </cell>
          <cell r="AF369">
            <v>3.7599913857142857</v>
          </cell>
          <cell r="AG369">
            <v>3.1308123114285715</v>
          </cell>
          <cell r="AH369">
            <v>3.0489328428571429</v>
          </cell>
          <cell r="AI369">
            <v>2.5020641817142857</v>
          </cell>
          <cell r="AJ369">
            <v>2.3987452207142859</v>
          </cell>
          <cell r="AK369">
            <v>2.4027314580000003</v>
          </cell>
        </row>
        <row r="370">
          <cell r="M370">
            <v>0.11714285714285716</v>
          </cell>
          <cell r="N370">
            <v>0.11714285714285716</v>
          </cell>
          <cell r="O370">
            <v>0.11714285714285716</v>
          </cell>
          <cell r="P370">
            <v>0.11714285714285716</v>
          </cell>
          <cell r="Q370">
            <v>0.11714285714285716</v>
          </cell>
          <cell r="R370">
            <v>0.11714285714285716</v>
          </cell>
          <cell r="S370">
            <v>0.11714285714285716</v>
          </cell>
          <cell r="T370">
            <v>0.11714285714285716</v>
          </cell>
          <cell r="U370">
            <v>0.11714285714285716</v>
          </cell>
          <cell r="V370">
            <v>0.11714285714285716</v>
          </cell>
          <cell r="W370">
            <v>0.11714285714285716</v>
          </cell>
          <cell r="X370">
            <v>0.12885714285714286</v>
          </cell>
          <cell r="Y370">
            <v>0.1347142857142857</v>
          </cell>
          <cell r="Z370">
            <v>0.1347142857142857</v>
          </cell>
          <cell r="AA370">
            <v>0.1347142857142857</v>
          </cell>
          <cell r="AB370">
            <v>0.14057142857142857</v>
          </cell>
          <cell r="AC370">
            <v>0.14057142857142857</v>
          </cell>
          <cell r="AD370">
            <v>0.12370285714285716</v>
          </cell>
          <cell r="AE370">
            <v>0.11667428571428572</v>
          </cell>
          <cell r="AF370">
            <v>0.12089142857142857</v>
          </cell>
          <cell r="AG370">
            <v>0.11948571428571431</v>
          </cell>
          <cell r="AH370">
            <v>0.11667428571428572</v>
          </cell>
          <cell r="AI370">
            <v>9.5588571428571439E-2</v>
          </cell>
          <cell r="AJ370">
            <v>9.3901714285714297E-2</v>
          </cell>
          <cell r="AK370">
            <v>8.9122285714285723E-2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7.8421959999999999E-2</v>
          </cell>
          <cell r="N374">
            <v>7.6634720000000003E-2</v>
          </cell>
          <cell r="O374">
            <v>8.0131509999999989E-2</v>
          </cell>
          <cell r="P374">
            <v>7.6994569999999998E-2</v>
          </cell>
          <cell r="Q374">
            <v>8.0859479999999997E-2</v>
          </cell>
          <cell r="R374">
            <v>7.5444060000000007E-2</v>
          </cell>
          <cell r="S374">
            <v>6.9540279999999996E-2</v>
          </cell>
          <cell r="T374">
            <v>6.28935924655942E-2</v>
          </cell>
          <cell r="U374">
            <v>5.5566225090204667E-2</v>
          </cell>
          <cell r="V374">
            <v>4.6241720873915614E-2</v>
          </cell>
          <cell r="W374">
            <v>4.812340718360987E-2</v>
          </cell>
          <cell r="X374">
            <v>4.7237002641960742E-2</v>
          </cell>
          <cell r="Y374">
            <v>4.8719639909542665E-2</v>
          </cell>
          <cell r="Z374">
            <v>4.0405670417249212E-2</v>
          </cell>
          <cell r="AA374">
            <v>3.8300365852876266E-2</v>
          </cell>
          <cell r="AB374">
            <v>3.3470170102100565E-2</v>
          </cell>
          <cell r="AC374">
            <v>3.4275022537261342E-2</v>
          </cell>
          <cell r="AD374">
            <v>3.5287500241851587E-2</v>
          </cell>
          <cell r="AE374">
            <v>3.3229520302323588E-2</v>
          </cell>
          <cell r="AF374">
            <v>1.9710502920140666E-2</v>
          </cell>
          <cell r="AG374">
            <v>2.0616782129978351E-2</v>
          </cell>
          <cell r="AH374">
            <v>1.8346097740193499E-2</v>
          </cell>
          <cell r="AI374">
            <v>1.9910657342026593E-2</v>
          </cell>
          <cell r="AJ374">
            <v>2.2740310689366123E-2</v>
          </cell>
          <cell r="AK374">
            <v>2.2612486640160256E-2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4.0060285714285715E-2</v>
          </cell>
          <cell r="N378">
            <v>4.1158800000000009E-2</v>
          </cell>
          <cell r="O378">
            <v>3.4964228571428571E-2</v>
          </cell>
          <cell r="P378">
            <v>2.5101128571428571E-2</v>
          </cell>
          <cell r="Q378">
            <v>1.7511428571428574E-2</v>
          </cell>
          <cell r="R378">
            <v>3.169491428571429E-2</v>
          </cell>
          <cell r="S378">
            <v>3.1882757142857147E-2</v>
          </cell>
          <cell r="T378">
            <v>3.1915928571428574E-2</v>
          </cell>
          <cell r="U378">
            <v>3.0443657142857145E-2</v>
          </cell>
          <cell r="V378">
            <v>3.0238842857142862E-2</v>
          </cell>
          <cell r="W378">
            <v>3.0852128571428574E-2</v>
          </cell>
          <cell r="X378">
            <v>3.0302485714285714E-2</v>
          </cell>
          <cell r="Y378">
            <v>3.3171428571428567E-2</v>
          </cell>
          <cell r="Z378">
            <v>3.3171428571428567E-2</v>
          </cell>
          <cell r="AA378">
            <v>2.9314285714285716E-2</v>
          </cell>
          <cell r="AB378">
            <v>1.7742857142857144E-2</v>
          </cell>
          <cell r="AC378">
            <v>1.8167142857142861E-2</v>
          </cell>
          <cell r="AD378">
            <v>1.7418857142857142E-2</v>
          </cell>
          <cell r="AE378" t="str">
            <v>NA</v>
          </cell>
          <cell r="AF378" t="str">
            <v>NA</v>
          </cell>
          <cell r="AG378" t="str">
            <v>NA</v>
          </cell>
          <cell r="AH378" t="str">
            <v>NA</v>
          </cell>
          <cell r="AI378" t="str">
            <v>NA</v>
          </cell>
          <cell r="AJ378" t="str">
            <v>NA</v>
          </cell>
          <cell r="AK378" t="str">
            <v>NA</v>
          </cell>
        </row>
        <row r="379">
          <cell r="M379">
            <v>1.7847548571428569E-2</v>
          </cell>
          <cell r="N379">
            <v>1.7368794285714285E-2</v>
          </cell>
          <cell r="O379">
            <v>1.7859297142857142E-2</v>
          </cell>
          <cell r="P379">
            <v>1.7204314285714287E-2</v>
          </cell>
          <cell r="Q379">
            <v>1.776677714285714E-2</v>
          </cell>
          <cell r="R379">
            <v>1.7608171428571427E-2</v>
          </cell>
          <cell r="S379">
            <v>1.6326108571428573E-2</v>
          </cell>
          <cell r="T379">
            <v>1.6822485714285719E-2</v>
          </cell>
          <cell r="U379">
            <v>1.790629142857143E-2</v>
          </cell>
          <cell r="V379">
            <v>1.7824051428571425E-2</v>
          </cell>
          <cell r="W379">
            <v>1.846728571428571E-2</v>
          </cell>
          <cell r="X379">
            <v>1.8771279999999998E-2</v>
          </cell>
          <cell r="Y379">
            <v>1.8492251428571426E-2</v>
          </cell>
          <cell r="Z379">
            <v>2.0079777142857143E-2</v>
          </cell>
          <cell r="AA379">
            <v>1.9341085714285715E-2</v>
          </cell>
          <cell r="AB379">
            <v>1.8794777142857141E-2</v>
          </cell>
          <cell r="AC379">
            <v>1.882414857142857E-2</v>
          </cell>
          <cell r="AD379">
            <v>1.976990857142857E-2</v>
          </cell>
          <cell r="AE379">
            <v>1.9492348571428567E-2</v>
          </cell>
          <cell r="AF379">
            <v>1.8762468571428569E-2</v>
          </cell>
          <cell r="AG379">
            <v>1.8818274285714282E-2</v>
          </cell>
          <cell r="AH379">
            <v>1.9693542857142855E-2</v>
          </cell>
          <cell r="AI379">
            <v>1.9799279999999999E-2</v>
          </cell>
          <cell r="AJ379">
            <v>1.9467382857142855E-2</v>
          </cell>
          <cell r="AK379">
            <v>1.9855085714285712E-2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2.4287174038228772</v>
          </cell>
          <cell r="N385">
            <v>2.1508553747761234</v>
          </cell>
          <cell r="O385">
            <v>1.9733072060545418</v>
          </cell>
          <cell r="P385">
            <v>1.948101180113222</v>
          </cell>
          <cell r="Q385">
            <v>1.8496729221225738</v>
          </cell>
          <cell r="R385">
            <v>1.9120642028783728</v>
          </cell>
          <cell r="S385">
            <v>1.9126029464025223</v>
          </cell>
          <cell r="T385">
            <v>1.9107816990964799</v>
          </cell>
          <cell r="U385">
            <v>1.9455223821861911</v>
          </cell>
          <cell r="V385">
            <v>1.9541597463660323</v>
          </cell>
          <cell r="W385">
            <v>1.8984733402205132</v>
          </cell>
          <cell r="X385">
            <v>1.9100737937831778</v>
          </cell>
          <cell r="Y385">
            <v>1.7568444709674136</v>
          </cell>
          <cell r="Z385">
            <v>1.7591208002605789</v>
          </cell>
          <cell r="AA385">
            <v>1.6900825644201336</v>
          </cell>
          <cell r="AB385">
            <v>1.6934602840578916</v>
          </cell>
          <cell r="AC385">
            <v>1.6744902603764824</v>
          </cell>
          <cell r="AD385">
            <v>1.6904990333901673</v>
          </cell>
          <cell r="AE385">
            <v>1.683077979248637</v>
          </cell>
          <cell r="AF385">
            <v>1.7269405279469037</v>
          </cell>
          <cell r="AG385">
            <v>1.6053269919092721</v>
          </cell>
          <cell r="AH385">
            <v>1.6134550320065553</v>
          </cell>
          <cell r="AI385">
            <v>1.7072506473040454</v>
          </cell>
          <cell r="AJ385">
            <v>1.711960516031382</v>
          </cell>
          <cell r="AK385">
            <v>1.6833344800050154</v>
          </cell>
        </row>
        <row r="386">
          <cell r="M386">
            <v>2.4116464457475373</v>
          </cell>
          <cell r="N386">
            <v>2.6949534832926734</v>
          </cell>
          <cell r="O386">
            <v>2.6117366300207778</v>
          </cell>
          <cell r="P386">
            <v>2.5595142472500965</v>
          </cell>
          <cell r="Q386">
            <v>2.518912983846509</v>
          </cell>
          <cell r="R386">
            <v>2.5437107118831221</v>
          </cell>
          <cell r="S386">
            <v>2.4924526490983272</v>
          </cell>
          <cell r="T386">
            <v>2.4788017793432977</v>
          </cell>
          <cell r="U386">
            <v>2.4155951868752403</v>
          </cell>
          <cell r="V386">
            <v>2.4474777591374814</v>
          </cell>
          <cell r="W386">
            <v>2.4013024103631206</v>
          </cell>
          <cell r="X386">
            <v>2.2340787038493097</v>
          </cell>
          <cell r="Y386">
            <v>2.206632870479575</v>
          </cell>
          <cell r="Z386">
            <v>2.2088084742092522</v>
          </cell>
          <cell r="AA386">
            <v>2.1526592983984862</v>
          </cell>
          <cell r="AB386">
            <v>2.1280265102153053</v>
          </cell>
          <cell r="AC386">
            <v>2.033784344563708</v>
          </cell>
          <cell r="AD386">
            <v>2.1377964302442103</v>
          </cell>
          <cell r="AE386">
            <v>2.0747829719231397</v>
          </cell>
          <cell r="AF386">
            <v>2.0266540321951112</v>
          </cell>
          <cell r="AG386">
            <v>1.9536328561701108</v>
          </cell>
          <cell r="AH386">
            <v>1.9704412168237122</v>
          </cell>
          <cell r="AI386">
            <v>1.8855981211187149</v>
          </cell>
          <cell r="AJ386">
            <v>1.921592497740964</v>
          </cell>
          <cell r="AK386">
            <v>1.8751755702006827</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5.2129077572307683</v>
          </cell>
          <cell r="N388">
            <v>5.2261762545999879</v>
          </cell>
          <cell r="O388">
            <v>5.0388685252157925</v>
          </cell>
          <cell r="P388">
            <v>5.0984440652473451</v>
          </cell>
          <cell r="Q388">
            <v>4.9199319789270826</v>
          </cell>
          <cell r="R388">
            <v>4.9778006000769226</v>
          </cell>
          <cell r="S388">
            <v>5.0360104430769228</v>
          </cell>
          <cell r="T388">
            <v>5.019063426230769</v>
          </cell>
          <cell r="U388">
            <v>5.0433796737692305</v>
          </cell>
          <cell r="V388">
            <v>5.1377076553846157</v>
          </cell>
          <cell r="W388">
            <v>5.0849367692307696</v>
          </cell>
          <cell r="X388">
            <v>5.4078718343076915</v>
          </cell>
          <cell r="Y388">
            <v>5.4240232978806544</v>
          </cell>
          <cell r="Z388">
            <v>5.4503420246330405</v>
          </cell>
          <cell r="AA388">
            <v>5.3691771281538463</v>
          </cell>
          <cell r="AB388">
            <v>5.5447473109558629</v>
          </cell>
          <cell r="AC388">
            <v>5.5979060298921173</v>
          </cell>
          <cell r="AD388">
            <v>5.5839468524593414</v>
          </cell>
          <cell r="AE388">
            <v>5.579234325612652</v>
          </cell>
          <cell r="AF388">
            <v>5.5626347748461544</v>
          </cell>
          <cell r="AG388">
            <v>5.6233055900769227</v>
          </cell>
          <cell r="AH388">
            <v>5.6617171603846153</v>
          </cell>
          <cell r="AI388">
            <v>5.6277678246923069</v>
          </cell>
          <cell r="AJ388">
            <v>5.4882751929230773</v>
          </cell>
          <cell r="AK388">
            <v>5.5421097999230753</v>
          </cell>
        </row>
        <row r="389">
          <cell r="M389">
            <v>5.624768871713702E-2</v>
          </cell>
          <cell r="N389">
            <v>4.8658686824886423E-2</v>
          </cell>
          <cell r="O389">
            <v>6.0838689300745513E-2</v>
          </cell>
          <cell r="P389">
            <v>5.9245205856638401E-2</v>
          </cell>
          <cell r="Q389">
            <v>6.3348635573395387E-2</v>
          </cell>
          <cell r="R389">
            <v>8.7370744316386695E-2</v>
          </cell>
          <cell r="S389">
            <v>0.10098276561310976</v>
          </cell>
          <cell r="T389">
            <v>9.5286380766080148E-2</v>
          </cell>
          <cell r="U389">
            <v>0.11169075436683162</v>
          </cell>
          <cell r="V389">
            <v>0.12080994796618232</v>
          </cell>
          <cell r="W389">
            <v>0.11282006523659197</v>
          </cell>
          <cell r="X389">
            <v>0.13109445217703794</v>
          </cell>
          <cell r="Y389">
            <v>0.1284108454298914</v>
          </cell>
          <cell r="Z389">
            <v>0.14377524140601294</v>
          </cell>
          <cell r="AA389">
            <v>0.13520516575558811</v>
          </cell>
          <cell r="AB389">
            <v>0.12704417124776818</v>
          </cell>
          <cell r="AC389">
            <v>0.14052553396081913</v>
          </cell>
          <cell r="AD389">
            <v>0.17842180751400788</v>
          </cell>
          <cell r="AE389">
            <v>0.18387178495884612</v>
          </cell>
          <cell r="AF389">
            <v>0.20984117472990127</v>
          </cell>
          <cell r="AG389">
            <v>0.22664097383141346</v>
          </cell>
          <cell r="AH389">
            <v>0.21989362839660134</v>
          </cell>
          <cell r="AI389">
            <v>0.20714841911940518</v>
          </cell>
          <cell r="AJ389">
            <v>0.23814993966104175</v>
          </cell>
          <cell r="AK389">
            <v>0.22568254472649615</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0.10960328076923076</v>
          </cell>
          <cell r="N391">
            <v>0.11960913461538461</v>
          </cell>
          <cell r="O391">
            <v>0.12026519999999999</v>
          </cell>
          <cell r="P391">
            <v>0.12310459615384614</v>
          </cell>
          <cell r="Q391">
            <v>0.1233639</v>
          </cell>
          <cell r="R391">
            <v>0.11985777692307691</v>
          </cell>
          <cell r="S391">
            <v>0.11883057158737216</v>
          </cell>
          <cell r="T391">
            <v>0.11918076923076922</v>
          </cell>
          <cell r="U391">
            <v>0.11042307692307693</v>
          </cell>
          <cell r="V391">
            <v>0.10966153846153845</v>
          </cell>
          <cell r="W391">
            <v>0.10661538461538461</v>
          </cell>
          <cell r="X391">
            <v>0.10851923076923074</v>
          </cell>
          <cell r="Y391">
            <v>0.10578492692307694</v>
          </cell>
          <cell r="Z391">
            <v>0.10773332307692308</v>
          </cell>
          <cell r="AA391">
            <v>0.10576512692307691</v>
          </cell>
          <cell r="AB391">
            <v>0.10603318846153846</v>
          </cell>
          <cell r="AC391">
            <v>0.10932760384615385</v>
          </cell>
          <cell r="AD391">
            <v>0.12021836538461537</v>
          </cell>
          <cell r="AE391">
            <v>0.12660424615384616</v>
          </cell>
          <cell r="AF391">
            <v>0.13080146538461537</v>
          </cell>
          <cell r="AG391">
            <v>0.1421502923076923</v>
          </cell>
          <cell r="AH391">
            <v>0.14215143461538463</v>
          </cell>
          <cell r="AI391">
            <v>0.15075148846153846</v>
          </cell>
          <cell r="AJ391">
            <v>0.14999071153846152</v>
          </cell>
          <cell r="AK391">
            <v>0.14883736153846153</v>
          </cell>
        </row>
        <row r="392">
          <cell r="M392">
            <v>3.1928642307692309E-2</v>
          </cell>
          <cell r="N392">
            <v>2.5227865384615383E-2</v>
          </cell>
          <cell r="O392">
            <v>2.1683284615384612E-2</v>
          </cell>
          <cell r="P392">
            <v>1.8803526923076925E-2</v>
          </cell>
          <cell r="Q392">
            <v>1.6397065384615384E-2</v>
          </cell>
          <cell r="R392">
            <v>1.4409830769230766E-2</v>
          </cell>
          <cell r="S392">
            <v>1.2991736104935524E-2</v>
          </cell>
          <cell r="T392">
            <v>1.1423076923076923E-2</v>
          </cell>
          <cell r="U392">
            <v>1.275576923076923E-2</v>
          </cell>
          <cell r="V392">
            <v>1.2565384615384617E-2</v>
          </cell>
          <cell r="W392">
            <v>1.2565384615384617E-2</v>
          </cell>
          <cell r="X392">
            <v>1.2565384615384617E-2</v>
          </cell>
          <cell r="Y392">
            <v>1.1009180769230768E-2</v>
          </cell>
          <cell r="Z392">
            <v>1.085458846153846E-2</v>
          </cell>
          <cell r="AA392">
            <v>1.1016415384615385E-2</v>
          </cell>
          <cell r="AB392">
            <v>1.1519792307692307E-2</v>
          </cell>
          <cell r="AC392">
            <v>1.1808796153846153E-2</v>
          </cell>
          <cell r="AD392">
            <v>1.3158242307692308E-2</v>
          </cell>
          <cell r="AE392">
            <v>1.3798696153846152E-2</v>
          </cell>
          <cell r="AF392">
            <v>1.5462276923076923E-2</v>
          </cell>
          <cell r="AG392">
            <v>1.769625E-2</v>
          </cell>
          <cell r="AH392">
            <v>1.9406284615384614E-2</v>
          </cell>
          <cell r="AI392">
            <v>2.2794749999999999E-2</v>
          </cell>
          <cell r="AJ392">
            <v>2.4051669230769228E-2</v>
          </cell>
          <cell r="AK392">
            <v>2.5517630769230765E-2</v>
          </cell>
        </row>
        <row r="393">
          <cell r="M393">
            <v>1.3453903063027297</v>
          </cell>
          <cell r="N393">
            <v>1.359882841020533</v>
          </cell>
          <cell r="O393">
            <v>1.355051996114599</v>
          </cell>
          <cell r="P393">
            <v>1.3405594613967962</v>
          </cell>
          <cell r="Q393">
            <v>1.350221151208663</v>
          </cell>
          <cell r="R393">
            <v>1.2970817901736975</v>
          </cell>
          <cell r="S393">
            <v>1.2125420843672459</v>
          </cell>
          <cell r="T393">
            <v>1.2270345177171216</v>
          </cell>
          <cell r="U393">
            <v>1.5362617677473063</v>
          </cell>
          <cell r="V393">
            <v>1.5497549092333822</v>
          </cell>
          <cell r="W393">
            <v>1.3601029077915634</v>
          </cell>
          <cell r="X393">
            <v>1.6226006112434983</v>
          </cell>
          <cell r="Y393">
            <v>1.6474579124033479</v>
          </cell>
          <cell r="Z393">
            <v>1.6242405026394604</v>
          </cell>
          <cell r="AA393">
            <v>1.6236363321251586</v>
          </cell>
          <cell r="AB393">
            <v>1.6003901523367805</v>
          </cell>
          <cell r="AC393">
            <v>1.5670744639767036</v>
          </cell>
          <cell r="AD393">
            <v>1.5536100925151182</v>
          </cell>
          <cell r="AE393">
            <v>1.5841350884996097</v>
          </cell>
          <cell r="AF393">
            <v>1.6138545237983659</v>
          </cell>
          <cell r="AG393">
            <v>1.5904069538385539</v>
          </cell>
          <cell r="AH393">
            <v>1.6133078933330454</v>
          </cell>
          <cell r="AI393">
            <v>1.2946511020755231</v>
          </cell>
          <cell r="AJ393">
            <v>1.150800979622687</v>
          </cell>
          <cell r="AK393">
            <v>1.1220309551321199</v>
          </cell>
        </row>
        <row r="394">
          <cell r="M394">
            <v>12.518842879999999</v>
          </cell>
          <cell r="N394">
            <v>12.331435052455095</v>
          </cell>
          <cell r="O394">
            <v>12.393904328303391</v>
          </cell>
          <cell r="P394">
            <v>12.506349024830337</v>
          </cell>
          <cell r="Q394">
            <v>13.043584797125748</v>
          </cell>
          <cell r="R394">
            <v>13.118547584000002</v>
          </cell>
          <cell r="S394">
            <v>13.168523391999999</v>
          </cell>
          <cell r="T394">
            <v>13.206004992</v>
          </cell>
          <cell r="U394">
            <v>13.125576262844918</v>
          </cell>
          <cell r="V394">
            <v>13.033464182808229</v>
          </cell>
          <cell r="W394">
            <v>12.325661729853913</v>
          </cell>
          <cell r="X394">
            <v>13.9551118396863</v>
          </cell>
          <cell r="Y394">
            <v>13.663291872108992</v>
          </cell>
          <cell r="Z394">
            <v>13.306053887727737</v>
          </cell>
          <cell r="AA394">
            <v>12.660947359602973</v>
          </cell>
          <cell r="AB394">
            <v>12.48409919068601</v>
          </cell>
          <cell r="AC394">
            <v>11.410570509559326</v>
          </cell>
          <cell r="AD394">
            <v>12.758093846301975</v>
          </cell>
          <cell r="AE394">
            <v>13.570448046917893</v>
          </cell>
          <cell r="AF394">
            <v>13.877546853319215</v>
          </cell>
          <cell r="AG394">
            <v>13.966731952738277</v>
          </cell>
          <cell r="AH394">
            <v>14.251234468771521</v>
          </cell>
          <cell r="AI394">
            <v>15.220299211655131</v>
          </cell>
          <cell r="AJ394">
            <v>15.36664824253643</v>
          </cell>
          <cell r="AK394">
            <v>15.36664824253643</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2.3673169808750005</v>
          </cell>
          <cell r="N409">
            <v>2.5678921318750003</v>
          </cell>
          <cell r="O409">
            <v>2.5134448855075</v>
          </cell>
          <cell r="P409">
            <v>2.4190054962500005</v>
          </cell>
          <cell r="Q409">
            <v>2.4333977568573752</v>
          </cell>
          <cell r="R409">
            <v>2.3347950291373754</v>
          </cell>
          <cell r="S409">
            <v>2.4611271060880004</v>
          </cell>
          <cell r="T409">
            <v>2.2465865335593751</v>
          </cell>
          <cell r="U409">
            <v>2.5312573779342502</v>
          </cell>
          <cell r="V409">
            <v>2.4868845560895001</v>
          </cell>
          <cell r="W409">
            <v>2.3374210676302498</v>
          </cell>
          <cell r="X409">
            <v>2.1778841910498752</v>
          </cell>
          <cell r="Y409">
            <v>2.43796041839175</v>
          </cell>
          <cell r="Z409">
            <v>2.2368103697231247</v>
          </cell>
          <cell r="AA409">
            <v>2.7003447520349995</v>
          </cell>
          <cell r="AB409">
            <v>2.520528599302875</v>
          </cell>
          <cell r="AC409">
            <v>2.4644843965953753</v>
          </cell>
          <cell r="AD409">
            <v>2.4988876835501248</v>
          </cell>
          <cell r="AE409">
            <v>2.6213341038307498</v>
          </cell>
          <cell r="AF409">
            <v>2.4731963811345006</v>
          </cell>
          <cell r="AG409">
            <v>2.4391366222781254</v>
          </cell>
          <cell r="AH409">
            <v>2.4078531970946258</v>
          </cell>
          <cell r="AI409">
            <v>2.5434131870621246</v>
          </cell>
          <cell r="AJ409">
            <v>2.4029509288181248</v>
          </cell>
          <cell r="AK409">
            <v>2.3539344853421253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1.873800612244898E-2</v>
          </cell>
          <cell r="N414">
            <v>2.1163895918367346E-2</v>
          </cell>
          <cell r="O414">
            <v>1.9602806122448982E-2</v>
          </cell>
          <cell r="P414">
            <v>1.5647651020408163E-2</v>
          </cell>
          <cell r="Q414">
            <v>1.589304693877551E-2</v>
          </cell>
          <cell r="R414">
            <v>1.1787640816326529E-2</v>
          </cell>
          <cell r="S414">
            <v>1.0443924489795918E-2</v>
          </cell>
          <cell r="T414">
            <v>1.3806524489795918E-2</v>
          </cell>
          <cell r="U414">
            <v>1.2366067346938778E-2</v>
          </cell>
          <cell r="V414">
            <v>1.2111142857142855E-2</v>
          </cell>
          <cell r="W414">
            <v>7.6749122448979594E-3</v>
          </cell>
          <cell r="X414">
            <v>7.0797755102040812E-3</v>
          </cell>
          <cell r="Y414">
            <v>4.6105612244897965E-3</v>
          </cell>
          <cell r="Z414">
            <v>2.9303877551020408E-3</v>
          </cell>
          <cell r="AA414">
            <v>2.5333326530612237E-3</v>
          </cell>
          <cell r="AB414">
            <v>2.4365918367346938E-3</v>
          </cell>
          <cell r="AC414">
            <v>1.0718938775510203E-3</v>
          </cell>
          <cell r="AD414">
            <v>1.32935306122449E-3</v>
          </cell>
          <cell r="AE414">
            <v>1.1429591836734697E-3</v>
          </cell>
          <cell r="AF414">
            <v>1.3700020408163266E-3</v>
          </cell>
          <cell r="AG414">
            <v>3.2730516920657086E-4</v>
          </cell>
          <cell r="AH414">
            <v>2.3524662872395565E-4</v>
          </cell>
          <cell r="AI414">
            <v>9.3316990285336615E-6</v>
          </cell>
          <cell r="AJ414" t="str">
            <v>NO</v>
          </cell>
          <cell r="AK414" t="str">
            <v>NO</v>
          </cell>
        </row>
        <row r="415">
          <cell r="M415">
            <v>5.2650122448979597E-2</v>
          </cell>
          <cell r="N415">
            <v>5.3790122448979592E-2</v>
          </cell>
          <cell r="O415">
            <v>5.5104734693877555E-2</v>
          </cell>
          <cell r="P415">
            <v>5.2912163265306122E-2</v>
          </cell>
          <cell r="Q415">
            <v>5.5795346938775504E-2</v>
          </cell>
          <cell r="R415">
            <v>5.0429632653061225E-2</v>
          </cell>
          <cell r="S415">
            <v>5.1514775510204086E-2</v>
          </cell>
          <cell r="T415">
            <v>5.2252897959183676E-2</v>
          </cell>
          <cell r="U415">
            <v>5.3086775510204076E-2</v>
          </cell>
          <cell r="V415">
            <v>5.222767346938776E-2</v>
          </cell>
          <cell r="W415">
            <v>2.3620408163265307E-2</v>
          </cell>
          <cell r="X415">
            <v>2.9327510204081635E-2</v>
          </cell>
          <cell r="Y415">
            <v>2.4052653061224494E-2</v>
          </cell>
          <cell r="Z415">
            <v>3.1220081632653062E-2</v>
          </cell>
          <cell r="AA415">
            <v>2.8561224489795919E-2</v>
          </cell>
          <cell r="AB415">
            <v>3.806057142857143E-2</v>
          </cell>
          <cell r="AC415">
            <v>4.118081632653061E-2</v>
          </cell>
          <cell r="AD415">
            <v>3.4122122448979594E-2</v>
          </cell>
          <cell r="AE415">
            <v>3.1684897959183674E-2</v>
          </cell>
          <cell r="AF415">
            <v>3.4916816326530604E-2</v>
          </cell>
          <cell r="AG415">
            <v>2.4464767346938775E-2</v>
          </cell>
          <cell r="AH415">
            <v>2.3462816326530612E-2</v>
          </cell>
          <cell r="AI415">
            <v>2.8238448979591838E-2</v>
          </cell>
          <cell r="AJ415">
            <v>3.263953469387755E-2</v>
          </cell>
          <cell r="AK415">
            <v>3.416227160657364E-2</v>
          </cell>
        </row>
        <row r="416">
          <cell r="M416">
            <v>2.1697959183673471E-4</v>
          </cell>
          <cell r="N416">
            <v>3.0269387755102039E-4</v>
          </cell>
          <cell r="O416">
            <v>2.63265306122449E-4</v>
          </cell>
          <cell r="P416">
            <v>1.2587755102040816E-4</v>
          </cell>
          <cell r="Q416">
            <v>1.1828571428571429E-4</v>
          </cell>
          <cell r="R416">
            <v>1.1485714285714285E-4</v>
          </cell>
          <cell r="S416">
            <v>1.023673469387755E-4</v>
          </cell>
          <cell r="T416">
            <v>1.0848979591836736E-4</v>
          </cell>
          <cell r="U416">
            <v>1.0089795918367347E-4</v>
          </cell>
          <cell r="V416">
            <v>9.208163265306122E-5</v>
          </cell>
          <cell r="W416">
            <v>6.7102040816326538E-5</v>
          </cell>
          <cell r="X416">
            <v>5.4857142857142857E-5</v>
          </cell>
          <cell r="Y416">
            <v>3.5020408163265305E-5</v>
          </cell>
          <cell r="Z416">
            <v>6.9061224489795902E-5</v>
          </cell>
          <cell r="AA416">
            <v>4.1877551020408174E-5</v>
          </cell>
          <cell r="AB416">
            <v>2.963265306122449E-5</v>
          </cell>
          <cell r="AC416">
            <v>1.9346938775510207E-5</v>
          </cell>
          <cell r="AD416">
            <v>3.3551020408163269E-5</v>
          </cell>
          <cell r="AE416" t="str">
            <v>NA</v>
          </cell>
          <cell r="AF416" t="str">
            <v>NA</v>
          </cell>
          <cell r="AG416" t="str">
            <v>NA</v>
          </cell>
          <cell r="AH416" t="str">
            <v>NA</v>
          </cell>
          <cell r="AI416" t="str">
            <v>NA</v>
          </cell>
          <cell r="AJ416" t="str">
            <v>NA</v>
          </cell>
          <cell r="AK416" t="str">
            <v>NA</v>
          </cell>
        </row>
        <row r="417">
          <cell r="M417">
            <v>2.8616164000000006E-3</v>
          </cell>
          <cell r="N417">
            <v>2.9290552000000008E-3</v>
          </cell>
          <cell r="O417">
            <v>2.9974896000000005E-3</v>
          </cell>
          <cell r="P417">
            <v>2.925806400000001E-3</v>
          </cell>
          <cell r="Q417">
            <v>2.6534574000000007E-3</v>
          </cell>
          <cell r="R417">
            <v>2.8980344000000004E-3</v>
          </cell>
          <cell r="S417">
            <v>2.9594210000000007E-3</v>
          </cell>
          <cell r="T417">
            <v>2.9520326000000009E-3</v>
          </cell>
          <cell r="U417">
            <v>2.8952318384000007E-3</v>
          </cell>
          <cell r="V417">
            <v>1.3490380000000003E-3</v>
          </cell>
          <cell r="W417">
            <v>8.8121080000000017E-4</v>
          </cell>
          <cell r="X417">
            <v>8.1033980000000004E-4</v>
          </cell>
          <cell r="Y417">
            <v>5.838146000000002E-4</v>
          </cell>
          <cell r="Z417">
            <v>5.8507220000000013E-4</v>
          </cell>
          <cell r="AA417">
            <v>5.6010360000000015E-4</v>
          </cell>
          <cell r="AB417">
            <v>5.3723099999999999E-4</v>
          </cell>
          <cell r="AC417">
            <v>6.9034380000000011E-4</v>
          </cell>
          <cell r="AD417">
            <v>7.2796700000000026E-4</v>
          </cell>
          <cell r="AE417">
            <v>8.8013660000000043E-4</v>
          </cell>
          <cell r="AF417">
            <v>1.4146166000000005E-3</v>
          </cell>
          <cell r="AG417">
            <v>5.922195600000001E-4</v>
          </cell>
          <cell r="AH417">
            <v>8.5157860000000018E-4</v>
          </cell>
          <cell r="AI417">
            <v>1.2601938000000002E-3</v>
          </cell>
          <cell r="AJ417">
            <v>1.2830664000000004E-3</v>
          </cell>
          <cell r="AK417">
            <v>1.3429254815415822E-3</v>
          </cell>
        </row>
        <row r="418">
          <cell r="M418">
            <v>3.8062653061224491E-3</v>
          </cell>
          <cell r="N418">
            <v>3.8957142857142858E-3</v>
          </cell>
          <cell r="O418">
            <v>3.9868163265306122E-3</v>
          </cell>
          <cell r="P418">
            <v>4.0771836734693877E-3</v>
          </cell>
          <cell r="Q418">
            <v>4.1675510204081632E-3</v>
          </cell>
          <cell r="R418">
            <v>4.2577346938775509E-3</v>
          </cell>
          <cell r="S418">
            <v>4.3481020408163264E-3</v>
          </cell>
          <cell r="T418">
            <v>4.2288979591836732E-3</v>
          </cell>
          <cell r="U418">
            <v>4.9984897959183669E-3</v>
          </cell>
          <cell r="V418">
            <v>3.88469387755102E-3</v>
          </cell>
          <cell r="W418">
            <v>3.3255918367346943E-3</v>
          </cell>
          <cell r="X418">
            <v>3.9636734693877552E-3</v>
          </cell>
          <cell r="Y418">
            <v>4.1535918367346944E-3</v>
          </cell>
          <cell r="Z418">
            <v>4.1370612244897966E-3</v>
          </cell>
          <cell r="AA418">
            <v>3.9640408163265309E-3</v>
          </cell>
          <cell r="AB418">
            <v>2.8651224489795917E-3</v>
          </cell>
          <cell r="AC418">
            <v>4.771102040816327E-3</v>
          </cell>
          <cell r="AD418">
            <v>4.7859795918367342E-3</v>
          </cell>
          <cell r="AE418">
            <v>4.4088979591836745E-3</v>
          </cell>
          <cell r="AF418">
            <v>1.0827551020408165E-3</v>
          </cell>
          <cell r="AG418">
            <v>1.098734693877551E-3</v>
          </cell>
          <cell r="AH418">
            <v>3.0043469387755102E-3</v>
          </cell>
          <cell r="AI418">
            <v>4.9099591836734699E-3</v>
          </cell>
          <cell r="AJ418">
            <v>4.7764285714285712E-3</v>
          </cell>
          <cell r="AK418">
            <v>4.9992639814546514E-3</v>
          </cell>
        </row>
        <row r="419">
          <cell r="M419">
            <v>1.0144020408163265E-4</v>
          </cell>
          <cell r="N419">
            <v>1.2380204081632653E-4</v>
          </cell>
          <cell r="O419">
            <v>1.3838714285714285E-4</v>
          </cell>
          <cell r="P419">
            <v>1.6238775510204082E-4</v>
          </cell>
          <cell r="Q419">
            <v>2.0261224489795919E-4</v>
          </cell>
          <cell r="R419">
            <v>2.5603632653061224E-4</v>
          </cell>
          <cell r="S419">
            <v>3.0144530612244896E-4</v>
          </cell>
          <cell r="T419">
            <v>3.4686918367346942E-4</v>
          </cell>
          <cell r="U419">
            <v>3.8944755102040813E-4</v>
          </cell>
          <cell r="V419">
            <v>4.7149061224489798E-4</v>
          </cell>
          <cell r="W419">
            <v>4.7593020408163267E-4</v>
          </cell>
          <cell r="X419">
            <v>5.8458102040816326E-4</v>
          </cell>
          <cell r="Y419">
            <v>6.4502204081632653E-4</v>
          </cell>
          <cell r="Z419">
            <v>7.2849530612244901E-4</v>
          </cell>
          <cell r="AA419">
            <v>7.7026918367346941E-4</v>
          </cell>
          <cell r="AB419">
            <v>8.6521387755102033E-4</v>
          </cell>
          <cell r="AC419">
            <v>9.4026979591836743E-4</v>
          </cell>
          <cell r="AD419">
            <v>1.0633865306122448E-3</v>
          </cell>
          <cell r="AE419">
            <v>1.1736016326530613E-3</v>
          </cell>
          <cell r="AF419">
            <v>1.3068042857142859E-3</v>
          </cell>
          <cell r="AG419">
            <v>1.4343457142857144E-3</v>
          </cell>
          <cell r="AH419">
            <v>1.657010612244898E-3</v>
          </cell>
          <cell r="AI419">
            <v>1.9494128571428571E-3</v>
          </cell>
          <cell r="AJ419">
            <v>2.0901836734693877E-3</v>
          </cell>
          <cell r="AK419">
            <v>2.2078924489795917E-3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2.479393777075158</v>
          </cell>
          <cell r="N421">
            <v>3.0405891346874792</v>
          </cell>
          <cell r="O421">
            <v>2.802085734022282</v>
          </cell>
          <cell r="P421">
            <v>2.8136260983579771</v>
          </cell>
          <cell r="Q421">
            <v>2.8284855271131994</v>
          </cell>
          <cell r="R421">
            <v>2.7520524181071981</v>
          </cell>
          <cell r="S421">
            <v>2.8161306585854784</v>
          </cell>
          <cell r="T421">
            <v>2.7261148883031447</v>
          </cell>
          <cell r="U421">
            <v>2.893567143027743</v>
          </cell>
          <cell r="V421">
            <v>2.9581305869542569</v>
          </cell>
          <cell r="W421">
            <v>2.6815377986932489</v>
          </cell>
          <cell r="X421">
            <v>2.5814849813604717</v>
          </cell>
          <cell r="Y421">
            <v>2.7695850523846279</v>
          </cell>
          <cell r="Z421">
            <v>2.6580973773401486</v>
          </cell>
          <cell r="AA421">
            <v>3.2554671601756282</v>
          </cell>
          <cell r="AB421">
            <v>2.9336951627365089</v>
          </cell>
          <cell r="AC421">
            <v>2.8527977356242076</v>
          </cell>
          <cell r="AD421">
            <v>2.8438816308402193</v>
          </cell>
          <cell r="AE421">
            <v>2.9532541863249566</v>
          </cell>
          <cell r="AF421">
            <v>2.8380763917896994</v>
          </cell>
          <cell r="AG421">
            <v>2.8058994257052712</v>
          </cell>
          <cell r="AH421">
            <v>2.7907027443779584</v>
          </cell>
          <cell r="AI421">
            <v>2.7883349224818454</v>
          </cell>
          <cell r="AJ421">
            <v>2.6768465549585785</v>
          </cell>
          <cell r="AK421">
            <v>2.5603496237214896</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320.88170535170462</v>
          </cell>
          <cell r="N427">
            <v>328.05077348369377</v>
          </cell>
          <cell r="O427">
            <v>318.44409980423006</v>
          </cell>
          <cell r="P427">
            <v>318.74851952403549</v>
          </cell>
          <cell r="Q427">
            <v>314.16142924653781</v>
          </cell>
          <cell r="R427">
            <v>314.26358518148771</v>
          </cell>
          <cell r="S427">
            <v>300.14025289606997</v>
          </cell>
          <cell r="T427">
            <v>294.62078997170329</v>
          </cell>
          <cell r="U427">
            <v>290.90740852462034</v>
          </cell>
          <cell r="V427">
            <v>286.78111299507191</v>
          </cell>
          <cell r="W427">
            <v>269.13600467073388</v>
          </cell>
          <cell r="X427">
            <v>262.30304938936615</v>
          </cell>
          <cell r="Y427">
            <v>225.68158594784393</v>
          </cell>
          <cell r="Z427">
            <v>247.56838536781314</v>
          </cell>
          <cell r="AA427">
            <v>217.81815568794914</v>
          </cell>
          <cell r="AB427">
            <v>241.82519664656036</v>
          </cell>
          <cell r="AC427">
            <v>249.62917115836524</v>
          </cell>
          <cell r="AD427">
            <v>279.17542995665116</v>
          </cell>
          <cell r="AE427">
            <v>296.86390803358825</v>
          </cell>
          <cell r="AF427">
            <v>276.99419616367169</v>
          </cell>
          <cell r="AG427">
            <v>270.78418834022989</v>
          </cell>
          <cell r="AH427">
            <v>216.10881668232764</v>
          </cell>
          <cell r="AI427">
            <v>246.38932351541371</v>
          </cell>
          <cell r="AJ427">
            <v>240.09358518909639</v>
          </cell>
          <cell r="AK427">
            <v>220.65079606642217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320.88170535170462</v>
          </cell>
          <cell r="N430">
            <v>328.05077348369377</v>
          </cell>
          <cell r="O430">
            <v>318.44409980423006</v>
          </cell>
          <cell r="P430">
            <v>318.74851952403549</v>
          </cell>
          <cell r="Q430">
            <v>314.16142924653781</v>
          </cell>
          <cell r="R430">
            <v>314.26358518148771</v>
          </cell>
          <cell r="S430">
            <v>300.14025289606997</v>
          </cell>
          <cell r="T430">
            <v>294.62078997170329</v>
          </cell>
          <cell r="U430">
            <v>290.90740852462034</v>
          </cell>
          <cell r="V430">
            <v>286.78111299507191</v>
          </cell>
          <cell r="W430">
            <v>269.13600467073388</v>
          </cell>
          <cell r="X430">
            <v>262.30304938936615</v>
          </cell>
          <cell r="Y430">
            <v>225.68158594784393</v>
          </cell>
          <cell r="Z430">
            <v>247.56838536781314</v>
          </cell>
          <cell r="AA430">
            <v>217.81815568794914</v>
          </cell>
          <cell r="AB430">
            <v>241.82519664656036</v>
          </cell>
          <cell r="AC430">
            <v>249.62917115836524</v>
          </cell>
          <cell r="AD430">
            <v>279.17542995665116</v>
          </cell>
          <cell r="AE430">
            <v>296.86390803358825</v>
          </cell>
          <cell r="AF430">
            <v>276.99419616367169</v>
          </cell>
          <cell r="AG430">
            <v>270.78418834022989</v>
          </cell>
          <cell r="AH430">
            <v>216.10881668232764</v>
          </cell>
          <cell r="AI430">
            <v>246.38932351541371</v>
          </cell>
          <cell r="AJ430">
            <v>240.09358518909639</v>
          </cell>
          <cell r="AK430">
            <v>220.65079606642217</v>
          </cell>
        </row>
        <row r="434">
          <cell r="M434">
            <v>0.25580799120646858</v>
          </cell>
          <cell r="N434">
            <v>0.25900987033752648</v>
          </cell>
          <cell r="O434">
            <v>0.28721899299645792</v>
          </cell>
          <cell r="P434">
            <v>0.3033327380573908</v>
          </cell>
          <cell r="Q434">
            <v>0.31546824440927901</v>
          </cell>
          <cell r="R434">
            <v>0.33727309621252305</v>
          </cell>
          <cell r="S434">
            <v>0.3781947591296374</v>
          </cell>
          <cell r="T434">
            <v>0.4090382466082329</v>
          </cell>
          <cell r="U434">
            <v>0.4448795214097489</v>
          </cell>
          <cell r="V434">
            <v>0.49235837282910144</v>
          </cell>
          <cell r="W434">
            <v>0.52399490980163166</v>
          </cell>
          <cell r="X434">
            <v>0.51134030957557031</v>
          </cell>
          <cell r="Y434">
            <v>0.44413551077571189</v>
          </cell>
          <cell r="Z434">
            <v>0.45877686499377013</v>
          </cell>
          <cell r="AA434">
            <v>0.44691512445217235</v>
          </cell>
          <cell r="AB434">
            <v>0.4572485443783097</v>
          </cell>
          <cell r="AC434">
            <v>0.48287627411511908</v>
          </cell>
          <cell r="AD434">
            <v>0.52658366758128539</v>
          </cell>
          <cell r="AE434">
            <v>0.50579092120232905</v>
          </cell>
          <cell r="AF434">
            <v>0.47501427155000397</v>
          </cell>
          <cell r="AG434">
            <v>0.48576920521366851</v>
          </cell>
          <cell r="AH434">
            <v>0.49358544743854665</v>
          </cell>
          <cell r="AI434">
            <v>0.48812116133105909</v>
          </cell>
          <cell r="AJ434">
            <v>0.47638018636338197</v>
          </cell>
          <cell r="AK434">
            <v>0.48788232996626024</v>
          </cell>
        </row>
        <row r="435">
          <cell r="M435">
            <v>7.8959428013429908E-2</v>
          </cell>
          <cell r="N435">
            <v>7.8560069804529425E-2</v>
          </cell>
          <cell r="O435">
            <v>8.1958637807102691E-2</v>
          </cell>
          <cell r="P435">
            <v>8.2323692712799643E-2</v>
          </cell>
          <cell r="Q435">
            <v>7.9059407319853295E-2</v>
          </cell>
          <cell r="R435">
            <v>8.4523915050226342E-2</v>
          </cell>
          <cell r="S435">
            <v>9.4779281395666062E-2</v>
          </cell>
          <cell r="T435">
            <v>0.10250895905086448</v>
          </cell>
          <cell r="U435">
            <v>0.11149113077056261</v>
          </cell>
          <cell r="V435">
            <v>0.12843847443943934</v>
          </cell>
          <cell r="W435">
            <v>0.13107448170009076</v>
          </cell>
          <cell r="X435">
            <v>0.12007132078444448</v>
          </cell>
          <cell r="Y435">
            <v>0.12032447239827794</v>
          </cell>
          <cell r="Z435">
            <v>0.11970746604148148</v>
          </cell>
          <cell r="AA435">
            <v>0.11095194319845206</v>
          </cell>
          <cell r="AB435">
            <v>0.11112110934412567</v>
          </cell>
          <cell r="AC435">
            <v>0.11573369411074025</v>
          </cell>
          <cell r="AD435">
            <v>0.12355370684943391</v>
          </cell>
          <cell r="AE435">
            <v>0.11795194789512703</v>
          </cell>
          <cell r="AF435">
            <v>0.11127152963072555</v>
          </cell>
          <cell r="AG435">
            <v>0.11728932252772666</v>
          </cell>
          <cell r="AH435">
            <v>0.1181504326112561</v>
          </cell>
          <cell r="AI435">
            <v>0.11099803408381521</v>
          </cell>
          <cell r="AJ435">
            <v>0.10027558326097206</v>
          </cell>
          <cell r="AK435">
            <v>9.9310241975525654E-2</v>
          </cell>
        </row>
        <row r="436">
          <cell r="M436">
            <v>10.307060884418137</v>
          </cell>
          <cell r="N436">
            <v>8.3987632517266615</v>
          </cell>
          <cell r="O436">
            <v>8.1093404182631303</v>
          </cell>
          <cell r="P436">
            <v>8.5347486428908947</v>
          </cell>
          <cell r="Q436">
            <v>8.457563420105572</v>
          </cell>
          <cell r="R436">
            <v>9.1944236345835506</v>
          </cell>
          <cell r="S436">
            <v>6.6767780322948012</v>
          </cell>
          <cell r="T436">
            <v>7.0545756001929805</v>
          </cell>
          <cell r="U436">
            <v>6.6773828142150924</v>
          </cell>
          <cell r="V436">
            <v>6.5917132677563135</v>
          </cell>
          <cell r="W436">
            <v>9.0738711724169185</v>
          </cell>
          <cell r="X436">
            <v>10.549257467485445</v>
          </cell>
          <cell r="Y436">
            <v>12.432115247728085</v>
          </cell>
          <cell r="Z436">
            <v>14.337286816039223</v>
          </cell>
          <cell r="AA436">
            <v>15.511211939874306</v>
          </cell>
          <cell r="AB436">
            <v>15.795601738464232</v>
          </cell>
          <cell r="AC436">
            <v>17.09697237032973</v>
          </cell>
          <cell r="AD436">
            <v>18.319325557720244</v>
          </cell>
          <cell r="AE436">
            <v>19.75312044485413</v>
          </cell>
          <cell r="AF436">
            <v>17.008135000478386</v>
          </cell>
          <cell r="AG436">
            <v>16.327196871614522</v>
          </cell>
          <cell r="AH436">
            <v>16.733853730055884</v>
          </cell>
          <cell r="AI436">
            <v>14.006975506721293</v>
          </cell>
          <cell r="AJ436">
            <v>10.569723632956681</v>
          </cell>
          <cell r="AK436">
            <v>10.017694837915265</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48.135950578491247</v>
          </cell>
          <cell r="N441">
            <v>14.63090226526003</v>
          </cell>
          <cell r="O441">
            <v>21.143411296142304</v>
          </cell>
          <cell r="P441">
            <v>52.397268084507445</v>
          </cell>
          <cell r="Q441">
            <v>20.549255426750449</v>
          </cell>
          <cell r="R441">
            <v>10.006956214403107</v>
          </cell>
          <cell r="S441">
            <v>9.0770962875579748</v>
          </cell>
          <cell r="T441">
            <v>30.263310862938674</v>
          </cell>
          <cell r="U441">
            <v>33.874722605286991</v>
          </cell>
          <cell r="V441">
            <v>19.186447240618186</v>
          </cell>
          <cell r="W441">
            <v>26.847936546657262</v>
          </cell>
          <cell r="X441">
            <v>17.435744441886083</v>
          </cell>
          <cell r="Y441">
            <v>9.7457125118993684</v>
          </cell>
          <cell r="Z441">
            <v>20.869845792431143</v>
          </cell>
          <cell r="AA441">
            <v>9.7290717887395619</v>
          </cell>
          <cell r="AB441">
            <v>10.300190118552562</v>
          </cell>
          <cell r="AC441">
            <v>7.6072602645422416</v>
          </cell>
          <cell r="AD441">
            <v>49.96846062346809</v>
          </cell>
          <cell r="AE441">
            <v>10.532241622315883</v>
          </cell>
          <cell r="AF441">
            <v>11.818373650470273</v>
          </cell>
          <cell r="AG441">
            <v>6.0277521251877149</v>
          </cell>
          <cell r="AH441">
            <v>11.539915064376727</v>
          </cell>
          <cell r="AI441">
            <v>31.380746327918242</v>
          </cell>
          <cell r="AJ441">
            <v>6.2136597129415856</v>
          </cell>
          <cell r="AK441">
            <v>9.0562051560314174</v>
          </cell>
        </row>
        <row r="442">
          <cell r="M442">
            <v>35.6845626384358</v>
          </cell>
          <cell r="N442">
            <v>20.909840255963378</v>
          </cell>
          <cell r="O442">
            <v>20.465143341266717</v>
          </cell>
          <cell r="P442">
            <v>35.40894472018639</v>
          </cell>
          <cell r="Q442">
            <v>27.765510252148101</v>
          </cell>
          <cell r="R442">
            <v>9.4120817415693896</v>
          </cell>
          <cell r="S442">
            <v>11.770545864305712</v>
          </cell>
          <cell r="T442">
            <v>19.43061112587915</v>
          </cell>
          <cell r="U442">
            <v>29.128324871521137</v>
          </cell>
          <cell r="V442">
            <v>12.525808690087395</v>
          </cell>
          <cell r="W442">
            <v>20.883931755881235</v>
          </cell>
          <cell r="X442">
            <v>14.005630019077229</v>
          </cell>
          <cell r="Y442">
            <v>7.4967025267578631</v>
          </cell>
          <cell r="Z442">
            <v>17.062658814680326</v>
          </cell>
          <cell r="AA442">
            <v>12.245116357183715</v>
          </cell>
          <cell r="AB442">
            <v>9.0227865489625554</v>
          </cell>
          <cell r="AC442">
            <v>7.788296457622649</v>
          </cell>
          <cell r="AD442">
            <v>41.359356649748001</v>
          </cell>
          <cell r="AE442">
            <v>14.832296227140459</v>
          </cell>
          <cell r="AF442">
            <v>18.615383760456105</v>
          </cell>
          <cell r="AG442">
            <v>12.316534278394148</v>
          </cell>
          <cell r="AH442">
            <v>17.617016847303198</v>
          </cell>
          <cell r="AI442">
            <v>30.046394414412543</v>
          </cell>
          <cell r="AJ442">
            <v>3.5866894008349841</v>
          </cell>
          <cell r="AK442">
            <v>7.7826703651016498</v>
          </cell>
        </row>
      </sheetData>
      <sheetData sheetId="14">
        <row r="300">
          <cell r="M300">
            <v>37.799999999999997</v>
          </cell>
          <cell r="N300">
            <v>36.4</v>
          </cell>
          <cell r="O300">
            <v>35.700000000000003</v>
          </cell>
          <cell r="P300">
            <v>34.299999999999997</v>
          </cell>
          <cell r="Q300">
            <v>34.299999999999997</v>
          </cell>
          <cell r="R300">
            <v>31.499999999999996</v>
          </cell>
          <cell r="S300">
            <v>27.3</v>
          </cell>
          <cell r="T300">
            <v>22.228999999999999</v>
          </cell>
          <cell r="U300">
            <v>19.149999999999999</v>
          </cell>
          <cell r="V300">
            <v>16</v>
          </cell>
          <cell r="W300">
            <v>14</v>
          </cell>
          <cell r="X300">
            <v>12</v>
          </cell>
          <cell r="Y300">
            <v>10</v>
          </cell>
          <cell r="Z300">
            <v>6.5</v>
          </cell>
          <cell r="AA300">
            <v>6.0907999999999998</v>
          </cell>
          <cell r="AB300">
            <v>3.5052428</v>
          </cell>
          <cell r="AC300">
            <v>3.2177103360000001</v>
          </cell>
          <cell r="AD300">
            <v>2.3485734500000004</v>
          </cell>
          <cell r="AE300">
            <v>2.0207203408267849</v>
          </cell>
          <cell r="AF300">
            <v>1.687382281177318</v>
          </cell>
          <cell r="AG300">
            <v>1.6599287838099408</v>
          </cell>
          <cell r="AH300">
            <v>1.1070825137259546</v>
          </cell>
          <cell r="AI300">
            <v>0.95893437414811189</v>
          </cell>
          <cell r="AJ300">
            <v>0.90287519450597775</v>
          </cell>
          <cell r="AK300">
            <v>0.82443508163568735</v>
          </cell>
        </row>
        <row r="301">
          <cell r="M301">
            <v>5.5185000000000004</v>
          </cell>
          <cell r="N301">
            <v>6.3040000000000003</v>
          </cell>
          <cell r="O301">
            <v>6.4160000000000004</v>
          </cell>
          <cell r="P301">
            <v>7.624876015523804</v>
          </cell>
          <cell r="Q301">
            <v>7.4443000000000001</v>
          </cell>
          <cell r="R301">
            <v>6.5450263586119144</v>
          </cell>
          <cell r="S301">
            <v>4.3449619384162688</v>
          </cell>
          <cell r="T301">
            <v>4.5184032087938499</v>
          </cell>
          <cell r="U301">
            <v>4.5391308394420777</v>
          </cell>
          <cell r="V301">
            <v>3.7230604999999999</v>
          </cell>
          <cell r="W301">
            <v>3.1229389999999997</v>
          </cell>
          <cell r="X301">
            <v>3.046786</v>
          </cell>
          <cell r="Y301">
            <v>1.9488920000000001</v>
          </cell>
          <cell r="Z301">
            <v>1.6130952000000003</v>
          </cell>
          <cell r="AA301">
            <v>1.4365933880000001</v>
          </cell>
          <cell r="AB301">
            <v>1.452505076923077</v>
          </cell>
          <cell r="AC301">
            <v>1.4144740000000002</v>
          </cell>
          <cell r="AD301">
            <v>1.0472000168500004</v>
          </cell>
          <cell r="AE301">
            <v>0.85327924399999999</v>
          </cell>
          <cell r="AF301">
            <v>0.86529408993026191</v>
          </cell>
          <cell r="AG301">
            <v>0.8314366128621562</v>
          </cell>
          <cell r="AH301">
            <v>0.31350399999999989</v>
          </cell>
          <cell r="AI301">
            <v>0.73903002262615591</v>
          </cell>
          <cell r="AJ301">
            <v>0.40355789283094168</v>
          </cell>
          <cell r="AK301">
            <v>0.27779226300044085</v>
          </cell>
        </row>
        <row r="302">
          <cell r="M302">
            <v>1.501298188</v>
          </cell>
          <cell r="N302">
            <v>1.4441083109999999</v>
          </cell>
          <cell r="O302">
            <v>1.3696454990000002</v>
          </cell>
          <cell r="P302">
            <v>1.6168063670000001</v>
          </cell>
          <cell r="Q302">
            <v>1.4994027390000002</v>
          </cell>
          <cell r="R302">
            <v>1.516764255</v>
          </cell>
          <cell r="S302">
            <v>1.293668126</v>
          </cell>
          <cell r="T302">
            <v>1.293743037</v>
          </cell>
          <cell r="U302">
            <v>1.8725834159999999</v>
          </cell>
          <cell r="V302">
            <v>1.58594477</v>
          </cell>
          <cell r="W302">
            <v>1.2450715919999999</v>
          </cell>
          <cell r="X302">
            <v>1.219104067</v>
          </cell>
          <cell r="Y302">
            <v>0.91889849499999998</v>
          </cell>
          <cell r="Z302">
            <v>0.81584702100000006</v>
          </cell>
          <cell r="AA302">
            <v>0.84304742599999993</v>
          </cell>
          <cell r="AB302">
            <v>0.8899632019999999</v>
          </cell>
          <cell r="AC302">
            <v>0.91270382400000005</v>
          </cell>
          <cell r="AD302">
            <v>0.88146772100000004</v>
          </cell>
          <cell r="AE302">
            <v>0.75953955722430566</v>
          </cell>
          <cell r="AF302">
            <v>0.21598130419245279</v>
          </cell>
          <cell r="AG302">
            <v>0.32888630090599841</v>
          </cell>
          <cell r="AH302">
            <v>0.33607955637349368</v>
          </cell>
          <cell r="AI302">
            <v>0.24546728920236927</v>
          </cell>
          <cell r="AJ302">
            <v>0.15770561426410382</v>
          </cell>
          <cell r="AK302">
            <v>0.12538450887335406</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28.794536557295775</v>
          </cell>
          <cell r="N308">
            <v>27.375788951308348</v>
          </cell>
          <cell r="O308">
            <v>26.682382726413131</v>
          </cell>
          <cell r="P308">
            <v>26.331943906840273</v>
          </cell>
          <cell r="Q308">
            <v>25.524287121332389</v>
          </cell>
          <cell r="R308">
            <v>25.626030242391035</v>
          </cell>
          <cell r="S308">
            <v>23.842235837469943</v>
          </cell>
          <cell r="T308">
            <v>21.662957753826834</v>
          </cell>
          <cell r="U308">
            <v>19.793855612189923</v>
          </cell>
          <cell r="V308">
            <v>19.093580704189431</v>
          </cell>
          <cell r="W308">
            <v>17.307540318042399</v>
          </cell>
          <cell r="X308">
            <v>17.201196306496556</v>
          </cell>
          <cell r="Y308">
            <v>16.70979592192624</v>
          </cell>
          <cell r="Z308">
            <v>17.10737755383747</v>
          </cell>
          <cell r="AA308">
            <v>15.328552622940528</v>
          </cell>
          <cell r="AB308">
            <v>14.058113605118796</v>
          </cell>
          <cell r="AC308">
            <v>13.694741295646811</v>
          </cell>
          <cell r="AD308">
            <v>12.129933684379219</v>
          </cell>
          <cell r="AE308">
            <v>11.364672200923685</v>
          </cell>
          <cell r="AF308">
            <v>8.2037032310600644</v>
          </cell>
          <cell r="AG308">
            <v>8.3451412106783316</v>
          </cell>
          <cell r="AH308">
            <v>8.3258049580888098</v>
          </cell>
          <cell r="AI308">
            <v>6.8175881943418828</v>
          </cell>
          <cell r="AJ308">
            <v>6.5259889001666211</v>
          </cell>
          <cell r="AK308">
            <v>6.5901086594258169</v>
          </cell>
        </row>
        <row r="309">
          <cell r="M309">
            <v>5.5600835440606895</v>
          </cell>
          <cell r="N309">
            <v>5.5600835440606895</v>
          </cell>
          <cell r="O309">
            <v>5.5600835440606895</v>
          </cell>
          <cell r="P309">
            <v>5.5600835440606895</v>
          </cell>
          <cell r="Q309">
            <v>5.5600835440606895</v>
          </cell>
          <cell r="R309">
            <v>5.5600835440606895</v>
          </cell>
          <cell r="S309">
            <v>5.5600835440606895</v>
          </cell>
          <cell r="T309">
            <v>5.5600835440606895</v>
          </cell>
          <cell r="U309">
            <v>5.5600835440606895</v>
          </cell>
          <cell r="V309">
            <v>5.3557339215263493</v>
          </cell>
          <cell r="W309">
            <v>5.0351143448948426</v>
          </cell>
          <cell r="X309">
            <v>4.7191606602116938</v>
          </cell>
          <cell r="Y309">
            <v>4.3942704048868171</v>
          </cell>
          <cell r="Z309">
            <v>3.9612523460058999</v>
          </cell>
          <cell r="AA309">
            <v>3.4205306820496348</v>
          </cell>
          <cell r="AB309">
            <v>2.8798090180933698</v>
          </cell>
          <cell r="AC309">
            <v>2.3224497644769113</v>
          </cell>
          <cell r="AD309">
            <v>2.1495513188822066</v>
          </cell>
          <cell r="AE309">
            <v>1.9420731841685603</v>
          </cell>
          <cell r="AF309">
            <v>1.724221142719232</v>
          </cell>
          <cell r="AG309">
            <v>1.5083897340878425</v>
          </cell>
          <cell r="AH309">
            <v>1.4006861290124946</v>
          </cell>
          <cell r="AI309">
            <v>1.4006861290124946</v>
          </cell>
          <cell r="AJ309">
            <v>1.4006861290124946</v>
          </cell>
          <cell r="AK309">
            <v>1.4006861290124946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1.755154953311789E-3</v>
          </cell>
          <cell r="N311">
            <v>1.7771237510427629E-3</v>
          </cell>
          <cell r="O311">
            <v>1.9706727528933012E-3</v>
          </cell>
          <cell r="P311">
            <v>2.0812327057966977E-3</v>
          </cell>
          <cell r="Q311">
            <v>2.1644970869601141E-3</v>
          </cell>
          <cell r="R311">
            <v>2.3141049763313413E-3</v>
          </cell>
          <cell r="S311">
            <v>2.5948775160318602E-3</v>
          </cell>
          <cell r="T311">
            <v>2.8065014749635176E-3</v>
          </cell>
          <cell r="U311">
            <v>3.0524163531665052E-3</v>
          </cell>
          <cell r="V311">
            <v>3.37817920698983E-3</v>
          </cell>
          <cell r="W311">
            <v>3.815292168190227E-3</v>
          </cell>
          <cell r="X311">
            <v>3.9658848035814178E-3</v>
          </cell>
          <cell r="Y311">
            <v>3.6848921362764159E-3</v>
          </cell>
          <cell r="Z311">
            <v>4.0917356803051638E-3</v>
          </cell>
          <cell r="AA311">
            <v>4.3089931474028231E-3</v>
          </cell>
          <cell r="AB311">
            <v>4.5613140215136436E-3</v>
          </cell>
          <cell r="AC311">
            <v>4.3824859818590856E-3</v>
          </cell>
          <cell r="AD311">
            <v>4.3579548845683984E-3</v>
          </cell>
          <cell r="AE311">
            <v>4.1858761509799176E-3</v>
          </cell>
          <cell r="AF311">
            <v>3.9311716112454109E-3</v>
          </cell>
          <cell r="AG311">
            <v>4.0201783894238102E-3</v>
          </cell>
          <cell r="AH311">
            <v>4.0848648449292278E-3</v>
          </cell>
          <cell r="AI311">
            <v>4.039642948013622E-3</v>
          </cell>
          <cell r="AJ311">
            <v>3.9424757885287778E-3</v>
          </cell>
          <cell r="AK311">
            <v>4.0376664030182252E-3</v>
          </cell>
        </row>
        <row r="312">
          <cell r="M312">
            <v>7.9356541605266166E-3</v>
          </cell>
          <cell r="N312">
            <v>7.8955174889253146E-3</v>
          </cell>
          <cell r="O312">
            <v>8.2370835436447829E-3</v>
          </cell>
          <cell r="P312">
            <v>8.2737726326377031E-3</v>
          </cell>
          <cell r="Q312">
            <v>7.9457023741338669E-3</v>
          </cell>
          <cell r="R312">
            <v>8.4949014323943799E-3</v>
          </cell>
          <cell r="S312">
            <v>9.5255958365264813E-3</v>
          </cell>
          <cell r="T312">
            <v>1.0302451117615546E-2</v>
          </cell>
          <cell r="U312">
            <v>1.1205185726658856E-2</v>
          </cell>
          <cell r="V312">
            <v>1.2908443484211527E-2</v>
          </cell>
          <cell r="W312">
            <v>1.3618503490928972E-2</v>
          </cell>
          <cell r="X312">
            <v>1.2911573761531693E-2</v>
          </cell>
          <cell r="Y312">
            <v>1.3407691326751393E-2</v>
          </cell>
          <cell r="Z312">
            <v>1.3840511913722391E-2</v>
          </cell>
          <cell r="AA312">
            <v>1.3329418432716612E-2</v>
          </cell>
          <cell r="AB312">
            <v>1.3246293385381145E-2</v>
          </cell>
          <cell r="AC312">
            <v>1.4020347157768197E-2</v>
          </cell>
          <cell r="AD312">
            <v>1.3044420373300163E-2</v>
          </cell>
          <cell r="AE312">
            <v>1.2453003891405981E-2</v>
          </cell>
          <cell r="AF312">
            <v>1.174770587702492E-2</v>
          </cell>
          <cell r="AG312">
            <v>1.2383045943054694E-2</v>
          </cell>
          <cell r="AH312">
            <v>1.2473959297284801E-2</v>
          </cell>
          <cell r="AI312">
            <v>1.1718831058331932E-2</v>
          </cell>
          <cell r="AJ312">
            <v>1.0586787677912343E-2</v>
          </cell>
          <cell r="AK312">
            <v>1.0484869913952335E-2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7.863705987655127</v>
          </cell>
          <cell r="N318">
            <v>8.035177906134308</v>
          </cell>
          <cell r="O318">
            <v>8.4869944706620952</v>
          </cell>
          <cell r="P318">
            <v>8.7569273521085389</v>
          </cell>
          <cell r="Q318">
            <v>8.749728015418178</v>
          </cell>
          <cell r="R318">
            <v>8.9374425572628589</v>
          </cell>
          <cell r="S318">
            <v>8.9927409240160099</v>
          </cell>
          <cell r="T318">
            <v>9.1361082076688778</v>
          </cell>
          <cell r="U318">
            <v>9.3456431575252772</v>
          </cell>
          <cell r="V318">
            <v>9.4758559338042669</v>
          </cell>
          <cell r="W318">
            <v>9.3708682493763273</v>
          </cell>
          <cell r="X318">
            <v>9.5638587695498778</v>
          </cell>
          <cell r="Y318">
            <v>9.8404023463685686</v>
          </cell>
          <cell r="Z318">
            <v>9.8292344065436446</v>
          </cell>
          <cell r="AA318">
            <v>9.8671627991573452</v>
          </cell>
          <cell r="AB318">
            <v>9.8225483329477878</v>
          </cell>
          <cell r="AC318">
            <v>9.9037156047550994</v>
          </cell>
          <cell r="AD318">
            <v>10.008496332074836</v>
          </cell>
          <cell r="AE318">
            <v>9.7861440199819576</v>
          </cell>
          <cell r="AF318">
            <v>9.5703157761681581</v>
          </cell>
          <cell r="AG318">
            <v>9.5416662297347425</v>
          </cell>
          <cell r="AH318">
            <v>9.5803001140900985</v>
          </cell>
          <cell r="AI318">
            <v>8.6712980362918888</v>
          </cell>
          <cell r="AJ318">
            <v>8.4587829594639299</v>
          </cell>
          <cell r="AK318">
            <v>8.5807016172347907</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0.64578000000000013</v>
          </cell>
          <cell r="N320">
            <v>0.64578000000000013</v>
          </cell>
          <cell r="O320">
            <v>0.63203999999999994</v>
          </cell>
          <cell r="P320">
            <v>0.60410200000000014</v>
          </cell>
          <cell r="Q320">
            <v>0.61500240000000006</v>
          </cell>
          <cell r="R320">
            <v>0.62416240000000012</v>
          </cell>
          <cell r="S320">
            <v>0.61609825405664675</v>
          </cell>
          <cell r="T320">
            <v>0.58202485400843884</v>
          </cell>
          <cell r="U320">
            <v>0.57043326339398615</v>
          </cell>
          <cell r="V320">
            <v>0.57139325438540711</v>
          </cell>
          <cell r="W320">
            <v>0.55759162798303075</v>
          </cell>
          <cell r="X320">
            <v>0.54318800000000012</v>
          </cell>
          <cell r="Y320">
            <v>0.55690510000000004</v>
          </cell>
          <cell r="Z320">
            <v>0.54960000000000009</v>
          </cell>
          <cell r="AA320">
            <v>0.52670000000000017</v>
          </cell>
          <cell r="AB320">
            <v>0.44425999999999999</v>
          </cell>
          <cell r="AC320">
            <v>0.51296000000000019</v>
          </cell>
          <cell r="AD320">
            <v>0.48090000000000005</v>
          </cell>
          <cell r="AE320">
            <v>0.32060000000000011</v>
          </cell>
          <cell r="AF320">
            <v>0.27480000000000004</v>
          </cell>
          <cell r="AG320">
            <v>0.28854000000000007</v>
          </cell>
          <cell r="AH320">
            <v>0.20610000000000001</v>
          </cell>
          <cell r="AI320">
            <v>6.4120000000000024E-2</v>
          </cell>
          <cell r="AJ320">
            <v>8.7020000000000014E-2</v>
          </cell>
          <cell r="AK320">
            <v>8.2440000000000013E-2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7.2158530555937217</v>
          </cell>
          <cell r="N322">
            <v>8.0671425231576617</v>
          </cell>
          <cell r="O322">
            <v>7.4980918679623949</v>
          </cell>
          <cell r="P322">
            <v>7.1290511759526076</v>
          </cell>
          <cell r="Q322">
            <v>6.6438647356670169</v>
          </cell>
          <cell r="R322">
            <v>6.4202098304690365</v>
          </cell>
          <cell r="S322">
            <v>7.5262533197257016</v>
          </cell>
          <cell r="T322">
            <v>7.5952811439610697</v>
          </cell>
          <cell r="U322">
            <v>7.8067412812356389</v>
          </cell>
          <cell r="V322">
            <v>7.4133982478728599</v>
          </cell>
          <cell r="W322">
            <v>7.3729470484914321</v>
          </cell>
          <cell r="X322">
            <v>7.1966837070513181</v>
          </cell>
          <cell r="Y322">
            <v>6.8619522795257843</v>
          </cell>
          <cell r="Z322">
            <v>6.8105526433589993</v>
          </cell>
          <cell r="AA322">
            <v>6.7493258865342707</v>
          </cell>
          <cell r="AB322">
            <v>7.0280394317244088</v>
          </cell>
          <cell r="AC322">
            <v>6.7440550950879725</v>
          </cell>
          <cell r="AD322">
            <v>6.4104249499261154</v>
          </cell>
          <cell r="AE322">
            <v>6.1417038004751374</v>
          </cell>
          <cell r="AF322">
            <v>5.9667195058123568</v>
          </cell>
          <cell r="AG322">
            <v>6.5929908735455971</v>
          </cell>
          <cell r="AH322">
            <v>6.177379837594545</v>
          </cell>
          <cell r="AI322">
            <v>5.5543328163256529</v>
          </cell>
          <cell r="AJ322">
            <v>5.2614510062908986</v>
          </cell>
          <cell r="AK322">
            <v>5.2317239870444388</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1.5476319409001518</v>
          </cell>
          <cell r="N325">
            <v>1.4113827189285439</v>
          </cell>
          <cell r="O325">
            <v>1.3369971686222684</v>
          </cell>
          <cell r="P325">
            <v>1.1590669718639965</v>
          </cell>
          <cell r="Q325">
            <v>1.0240060197356204</v>
          </cell>
          <cell r="R325">
            <v>1.0215077419260417</v>
          </cell>
          <cell r="S325">
            <v>0.98385519915764896</v>
          </cell>
          <cell r="T325">
            <v>1.0662185160894375</v>
          </cell>
          <cell r="U325">
            <v>1.0056283320639194</v>
          </cell>
          <cell r="V325">
            <v>1.3643892693069883</v>
          </cell>
          <cell r="W325">
            <v>1.438508562253473</v>
          </cell>
          <cell r="X325">
            <v>1.5567012957541384</v>
          </cell>
          <cell r="Y325">
            <v>1.4148101715367156</v>
          </cell>
          <cell r="Z325">
            <v>1.4765353031419215</v>
          </cell>
          <cell r="AA325">
            <v>1.446989082340846</v>
          </cell>
          <cell r="AB325">
            <v>1.498809721180933</v>
          </cell>
          <cell r="AC325">
            <v>1.3109324914195111</v>
          </cell>
          <cell r="AD325">
            <v>1.4139077149877732</v>
          </cell>
          <cell r="AE325">
            <v>1.3512109175770677</v>
          </cell>
          <cell r="AF325">
            <v>1.4180537139679539</v>
          </cell>
          <cell r="AG325">
            <v>1.369334330441184</v>
          </cell>
          <cell r="AH325">
            <v>1.2373021013718886</v>
          </cell>
          <cell r="AI325">
            <v>1.2095357751776874</v>
          </cell>
          <cell r="AJ325">
            <v>1.4953967612372103</v>
          </cell>
          <cell r="AK325">
            <v>1.4379210303417638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66.898456111012706</v>
          </cell>
          <cell r="N327">
            <v>76.415682264506813</v>
          </cell>
          <cell r="O327">
            <v>69.537688923823282</v>
          </cell>
          <cell r="P327">
            <v>69.038349275640698</v>
          </cell>
          <cell r="Q327">
            <v>68.417686612947875</v>
          </cell>
          <cell r="R327">
            <v>70.939999127330523</v>
          </cell>
          <cell r="S327">
            <v>68.552283768877487</v>
          </cell>
          <cell r="T327">
            <v>72.670257469952162</v>
          </cell>
          <cell r="U327">
            <v>71.723651205366508</v>
          </cell>
          <cell r="V327">
            <v>74.389412574114729</v>
          </cell>
          <cell r="W327">
            <v>68.175681582592475</v>
          </cell>
          <cell r="X327">
            <v>64.304633628424057</v>
          </cell>
          <cell r="Y327">
            <v>39.551912343946</v>
          </cell>
          <cell r="Z327">
            <v>62.448371977610073</v>
          </cell>
          <cell r="AA327">
            <v>40.476421590346618</v>
          </cell>
          <cell r="AB327">
            <v>68.690448905206125</v>
          </cell>
          <cell r="AC327">
            <v>80.834808482899462</v>
          </cell>
          <cell r="AD327">
            <v>111.59794760238081</v>
          </cell>
          <cell r="AE327">
            <v>132.6031073099783</v>
          </cell>
          <cell r="AF327">
            <v>127.58410317001288</v>
          </cell>
          <cell r="AG327">
            <v>122.29006874298976</v>
          </cell>
          <cell r="AH327">
            <v>78.78198175652453</v>
          </cell>
          <cell r="AI327">
            <v>113.49408334276264</v>
          </cell>
          <cell r="AJ327">
            <v>113.64324881380881</v>
          </cell>
          <cell r="AK327">
            <v>98.680424111694947</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row>
        <row r="329">
          <cell r="M329">
            <v>0.28673799073439998</v>
          </cell>
          <cell r="N329">
            <v>0.23952010284239997</v>
          </cell>
          <cell r="O329">
            <v>0.15512219715600004</v>
          </cell>
          <cell r="P329">
            <v>0.13579220955600002</v>
          </cell>
          <cell r="Q329">
            <v>0.10521233653199999</v>
          </cell>
          <cell r="R329">
            <v>8.119127055600002E-2</v>
          </cell>
          <cell r="S329">
            <v>5.7525006083999998E-2</v>
          </cell>
          <cell r="T329">
            <v>8.0376231252000011E-2</v>
          </cell>
          <cell r="U329">
            <v>7.8524820102000015E-2</v>
          </cell>
          <cell r="V329">
            <v>4.0052287206000001E-2</v>
          </cell>
          <cell r="W329">
            <v>1.5818929314623101E-2</v>
          </cell>
          <cell r="X329">
            <v>1.6662569885112069E-2</v>
          </cell>
          <cell r="Y329">
            <v>1.6338400902623104E-2</v>
          </cell>
          <cell r="Z329">
            <v>1.6670163606623097E-2</v>
          </cell>
          <cell r="AA329">
            <v>1.7269344582623102E-2</v>
          </cell>
          <cell r="AB329">
            <v>1.8792005045867585E-2</v>
          </cell>
          <cell r="AC329">
            <v>2.289526081257896E-2</v>
          </cell>
          <cell r="AD329">
            <v>2.2156090420356551E-2</v>
          </cell>
          <cell r="AE329">
            <v>2.3777941732356547E-2</v>
          </cell>
          <cell r="AF329">
            <v>3.041040646177931E-2</v>
          </cell>
          <cell r="AG329">
            <v>4.6003365910891374E-2</v>
          </cell>
          <cell r="AH329">
            <v>5.907516024938033E-2</v>
          </cell>
          <cell r="AI329">
            <v>6.8551038153380331E-2</v>
          </cell>
          <cell r="AJ329">
            <v>9.7913900082125555E-2</v>
          </cell>
          <cell r="AK329">
            <v>0.18689139141216005</v>
          </cell>
        </row>
        <row r="330">
          <cell r="M330">
            <v>15.977165015926177</v>
          </cell>
          <cell r="N330">
            <v>14.268213718772122</v>
          </cell>
          <cell r="O330">
            <v>15.18156429814599</v>
          </cell>
          <cell r="P330">
            <v>17.092863389219897</v>
          </cell>
          <cell r="Q330">
            <v>17.099240899960712</v>
          </cell>
          <cell r="R330">
            <v>17.473953291621466</v>
          </cell>
          <cell r="S330">
            <v>17.632619885221242</v>
          </cell>
          <cell r="T330">
            <v>17.095526282337232</v>
          </cell>
          <cell r="U330">
            <v>17.100481888229108</v>
          </cell>
          <cell r="V330">
            <v>15.866869619455683</v>
          </cell>
          <cell r="W330">
            <v>15.090920178158111</v>
          </cell>
          <cell r="X330">
            <v>14.700959511958031</v>
          </cell>
          <cell r="Y330">
            <v>14.049390828726757</v>
          </cell>
          <cell r="Z330">
            <v>13.440544676506589</v>
          </cell>
          <cell r="AA330">
            <v>11.91265876859512</v>
          </cell>
          <cell r="AB330">
            <v>10.672051920429574</v>
          </cell>
          <cell r="AC330">
            <v>9.3522750809216753</v>
          </cell>
          <cell r="AD330">
            <v>7.6852900573469158</v>
          </cell>
          <cell r="AE330">
            <v>6.3356214644354454</v>
          </cell>
          <cell r="AF330">
            <v>5.9300406210318526</v>
          </cell>
          <cell r="AG330">
            <v>5.2045529384637881</v>
          </cell>
          <cell r="AH330">
            <v>4.6705544608227934</v>
          </cell>
          <cell r="AI330">
            <v>4.0688674394691686</v>
          </cell>
          <cell r="AJ330">
            <v>3.7027264844784011</v>
          </cell>
          <cell r="AK330">
            <v>3.7166281921888742</v>
          </cell>
        </row>
        <row r="331">
          <cell r="M331">
            <v>0.88970577760219993</v>
          </cell>
          <cell r="N331">
            <v>0.94794577760220022</v>
          </cell>
          <cell r="O331">
            <v>0.91556216689520031</v>
          </cell>
          <cell r="P331">
            <v>0.93245855618820006</v>
          </cell>
          <cell r="Q331">
            <v>0.99517855618820017</v>
          </cell>
          <cell r="R331">
            <v>1.0145272214140002</v>
          </cell>
          <cell r="S331">
            <v>0.96972722141400003</v>
          </cell>
          <cell r="T331">
            <v>1.0145272214140002</v>
          </cell>
          <cell r="U331">
            <v>0.96972722141400003</v>
          </cell>
          <cell r="V331">
            <v>1.0324472214140004</v>
          </cell>
          <cell r="W331">
            <v>0.90252722141399999</v>
          </cell>
          <cell r="X331">
            <v>1.1354872214140002</v>
          </cell>
          <cell r="Y331">
            <v>1.041407221414</v>
          </cell>
          <cell r="Z331">
            <v>1.0090236107070001</v>
          </cell>
          <cell r="AA331">
            <v>1.0986236107070002</v>
          </cell>
          <cell r="AB331">
            <v>1.0941436107070004</v>
          </cell>
          <cell r="AC331">
            <v>1.0627836107070001</v>
          </cell>
          <cell r="AD331">
            <v>1.0179836107070002</v>
          </cell>
          <cell r="AE331">
            <v>0.96870361070700006</v>
          </cell>
          <cell r="AF331">
            <v>0.98214361070700018</v>
          </cell>
          <cell r="AG331">
            <v>0.80742361070700008</v>
          </cell>
          <cell r="AH331">
            <v>0.81190361070700012</v>
          </cell>
          <cell r="AI331">
            <v>0.74022361070700005</v>
          </cell>
          <cell r="AJ331">
            <v>0.6461436107070001</v>
          </cell>
          <cell r="AK331">
            <v>0.67302361070700023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row>
        <row r="334">
          <cell r="M334">
            <v>0.67728149999999998</v>
          </cell>
          <cell r="N334">
            <v>0.67954950000000003</v>
          </cell>
          <cell r="O334">
            <v>0.60259499999999999</v>
          </cell>
          <cell r="P334">
            <v>0.48670649999999999</v>
          </cell>
          <cell r="Q334">
            <v>0.51263099999999995</v>
          </cell>
          <cell r="R334">
            <v>0.59080612308445957</v>
          </cell>
          <cell r="S334">
            <v>0.52727849999999998</v>
          </cell>
          <cell r="T334">
            <v>0.50982749999999999</v>
          </cell>
          <cell r="U334">
            <v>0.53827199999999997</v>
          </cell>
          <cell r="V334">
            <v>0.53937449999999998</v>
          </cell>
          <cell r="W334">
            <v>0.57203999999999999</v>
          </cell>
          <cell r="X334">
            <v>0.61223399999999994</v>
          </cell>
          <cell r="Y334">
            <v>0.63050399999999995</v>
          </cell>
          <cell r="Z334">
            <v>0.66635100000000003</v>
          </cell>
          <cell r="AA334">
            <v>0.76510350000000005</v>
          </cell>
          <cell r="AB334">
            <v>0.76381200000000005</v>
          </cell>
          <cell r="AC334">
            <v>0.781389</v>
          </cell>
          <cell r="AD334">
            <v>0.79134300000000013</v>
          </cell>
          <cell r="AE334">
            <v>0.78479100000000002</v>
          </cell>
          <cell r="AF334">
            <v>0.62839350000000005</v>
          </cell>
          <cell r="AG334">
            <v>0.68566050000000001</v>
          </cell>
          <cell r="AH334">
            <v>0.77033249999999998</v>
          </cell>
          <cell r="AI334">
            <v>0.80495099999999997</v>
          </cell>
          <cell r="AJ334">
            <v>0.66446099999999997</v>
          </cell>
          <cell r="AK334">
            <v>0.62067600000000001</v>
          </cell>
        </row>
        <row r="335">
          <cell r="M335">
            <v>0.95340000000000003</v>
          </cell>
          <cell r="N335">
            <v>0.90857010000000005</v>
          </cell>
          <cell r="O335">
            <v>0.81194084999999994</v>
          </cell>
          <cell r="P335">
            <v>0.73934999999999995</v>
          </cell>
          <cell r="Q335">
            <v>0.79394100000000001</v>
          </cell>
          <cell r="R335">
            <v>0.77775000000000005</v>
          </cell>
          <cell r="S335">
            <v>0.74429999999999996</v>
          </cell>
          <cell r="T335">
            <v>0.26303759999999998</v>
          </cell>
          <cell r="U335">
            <v>0.26167679999999993</v>
          </cell>
          <cell r="V335">
            <v>0.251496</v>
          </cell>
          <cell r="W335">
            <v>0.2270016</v>
          </cell>
          <cell r="X335">
            <v>0.2433816</v>
          </cell>
          <cell r="Y335">
            <v>0.20487599999999997</v>
          </cell>
          <cell r="Z335">
            <v>0.19288079999999999</v>
          </cell>
          <cell r="AA335">
            <v>0.20472479999999998</v>
          </cell>
          <cell r="AB335">
            <v>0.23052960000000003</v>
          </cell>
          <cell r="AC335">
            <v>0.23627519999999999</v>
          </cell>
          <cell r="AD335">
            <v>0.23824079999999997</v>
          </cell>
          <cell r="AE335">
            <v>0.22604399999999999</v>
          </cell>
          <cell r="AF335">
            <v>0.138852</v>
          </cell>
          <cell r="AG335">
            <v>0.20714399999999997</v>
          </cell>
          <cell r="AH335">
            <v>0.24131519999999998</v>
          </cell>
          <cell r="AI335">
            <v>0.21087360000000002</v>
          </cell>
          <cell r="AJ335">
            <v>0.13361039999999999</v>
          </cell>
          <cell r="AK335">
            <v>0.11017439999999999</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0.89070000000000005</v>
          </cell>
          <cell r="N338">
            <v>0.83640000000000003</v>
          </cell>
          <cell r="O338">
            <v>0.83640000000000003</v>
          </cell>
          <cell r="P338">
            <v>0.6751239844761957</v>
          </cell>
          <cell r="Q338">
            <v>0.55569999999999997</v>
          </cell>
          <cell r="R338">
            <v>0.55497364138808503</v>
          </cell>
          <cell r="S338">
            <v>0.55503806158373081</v>
          </cell>
          <cell r="T338">
            <v>0.58159679120614971</v>
          </cell>
          <cell r="U338">
            <v>0.66086916055792266</v>
          </cell>
          <cell r="V338">
            <v>0.67693949999999992</v>
          </cell>
          <cell r="W338">
            <v>0.67706100000000002</v>
          </cell>
          <cell r="X338">
            <v>0.65321400000000007</v>
          </cell>
          <cell r="Y338">
            <v>0.62210799999999999</v>
          </cell>
          <cell r="Z338">
            <v>0.6182048</v>
          </cell>
          <cell r="AA338">
            <v>0.61430661199999992</v>
          </cell>
          <cell r="AB338">
            <v>0.63224800000000003</v>
          </cell>
          <cell r="AC338">
            <v>0.59745599999999999</v>
          </cell>
          <cell r="AD338">
            <v>0.61453999999999998</v>
          </cell>
          <cell r="AE338">
            <v>0.483300756</v>
          </cell>
          <cell r="AF338">
            <v>0.46488400000000002</v>
          </cell>
          <cell r="AG338">
            <v>0.44648399999999999</v>
          </cell>
          <cell r="AH338">
            <v>0.32519600000000004</v>
          </cell>
          <cell r="AI338">
            <v>0.31633</v>
          </cell>
          <cell r="AJ338">
            <v>0.30778650900000004</v>
          </cell>
          <cell r="AK338">
            <v>0.30766500000000002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row>
        <row r="344">
          <cell r="M344">
            <v>1.58093829</v>
          </cell>
          <cell r="N344">
            <v>1.568751687</v>
          </cell>
          <cell r="O344">
            <v>1.5721877610000001</v>
          </cell>
          <cell r="P344">
            <v>1.6634875599359999</v>
          </cell>
          <cell r="Q344">
            <v>1.6502636609999999</v>
          </cell>
          <cell r="R344">
            <v>1.7581535277839999</v>
          </cell>
          <cell r="S344">
            <v>1.5894734556553409</v>
          </cell>
          <cell r="T344">
            <v>1.6423014536359275</v>
          </cell>
          <cell r="U344">
            <v>1.5674938999378916</v>
          </cell>
          <cell r="V344">
            <v>1.5645878161456281</v>
          </cell>
          <cell r="W344">
            <v>1.688987196</v>
          </cell>
          <cell r="X344">
            <v>1.8103200209999999</v>
          </cell>
          <cell r="Y344">
            <v>1.799645897</v>
          </cell>
          <cell r="Z344">
            <v>1.8776720019999997</v>
          </cell>
          <cell r="AA344">
            <v>1.972199451</v>
          </cell>
          <cell r="AB344">
            <v>1.9850308233839999</v>
          </cell>
          <cell r="AC344">
            <v>2.1039594812439999</v>
          </cell>
          <cell r="AD344">
            <v>1.9083623946576853</v>
          </cell>
          <cell r="AE344">
            <v>1.7446861745239979</v>
          </cell>
          <cell r="AF344">
            <v>1.294928892155141</v>
          </cell>
          <cell r="AG344">
            <v>1.4907286476655643</v>
          </cell>
          <cell r="AH344">
            <v>1.5988198891554319</v>
          </cell>
          <cell r="AI344">
            <v>1.5226683087100801</v>
          </cell>
          <cell r="AJ344">
            <v>1.4511322053683406</v>
          </cell>
          <cell r="AK344">
            <v>1.4230590161008827</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2.70809E-4</v>
          </cell>
          <cell r="N352">
            <v>2.9928799999999998E-4</v>
          </cell>
          <cell r="O352">
            <v>2.7415299999999996E-4</v>
          </cell>
          <cell r="P352">
            <v>3.0249999999999998E-4</v>
          </cell>
          <cell r="Q352">
            <v>3.0249999999999998E-4</v>
          </cell>
          <cell r="R352">
            <v>3.5001450000000001E-4</v>
          </cell>
          <cell r="S352">
            <v>3.4065350000000001E-4</v>
          </cell>
          <cell r="T352">
            <v>3.4175349999999999E-4</v>
          </cell>
          <cell r="U352">
            <v>1.6001580000000001E-4</v>
          </cell>
          <cell r="V352">
            <v>3.5000280000000003E-4</v>
          </cell>
          <cell r="W352">
            <v>3.8998679999999999E-4</v>
          </cell>
          <cell r="X352">
            <v>5.1197199999999997E-4</v>
          </cell>
          <cell r="Y352">
            <v>5.0319999999999998E-4</v>
          </cell>
          <cell r="Z352">
            <v>4.6920000000000002E-4</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7.1999999999999995E-2</v>
          </cell>
          <cell r="N354">
            <v>6.5000000000000002E-2</v>
          </cell>
          <cell r="O354">
            <v>4.5999999999999999E-2</v>
          </cell>
          <cell r="P354">
            <v>0.04</v>
          </cell>
          <cell r="Q354">
            <v>0.05</v>
          </cell>
          <cell r="R354">
            <v>0.06</v>
          </cell>
          <cell r="S354">
            <v>4.1000000000000002E-2</v>
          </cell>
          <cell r="T354">
            <v>0.04</v>
          </cell>
          <cell r="U354">
            <v>0.04</v>
          </cell>
          <cell r="V354">
            <v>0.04</v>
          </cell>
          <cell r="W354">
            <v>0.03</v>
          </cell>
          <cell r="X354">
            <v>0.04</v>
          </cell>
          <cell r="Y354">
            <v>1.4999999999999999E-2</v>
          </cell>
          <cell r="Z354">
            <v>1.6E-2</v>
          </cell>
          <cell r="AA354">
            <v>2.1999999999999999E-2</v>
          </cell>
          <cell r="AB354">
            <v>1.023077E-2</v>
          </cell>
          <cell r="AC354">
            <v>1.4381430000000001E-2</v>
          </cell>
          <cell r="AD354">
            <v>2.0300000000000006E-2</v>
          </cell>
          <cell r="AE354">
            <v>1.6588738607515922E-2</v>
          </cell>
          <cell r="AF354">
            <v>1.3130000000000001E-2</v>
          </cell>
          <cell r="AG354">
            <v>1.5560000000000003E-2</v>
          </cell>
          <cell r="AH354">
            <v>1.048E-2</v>
          </cell>
          <cell r="AI354">
            <v>7.8599999999999989E-3</v>
          </cell>
          <cell r="AJ354">
            <v>1.1279999999999998E-2</v>
          </cell>
          <cell r="AK354">
            <v>1.099378152243871E-2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2.2158128580547327</v>
          </cell>
          <cell r="N356">
            <v>2.1212119682157682</v>
          </cell>
          <cell r="O356">
            <v>2.3301264779717452</v>
          </cell>
          <cell r="P356">
            <v>2.0945786132730686</v>
          </cell>
          <cell r="Q356">
            <v>1.7481806725558189</v>
          </cell>
          <cell r="R356">
            <v>1.8166716760590789</v>
          </cell>
          <cell r="S356">
            <v>1.0959077500337879</v>
          </cell>
          <cell r="T356">
            <v>1.1484294706684453</v>
          </cell>
          <cell r="U356">
            <v>1.0568096548472634</v>
          </cell>
          <cell r="V356">
            <v>0.96555468658753218</v>
          </cell>
          <cell r="W356">
            <v>1.0148336391037751</v>
          </cell>
          <cell r="X356">
            <v>0.90744349269008884</v>
          </cell>
          <cell r="Y356">
            <v>0.73307021601343691</v>
          </cell>
          <cell r="Z356">
            <v>0.70243070272331565</v>
          </cell>
          <cell r="AA356">
            <v>0.70966092700647965</v>
          </cell>
          <cell r="AB356">
            <v>0.72072656978000005</v>
          </cell>
          <cell r="AC356">
            <v>0.7035231221599999</v>
          </cell>
          <cell r="AD356">
            <v>0.65621806258000004</v>
          </cell>
          <cell r="AE356">
            <v>0.65376576027999977</v>
          </cell>
          <cell r="AF356">
            <v>0.61230110195295362</v>
          </cell>
          <cell r="AG356">
            <v>0.68913815299999992</v>
          </cell>
          <cell r="AH356">
            <v>0.61507291414580822</v>
          </cell>
          <cell r="AI356">
            <v>0.54660019972533413</v>
          </cell>
          <cell r="AJ356">
            <v>0.57896879059085382</v>
          </cell>
          <cell r="AK356">
            <v>0.51287343666411067</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7.3226055496719997</v>
          </cell>
          <cell r="N358">
            <v>7.0242769965679983</v>
          </cell>
          <cell r="O358">
            <v>6.8847029807039997</v>
          </cell>
          <cell r="P358">
            <v>6.8811143784245488</v>
          </cell>
          <cell r="Q358">
            <v>7.2818226482505359</v>
          </cell>
          <cell r="R358">
            <v>7.3129892273003483</v>
          </cell>
          <cell r="S358">
            <v>6.4859606997052515</v>
          </cell>
          <cell r="T358">
            <v>5.8417541285418686</v>
          </cell>
          <cell r="U358">
            <v>5.7288171126526759</v>
          </cell>
          <cell r="V358">
            <v>5.5861762746434955</v>
          </cell>
          <cell r="W358">
            <v>5.9457879857269571</v>
          </cell>
          <cell r="X358">
            <v>5.7875397832748074</v>
          </cell>
          <cell r="Y358">
            <v>5.7146690856782696</v>
          </cell>
          <cell r="Z358">
            <v>5.9807078941458709</v>
          </cell>
          <cell r="AA358">
            <v>6.3684678402982895</v>
          </cell>
          <cell r="AB358">
            <v>6.61648431311606</v>
          </cell>
          <cell r="AC358">
            <v>7.1157652879618256</v>
          </cell>
          <cell r="AD358">
            <v>7.0839073625486764</v>
          </cell>
          <cell r="AE358">
            <v>6.8019598614421959</v>
          </cell>
          <cell r="AF358">
            <v>4.3317611648524528</v>
          </cell>
          <cell r="AG358">
            <v>5.684971617601084</v>
          </cell>
          <cell r="AH358">
            <v>6.3647197270582687</v>
          </cell>
          <cell r="AI358">
            <v>6.0875246957220108</v>
          </cell>
          <cell r="AJ358">
            <v>5.1992332354706043</v>
          </cell>
          <cell r="AK358">
            <v>5.0941046819858409</v>
          </cell>
        </row>
        <row r="359">
          <cell r="M359">
            <v>0.12954373922014387</v>
          </cell>
          <cell r="N359">
            <v>9.9740586150359689E-2</v>
          </cell>
          <cell r="O359">
            <v>8.8823712287769765E-2</v>
          </cell>
          <cell r="P359">
            <v>7.9622240124100699E-2</v>
          </cell>
          <cell r="Q359">
            <v>6.5491251756834512E-2</v>
          </cell>
          <cell r="R359">
            <v>8.0458396976978389E-2</v>
          </cell>
          <cell r="S359">
            <v>0.11507241815323739</v>
          </cell>
          <cell r="T359">
            <v>9.6419063894604293E-2</v>
          </cell>
          <cell r="U359">
            <v>9.3915589045323711E-2</v>
          </cell>
          <cell r="V359">
            <v>5.7995814337050346E-2</v>
          </cell>
          <cell r="W359">
            <v>7.9555422511510765E-2</v>
          </cell>
          <cell r="X359">
            <v>6.4024386598201422E-2</v>
          </cell>
          <cell r="Y359">
            <v>3.3528078855755386E-2</v>
          </cell>
          <cell r="Z359">
            <v>3.5360255260791361E-2</v>
          </cell>
          <cell r="AA359">
            <v>3.7192431665827329E-2</v>
          </cell>
          <cell r="AB359">
            <v>3.841120365337769E-2</v>
          </cell>
          <cell r="AC359">
            <v>3.5672212331309336E-2</v>
          </cell>
          <cell r="AD359">
            <v>3.740627238019819E-2</v>
          </cell>
          <cell r="AE359">
            <v>3.5165288960817977E-2</v>
          </cell>
          <cell r="AF359">
            <v>2.6645527548611506E-2</v>
          </cell>
          <cell r="AG359">
            <v>3.3339036260519109E-2</v>
          </cell>
          <cell r="AH359">
            <v>3.1524437840931285E-2</v>
          </cell>
          <cell r="AI359">
            <v>3.0587225281416181E-2</v>
          </cell>
          <cell r="AJ359">
            <v>1.5143240228038124E-2</v>
          </cell>
          <cell r="AK359">
            <v>1.0330770996715826E-2</v>
          </cell>
        </row>
        <row r="360">
          <cell r="M360">
            <v>0.54241200000000001</v>
          </cell>
          <cell r="N360">
            <v>0.51011999999999991</v>
          </cell>
          <cell r="O360">
            <v>0.37603800000000009</v>
          </cell>
          <cell r="P360">
            <v>0.36410400000000004</v>
          </cell>
          <cell r="Q360">
            <v>0.41090399999999994</v>
          </cell>
          <cell r="R360">
            <v>0.41605199999999998</v>
          </cell>
          <cell r="S360">
            <v>0.43149599999999999</v>
          </cell>
          <cell r="T360">
            <v>0.439218</v>
          </cell>
          <cell r="U360">
            <v>0.43757999999999991</v>
          </cell>
          <cell r="V360">
            <v>0.43804799999999994</v>
          </cell>
          <cell r="W360">
            <v>0.44475542045999999</v>
          </cell>
          <cell r="X360">
            <v>0.43941222000000002</v>
          </cell>
          <cell r="Y360">
            <v>0.44665971086440936</v>
          </cell>
          <cell r="Z360">
            <v>0.45556654086931031</v>
          </cell>
          <cell r="AA360">
            <v>0.36203108760507413</v>
          </cell>
          <cell r="AB360">
            <v>0.39475826773083411</v>
          </cell>
          <cell r="AC360">
            <v>0.312757329183878</v>
          </cell>
          <cell r="AD360">
            <v>0.29972410063318394</v>
          </cell>
          <cell r="AE360">
            <v>0.34309865654501309</v>
          </cell>
          <cell r="AF360">
            <v>0.31147024429609121</v>
          </cell>
          <cell r="AG360">
            <v>0.4060761877595252</v>
          </cell>
          <cell r="AH360">
            <v>0.20972204479232068</v>
          </cell>
          <cell r="AI360">
            <v>0.22999999999999951</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0.1792</v>
          </cell>
          <cell r="N366">
            <v>8.6800000000000002E-2</v>
          </cell>
          <cell r="O366">
            <v>0.1414</v>
          </cell>
          <cell r="P366">
            <v>0.11059999999999999</v>
          </cell>
          <cell r="Q366">
            <v>0.14280000000000001</v>
          </cell>
          <cell r="R366">
            <v>0.2114</v>
          </cell>
          <cell r="S366">
            <v>0.2016</v>
          </cell>
          <cell r="T366">
            <v>0.1764</v>
          </cell>
          <cell r="U366">
            <v>0.1134</v>
          </cell>
          <cell r="V366">
            <v>8.7597999999999995E-2</v>
          </cell>
          <cell r="W366">
            <v>0.13425999999999999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2.5381439385957143</v>
          </cell>
          <cell r="N369">
            <v>2.415795542682857</v>
          </cell>
          <cell r="O369">
            <v>2.5148201410285713</v>
          </cell>
          <cell r="P369">
            <v>2.2931982762800001</v>
          </cell>
          <cell r="Q369">
            <v>2.3919416832928571</v>
          </cell>
          <cell r="R369">
            <v>2.5106453654928567</v>
          </cell>
          <cell r="S369">
            <v>2.7903661000000004</v>
          </cell>
          <cell r="T369">
            <v>3.00152894</v>
          </cell>
          <cell r="U369">
            <v>3.0844857699999997</v>
          </cell>
          <cell r="V369">
            <v>3.0920273000000003</v>
          </cell>
          <cell r="W369">
            <v>2.8129906899999999</v>
          </cell>
          <cell r="X369">
            <v>3.00152894</v>
          </cell>
          <cell r="Y369">
            <v>3.0090704700000002</v>
          </cell>
          <cell r="Z369">
            <v>3.1976087200000003</v>
          </cell>
          <cell r="AA369">
            <v>3.2805655499999999</v>
          </cell>
          <cell r="AB369">
            <v>3.02415353</v>
          </cell>
          <cell r="AC369">
            <v>3.3408977900000001</v>
          </cell>
          <cell r="AD369">
            <v>3.0090704700000002</v>
          </cell>
          <cell r="AE369">
            <v>2.7526584499999998</v>
          </cell>
          <cell r="AF369">
            <v>2.6319939699999999</v>
          </cell>
          <cell r="AG369">
            <v>2.1915686179999998</v>
          </cell>
          <cell r="AH369">
            <v>2.1342529899999998</v>
          </cell>
          <cell r="AI369">
            <v>1.7514449271999999</v>
          </cell>
          <cell r="AJ369">
            <v>1.6791216545000001</v>
          </cell>
          <cell r="AK369">
            <v>1.6819120206000002</v>
          </cell>
        </row>
        <row r="370">
          <cell r="M370">
            <v>8.2000000000000003E-2</v>
          </cell>
          <cell r="N370">
            <v>8.2000000000000003E-2</v>
          </cell>
          <cell r="O370">
            <v>8.2000000000000003E-2</v>
          </cell>
          <cell r="P370">
            <v>8.2000000000000003E-2</v>
          </cell>
          <cell r="Q370">
            <v>8.2000000000000003E-2</v>
          </cell>
          <cell r="R370">
            <v>8.2000000000000003E-2</v>
          </cell>
          <cell r="S370">
            <v>8.2000000000000003E-2</v>
          </cell>
          <cell r="T370">
            <v>8.2000000000000003E-2</v>
          </cell>
          <cell r="U370">
            <v>8.2000000000000003E-2</v>
          </cell>
          <cell r="V370">
            <v>8.2000000000000003E-2</v>
          </cell>
          <cell r="W370">
            <v>8.2000000000000003E-2</v>
          </cell>
          <cell r="X370">
            <v>9.0200000000000002E-2</v>
          </cell>
          <cell r="Y370">
            <v>9.4299999999999995E-2</v>
          </cell>
          <cell r="Z370">
            <v>9.4299999999999995E-2</v>
          </cell>
          <cell r="AA370">
            <v>9.4299999999999995E-2</v>
          </cell>
          <cell r="AB370">
            <v>9.8400000000000001E-2</v>
          </cell>
          <cell r="AC370">
            <v>9.8400000000000001E-2</v>
          </cell>
          <cell r="AD370">
            <v>8.6592000000000002E-2</v>
          </cell>
          <cell r="AE370">
            <v>8.1671999999999995E-2</v>
          </cell>
          <cell r="AF370">
            <v>8.4623999999999991E-2</v>
          </cell>
          <cell r="AG370">
            <v>8.3640000000000006E-2</v>
          </cell>
          <cell r="AH370">
            <v>8.1671999999999995E-2</v>
          </cell>
          <cell r="AI370">
            <v>6.6911999999999999E-2</v>
          </cell>
          <cell r="AJ370">
            <v>6.5731200000000004E-2</v>
          </cell>
          <cell r="AK370">
            <v>6.2385599999999999E-2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2.80422E-2</v>
          </cell>
          <cell r="N378">
            <v>2.8811160000000002E-2</v>
          </cell>
          <cell r="O378">
            <v>2.447496E-2</v>
          </cell>
          <cell r="P378">
            <v>1.7570789999999999E-2</v>
          </cell>
          <cell r="Q378">
            <v>1.2258E-2</v>
          </cell>
          <cell r="R378">
            <v>2.2186440000000002E-2</v>
          </cell>
          <cell r="S378">
            <v>2.231793E-2</v>
          </cell>
          <cell r="T378">
            <v>2.2341150000000001E-2</v>
          </cell>
          <cell r="U378">
            <v>2.1310559999999999E-2</v>
          </cell>
          <cell r="V378">
            <v>2.1167190000000002E-2</v>
          </cell>
          <cell r="W378">
            <v>2.1596489999999999E-2</v>
          </cell>
          <cell r="X378">
            <v>2.121174E-2</v>
          </cell>
          <cell r="Y378">
            <v>2.3219999999999998E-2</v>
          </cell>
          <cell r="Z378">
            <v>2.3219999999999998E-2</v>
          </cell>
          <cell r="AA378">
            <v>2.052E-2</v>
          </cell>
          <cell r="AB378">
            <v>1.242E-2</v>
          </cell>
          <cell r="AC378">
            <v>1.2717000000000001E-2</v>
          </cell>
          <cell r="AD378">
            <v>1.21932E-2</v>
          </cell>
          <cell r="AE378" t="str">
            <v>NA</v>
          </cell>
          <cell r="AF378" t="str">
            <v>NA</v>
          </cell>
          <cell r="AG378" t="str">
            <v>NA</v>
          </cell>
          <cell r="AH378" t="str">
            <v>NA</v>
          </cell>
          <cell r="AI378" t="str">
            <v>NA</v>
          </cell>
          <cell r="AJ378" t="str">
            <v>NA</v>
          </cell>
          <cell r="AK378" t="str">
            <v>NA</v>
          </cell>
        </row>
        <row r="379">
          <cell r="M379">
            <v>1.2493283999999997E-2</v>
          </cell>
          <cell r="N379">
            <v>1.2158155999999998E-2</v>
          </cell>
          <cell r="O379">
            <v>1.2501507999999998E-2</v>
          </cell>
          <cell r="P379">
            <v>1.204302E-2</v>
          </cell>
          <cell r="Q379">
            <v>1.2436743999999998E-2</v>
          </cell>
          <cell r="R379">
            <v>1.2325719999999998E-2</v>
          </cell>
          <cell r="S379">
            <v>1.1428276000000001E-2</v>
          </cell>
          <cell r="T379">
            <v>1.1775740000000002E-2</v>
          </cell>
          <cell r="U379">
            <v>1.2534403999999999E-2</v>
          </cell>
          <cell r="V379">
            <v>1.2476835999999998E-2</v>
          </cell>
          <cell r="W379">
            <v>1.2927099999999997E-2</v>
          </cell>
          <cell r="X379">
            <v>1.3139895999999998E-2</v>
          </cell>
          <cell r="Y379">
            <v>1.2944575999999998E-2</v>
          </cell>
          <cell r="Z379">
            <v>1.4055843999999998E-2</v>
          </cell>
          <cell r="AA379">
            <v>1.3538759999999999E-2</v>
          </cell>
          <cell r="AB379">
            <v>1.3156343999999999E-2</v>
          </cell>
          <cell r="AC379">
            <v>1.3176903999999998E-2</v>
          </cell>
          <cell r="AD379">
            <v>1.3838935999999998E-2</v>
          </cell>
          <cell r="AE379">
            <v>1.3644643999999997E-2</v>
          </cell>
          <cell r="AF379">
            <v>1.3133727999999997E-2</v>
          </cell>
          <cell r="AG379">
            <v>1.3172791999999997E-2</v>
          </cell>
          <cell r="AH379">
            <v>1.3785479999999998E-2</v>
          </cell>
          <cell r="AI379">
            <v>1.3859495999999999E-2</v>
          </cell>
          <cell r="AJ379">
            <v>1.3627167999999997E-2</v>
          </cell>
          <cell r="AK379">
            <v>1.3898559999999997E-2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1.5786663124848703</v>
          </cell>
          <cell r="N385">
            <v>1.3980559936044803</v>
          </cell>
          <cell r="O385">
            <v>1.2826496839354522</v>
          </cell>
          <cell r="P385">
            <v>1.2662657670735944</v>
          </cell>
          <cell r="Q385">
            <v>1.202287399379673</v>
          </cell>
          <cell r="R385">
            <v>1.2428417318709424</v>
          </cell>
          <cell r="S385">
            <v>1.2431919151616395</v>
          </cell>
          <cell r="T385">
            <v>1.242008104412712</v>
          </cell>
          <cell r="U385">
            <v>1.2645895484210243</v>
          </cell>
          <cell r="V385">
            <v>1.270203835137921</v>
          </cell>
          <cell r="W385">
            <v>1.2340076711433337</v>
          </cell>
          <cell r="X385">
            <v>1.2415479659590656</v>
          </cell>
          <cell r="Y385">
            <v>1.1419489061288188</v>
          </cell>
          <cell r="Z385">
            <v>1.1434285201693764</v>
          </cell>
          <cell r="AA385">
            <v>1.0985536668730869</v>
          </cell>
          <cell r="AB385">
            <v>1.1007491846376296</v>
          </cell>
          <cell r="AC385">
            <v>1.0884186692447135</v>
          </cell>
          <cell r="AD385">
            <v>1.0988243717036088</v>
          </cell>
          <cell r="AE385">
            <v>1.0940006865116141</v>
          </cell>
          <cell r="AF385">
            <v>1.1225113431654874</v>
          </cell>
          <cell r="AG385">
            <v>1.0434625447410268</v>
          </cell>
          <cell r="AH385">
            <v>1.0487457708042609</v>
          </cell>
          <cell r="AI385">
            <v>1.1097129207476295</v>
          </cell>
          <cell r="AJ385">
            <v>1.1127743354203983</v>
          </cell>
          <cell r="AK385">
            <v>1.0941674120032601</v>
          </cell>
        </row>
        <row r="386">
          <cell r="M386">
            <v>1.5675701897358993</v>
          </cell>
          <cell r="N386">
            <v>1.7517197641402378</v>
          </cell>
          <cell r="O386">
            <v>1.6976288095135057</v>
          </cell>
          <cell r="P386">
            <v>1.6636842607125628</v>
          </cell>
          <cell r="Q386">
            <v>1.6372934395002308</v>
          </cell>
          <cell r="R386">
            <v>1.6534119627240296</v>
          </cell>
          <cell r="S386">
            <v>1.6200942219139127</v>
          </cell>
          <cell r="T386">
            <v>1.6112211565731436</v>
          </cell>
          <cell r="U386">
            <v>1.5701368714689063</v>
          </cell>
          <cell r="V386">
            <v>1.590860543439363</v>
          </cell>
          <cell r="W386">
            <v>1.5608465667360285</v>
          </cell>
          <cell r="X386">
            <v>1.4521511575020514</v>
          </cell>
          <cell r="Y386">
            <v>1.4343113658117237</v>
          </cell>
          <cell r="Z386">
            <v>1.4357255082360139</v>
          </cell>
          <cell r="AA386">
            <v>1.3992285439590162</v>
          </cell>
          <cell r="AB386">
            <v>1.3832172316399485</v>
          </cell>
          <cell r="AC386">
            <v>1.3219598239664103</v>
          </cell>
          <cell r="AD386">
            <v>1.3895676796587368</v>
          </cell>
          <cell r="AE386">
            <v>1.3486089317500409</v>
          </cell>
          <cell r="AF386">
            <v>1.3173251209268222</v>
          </cell>
          <cell r="AG386">
            <v>1.2698613565105721</v>
          </cell>
          <cell r="AH386">
            <v>1.2807867909354129</v>
          </cell>
          <cell r="AI386">
            <v>1.2256387787271648</v>
          </cell>
          <cell r="AJ386">
            <v>1.2490351235316266</v>
          </cell>
          <cell r="AK386">
            <v>1.2188641206304438</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3.3883900421999997</v>
          </cell>
          <cell r="N388">
            <v>3.3970145654899921</v>
          </cell>
          <cell r="O388">
            <v>3.2752645413902655</v>
          </cell>
          <cell r="P388">
            <v>3.3139886424107745</v>
          </cell>
          <cell r="Q388">
            <v>3.1979557863026038</v>
          </cell>
          <cell r="R388">
            <v>3.2355703900499999</v>
          </cell>
          <cell r="S388">
            <v>3.273406788</v>
          </cell>
          <cell r="T388">
            <v>3.2623912270500002</v>
          </cell>
          <cell r="U388">
            <v>3.2781967879499998</v>
          </cell>
          <cell r="V388">
            <v>3.3395099760000004</v>
          </cell>
          <cell r="W388">
            <v>3.3052089000000002</v>
          </cell>
          <cell r="X388">
            <v>3.5151166922999995</v>
          </cell>
          <cell r="Y388">
            <v>3.5256151436224252</v>
          </cell>
          <cell r="Z388">
            <v>3.5427223160114765</v>
          </cell>
          <cell r="AA388">
            <v>3.4899651333000001</v>
          </cell>
          <cell r="AB388">
            <v>3.604085752121311</v>
          </cell>
          <cell r="AC388">
            <v>3.6386389194298765</v>
          </cell>
          <cell r="AD388">
            <v>3.629565454098572</v>
          </cell>
          <cell r="AE388">
            <v>3.626502311648224</v>
          </cell>
          <cell r="AF388">
            <v>3.6157126036500005</v>
          </cell>
          <cell r="AG388">
            <v>3.6551486335499996</v>
          </cell>
          <cell r="AH388">
            <v>3.6801161542500003</v>
          </cell>
          <cell r="AI388">
            <v>3.6580490860499997</v>
          </cell>
          <cell r="AJ388">
            <v>3.5673788754000006</v>
          </cell>
          <cell r="AK388">
            <v>3.6023713699499993</v>
          </cell>
        </row>
        <row r="389">
          <cell r="M389">
            <v>3.6560997666139065E-2</v>
          </cell>
          <cell r="N389">
            <v>3.1628146436176174E-2</v>
          </cell>
          <cell r="O389">
            <v>3.9545148045484584E-2</v>
          </cell>
          <cell r="P389">
            <v>3.8509383806814963E-2</v>
          </cell>
          <cell r="Q389">
            <v>4.1176613122707005E-2</v>
          </cell>
          <cell r="R389">
            <v>5.6790983805651354E-2</v>
          </cell>
          <cell r="S389">
            <v>6.5638797648521346E-2</v>
          </cell>
          <cell r="T389">
            <v>6.19361474979521E-2</v>
          </cell>
          <cell r="U389">
            <v>7.2598990338440555E-2</v>
          </cell>
          <cell r="V389">
            <v>7.8526466178018506E-2</v>
          </cell>
          <cell r="W389">
            <v>7.3333042403784784E-2</v>
          </cell>
          <cell r="X389">
            <v>8.5211393915074665E-2</v>
          </cell>
          <cell r="Y389">
            <v>8.3467049529429405E-2</v>
          </cell>
          <cell r="Z389">
            <v>9.3453906913908411E-2</v>
          </cell>
          <cell r="AA389">
            <v>8.7883357741132276E-2</v>
          </cell>
          <cell r="AB389">
            <v>8.2578711311049324E-2</v>
          </cell>
          <cell r="AC389">
            <v>9.1341597074532432E-2</v>
          </cell>
          <cell r="AD389">
            <v>0.11597417488410512</v>
          </cell>
          <cell r="AE389">
            <v>0.11951666022324998</v>
          </cell>
          <cell r="AF389">
            <v>0.13639676357443584</v>
          </cell>
          <cell r="AG389">
            <v>0.14731663299041875</v>
          </cell>
          <cell r="AH389">
            <v>0.14293085845779088</v>
          </cell>
          <cell r="AI389">
            <v>0.13464647242761338</v>
          </cell>
          <cell r="AJ389">
            <v>0.15479746077967715</v>
          </cell>
          <cell r="AK389">
            <v>0.14669365407222251</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7.1242132499999999E-2</v>
          </cell>
          <cell r="N391">
            <v>7.7745937500000001E-2</v>
          </cell>
          <cell r="O391">
            <v>7.817238E-2</v>
          </cell>
          <cell r="P391">
            <v>8.0017987499999998E-2</v>
          </cell>
          <cell r="Q391">
            <v>8.0186535000000003E-2</v>
          </cell>
          <cell r="R391">
            <v>7.7907554999999989E-2</v>
          </cell>
          <cell r="S391">
            <v>7.7239871531791904E-2</v>
          </cell>
          <cell r="T391">
            <v>7.7467499999999995E-2</v>
          </cell>
          <cell r="U391">
            <v>7.1775000000000005E-2</v>
          </cell>
          <cell r="V391">
            <v>7.1279999999999996E-2</v>
          </cell>
          <cell r="W391">
            <v>6.93E-2</v>
          </cell>
          <cell r="X391">
            <v>7.0537499999999989E-2</v>
          </cell>
          <cell r="Y391">
            <v>6.8760202500000006E-2</v>
          </cell>
          <cell r="Z391">
            <v>7.0026660000000004E-2</v>
          </cell>
          <cell r="AA391">
            <v>6.8747332499999994E-2</v>
          </cell>
          <cell r="AB391">
            <v>6.89215725E-2</v>
          </cell>
          <cell r="AC391">
            <v>7.1062942500000004E-2</v>
          </cell>
          <cell r="AD391">
            <v>7.8141937499999994E-2</v>
          </cell>
          <cell r="AE391">
            <v>8.2292760000000006E-2</v>
          </cell>
          <cell r="AF391">
            <v>8.5020952499999997E-2</v>
          </cell>
          <cell r="AG391">
            <v>9.2397689999999991E-2</v>
          </cell>
          <cell r="AH391">
            <v>9.2398432500000002E-2</v>
          </cell>
          <cell r="AI391">
            <v>9.7988467499999996E-2</v>
          </cell>
          <cell r="AJ391">
            <v>9.7493962499999989E-2</v>
          </cell>
          <cell r="AK391">
            <v>9.6744284999999999E-2</v>
          </cell>
        </row>
        <row r="392">
          <cell r="M392">
            <v>2.0753617500000002E-2</v>
          </cell>
          <cell r="N392">
            <v>1.6398112499999999E-2</v>
          </cell>
          <cell r="O392">
            <v>1.4094134999999999E-2</v>
          </cell>
          <cell r="P392">
            <v>1.2222292500000001E-2</v>
          </cell>
          <cell r="Q392">
            <v>1.0658092500000001E-2</v>
          </cell>
          <cell r="R392">
            <v>9.3663899999999987E-3</v>
          </cell>
          <cell r="S392">
            <v>8.4446284682080913E-3</v>
          </cell>
          <cell r="T392">
            <v>7.4250000000000002E-3</v>
          </cell>
          <cell r="U392">
            <v>8.29125E-3</v>
          </cell>
          <cell r="V392">
            <v>8.1675000000000011E-3</v>
          </cell>
          <cell r="W392">
            <v>8.1675000000000011E-3</v>
          </cell>
          <cell r="X392">
            <v>8.1675000000000011E-3</v>
          </cell>
          <cell r="Y392">
            <v>7.1559674999999998E-3</v>
          </cell>
          <cell r="Z392">
            <v>7.0554824999999998E-3</v>
          </cell>
          <cell r="AA392">
            <v>7.1606700000000001E-3</v>
          </cell>
          <cell r="AB392">
            <v>7.4878649999999998E-3</v>
          </cell>
          <cell r="AC392">
            <v>7.6757174999999992E-3</v>
          </cell>
          <cell r="AD392">
            <v>8.5528575000000003E-3</v>
          </cell>
          <cell r="AE392">
            <v>8.9691524999999991E-3</v>
          </cell>
          <cell r="AF392">
            <v>1.0050480000000001E-2</v>
          </cell>
          <cell r="AG392">
            <v>1.1502562500000001E-2</v>
          </cell>
          <cell r="AH392">
            <v>1.2614084999999999E-2</v>
          </cell>
          <cell r="AI392">
            <v>1.4816587499999999E-2</v>
          </cell>
          <cell r="AJ392">
            <v>1.5633584999999998E-2</v>
          </cell>
          <cell r="AK392">
            <v>1.6586459999999997E-2</v>
          </cell>
        </row>
        <row r="393">
          <cell r="M393">
            <v>0.87450369909677428</v>
          </cell>
          <cell r="N393">
            <v>0.88392384666334645</v>
          </cell>
          <cell r="O393">
            <v>0.88078379747448932</v>
          </cell>
          <cell r="P393">
            <v>0.87136364990791759</v>
          </cell>
          <cell r="Q393">
            <v>0.87764374828563096</v>
          </cell>
          <cell r="R393">
            <v>0.84310316361290338</v>
          </cell>
          <cell r="S393">
            <v>0.78815235483870982</v>
          </cell>
          <cell r="T393">
            <v>0.79757243651612908</v>
          </cell>
          <cell r="U393">
            <v>0.99857014903574914</v>
          </cell>
          <cell r="V393">
            <v>1.0073406910016984</v>
          </cell>
          <cell r="W393">
            <v>0.88406689006451622</v>
          </cell>
          <cell r="X393">
            <v>1.054690397308274</v>
          </cell>
          <cell r="Y393">
            <v>1.0708476430621763</v>
          </cell>
          <cell r="Z393">
            <v>1.0557563267156493</v>
          </cell>
          <cell r="AA393">
            <v>1.0553636158813531</v>
          </cell>
          <cell r="AB393">
            <v>1.0402535990189075</v>
          </cell>
          <cell r="AC393">
            <v>1.0185984015848573</v>
          </cell>
          <cell r="AD393">
            <v>1.0098465601348268</v>
          </cell>
          <cell r="AE393">
            <v>1.0296878075247464</v>
          </cell>
          <cell r="AF393">
            <v>1.049005440468938</v>
          </cell>
          <cell r="AG393">
            <v>1.03376451999506</v>
          </cell>
          <cell r="AH393">
            <v>1.0486501306664795</v>
          </cell>
          <cell r="AI393">
            <v>0.84152321634909</v>
          </cell>
          <cell r="AJ393">
            <v>0.7480206367547465</v>
          </cell>
          <cell r="AK393">
            <v>0.72932012083587805</v>
          </cell>
        </row>
        <row r="394">
          <cell r="M394">
            <v>8.1372478719999997</v>
          </cell>
          <cell r="N394">
            <v>8.0154327840958128</v>
          </cell>
          <cell r="O394">
            <v>8.0560378133972037</v>
          </cell>
          <cell r="P394">
            <v>8.1291268661397194</v>
          </cell>
          <cell r="Q394">
            <v>8.478330118131737</v>
          </cell>
          <cell r="R394">
            <v>8.5270559296000012</v>
          </cell>
          <cell r="S394">
            <v>8.5595402047999993</v>
          </cell>
          <cell r="T394">
            <v>8.5839032448000001</v>
          </cell>
          <cell r="U394">
            <v>8.5316245708491962</v>
          </cell>
          <cell r="V394">
            <v>8.4717517188253488</v>
          </cell>
          <cell r="W394">
            <v>8.0116801244050446</v>
          </cell>
          <cell r="X394">
            <v>9.070822695796096</v>
          </cell>
          <cell r="Y394">
            <v>8.8811397168708446</v>
          </cell>
          <cell r="Z394">
            <v>8.648935027023029</v>
          </cell>
          <cell r="AA394">
            <v>8.2296157837419326</v>
          </cell>
          <cell r="AB394">
            <v>8.114664473945906</v>
          </cell>
          <cell r="AC394">
            <v>7.4168708312135623</v>
          </cell>
          <cell r="AD394">
            <v>8.2927610000962844</v>
          </cell>
          <cell r="AE394">
            <v>8.8207912304966296</v>
          </cell>
          <cell r="AF394">
            <v>9.0204054546574906</v>
          </cell>
          <cell r="AG394">
            <v>9.0783757692798801</v>
          </cell>
          <cell r="AH394">
            <v>9.2633024047014896</v>
          </cell>
          <cell r="AI394">
            <v>9.8931944875758369</v>
          </cell>
          <cell r="AJ394">
            <v>9.9883213576486796</v>
          </cell>
          <cell r="AK394">
            <v>9.9883213576486796</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2.1185410368079127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3.3479026174442171E-2</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1.3160669719107507E-3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4.8992787018255586E-3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2.1637346000000003E-3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2.2314543993676423</v>
          </cell>
          <cell r="N421">
            <v>2.736530221218731</v>
          </cell>
          <cell r="O421">
            <v>2.5218771606200541</v>
          </cell>
          <cell r="P421">
            <v>2.5322634885221791</v>
          </cell>
          <cell r="Q421">
            <v>2.5456369744018796</v>
          </cell>
          <cell r="R421">
            <v>2.4768471762964785</v>
          </cell>
          <cell r="S421">
            <v>2.5345175927269308</v>
          </cell>
          <cell r="T421">
            <v>2.4535033994728299</v>
          </cell>
          <cell r="U421">
            <v>2.6042104287249686</v>
          </cell>
          <cell r="V421">
            <v>2.6623175282588312</v>
          </cell>
          <cell r="W421">
            <v>2.4133840188239244</v>
          </cell>
          <cell r="X421">
            <v>2.3233364832244243</v>
          </cell>
          <cell r="Y421">
            <v>2.4926265471461653</v>
          </cell>
          <cell r="Z421">
            <v>2.3922876396061339</v>
          </cell>
          <cell r="AA421">
            <v>2.9299204441580655</v>
          </cell>
          <cell r="AB421">
            <v>2.6403256464628582</v>
          </cell>
          <cell r="AC421">
            <v>2.5675179620617867</v>
          </cell>
          <cell r="AD421">
            <v>2.5594934677561971</v>
          </cell>
          <cell r="AE421">
            <v>2.6579287676924608</v>
          </cell>
          <cell r="AF421">
            <v>2.5542687526107293</v>
          </cell>
          <cell r="AG421">
            <v>2.5253094831347442</v>
          </cell>
          <cell r="AH421">
            <v>2.5116324699401624</v>
          </cell>
          <cell r="AI421">
            <v>2.5095014302336609</v>
          </cell>
          <cell r="AJ421">
            <v>2.4091618994627204</v>
          </cell>
          <cell r="AK421">
            <v>2.3043146613493404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270.38574183070591</v>
          </cell>
          <cell r="N427">
            <v>276.06683726421227</v>
          </cell>
          <cell r="O427">
            <v>267.6112094057795</v>
          </cell>
          <cell r="P427">
            <v>268.41740642849891</v>
          </cell>
          <cell r="Q427">
            <v>264.32042502228444</v>
          </cell>
          <cell r="R427">
            <v>263.4637971102116</v>
          </cell>
          <cell r="S427">
            <v>251.67455113459081</v>
          </cell>
          <cell r="T427">
            <v>246.3127538566057</v>
          </cell>
          <cell r="U427">
            <v>242.47425899212283</v>
          </cell>
          <cell r="V427">
            <v>238.23667516044404</v>
          </cell>
          <cell r="W427">
            <v>222.69126753247275</v>
          </cell>
          <cell r="X427">
            <v>215.72594465086974</v>
          </cell>
          <cell r="Y427">
            <v>183.99852462770039</v>
          </cell>
          <cell r="Z427">
            <v>201.80706619918209</v>
          </cell>
          <cell r="AA427">
            <v>176.60351314994489</v>
          </cell>
          <cell r="AB427">
            <v>196.37148885976549</v>
          </cell>
          <cell r="AC427">
            <v>202.28965596611772</v>
          </cell>
          <cell r="AD427">
            <v>226.84827892445608</v>
          </cell>
          <cell r="AE427">
            <v>241.75919965769106</v>
          </cell>
          <cell r="AF427">
            <v>225.58708263429622</v>
          </cell>
          <cell r="AG427">
            <v>219.91789973229908</v>
          </cell>
          <cell r="AH427">
            <v>172.89384825305689</v>
          </cell>
          <cell r="AI427">
            <v>198.82315805723675</v>
          </cell>
          <cell r="AJ427">
            <v>193.65429921435504</v>
          </cell>
          <cell r="AK427">
            <v>176.99260303269941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270.38574183070591</v>
          </cell>
          <cell r="N430">
            <v>276.06683726421227</v>
          </cell>
          <cell r="O430">
            <v>267.6112094057795</v>
          </cell>
          <cell r="P430">
            <v>268.41740642849891</v>
          </cell>
          <cell r="Q430">
            <v>264.32042502228444</v>
          </cell>
          <cell r="R430">
            <v>263.4637971102116</v>
          </cell>
          <cell r="S430">
            <v>251.67455113459081</v>
          </cell>
          <cell r="T430">
            <v>246.3127538566057</v>
          </cell>
          <cell r="U430">
            <v>242.47425899212283</v>
          </cell>
          <cell r="V430">
            <v>238.23667516044404</v>
          </cell>
          <cell r="W430">
            <v>222.69126753247275</v>
          </cell>
          <cell r="X430">
            <v>215.72594465086974</v>
          </cell>
          <cell r="Y430">
            <v>183.99852462770039</v>
          </cell>
          <cell r="Z430">
            <v>201.80706619918209</v>
          </cell>
          <cell r="AA430">
            <v>176.60351314994489</v>
          </cell>
          <cell r="AB430">
            <v>196.37148885976549</v>
          </cell>
          <cell r="AC430">
            <v>202.28965596611772</v>
          </cell>
          <cell r="AD430">
            <v>226.84827892445608</v>
          </cell>
          <cell r="AE430">
            <v>241.75919965769106</v>
          </cell>
          <cell r="AF430">
            <v>225.58708263429622</v>
          </cell>
          <cell r="AG430">
            <v>219.91789973229908</v>
          </cell>
          <cell r="AH430">
            <v>172.89384825305689</v>
          </cell>
          <cell r="AI430">
            <v>198.82315805723675</v>
          </cell>
          <cell r="AJ430">
            <v>193.65429921435504</v>
          </cell>
          <cell r="AK430">
            <v>176.99260303269941</v>
          </cell>
        </row>
        <row r="434">
          <cell r="M434">
            <v>0.25069183138233919</v>
          </cell>
          <cell r="N434">
            <v>0.25382967293077591</v>
          </cell>
          <cell r="O434">
            <v>0.28147461313652883</v>
          </cell>
          <cell r="P434">
            <v>0.29726608329624304</v>
          </cell>
          <cell r="Q434">
            <v>0.30915887952109339</v>
          </cell>
          <cell r="R434">
            <v>0.33052763428827259</v>
          </cell>
          <cell r="S434">
            <v>0.37063086394704464</v>
          </cell>
          <cell r="T434">
            <v>0.40085748167606822</v>
          </cell>
          <cell r="U434">
            <v>0.43598193098155397</v>
          </cell>
          <cell r="V434">
            <v>0.4825112053725194</v>
          </cell>
          <cell r="W434">
            <v>0.51351501160559909</v>
          </cell>
          <cell r="X434">
            <v>0.50111350338405891</v>
          </cell>
          <cell r="Y434">
            <v>0.43525280056019766</v>
          </cell>
          <cell r="Z434">
            <v>0.44960132769389466</v>
          </cell>
          <cell r="AA434">
            <v>0.43797682196312887</v>
          </cell>
          <cell r="AB434">
            <v>0.44810357349074348</v>
          </cell>
          <cell r="AC434">
            <v>0.47321874863281677</v>
          </cell>
          <cell r="AD434">
            <v>0.51605199422965964</v>
          </cell>
          <cell r="AE434">
            <v>0.49567510277828242</v>
          </cell>
          <cell r="AF434">
            <v>0.46551398611900391</v>
          </cell>
          <cell r="AG434">
            <v>0.4760538211093952</v>
          </cell>
          <cell r="AH434">
            <v>0.48371373848977578</v>
          </cell>
          <cell r="AI434">
            <v>0.47835873810443791</v>
          </cell>
          <cell r="AJ434">
            <v>0.46685258263611434</v>
          </cell>
          <cell r="AK434">
            <v>0.47812468336693498</v>
          </cell>
        </row>
        <row r="435">
          <cell r="M435">
            <v>7.7380239453161317E-2</v>
          </cell>
          <cell r="N435">
            <v>7.6988868408438813E-2</v>
          </cell>
          <cell r="O435">
            <v>8.0319465050960631E-2</v>
          </cell>
          <cell r="P435">
            <v>8.0677218858543648E-2</v>
          </cell>
          <cell r="Q435">
            <v>7.7478219173456223E-2</v>
          </cell>
          <cell r="R435">
            <v>8.2833436749221806E-2</v>
          </cell>
          <cell r="S435">
            <v>9.2883695767752739E-2</v>
          </cell>
          <cell r="T435">
            <v>0.10045877986984719</v>
          </cell>
          <cell r="U435">
            <v>0.10926130815515135</v>
          </cell>
          <cell r="V435">
            <v>0.12586970495065056</v>
          </cell>
          <cell r="W435">
            <v>0.12845299206608896</v>
          </cell>
          <cell r="X435">
            <v>0.11766989436875558</v>
          </cell>
          <cell r="Y435">
            <v>0.11791798295031237</v>
          </cell>
          <cell r="Z435">
            <v>0.11731331672065184</v>
          </cell>
          <cell r="AA435">
            <v>0.10873290433448303</v>
          </cell>
          <cell r="AB435">
            <v>0.10889868715724314</v>
          </cell>
          <cell r="AC435">
            <v>0.11341902022852544</v>
          </cell>
          <cell r="AD435">
            <v>0.12108263271244522</v>
          </cell>
          <cell r="AE435">
            <v>0.11559290893722447</v>
          </cell>
          <cell r="AF435">
            <v>0.10904609903811104</v>
          </cell>
          <cell r="AG435">
            <v>0.11494353607717213</v>
          </cell>
          <cell r="AH435">
            <v>0.11578742395903098</v>
          </cell>
          <cell r="AI435">
            <v>0.10877807340213889</v>
          </cell>
          <cell r="AJ435">
            <v>9.8270071595752628E-2</v>
          </cell>
          <cell r="AK435">
            <v>9.7324037136015146E-2</v>
          </cell>
        </row>
        <row r="436">
          <cell r="M436">
            <v>10.100919666729775</v>
          </cell>
          <cell r="N436">
            <v>8.2307879866921283</v>
          </cell>
          <cell r="O436">
            <v>7.9471536098978683</v>
          </cell>
          <cell r="P436">
            <v>8.3640536700330763</v>
          </cell>
          <cell r="Q436">
            <v>8.2884121517034615</v>
          </cell>
          <cell r="R436">
            <v>9.0105351618918785</v>
          </cell>
          <cell r="S436">
            <v>6.543242471648905</v>
          </cell>
          <cell r="T436">
            <v>6.9134840881891204</v>
          </cell>
          <cell r="U436">
            <v>6.5438351579307898</v>
          </cell>
          <cell r="V436">
            <v>6.4598790024011867</v>
          </cell>
          <cell r="W436">
            <v>8.8923937489685798</v>
          </cell>
          <cell r="X436">
            <v>10.338272318135735</v>
          </cell>
          <cell r="Y436">
            <v>12.183472942773523</v>
          </cell>
          <cell r="Z436">
            <v>14.050541079718437</v>
          </cell>
          <cell r="AA436">
            <v>15.200987701076819</v>
          </cell>
          <cell r="AB436">
            <v>15.479689703694946</v>
          </cell>
          <cell r="AC436">
            <v>16.755032922923135</v>
          </cell>
          <cell r="AD436">
            <v>17.952939046565838</v>
          </cell>
          <cell r="AE436">
            <v>19.358058035957043</v>
          </cell>
          <cell r="AF436">
            <v>16.667972300468815</v>
          </cell>
          <cell r="AG436">
            <v>16.000652934182231</v>
          </cell>
          <cell r="AH436">
            <v>16.39917665545477</v>
          </cell>
          <cell r="AI436">
            <v>13.726835996586868</v>
          </cell>
          <cell r="AJ436">
            <v>10.358329160297545</v>
          </cell>
          <cell r="AK436">
            <v>9.8173409411569583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43.32235552064212</v>
          </cell>
          <cell r="N441">
            <v>13.167812038734027</v>
          </cell>
          <cell r="O441">
            <v>19.029070166528076</v>
          </cell>
          <cell r="P441">
            <v>47.157541276056698</v>
          </cell>
          <cell r="Q441">
            <v>18.494329884075402</v>
          </cell>
          <cell r="R441">
            <v>9.0062605929627964</v>
          </cell>
          <cell r="S441">
            <v>8.1693866588021784</v>
          </cell>
          <cell r="T441">
            <v>27.236979776644805</v>
          </cell>
          <cell r="U441">
            <v>30.487250344758291</v>
          </cell>
          <cell r="V441">
            <v>17.267802516556365</v>
          </cell>
          <cell r="W441">
            <v>24.163142891991537</v>
          </cell>
          <cell r="X441">
            <v>15.692169997697476</v>
          </cell>
          <cell r="Y441">
            <v>8.771141260709431</v>
          </cell>
          <cell r="Z441">
            <v>18.782861213188028</v>
          </cell>
          <cell r="AA441">
            <v>8.7561646098656052</v>
          </cell>
          <cell r="AB441">
            <v>9.2701711066973065</v>
          </cell>
          <cell r="AC441">
            <v>6.8465342380880179</v>
          </cell>
          <cell r="AD441">
            <v>44.971614561121285</v>
          </cell>
          <cell r="AE441">
            <v>9.4790174600842949</v>
          </cell>
          <cell r="AF441">
            <v>10.636536285423244</v>
          </cell>
          <cell r="AG441">
            <v>5.4249769126689431</v>
          </cell>
          <cell r="AH441">
            <v>10.385923557939053</v>
          </cell>
          <cell r="AI441">
            <v>28.242671695126418</v>
          </cell>
          <cell r="AJ441">
            <v>5.5922937416474277</v>
          </cell>
          <cell r="AK441">
            <v>8.150584640428276</v>
          </cell>
        </row>
        <row r="442">
          <cell r="M442">
            <v>32.116106374592221</v>
          </cell>
          <cell r="N442">
            <v>18.818856230367036</v>
          </cell>
          <cell r="O442">
            <v>18.418629007140044</v>
          </cell>
          <cell r="P442">
            <v>31.868050248167748</v>
          </cell>
          <cell r="Q442">
            <v>24.988959226933293</v>
          </cell>
          <cell r="R442">
            <v>8.4708735674124505</v>
          </cell>
          <cell r="S442">
            <v>10.59349127787514</v>
          </cell>
          <cell r="T442">
            <v>17.487550013291234</v>
          </cell>
          <cell r="U442">
            <v>26.215492384369028</v>
          </cell>
          <cell r="V442">
            <v>11.273227821078658</v>
          </cell>
          <cell r="W442">
            <v>18.795538580293112</v>
          </cell>
          <cell r="X442">
            <v>12.605067017169505</v>
          </cell>
          <cell r="Y442">
            <v>6.747032274082077</v>
          </cell>
          <cell r="Z442">
            <v>15.356392933212295</v>
          </cell>
          <cell r="AA442">
            <v>11.020604721465345</v>
          </cell>
          <cell r="AB442">
            <v>8.1205078940663</v>
          </cell>
          <cell r="AC442">
            <v>7.009466811860384</v>
          </cell>
          <cell r="AD442">
            <v>37.223420984773199</v>
          </cell>
          <cell r="AE442">
            <v>13.349066604426415</v>
          </cell>
          <cell r="AF442">
            <v>16.753845384410496</v>
          </cell>
          <cell r="AG442">
            <v>11.084880850554731</v>
          </cell>
          <cell r="AH442">
            <v>15.855315162572879</v>
          </cell>
          <cell r="AI442">
            <v>27.041754972971287</v>
          </cell>
          <cell r="AJ442">
            <v>3.2280204607514857</v>
          </cell>
          <cell r="AK442">
            <v>7.0044033285914846</v>
          </cell>
        </row>
      </sheetData>
      <sheetData sheetId="15">
        <row r="300">
          <cell r="M300">
            <v>25.076589191579544</v>
          </cell>
          <cell r="N300">
            <v>24.629627125718784</v>
          </cell>
          <cell r="O300">
            <v>25.1939684972895</v>
          </cell>
          <cell r="P300">
            <v>24.430866397423703</v>
          </cell>
          <cell r="Q300">
            <v>24.459373653888999</v>
          </cell>
          <cell r="R300">
            <v>22.100874938683731</v>
          </cell>
          <cell r="S300">
            <v>19.105078539497391</v>
          </cell>
          <cell r="T300">
            <v>15.994524637335044</v>
          </cell>
          <cell r="U300">
            <v>13.714063350882221</v>
          </cell>
          <cell r="V300">
            <v>11.311446106048917</v>
          </cell>
          <cell r="W300">
            <v>9.8517406976049049</v>
          </cell>
          <cell r="X300">
            <v>8.2071619857545492</v>
          </cell>
          <cell r="Y300">
            <v>6.5302256132015026</v>
          </cell>
          <cell r="Z300">
            <v>4.1480675121434594</v>
          </cell>
          <cell r="AA300">
            <v>3.6878893817164196</v>
          </cell>
          <cell r="AB300">
            <v>2.0443786158283634</v>
          </cell>
          <cell r="AC300">
            <v>1.9231169827821089</v>
          </cell>
          <cell r="AD300">
            <v>1.3619315951939992</v>
          </cell>
          <cell r="AE300">
            <v>1.1485161285521988</v>
          </cell>
          <cell r="AF300">
            <v>0.9783614287578507</v>
          </cell>
          <cell r="AG300">
            <v>0.99729762426377833</v>
          </cell>
          <cell r="AH300">
            <v>0.60539359141743765</v>
          </cell>
          <cell r="AI300">
            <v>0.56377718784403652</v>
          </cell>
          <cell r="AJ300">
            <v>0.56787819919941074</v>
          </cell>
          <cell r="AK300">
            <v>0.52369915193234484</v>
          </cell>
        </row>
        <row r="301">
          <cell r="M301">
            <v>3.9042840846537676</v>
          </cell>
          <cell r="N301">
            <v>4.3550510368304121</v>
          </cell>
          <cell r="O301">
            <v>4.4015286799264057</v>
          </cell>
          <cell r="P301">
            <v>5.3792167846493992</v>
          </cell>
          <cell r="Q301">
            <v>5.2811778756287699</v>
          </cell>
          <cell r="R301">
            <v>4.7200452653198477</v>
          </cell>
          <cell r="S301">
            <v>3.1121027560711778</v>
          </cell>
          <cell r="T301">
            <v>3.1965076205701024</v>
          </cell>
          <cell r="U301">
            <v>3.3235424370208926</v>
          </cell>
          <cell r="V301">
            <v>2.6655430942646903</v>
          </cell>
          <cell r="W301">
            <v>2.2493947593433719</v>
          </cell>
          <cell r="X301">
            <v>2.1452649323678838</v>
          </cell>
          <cell r="Y301">
            <v>1.3936622975648791</v>
          </cell>
          <cell r="Z301">
            <v>1.1715899070375102</v>
          </cell>
          <cell r="AA301">
            <v>1.0395972343930666</v>
          </cell>
          <cell r="AB301">
            <v>1.0423151581308465</v>
          </cell>
          <cell r="AC301">
            <v>1.0355747929571022</v>
          </cell>
          <cell r="AD301">
            <v>0.76566445180222553</v>
          </cell>
          <cell r="AE301">
            <v>0.63209831219893675</v>
          </cell>
          <cell r="AF301">
            <v>0.63630539067735059</v>
          </cell>
          <cell r="AG301">
            <v>0.61324388262753726</v>
          </cell>
          <cell r="AH301">
            <v>0.24733074745879136</v>
          </cell>
          <cell r="AI301">
            <v>0.54196364565691058</v>
          </cell>
          <cell r="AJ301">
            <v>0.30474222559374492</v>
          </cell>
          <cell r="AK301">
            <v>0.20720513292270978</v>
          </cell>
        </row>
        <row r="302">
          <cell r="M302">
            <v>1.0203610680962758</v>
          </cell>
          <cell r="N302">
            <v>0.9910061412712966</v>
          </cell>
          <cell r="O302">
            <v>0.96055256756201757</v>
          </cell>
          <cell r="P302">
            <v>1.142335016628347</v>
          </cell>
          <cell r="Q302">
            <v>1.0587588749831582</v>
          </cell>
          <cell r="R302">
            <v>1.0609005308939012</v>
          </cell>
          <cell r="S302">
            <v>0.90323408451952969</v>
          </cell>
          <cell r="T302">
            <v>0.9166426735161799</v>
          </cell>
          <cell r="U302">
            <v>1.3289170465495026</v>
          </cell>
          <cell r="V302">
            <v>1.1149231396065034</v>
          </cell>
          <cell r="W302">
            <v>0.87220213534316937</v>
          </cell>
          <cell r="X302">
            <v>0.84071721031223046</v>
          </cell>
          <cell r="Y302">
            <v>0.62060209569607794</v>
          </cell>
          <cell r="Z302">
            <v>0.54663666742071015</v>
          </cell>
          <cell r="AA302">
            <v>0.55357499701221313</v>
          </cell>
          <cell r="AB302">
            <v>0.57952488197834784</v>
          </cell>
          <cell r="AC302">
            <v>0.59954966551440381</v>
          </cell>
          <cell r="AD302">
            <v>0.57549707830998864</v>
          </cell>
          <cell r="AE302">
            <v>0.49574472973987926</v>
          </cell>
          <cell r="AF302">
            <v>0.13681563515019499</v>
          </cell>
          <cell r="AG302">
            <v>0.21388951714276425</v>
          </cell>
          <cell r="AH302">
            <v>0.21141478988844065</v>
          </cell>
          <cell r="AI302">
            <v>0.1609287793362795</v>
          </cell>
          <cell r="AJ302">
            <v>0.10362648705497823</v>
          </cell>
          <cell r="AK302">
            <v>8.2522552311435113E-2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19.526682270929534</v>
          </cell>
          <cell r="N308">
            <v>18.433596432780956</v>
          </cell>
          <cell r="O308">
            <v>17.809451024751979</v>
          </cell>
          <cell r="P308">
            <v>17.742409650079665</v>
          </cell>
          <cell r="Q308">
            <v>17.354648359378999</v>
          </cell>
          <cell r="R308">
            <v>17.587967458584149</v>
          </cell>
          <cell r="S308">
            <v>16.44146778968047</v>
          </cell>
          <cell r="T308">
            <v>14.653068312102054</v>
          </cell>
          <cell r="U308">
            <v>13.310587445111768</v>
          </cell>
          <cell r="V308">
            <v>13.142300564377701</v>
          </cell>
          <cell r="W308">
            <v>12.220645969602227</v>
          </cell>
          <cell r="X308">
            <v>12.081993173940059</v>
          </cell>
          <cell r="Y308">
            <v>11.643699272321777</v>
          </cell>
          <cell r="Z308">
            <v>11.969825849472091</v>
          </cell>
          <cell r="AA308">
            <v>10.442095389198316</v>
          </cell>
          <cell r="AB308">
            <v>9.7617522584873253</v>
          </cell>
          <cell r="AC308">
            <v>9.5962581556514621</v>
          </cell>
          <cell r="AD308">
            <v>8.5661900521937575</v>
          </cell>
          <cell r="AE308">
            <v>8.1641958217493222</v>
          </cell>
          <cell r="AF308">
            <v>5.959591288932824</v>
          </cell>
          <cell r="AG308">
            <v>6.1215839535667902</v>
          </cell>
          <cell r="AH308">
            <v>6.1407309275379518</v>
          </cell>
          <cell r="AI308">
            <v>5.1017909707244238</v>
          </cell>
          <cell r="AJ308">
            <v>5.2554671796952057</v>
          </cell>
          <cell r="AK308">
            <v>5.3312867801038069</v>
          </cell>
        </row>
        <row r="309">
          <cell r="M309">
            <v>5.5600835440606895</v>
          </cell>
          <cell r="N309">
            <v>5.5600835440606895</v>
          </cell>
          <cell r="O309">
            <v>5.5600835440606895</v>
          </cell>
          <cell r="P309">
            <v>5.5600835440606895</v>
          </cell>
          <cell r="Q309">
            <v>5.5600835440606895</v>
          </cell>
          <cell r="R309">
            <v>5.5600835440606895</v>
          </cell>
          <cell r="S309">
            <v>5.5600835440606895</v>
          </cell>
          <cell r="T309">
            <v>5.5600835440606895</v>
          </cell>
          <cell r="U309">
            <v>5.5600835440606895</v>
          </cell>
          <cell r="V309">
            <v>5.3557339215263493</v>
          </cell>
          <cell r="W309">
            <v>5.0351143448948426</v>
          </cell>
          <cell r="X309">
            <v>4.7191606602116938</v>
          </cell>
          <cell r="Y309">
            <v>4.3942704048868171</v>
          </cell>
          <cell r="Z309">
            <v>3.9612523460058999</v>
          </cell>
          <cell r="AA309">
            <v>3.4205306820496348</v>
          </cell>
          <cell r="AB309">
            <v>2.8798090180933698</v>
          </cell>
          <cell r="AC309">
            <v>2.3224497644769113</v>
          </cell>
          <cell r="AD309">
            <v>2.1495513188822066</v>
          </cell>
          <cell r="AE309">
            <v>1.9420731841685603</v>
          </cell>
          <cell r="AF309">
            <v>1.724221142719232</v>
          </cell>
          <cell r="AG309">
            <v>1.5083897340878425</v>
          </cell>
          <cell r="AH309">
            <v>1.4006861290124946</v>
          </cell>
          <cell r="AI309">
            <v>1.4006861290124946</v>
          </cell>
          <cell r="AJ309">
            <v>1.4006861290124946</v>
          </cell>
          <cell r="AK309">
            <v>1.4006861290124946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1.755154953311789E-3</v>
          </cell>
          <cell r="N311">
            <v>1.7771237510427629E-3</v>
          </cell>
          <cell r="O311">
            <v>1.9706727528933012E-3</v>
          </cell>
          <cell r="P311">
            <v>2.0812327057966977E-3</v>
          </cell>
          <cell r="Q311">
            <v>2.1644970869601141E-3</v>
          </cell>
          <cell r="R311">
            <v>2.3141049763313413E-3</v>
          </cell>
          <cell r="S311">
            <v>2.5948775160318602E-3</v>
          </cell>
          <cell r="T311">
            <v>2.8065014749635176E-3</v>
          </cell>
          <cell r="U311">
            <v>3.0524163531665052E-3</v>
          </cell>
          <cell r="V311">
            <v>3.37817920698983E-3</v>
          </cell>
          <cell r="W311">
            <v>3.815292168190227E-3</v>
          </cell>
          <cell r="X311">
            <v>3.9658848035814178E-3</v>
          </cell>
          <cell r="Y311">
            <v>3.6848921362764159E-3</v>
          </cell>
          <cell r="Z311">
            <v>4.0917356803051638E-3</v>
          </cell>
          <cell r="AA311">
            <v>4.3089931474028231E-3</v>
          </cell>
          <cell r="AB311">
            <v>4.5613140215136436E-3</v>
          </cell>
          <cell r="AC311">
            <v>4.3824859818590856E-3</v>
          </cell>
          <cell r="AD311">
            <v>4.3579548845683984E-3</v>
          </cell>
          <cell r="AE311">
            <v>4.1858761509799176E-3</v>
          </cell>
          <cell r="AF311">
            <v>3.9311716112454109E-3</v>
          </cell>
          <cell r="AG311">
            <v>4.0201783894238102E-3</v>
          </cell>
          <cell r="AH311">
            <v>4.0848648449292278E-3</v>
          </cell>
          <cell r="AI311">
            <v>4.039642948013622E-3</v>
          </cell>
          <cell r="AJ311">
            <v>3.9424757885287778E-3</v>
          </cell>
          <cell r="AK311">
            <v>4.0376664030182252E-3</v>
          </cell>
        </row>
        <row r="312">
          <cell r="M312">
            <v>7.9356541605266166E-3</v>
          </cell>
          <cell r="N312">
            <v>7.8955174889253146E-3</v>
          </cell>
          <cell r="O312">
            <v>8.2370835436447829E-3</v>
          </cell>
          <cell r="P312">
            <v>8.2737726326377031E-3</v>
          </cell>
          <cell r="Q312">
            <v>7.9457023741338669E-3</v>
          </cell>
          <cell r="R312">
            <v>8.4949014323943799E-3</v>
          </cell>
          <cell r="S312">
            <v>9.5255958365264813E-3</v>
          </cell>
          <cell r="T312">
            <v>1.0302451117615546E-2</v>
          </cell>
          <cell r="U312">
            <v>1.1205185726658856E-2</v>
          </cell>
          <cell r="V312">
            <v>1.2908443484211527E-2</v>
          </cell>
          <cell r="W312">
            <v>1.3618503490928972E-2</v>
          </cell>
          <cell r="X312">
            <v>1.2911573761531693E-2</v>
          </cell>
          <cell r="Y312">
            <v>1.3407691326751393E-2</v>
          </cell>
          <cell r="Z312">
            <v>1.3840511913722391E-2</v>
          </cell>
          <cell r="AA312">
            <v>1.3329418432716612E-2</v>
          </cell>
          <cell r="AB312">
            <v>1.3246293385381145E-2</v>
          </cell>
          <cell r="AC312">
            <v>1.4020347157768197E-2</v>
          </cell>
          <cell r="AD312">
            <v>1.3044420373300163E-2</v>
          </cell>
          <cell r="AE312">
            <v>1.2453003891405981E-2</v>
          </cell>
          <cell r="AF312">
            <v>1.174770587702492E-2</v>
          </cell>
          <cell r="AG312">
            <v>1.2383045943054694E-2</v>
          </cell>
          <cell r="AH312">
            <v>1.2473959297284801E-2</v>
          </cell>
          <cell r="AI312">
            <v>1.1718831058331932E-2</v>
          </cell>
          <cell r="AJ312">
            <v>1.0586787677912343E-2</v>
          </cell>
          <cell r="AK312">
            <v>1.0484869913952335E-2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4.2398950014523429</v>
          </cell>
          <cell r="N318">
            <v>4.3297640610172294</v>
          </cell>
          <cell r="O318">
            <v>4.5719202062995139</v>
          </cell>
          <cell r="P318">
            <v>4.7242900540805195</v>
          </cell>
          <cell r="Q318">
            <v>4.7320402145425273</v>
          </cell>
          <cell r="R318">
            <v>4.8317308779031265</v>
          </cell>
          <cell r="S318">
            <v>4.8616478448503013</v>
          </cell>
          <cell r="T318">
            <v>4.9415572511514121</v>
          </cell>
          <cell r="U318">
            <v>5.0725916767256258</v>
          </cell>
          <cell r="V318">
            <v>5.1422373862885458</v>
          </cell>
          <cell r="W318">
            <v>5.1058500873139474</v>
          </cell>
          <cell r="X318">
            <v>5.2094029203656662</v>
          </cell>
          <cell r="Y318">
            <v>5.3609345001072679</v>
          </cell>
          <cell r="Z318">
            <v>5.3621077987722598</v>
          </cell>
          <cell r="AA318">
            <v>5.3916827465966213</v>
          </cell>
          <cell r="AB318">
            <v>5.3699347284357284</v>
          </cell>
          <cell r="AC318">
            <v>5.4290840570499697</v>
          </cell>
          <cell r="AD318">
            <v>5.490028060224506</v>
          </cell>
          <cell r="AE318">
            <v>5.3682834060401659</v>
          </cell>
          <cell r="AF318">
            <v>5.2505285619967514</v>
          </cell>
          <cell r="AG318">
            <v>5.2333450628099731</v>
          </cell>
          <cell r="AH318">
            <v>5.2538928243815306</v>
          </cell>
          <cell r="AI318">
            <v>4.7515246296046971</v>
          </cell>
          <cell r="AJ318">
            <v>4.6379723851903139</v>
          </cell>
          <cell r="AK318">
            <v>4.7047767927084028</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0.64578000000000013</v>
          </cell>
          <cell r="N320">
            <v>0.64578000000000013</v>
          </cell>
          <cell r="O320">
            <v>0.63203999999999994</v>
          </cell>
          <cell r="P320">
            <v>0.60410200000000014</v>
          </cell>
          <cell r="Q320">
            <v>0.61500240000000006</v>
          </cell>
          <cell r="R320">
            <v>0.62416240000000012</v>
          </cell>
          <cell r="S320">
            <v>0.61609825405664675</v>
          </cell>
          <cell r="T320">
            <v>0.58202485400843884</v>
          </cell>
          <cell r="U320">
            <v>0.57043326339398615</v>
          </cell>
          <cell r="V320">
            <v>0.57139325438540711</v>
          </cell>
          <cell r="W320">
            <v>0.55759162798303075</v>
          </cell>
          <cell r="X320">
            <v>0.54318800000000012</v>
          </cell>
          <cell r="Y320">
            <v>0.55690510000000004</v>
          </cell>
          <cell r="Z320">
            <v>0.54960000000000009</v>
          </cell>
          <cell r="AA320">
            <v>0.52670000000000017</v>
          </cell>
          <cell r="AB320">
            <v>0.44425999999999999</v>
          </cell>
          <cell r="AC320">
            <v>0.51296000000000019</v>
          </cell>
          <cell r="AD320">
            <v>0.48090000000000005</v>
          </cell>
          <cell r="AE320">
            <v>0.32060000000000011</v>
          </cell>
          <cell r="AF320">
            <v>0.27480000000000004</v>
          </cell>
          <cell r="AG320">
            <v>0.28854000000000007</v>
          </cell>
          <cell r="AH320">
            <v>0.20610000000000001</v>
          </cell>
          <cell r="AI320">
            <v>6.4120000000000024E-2</v>
          </cell>
          <cell r="AJ320">
            <v>8.7020000000000014E-2</v>
          </cell>
          <cell r="AK320">
            <v>8.2440000000000013E-2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7.182173318242806</v>
          </cell>
          <cell r="N322">
            <v>8.0327326967341293</v>
          </cell>
          <cell r="O322">
            <v>7.4630410034336121</v>
          </cell>
          <cell r="P322">
            <v>7.0957378914671807</v>
          </cell>
          <cell r="Q322">
            <v>6.6099079390327633</v>
          </cell>
          <cell r="R322">
            <v>6.3874641491216346</v>
          </cell>
          <cell r="S322">
            <v>7.4906737125824927</v>
          </cell>
          <cell r="T322">
            <v>7.5562959847717606</v>
          </cell>
          <cell r="U322">
            <v>7.7664685946567564</v>
          </cell>
          <cell r="V322">
            <v>7.3750423481498499</v>
          </cell>
          <cell r="W322">
            <v>7.3344859535920177</v>
          </cell>
          <cell r="X322">
            <v>7.1591632327451817</v>
          </cell>
          <cell r="Y322">
            <v>6.8260317712226097</v>
          </cell>
          <cell r="Z322">
            <v>6.7747461251505747</v>
          </cell>
          <cell r="AA322">
            <v>6.7136872073541438</v>
          </cell>
          <cell r="AB322">
            <v>6.9942360009133502</v>
          </cell>
          <cell r="AC322">
            <v>6.7116656213562234</v>
          </cell>
          <cell r="AD322">
            <v>6.3796902943997882</v>
          </cell>
          <cell r="AE322">
            <v>6.1095034856915733</v>
          </cell>
          <cell r="AF322">
            <v>5.9354334117428618</v>
          </cell>
          <cell r="AG322">
            <v>6.5581044119042851</v>
          </cell>
          <cell r="AH322">
            <v>6.1447578151445743</v>
          </cell>
          <cell r="AI322">
            <v>5.5249354639793866</v>
          </cell>
          <cell r="AJ322">
            <v>5.2337951318482441</v>
          </cell>
          <cell r="AK322">
            <v>5.2041844084302715</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1.3728391591125755</v>
          </cell>
          <cell r="N325">
            <v>1.2703220405102125</v>
          </cell>
          <cell r="O325">
            <v>1.2016102544990994</v>
          </cell>
          <cell r="P325">
            <v>1.0574711197661202</v>
          </cell>
          <cell r="Q325">
            <v>0.94160473259140232</v>
          </cell>
          <cell r="R325">
            <v>0.94958199616966155</v>
          </cell>
          <cell r="S325">
            <v>0.92019870241154567</v>
          </cell>
          <cell r="T325">
            <v>0.99176094551897109</v>
          </cell>
          <cell r="U325">
            <v>0.91858031683598984</v>
          </cell>
          <cell r="V325">
            <v>1.2184485566069974</v>
          </cell>
          <cell r="W325">
            <v>1.3044596184094492</v>
          </cell>
          <cell r="X325">
            <v>1.412708209541901</v>
          </cell>
          <cell r="Y325">
            <v>1.2764866349180282</v>
          </cell>
          <cell r="Z325">
            <v>1.3386812070544341</v>
          </cell>
          <cell r="AA325">
            <v>1.3389182278018461</v>
          </cell>
          <cell r="AB325">
            <v>1.3907722559954119</v>
          </cell>
          <cell r="AC325">
            <v>1.2414542229994916</v>
          </cell>
          <cell r="AD325">
            <v>1.3565065727934262</v>
          </cell>
          <cell r="AE325">
            <v>1.3103151311965373</v>
          </cell>
          <cell r="AF325">
            <v>1.377185964503286</v>
          </cell>
          <cell r="AG325">
            <v>1.339267558076582</v>
          </cell>
          <cell r="AH325">
            <v>1.2070652271179898</v>
          </cell>
          <cell r="AI325">
            <v>1.1989166067703692</v>
          </cell>
          <cell r="AJ325">
            <v>1.4868616866032143</v>
          </cell>
          <cell r="AK325">
            <v>1.4313008298417103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66.190129393361445</v>
          </cell>
          <cell r="N327">
            <v>75.669540413644228</v>
          </cell>
          <cell r="O327">
            <v>68.850281168513803</v>
          </cell>
          <cell r="P327">
            <v>68.386559408886953</v>
          </cell>
          <cell r="Q327">
            <v>67.779522645856105</v>
          </cell>
          <cell r="R327">
            <v>70.28307693555459</v>
          </cell>
          <cell r="S327">
            <v>67.917073085753088</v>
          </cell>
          <cell r="T327">
            <v>71.990453026914736</v>
          </cell>
          <cell r="U327">
            <v>71.061419964270428</v>
          </cell>
          <cell r="V327">
            <v>73.688286085967817</v>
          </cell>
          <cell r="W327">
            <v>67.520753244919035</v>
          </cell>
          <cell r="X327">
            <v>63.672349249344421</v>
          </cell>
          <cell r="Y327">
            <v>39.153297891667805</v>
          </cell>
          <cell r="Z327">
            <v>61.819220030625715</v>
          </cell>
          <cell r="AA327">
            <v>40.059133492144639</v>
          </cell>
          <cell r="AB327">
            <v>67.978743438334533</v>
          </cell>
          <cell r="AC327">
            <v>79.984441300181928</v>
          </cell>
          <cell r="AD327">
            <v>110.41468754546919</v>
          </cell>
          <cell r="AE327">
            <v>131.18355042194997</v>
          </cell>
          <cell r="AF327">
            <v>126.20360084946397</v>
          </cell>
          <cell r="AG327">
            <v>120.95361535428844</v>
          </cell>
          <cell r="AH327">
            <v>77.912769393661449</v>
          </cell>
          <cell r="AI327">
            <v>112.22912855892061</v>
          </cell>
          <cell r="AJ327">
            <v>112.37696289022637</v>
          </cell>
          <cell r="AK327">
            <v>97.58073770716797</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row>
        <row r="329">
          <cell r="M329">
            <v>0.23137983503400009</v>
          </cell>
          <cell r="N329">
            <v>0.19378945248120003</v>
          </cell>
          <cell r="O329">
            <v>0.12623968113840003</v>
          </cell>
          <cell r="P329">
            <v>0.11270584471200003</v>
          </cell>
          <cell r="Q329">
            <v>8.5957325853599997E-2</v>
          </cell>
          <cell r="R329">
            <v>6.6750012547200019E-2</v>
          </cell>
          <cell r="S329">
            <v>4.7897500744799995E-2</v>
          </cell>
          <cell r="T329">
            <v>6.5934973243200024E-2</v>
          </cell>
          <cell r="U329">
            <v>6.4525641420000016E-2</v>
          </cell>
          <cell r="V329">
            <v>3.3814056705600004E-2</v>
          </cell>
          <cell r="W329">
            <v>1.5818929314623101E-2</v>
          </cell>
          <cell r="X329">
            <v>1.6662569885112069E-2</v>
          </cell>
          <cell r="Y329">
            <v>1.6338400902623104E-2</v>
          </cell>
          <cell r="Z329">
            <v>1.6670163606623097E-2</v>
          </cell>
          <cell r="AA329">
            <v>1.7269344582623102E-2</v>
          </cell>
          <cell r="AB329">
            <v>1.8792005045867585E-2</v>
          </cell>
          <cell r="AC329">
            <v>2.289526081257896E-2</v>
          </cell>
          <cell r="AD329">
            <v>2.2156090420356551E-2</v>
          </cell>
          <cell r="AE329">
            <v>2.3777941732356547E-2</v>
          </cell>
          <cell r="AF329">
            <v>3.041040646177931E-2</v>
          </cell>
          <cell r="AG329">
            <v>4.6003365910891374E-2</v>
          </cell>
          <cell r="AH329">
            <v>5.907516024938033E-2</v>
          </cell>
          <cell r="AI329">
            <v>6.8551038153380331E-2</v>
          </cell>
          <cell r="AJ329">
            <v>9.7913900082125555E-2</v>
          </cell>
          <cell r="AK329">
            <v>0.18689139141216005</v>
          </cell>
        </row>
        <row r="330">
          <cell r="M330">
            <v>15.977165015926177</v>
          </cell>
          <cell r="N330">
            <v>14.268213718772122</v>
          </cell>
          <cell r="O330">
            <v>15.18156429814599</v>
          </cell>
          <cell r="P330">
            <v>17.092863389219897</v>
          </cell>
          <cell r="Q330">
            <v>17.099240899960712</v>
          </cell>
          <cell r="R330">
            <v>17.473953291621466</v>
          </cell>
          <cell r="S330">
            <v>17.632619885221242</v>
          </cell>
          <cell r="T330">
            <v>17.095526282337232</v>
          </cell>
          <cell r="U330">
            <v>17.100481888229108</v>
          </cell>
          <cell r="V330">
            <v>15.866869619455683</v>
          </cell>
          <cell r="W330">
            <v>15.090920178158111</v>
          </cell>
          <cell r="X330">
            <v>14.700959511958031</v>
          </cell>
          <cell r="Y330">
            <v>14.049390828726757</v>
          </cell>
          <cell r="Z330">
            <v>13.440544676506589</v>
          </cell>
          <cell r="AA330">
            <v>11.91265876859512</v>
          </cell>
          <cell r="AB330">
            <v>10.672051920429574</v>
          </cell>
          <cell r="AC330">
            <v>9.3522750809216753</v>
          </cell>
          <cell r="AD330">
            <v>7.6852900573469158</v>
          </cell>
          <cell r="AE330">
            <v>6.3356214644354454</v>
          </cell>
          <cell r="AF330">
            <v>5.9300406210318526</v>
          </cell>
          <cell r="AG330">
            <v>5.2045529384637881</v>
          </cell>
          <cell r="AH330">
            <v>4.6705544608227934</v>
          </cell>
          <cell r="AI330">
            <v>4.0688674394691686</v>
          </cell>
          <cell r="AJ330">
            <v>3.7027264844784011</v>
          </cell>
          <cell r="AK330">
            <v>3.7166281921888742</v>
          </cell>
        </row>
        <row r="331">
          <cell r="M331">
            <v>0.88970577760219993</v>
          </cell>
          <cell r="N331">
            <v>0.94794577760220022</v>
          </cell>
          <cell r="O331">
            <v>0.91556216689520031</v>
          </cell>
          <cell r="P331">
            <v>0.93245855618820006</v>
          </cell>
          <cell r="Q331">
            <v>0.99517855618820017</v>
          </cell>
          <cell r="R331">
            <v>1.0145272214140002</v>
          </cell>
          <cell r="S331">
            <v>0.96972722141400003</v>
          </cell>
          <cell r="T331">
            <v>1.0145272214140002</v>
          </cell>
          <cell r="U331">
            <v>0.96972722141400003</v>
          </cell>
          <cell r="V331">
            <v>1.0324472214140004</v>
          </cell>
          <cell r="W331">
            <v>0.90252722141399999</v>
          </cell>
          <cell r="X331">
            <v>1.1354872214140002</v>
          </cell>
          <cell r="Y331">
            <v>1.041407221414</v>
          </cell>
          <cell r="Z331">
            <v>1.0090236107070001</v>
          </cell>
          <cell r="AA331">
            <v>1.0986236107070002</v>
          </cell>
          <cell r="AB331">
            <v>1.0941436107070004</v>
          </cell>
          <cell r="AC331">
            <v>1.0627836107070001</v>
          </cell>
          <cell r="AD331">
            <v>1.0179836107070002</v>
          </cell>
          <cell r="AE331">
            <v>0.96870361070700006</v>
          </cell>
          <cell r="AF331">
            <v>0.98214361070700018</v>
          </cell>
          <cell r="AG331">
            <v>0.80742361070700008</v>
          </cell>
          <cell r="AH331">
            <v>0.81190361070700012</v>
          </cell>
          <cell r="AI331">
            <v>0.74022361070700005</v>
          </cell>
          <cell r="AJ331">
            <v>0.6461436107070001</v>
          </cell>
          <cell r="AK331">
            <v>0.67302361070700023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row>
        <row r="334">
          <cell r="M334">
            <v>6.7728150000000001E-2</v>
          </cell>
          <cell r="N334">
            <v>6.7954950000000014E-2</v>
          </cell>
          <cell r="O334">
            <v>6.0259500000000001E-2</v>
          </cell>
          <cell r="P334">
            <v>4.8670650000000003E-2</v>
          </cell>
          <cell r="Q334">
            <v>5.1263099999999999E-2</v>
          </cell>
          <cell r="R334">
            <v>5.9080612308445961E-2</v>
          </cell>
          <cell r="S334">
            <v>5.2727850000000007E-2</v>
          </cell>
          <cell r="T334">
            <v>5.098275E-2</v>
          </cell>
          <cell r="U334">
            <v>5.3827199999999999E-2</v>
          </cell>
          <cell r="V334">
            <v>5.3937450000000005E-2</v>
          </cell>
          <cell r="W334">
            <v>5.7203999999999998E-2</v>
          </cell>
          <cell r="X334">
            <v>6.1223399999999997E-2</v>
          </cell>
          <cell r="Y334">
            <v>6.3050399999999993E-2</v>
          </cell>
          <cell r="Z334">
            <v>6.6635100000000003E-2</v>
          </cell>
          <cell r="AA334">
            <v>7.6510350000000005E-2</v>
          </cell>
          <cell r="AB334">
            <v>7.638120000000001E-2</v>
          </cell>
          <cell r="AC334">
            <v>7.8138900000000011E-2</v>
          </cell>
          <cell r="AD334">
            <v>7.9134300000000005E-2</v>
          </cell>
          <cell r="AE334">
            <v>7.847910000000001E-2</v>
          </cell>
          <cell r="AF334">
            <v>6.2839350000000002E-2</v>
          </cell>
          <cell r="AG334">
            <v>6.8566050000000003E-2</v>
          </cell>
          <cell r="AH334">
            <v>7.7033250000000011E-2</v>
          </cell>
          <cell r="AI334">
            <v>8.0495100000000014E-2</v>
          </cell>
          <cell r="AJ334">
            <v>6.6446100000000008E-2</v>
          </cell>
          <cell r="AK334">
            <v>6.2067600000000007E-2</v>
          </cell>
        </row>
        <row r="335">
          <cell r="M335">
            <v>0.40042800000000001</v>
          </cell>
          <cell r="N335">
            <v>0.38159944199999996</v>
          </cell>
          <cell r="O335">
            <v>0.34101515700000007</v>
          </cell>
          <cell r="P335">
            <v>0.310527</v>
          </cell>
          <cell r="Q335">
            <v>0.33345522</v>
          </cell>
          <cell r="R335">
            <v>0.32665500000000003</v>
          </cell>
          <cell r="S335">
            <v>0.31260599999999999</v>
          </cell>
          <cell r="T335">
            <v>0.11047579199999999</v>
          </cell>
          <cell r="U335">
            <v>0.10990425599999999</v>
          </cell>
          <cell r="V335">
            <v>0.10562832</v>
          </cell>
          <cell r="W335">
            <v>9.5340671999999987E-2</v>
          </cell>
          <cell r="X335">
            <v>0.102220272</v>
          </cell>
          <cell r="Y335">
            <v>8.6047919999999986E-2</v>
          </cell>
          <cell r="Z335">
            <v>8.1009935999999991E-2</v>
          </cell>
          <cell r="AA335">
            <v>8.598441599999998E-2</v>
          </cell>
          <cell r="AB335">
            <v>9.6822431999999986E-2</v>
          </cell>
          <cell r="AC335">
            <v>9.9235584000000002E-2</v>
          </cell>
          <cell r="AD335">
            <v>0.10006113600000001</v>
          </cell>
          <cell r="AE335">
            <v>9.4938479999999978E-2</v>
          </cell>
          <cell r="AF335">
            <v>5.8317839999999996E-2</v>
          </cell>
          <cell r="AG335">
            <v>8.7000479999999991E-2</v>
          </cell>
          <cell r="AH335">
            <v>0.101352384</v>
          </cell>
          <cell r="AI335">
            <v>8.8566911999999998E-2</v>
          </cell>
          <cell r="AJ335">
            <v>5.6116368E-2</v>
          </cell>
          <cell r="AK335">
            <v>4.6273248000000003E-2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0.38878181818181817</v>
          </cell>
          <cell r="N338">
            <v>0.36503090909090907</v>
          </cell>
          <cell r="O338">
            <v>0.36503090909090907</v>
          </cell>
          <cell r="P338">
            <v>0.29466943902165021</v>
          </cell>
          <cell r="Q338">
            <v>0.2432763636363636</v>
          </cell>
          <cell r="R338">
            <v>0.24294915862944053</v>
          </cell>
          <cell r="S338">
            <v>0.24301357882508637</v>
          </cell>
          <cell r="T338">
            <v>0.25471399974471259</v>
          </cell>
          <cell r="U338">
            <v>0.28941144298810773</v>
          </cell>
          <cell r="V338">
            <v>0.29648495454545454</v>
          </cell>
          <cell r="W338">
            <v>0.29660645454545448</v>
          </cell>
          <cell r="X338">
            <v>0.28628672727272719</v>
          </cell>
          <cell r="Y338">
            <v>0.27265345454545453</v>
          </cell>
          <cell r="Z338">
            <v>0.27100479999999999</v>
          </cell>
          <cell r="AA338">
            <v>0.26936115745454536</v>
          </cell>
          <cell r="AB338">
            <v>0.27715709090909085</v>
          </cell>
          <cell r="AC338">
            <v>0.26209236363636357</v>
          </cell>
          <cell r="AD338">
            <v>0.26959454545454542</v>
          </cell>
          <cell r="AE338">
            <v>0.21219166509090909</v>
          </cell>
          <cell r="AF338">
            <v>0.20420218181818181</v>
          </cell>
          <cell r="AG338">
            <v>0.19622945454545454</v>
          </cell>
          <cell r="AH338">
            <v>0.14314145454545454</v>
          </cell>
          <cell r="AI338">
            <v>0.13906636363636363</v>
          </cell>
          <cell r="AJ338">
            <v>0.13531378172727271</v>
          </cell>
          <cell r="AK338">
            <v>0.13519227272727269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row>
        <row r="344">
          <cell r="M344">
            <v>0.29938213800000002</v>
          </cell>
          <cell r="N344">
            <v>0.29658952080000001</v>
          </cell>
          <cell r="O344">
            <v>0.29920217939999999</v>
          </cell>
          <cell r="P344">
            <v>0.31668087749040003</v>
          </cell>
          <cell r="Q344">
            <v>0.31409336339999999</v>
          </cell>
          <cell r="R344">
            <v>0.33504723041760004</v>
          </cell>
          <cell r="S344">
            <v>0.30287857959830117</v>
          </cell>
          <cell r="T344">
            <v>0.31222411104538911</v>
          </cell>
          <cell r="U344">
            <v>0.29794091249068372</v>
          </cell>
          <cell r="V344">
            <v>0.29750752442184419</v>
          </cell>
          <cell r="W344">
            <v>0.3269315934</v>
          </cell>
          <cell r="X344">
            <v>0.35022385439999998</v>
          </cell>
          <cell r="Y344">
            <v>0.34973183280000003</v>
          </cell>
          <cell r="Z344">
            <v>0.36586077630000002</v>
          </cell>
          <cell r="AA344">
            <v>0.38481701264999996</v>
          </cell>
          <cell r="AB344">
            <v>0.38811906067679997</v>
          </cell>
          <cell r="AC344">
            <v>0.41281348472880008</v>
          </cell>
          <cell r="AD344">
            <v>0.38127721770163286</v>
          </cell>
          <cell r="AE344">
            <v>0.34861879377659966</v>
          </cell>
          <cell r="AF344">
            <v>0.25884151034920733</v>
          </cell>
          <cell r="AG344">
            <v>0.29791168617863467</v>
          </cell>
          <cell r="AH344">
            <v>0.31953303261531479</v>
          </cell>
          <cell r="AI344">
            <v>0.30418275312386589</v>
          </cell>
          <cell r="AJ344">
            <v>0.29003534383078694</v>
          </cell>
          <cell r="AK344">
            <v>0.28437845418224855</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4.062135E-5</v>
          </cell>
          <cell r="N352">
            <v>4.4893199999999992E-5</v>
          </cell>
          <cell r="O352">
            <v>4.1122949999999996E-5</v>
          </cell>
          <cell r="P352">
            <v>4.5374999999999998E-5</v>
          </cell>
          <cell r="Q352">
            <v>4.5374999999999998E-5</v>
          </cell>
          <cell r="R352">
            <v>5.2502174999999998E-5</v>
          </cell>
          <cell r="S352">
            <v>5.1098024999999993E-5</v>
          </cell>
          <cell r="T352">
            <v>5.1263024999999995E-5</v>
          </cell>
          <cell r="U352">
            <v>2.400237E-5</v>
          </cell>
          <cell r="V352">
            <v>5.2500419999999998E-5</v>
          </cell>
          <cell r="W352">
            <v>5.8498019999999996E-5</v>
          </cell>
          <cell r="X352">
            <v>7.6795800000000001E-5</v>
          </cell>
          <cell r="Y352">
            <v>7.5480000000000002E-5</v>
          </cell>
          <cell r="Z352">
            <v>7.038E-5</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7.2999999999999995E-2</v>
          </cell>
          <cell r="N354">
            <v>6.6000000000000003E-2</v>
          </cell>
          <cell r="O354">
            <v>4.7E-2</v>
          </cell>
          <cell r="P354">
            <v>4.1000000000000002E-2</v>
          </cell>
          <cell r="Q354">
            <v>5.0999999999999997E-2</v>
          </cell>
          <cell r="R354">
            <v>6.0999999999999999E-2</v>
          </cell>
          <cell r="S354">
            <v>4.2000000000000003E-2</v>
          </cell>
          <cell r="T354">
            <v>4.1000000000000002E-2</v>
          </cell>
          <cell r="U354">
            <v>4.1000000000000002E-2</v>
          </cell>
          <cell r="V354">
            <v>4.1000000000000002E-2</v>
          </cell>
          <cell r="W354">
            <v>3.1E-2</v>
          </cell>
          <cell r="X354">
            <v>4.1000000000000002E-2</v>
          </cell>
          <cell r="Y354">
            <v>1.6E-2</v>
          </cell>
          <cell r="Z354">
            <v>1.7000000000000001E-2</v>
          </cell>
          <cell r="AA354">
            <v>2.3E-2</v>
          </cell>
          <cell r="AB354">
            <v>9.2076930000000012E-3</v>
          </cell>
          <cell r="AC354">
            <v>1.2943287E-2</v>
          </cell>
          <cell r="AD354">
            <v>1.8270000000000002E-2</v>
          </cell>
          <cell r="AE354">
            <v>1.4929864746764328E-2</v>
          </cell>
          <cell r="AF354">
            <v>1.1816999999999999E-2</v>
          </cell>
          <cell r="AG354">
            <v>1.4004000000000001E-2</v>
          </cell>
          <cell r="AH354">
            <v>9.4320000000000011E-3</v>
          </cell>
          <cell r="AI354">
            <v>7.0739999999999987E-3</v>
          </cell>
          <cell r="AJ354">
            <v>1.0152E-2</v>
          </cell>
          <cell r="AK354">
            <v>9.8944033701948396E-3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1.67601943995821</v>
          </cell>
          <cell r="N356">
            <v>1.5865222377323651</v>
          </cell>
          <cell r="O356">
            <v>1.7797255579457618</v>
          </cell>
          <cell r="P356">
            <v>1.5628014357409603</v>
          </cell>
          <cell r="Q356">
            <v>1.245833954633373</v>
          </cell>
          <cell r="R356">
            <v>1.2904027651588621</v>
          </cell>
          <cell r="S356">
            <v>0.6588216082550683</v>
          </cell>
          <cell r="T356">
            <v>0.70301930035026672</v>
          </cell>
          <cell r="U356">
            <v>0.60350954472708962</v>
          </cell>
          <cell r="V356">
            <v>0.54413149073812983</v>
          </cell>
          <cell r="W356">
            <v>0.57460204923513136</v>
          </cell>
          <cell r="X356">
            <v>0.51029204561003505</v>
          </cell>
          <cell r="Y356">
            <v>0.32944392188029215</v>
          </cell>
          <cell r="Z356">
            <v>0.31479609640849743</v>
          </cell>
          <cell r="AA356">
            <v>0.31075198905097184</v>
          </cell>
          <cell r="AB356">
            <v>0.32256398546699999</v>
          </cell>
          <cell r="AC356">
            <v>0.32324578457399999</v>
          </cell>
          <cell r="AD356">
            <v>0.28713270938700003</v>
          </cell>
          <cell r="AE356">
            <v>0.28850486404199993</v>
          </cell>
          <cell r="AF356">
            <v>0.27535516529294307</v>
          </cell>
          <cell r="AG356">
            <v>0.30341072295000004</v>
          </cell>
          <cell r="AH356">
            <v>0.28849093712187118</v>
          </cell>
          <cell r="AI356">
            <v>0.2585699903778006</v>
          </cell>
          <cell r="AJ356">
            <v>0.29687531858862803</v>
          </cell>
          <cell r="AK356">
            <v>0.25214601549961668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5.334277578760223</v>
          </cell>
          <cell r="N358">
            <v>5.146056339058112</v>
          </cell>
          <cell r="O358">
            <v>5.0235485415910004</v>
          </cell>
          <cell r="P358">
            <v>5.2184235955820473</v>
          </cell>
          <cell r="Q358">
            <v>5.2506347148504835</v>
          </cell>
          <cell r="R358">
            <v>5.5560665732195051</v>
          </cell>
          <cell r="S358">
            <v>4.9254615499982473</v>
          </cell>
          <cell r="T358">
            <v>4.670226529056845</v>
          </cell>
          <cell r="U358">
            <v>4.5917306401269267</v>
          </cell>
          <cell r="V358">
            <v>4.4704003707336515</v>
          </cell>
          <cell r="W358">
            <v>4.7645802157598567</v>
          </cell>
          <cell r="X358">
            <v>4.6505721316276283</v>
          </cell>
          <cell r="Y358">
            <v>4.6049102623525417</v>
          </cell>
          <cell r="Z358">
            <v>4.8163033031578992</v>
          </cell>
          <cell r="AA358">
            <v>5.1288173112597812</v>
          </cell>
          <cell r="AB358">
            <v>5.320900181968045</v>
          </cell>
          <cell r="AC358">
            <v>5.7389462979147554</v>
          </cell>
          <cell r="AD358">
            <v>5.7197118157489708</v>
          </cell>
          <cell r="AE358">
            <v>5.4992588354161516</v>
          </cell>
          <cell r="AF358">
            <v>3.5212585122074622</v>
          </cell>
          <cell r="AG358">
            <v>4.601094811467509</v>
          </cell>
          <cell r="AH358">
            <v>5.1460868721175421</v>
          </cell>
          <cell r="AI358">
            <v>4.9192728255504523</v>
          </cell>
          <cell r="AJ358">
            <v>4.2271796582604697</v>
          </cell>
          <cell r="AK358">
            <v>4.1498545316596012</v>
          </cell>
        </row>
        <row r="359">
          <cell r="M359">
            <v>9.7157804415107893E-2</v>
          </cell>
          <cell r="N359">
            <v>7.4805439612769781E-2</v>
          </cell>
          <cell r="O359">
            <v>6.6617784215827328E-2</v>
          </cell>
          <cell r="P359">
            <v>5.9716680093075528E-2</v>
          </cell>
          <cell r="Q359">
            <v>4.9118438817625884E-2</v>
          </cell>
          <cell r="R359">
            <v>6.0343797732733795E-2</v>
          </cell>
          <cell r="S359">
            <v>8.6304313614928033E-2</v>
          </cell>
          <cell r="T359">
            <v>7.2314297920953202E-2</v>
          </cell>
          <cell r="U359">
            <v>7.0436691783992783E-2</v>
          </cell>
          <cell r="V359">
            <v>4.3496860752787761E-2</v>
          </cell>
          <cell r="W359">
            <v>5.9666566883633074E-2</v>
          </cell>
          <cell r="X359">
            <v>4.8018289948651066E-2</v>
          </cell>
          <cell r="Y359">
            <v>2.514605914181654E-2</v>
          </cell>
          <cell r="Z359">
            <v>2.6520191445593519E-2</v>
          </cell>
          <cell r="AA359">
            <v>2.7894323749370495E-2</v>
          </cell>
          <cell r="AB359">
            <v>2.8808402740033264E-2</v>
          </cell>
          <cell r="AC359">
            <v>2.6754159248482009E-2</v>
          </cell>
          <cell r="AD359">
            <v>2.8054704285148641E-2</v>
          </cell>
          <cell r="AE359">
            <v>2.6373966720613488E-2</v>
          </cell>
          <cell r="AF359">
            <v>1.9984145661458626E-2</v>
          </cell>
          <cell r="AG359">
            <v>2.5004277195389335E-2</v>
          </cell>
          <cell r="AH359">
            <v>2.3643328380698464E-2</v>
          </cell>
          <cell r="AI359">
            <v>2.2940418961062133E-2</v>
          </cell>
          <cell r="AJ359">
            <v>1.1357430171028592E-2</v>
          </cell>
          <cell r="AK359">
            <v>7.7480782475368689E-3</v>
          </cell>
        </row>
        <row r="360">
          <cell r="M360">
            <v>0.40680900000000003</v>
          </cell>
          <cell r="N360">
            <v>0.38258999999999999</v>
          </cell>
          <cell r="O360">
            <v>0.28202850000000002</v>
          </cell>
          <cell r="P360">
            <v>0.27307800000000004</v>
          </cell>
          <cell r="Q360">
            <v>0.30817799999999995</v>
          </cell>
          <cell r="R360">
            <v>0.31203899999999996</v>
          </cell>
          <cell r="S360">
            <v>0.32362200000000008</v>
          </cell>
          <cell r="T360">
            <v>0.32941349999999997</v>
          </cell>
          <cell r="U360">
            <v>0.32818500000000006</v>
          </cell>
          <cell r="V360">
            <v>0.32853600000000005</v>
          </cell>
          <cell r="W360">
            <v>0.33356656534500001</v>
          </cell>
          <cell r="X360">
            <v>0.32955916499999993</v>
          </cell>
          <cell r="Y360">
            <v>0.334994783148307</v>
          </cell>
          <cell r="Z360">
            <v>0.34167490565198272</v>
          </cell>
          <cell r="AA360">
            <v>0.2715233157038055</v>
          </cell>
          <cell r="AB360">
            <v>0.29606870079812558</v>
          </cell>
          <cell r="AC360">
            <v>0.23456799688790847</v>
          </cell>
          <cell r="AD360">
            <v>0.22479307547488794</v>
          </cell>
          <cell r="AE360">
            <v>0.25732399240875992</v>
          </cell>
          <cell r="AF360">
            <v>0.2336026832220684</v>
          </cell>
          <cell r="AG360">
            <v>0.30455714081964391</v>
          </cell>
          <cell r="AH360">
            <v>0.15729153359424047</v>
          </cell>
          <cell r="AI360">
            <v>0.17249999999999963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0.10751999999999999</v>
          </cell>
          <cell r="N366">
            <v>5.2080000000000001E-2</v>
          </cell>
          <cell r="O366">
            <v>8.4839999999999999E-2</v>
          </cell>
          <cell r="P366">
            <v>6.6360000000000002E-2</v>
          </cell>
          <cell r="Q366">
            <v>8.5680000000000006E-2</v>
          </cell>
          <cell r="R366">
            <v>0.12684000000000001</v>
          </cell>
          <cell r="S366">
            <v>0.12096</v>
          </cell>
          <cell r="T366">
            <v>0.10584</v>
          </cell>
          <cell r="U366">
            <v>6.8040000000000003E-2</v>
          </cell>
          <cell r="V366">
            <v>5.2558799999999996E-2</v>
          </cell>
          <cell r="W366">
            <v>8.0556000000000003E-2</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0.33833458701480879</v>
          </cell>
          <cell r="N369">
            <v>0.32202554583962489</v>
          </cell>
          <cell r="O369">
            <v>0.33522552479910861</v>
          </cell>
          <cell r="P369">
            <v>0.305683330228124</v>
          </cell>
          <cell r="Q369">
            <v>0.31884582638293785</v>
          </cell>
          <cell r="R369">
            <v>0.33466902722019787</v>
          </cell>
          <cell r="S369">
            <v>0.37195580113000004</v>
          </cell>
          <cell r="T369">
            <v>0.40010380770200005</v>
          </cell>
          <cell r="U369">
            <v>0.41116195314100001</v>
          </cell>
          <cell r="V369">
            <v>0.41216723909000003</v>
          </cell>
          <cell r="W369">
            <v>0.37497165897700008</v>
          </cell>
          <cell r="X369">
            <v>0.40010380770200005</v>
          </cell>
          <cell r="Y369">
            <v>0.401109093651</v>
          </cell>
          <cell r="Z369">
            <v>0.42624124237600008</v>
          </cell>
          <cell r="AA369">
            <v>0.43729938781500005</v>
          </cell>
          <cell r="AB369">
            <v>0.40311966554900003</v>
          </cell>
          <cell r="AC369">
            <v>0.44534167540700009</v>
          </cell>
          <cell r="AD369">
            <v>0.401109093651</v>
          </cell>
          <cell r="AE369">
            <v>0.36692937138500004</v>
          </cell>
          <cell r="AF369">
            <v>0.35084479620100001</v>
          </cell>
          <cell r="AG369">
            <v>0.29213609677940006</v>
          </cell>
          <cell r="AH369">
            <v>0.28449592356700004</v>
          </cell>
          <cell r="AI369">
            <v>0.23346760879576003</v>
          </cell>
          <cell r="AJ369">
            <v>0.22382691654485001</v>
          </cell>
          <cell r="AK369">
            <v>0.22419887234598002</v>
          </cell>
        </row>
        <row r="370">
          <cell r="M370">
            <v>1.6399999999999998E-2</v>
          </cell>
          <cell r="N370">
            <v>1.6399999999999998E-2</v>
          </cell>
          <cell r="O370">
            <v>1.6399999999999998E-2</v>
          </cell>
          <cell r="P370">
            <v>1.6399999999999998E-2</v>
          </cell>
          <cell r="Q370">
            <v>1.6399999999999998E-2</v>
          </cell>
          <cell r="R370">
            <v>1.6399999999999998E-2</v>
          </cell>
          <cell r="S370">
            <v>1.6399999999999998E-2</v>
          </cell>
          <cell r="T370">
            <v>1.6399999999999998E-2</v>
          </cell>
          <cell r="U370">
            <v>1.6399999999999998E-2</v>
          </cell>
          <cell r="V370">
            <v>1.6399999999999998E-2</v>
          </cell>
          <cell r="W370">
            <v>1.6399999999999998E-2</v>
          </cell>
          <cell r="X370">
            <v>1.804E-2</v>
          </cell>
          <cell r="Y370">
            <v>1.8859999999999998E-2</v>
          </cell>
          <cell r="Z370">
            <v>1.8859999999999998E-2</v>
          </cell>
          <cell r="AA370">
            <v>1.8859999999999998E-2</v>
          </cell>
          <cell r="AB370">
            <v>1.968E-2</v>
          </cell>
          <cell r="AC370">
            <v>1.968E-2</v>
          </cell>
          <cell r="AD370">
            <v>1.7318400000000001E-2</v>
          </cell>
          <cell r="AE370">
            <v>1.6334399999999999E-2</v>
          </cell>
          <cell r="AF370">
            <v>1.69248E-2</v>
          </cell>
          <cell r="AG370">
            <v>1.6728E-2</v>
          </cell>
          <cell r="AH370">
            <v>1.6334399999999999E-2</v>
          </cell>
          <cell r="AI370">
            <v>1.3382400000000001E-2</v>
          </cell>
          <cell r="AJ370">
            <v>1.314624E-2</v>
          </cell>
          <cell r="AK370">
            <v>1.247712E-2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2.1031649999999999E-2</v>
          </cell>
          <cell r="N378">
            <v>2.1608370000000002E-2</v>
          </cell>
          <cell r="O378">
            <v>1.8356219999999999E-2</v>
          </cell>
          <cell r="P378">
            <v>1.31780925E-2</v>
          </cell>
          <cell r="Q378">
            <v>9.1935000000000003E-3</v>
          </cell>
          <cell r="R378">
            <v>1.6639830000000001E-2</v>
          </cell>
          <cell r="S378">
            <v>1.67384475E-2</v>
          </cell>
          <cell r="T378">
            <v>1.67558625E-2</v>
          </cell>
          <cell r="U378">
            <v>1.5982920000000001E-2</v>
          </cell>
          <cell r="V378">
            <v>1.5875392500000002E-2</v>
          </cell>
          <cell r="W378">
            <v>1.6197367499999997E-2</v>
          </cell>
          <cell r="X378">
            <v>1.5908804999999998E-2</v>
          </cell>
          <cell r="Y378">
            <v>1.7415E-2</v>
          </cell>
          <cell r="Z378">
            <v>1.7415E-2</v>
          </cell>
          <cell r="AA378">
            <v>1.5390000000000001E-2</v>
          </cell>
          <cell r="AB378">
            <v>9.3150000000000004E-3</v>
          </cell>
          <cell r="AC378">
            <v>9.5377500000000011E-3</v>
          </cell>
          <cell r="AD378">
            <v>9.1448999999999992E-3</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1.01212416844021</v>
          </cell>
          <cell r="N385">
            <v>0.89633017995584008</v>
          </cell>
          <cell r="O385">
            <v>0.82234018328411607</v>
          </cell>
          <cell r="P385">
            <v>0.81183602664350196</v>
          </cell>
          <cell r="Q385">
            <v>0.77081782559096468</v>
          </cell>
          <cell r="R385">
            <v>0.79681826642178599</v>
          </cell>
          <cell r="S385">
            <v>0.79704277806753154</v>
          </cell>
          <cell r="T385">
            <v>0.79628380610469607</v>
          </cell>
          <cell r="U385">
            <v>0.810761359124192</v>
          </cell>
          <cell r="V385">
            <v>0.81436082484394878</v>
          </cell>
          <cell r="W385">
            <v>0.79115451956333338</v>
          </cell>
          <cell r="X385">
            <v>0.79598879933468936</v>
          </cell>
          <cell r="Y385">
            <v>0.73213324302688276</v>
          </cell>
          <cell r="Z385">
            <v>0.73308186219900806</v>
          </cell>
          <cell r="AA385">
            <v>0.70431142273552672</v>
          </cell>
          <cell r="AB385">
            <v>0.70571902646670137</v>
          </cell>
          <cell r="AC385">
            <v>0.69781361128187347</v>
          </cell>
          <cell r="AD385">
            <v>0.70448497866645265</v>
          </cell>
          <cell r="AE385">
            <v>0.70139238821516214</v>
          </cell>
          <cell r="AF385">
            <v>0.71967131418531538</v>
          </cell>
          <cell r="AG385">
            <v>0.66899106672654673</v>
          </cell>
          <cell r="AH385">
            <v>0.67237828082216866</v>
          </cell>
          <cell r="AI385">
            <v>0.71146591159670136</v>
          </cell>
          <cell r="AJ385">
            <v>0.71342866443143393</v>
          </cell>
          <cell r="AK385">
            <v>0.70149928027858</v>
          </cell>
        </row>
        <row r="386">
          <cell r="M386">
            <v>1.0346872931252871</v>
          </cell>
          <cell r="N386">
            <v>1.1562366986435817</v>
          </cell>
          <cell r="O386">
            <v>1.1205048792983585</v>
          </cell>
          <cell r="P386">
            <v>1.0981101664397628</v>
          </cell>
          <cell r="Q386">
            <v>1.0808336534284562</v>
          </cell>
          <cell r="R386">
            <v>1.0911910153453757</v>
          </cell>
          <cell r="S386">
            <v>1.0692664464533379</v>
          </cell>
          <cell r="T386">
            <v>1.0633538055010721</v>
          </cell>
          <cell r="U386">
            <v>1.0362513842537808</v>
          </cell>
          <cell r="V386">
            <v>1.0499948784924591</v>
          </cell>
          <cell r="W386">
            <v>1.0301767756385891</v>
          </cell>
          <cell r="X386">
            <v>0.95848084525306776</v>
          </cell>
          <cell r="Y386">
            <v>0.94663410981804152</v>
          </cell>
          <cell r="Z386">
            <v>0.94756334166179434</v>
          </cell>
          <cell r="AA386">
            <v>0.9234723282600994</v>
          </cell>
          <cell r="AB386">
            <v>0.91287985860353948</v>
          </cell>
          <cell r="AC386">
            <v>0.87236669765614916</v>
          </cell>
          <cell r="AD386">
            <v>0.91708710621528189</v>
          </cell>
          <cell r="AE386">
            <v>0.89001367924377561</v>
          </cell>
          <cell r="AF386">
            <v>0.86942309412212093</v>
          </cell>
          <cell r="AG386">
            <v>0.83809638403339326</v>
          </cell>
          <cell r="AH386">
            <v>0.84528432213463311</v>
          </cell>
          <cell r="AI386">
            <v>0.80907929459019212</v>
          </cell>
          <cell r="AJ386">
            <v>0.82448029902155229</v>
          </cell>
          <cell r="AK386">
            <v>0.80453882702259893</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0.55530434794299999</v>
          </cell>
          <cell r="N388">
            <v>0.55662818006859416</v>
          </cell>
          <cell r="O388">
            <v>0.53667299312363892</v>
          </cell>
          <cell r="P388">
            <v>0.5430000206960558</v>
          </cell>
          <cell r="Q388">
            <v>0.52401534402114214</v>
          </cell>
          <cell r="R388">
            <v>0.53016714169116663</v>
          </cell>
          <cell r="S388">
            <v>0.53631443615166663</v>
          </cell>
          <cell r="T388">
            <v>0.53454107351450009</v>
          </cell>
          <cell r="U388">
            <v>0.53711204963883319</v>
          </cell>
          <cell r="V388">
            <v>0.54719632993</v>
          </cell>
          <cell r="W388">
            <v>0.54156820100000003</v>
          </cell>
          <cell r="X388">
            <v>0.57601099565199998</v>
          </cell>
          <cell r="Y388">
            <v>0.57760015064716053</v>
          </cell>
          <cell r="Z388">
            <v>0.58046650260183785</v>
          </cell>
          <cell r="AA388">
            <v>0.57181549083533345</v>
          </cell>
          <cell r="AB388">
            <v>0.59054625783712023</v>
          </cell>
          <cell r="AC388">
            <v>0.59615900291952728</v>
          </cell>
          <cell r="AD388">
            <v>0.59469286289081302</v>
          </cell>
          <cell r="AE388">
            <v>0.59420375335720832</v>
          </cell>
          <cell r="AF388">
            <v>0.59244590720516677</v>
          </cell>
          <cell r="AG388">
            <v>0.5989324538395</v>
          </cell>
          <cell r="AH388">
            <v>0.60303600076916675</v>
          </cell>
          <cell r="AI388">
            <v>0.59965997369116675</v>
          </cell>
          <cell r="AJ388">
            <v>0.58477762384933352</v>
          </cell>
          <cell r="AK388">
            <v>0.59055103789550001</v>
          </cell>
        </row>
        <row r="389">
          <cell r="M389">
            <v>2.3575786038242671E-2</v>
          </cell>
          <cell r="N389">
            <v>2.0405074091884662E-2</v>
          </cell>
          <cell r="O389">
            <v>2.5507396774968438E-2</v>
          </cell>
          <cell r="P389">
            <v>2.4845502605945671E-2</v>
          </cell>
          <cell r="Q389">
            <v>2.6565718474181346E-2</v>
          </cell>
          <cell r="R389">
            <v>3.6634711115001578E-2</v>
          </cell>
          <cell r="S389">
            <v>4.2346445558275214E-2</v>
          </cell>
          <cell r="T389">
            <v>3.9961202736807915E-2</v>
          </cell>
          <cell r="U389">
            <v>4.6823369397983532E-2</v>
          </cell>
          <cell r="V389">
            <v>5.0635283591436875E-2</v>
          </cell>
          <cell r="W389">
            <v>4.7339538606246526E-2</v>
          </cell>
          <cell r="X389">
            <v>5.4747592535762439E-2</v>
          </cell>
          <cell r="Y389">
            <v>5.3592413288052858E-2</v>
          </cell>
          <cell r="Z389">
            <v>6.014194844597974E-2</v>
          </cell>
          <cell r="AA389">
            <v>5.6571746189910364E-2</v>
          </cell>
          <cell r="AB389">
            <v>5.3229028860528049E-2</v>
          </cell>
          <cell r="AC389">
            <v>5.8931773570583691E-2</v>
          </cell>
          <cell r="AD389">
            <v>7.48166464472617E-2</v>
          </cell>
          <cell r="AE389">
            <v>7.7149439471343534E-2</v>
          </cell>
          <cell r="AF389">
            <v>8.7978982258860541E-2</v>
          </cell>
          <cell r="AG389">
            <v>9.4960446549902225E-2</v>
          </cell>
          <cell r="AH389">
            <v>9.2141056656502032E-2</v>
          </cell>
          <cell r="AI389">
            <v>8.6907611736116899E-2</v>
          </cell>
          <cell r="AJ389">
            <v>9.9938206765826321E-2</v>
          </cell>
          <cell r="AK389">
            <v>9.4609599176935053E-2</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4.7494755E-2</v>
          </cell>
          <cell r="N391">
            <v>5.1830624999999991E-2</v>
          </cell>
          <cell r="O391">
            <v>5.2114919999999988E-2</v>
          </cell>
          <cell r="P391">
            <v>5.3345324999999992E-2</v>
          </cell>
          <cell r="Q391">
            <v>5.3457689999999995E-2</v>
          </cell>
          <cell r="R391">
            <v>5.1938369999999991E-2</v>
          </cell>
          <cell r="S391">
            <v>5.149324768786126E-2</v>
          </cell>
          <cell r="T391">
            <v>5.1644999999999996E-2</v>
          </cell>
          <cell r="U391">
            <v>4.7849999999999997E-2</v>
          </cell>
          <cell r="V391">
            <v>4.7519999999999993E-2</v>
          </cell>
          <cell r="W391">
            <v>4.6199999999999998E-2</v>
          </cell>
          <cell r="X391">
            <v>4.702499999999999E-2</v>
          </cell>
          <cell r="Y391">
            <v>4.5840134999999997E-2</v>
          </cell>
          <cell r="Z391">
            <v>4.6684439999999994E-2</v>
          </cell>
          <cell r="AA391">
            <v>4.5831554999999996E-2</v>
          </cell>
          <cell r="AB391">
            <v>4.5947714999999993E-2</v>
          </cell>
          <cell r="AC391">
            <v>4.7375294999999991E-2</v>
          </cell>
          <cell r="AD391">
            <v>5.2094624999999992E-2</v>
          </cell>
          <cell r="AE391">
            <v>5.4861839999999995E-2</v>
          </cell>
          <cell r="AF391">
            <v>5.6680634999999993E-2</v>
          </cell>
          <cell r="AG391">
            <v>6.1598459999999987E-2</v>
          </cell>
          <cell r="AH391">
            <v>6.1598954999999997E-2</v>
          </cell>
          <cell r="AI391">
            <v>6.5325644999999988E-2</v>
          </cell>
          <cell r="AJ391">
            <v>6.4995974999999984E-2</v>
          </cell>
          <cell r="AK391">
            <v>6.4496189999999995E-2</v>
          </cell>
        </row>
        <row r="392">
          <cell r="M392">
            <v>1.3835745E-2</v>
          </cell>
          <cell r="N392">
            <v>1.0932074999999999E-2</v>
          </cell>
          <cell r="O392">
            <v>9.3960899999999993E-3</v>
          </cell>
          <cell r="P392">
            <v>8.1481949999999987E-3</v>
          </cell>
          <cell r="Q392">
            <v>7.1053949999999996E-3</v>
          </cell>
          <cell r="R392">
            <v>6.2442599999999997E-3</v>
          </cell>
          <cell r="S392">
            <v>5.6297523121387272E-3</v>
          </cell>
          <cell r="T392">
            <v>4.9499999999999995E-3</v>
          </cell>
          <cell r="U392">
            <v>5.5274999999999986E-3</v>
          </cell>
          <cell r="V392">
            <v>5.4449999999999993E-3</v>
          </cell>
          <cell r="W392">
            <v>5.4449999999999993E-3</v>
          </cell>
          <cell r="X392">
            <v>5.4449999999999993E-3</v>
          </cell>
          <cell r="Y392">
            <v>4.7706449999999987E-3</v>
          </cell>
          <cell r="Z392">
            <v>4.7036549999999993E-3</v>
          </cell>
          <cell r="AA392">
            <v>4.7737799999999992E-3</v>
          </cell>
          <cell r="AB392">
            <v>4.9919099999999987E-3</v>
          </cell>
          <cell r="AC392">
            <v>5.117145E-3</v>
          </cell>
          <cell r="AD392">
            <v>5.7019050000000002E-3</v>
          </cell>
          <cell r="AE392">
            <v>5.979435E-3</v>
          </cell>
          <cell r="AF392">
            <v>6.7003199999999983E-3</v>
          </cell>
          <cell r="AG392">
            <v>7.668374999999999E-3</v>
          </cell>
          <cell r="AH392">
            <v>8.409390000000001E-3</v>
          </cell>
          <cell r="AI392">
            <v>9.8777249999999987E-3</v>
          </cell>
          <cell r="AJ392">
            <v>1.042239E-2</v>
          </cell>
          <cell r="AK392">
            <v>1.1057639999999999E-2</v>
          </cell>
        </row>
        <row r="393">
          <cell r="M393">
            <v>0.10802692753548389</v>
          </cell>
          <cell r="N393">
            <v>0.10919059282311927</v>
          </cell>
          <cell r="O393">
            <v>0.10880270439390752</v>
          </cell>
          <cell r="P393">
            <v>0.10763903910627219</v>
          </cell>
          <cell r="Q393">
            <v>0.10841481596469559</v>
          </cell>
          <cell r="R393">
            <v>0.10414803785806453</v>
          </cell>
          <cell r="S393">
            <v>9.7359996774193575E-2</v>
          </cell>
          <cell r="T393">
            <v>9.8523653922580667E-2</v>
          </cell>
          <cell r="U393">
            <v>0.12335278311618079</v>
          </cell>
          <cell r="V393">
            <v>0.12443620300609219</v>
          </cell>
          <cell r="W393">
            <v>0.10920826289032261</v>
          </cell>
          <cell r="X393">
            <v>0.13028528437337503</v>
          </cell>
          <cell r="Y393">
            <v>0.13228117943709239</v>
          </cell>
          <cell r="Z393">
            <v>0.13041695800605083</v>
          </cell>
          <cell r="AA393">
            <v>0.13036844666769656</v>
          </cell>
          <cell r="AB393">
            <v>0.12850191517292384</v>
          </cell>
          <cell r="AC393">
            <v>0.12582686137224711</v>
          </cell>
          <cell r="AD393">
            <v>0.12474575154606686</v>
          </cell>
          <cell r="AE393">
            <v>0.12719672916482164</v>
          </cell>
          <cell r="AF393">
            <v>0.12958302499910412</v>
          </cell>
          <cell r="AG393">
            <v>0.12770032305821327</v>
          </cell>
          <cell r="AH393">
            <v>0.12953913378821219</v>
          </cell>
          <cell r="AI393">
            <v>0.10395286790194642</v>
          </cell>
          <cell r="AJ393">
            <v>9.2402549246174581E-2</v>
          </cell>
          <cell r="AK393">
            <v>9.0092485515020235E-2</v>
          </cell>
        </row>
        <row r="394">
          <cell r="M394">
            <v>1.0641016447999998</v>
          </cell>
          <cell r="N394">
            <v>1.0481719794586832</v>
          </cell>
          <cell r="O394">
            <v>1.0534818679057882</v>
          </cell>
          <cell r="P394">
            <v>1.0630396671105788</v>
          </cell>
          <cell r="Q394">
            <v>1.1087047077556886</v>
          </cell>
          <cell r="R394">
            <v>1.1150765446400002</v>
          </cell>
          <cell r="S394">
            <v>1.11932448832</v>
          </cell>
          <cell r="T394">
            <v>1.1225104243200001</v>
          </cell>
          <cell r="U394">
            <v>1.1156739823418182</v>
          </cell>
          <cell r="V394">
            <v>1.1078444555386993</v>
          </cell>
          <cell r="W394">
            <v>1.0476812470375825</v>
          </cell>
          <cell r="X394">
            <v>1.1861845063733356</v>
          </cell>
          <cell r="Y394">
            <v>1.1613798091292642</v>
          </cell>
          <cell r="Z394">
            <v>1.1310145804568579</v>
          </cell>
          <cell r="AA394">
            <v>1.0761805255662524</v>
          </cell>
          <cell r="AB394">
            <v>1.061148431208311</v>
          </cell>
          <cell r="AC394">
            <v>0.96989849331254263</v>
          </cell>
          <cell r="AD394">
            <v>1.0844379769356678</v>
          </cell>
          <cell r="AE394">
            <v>1.1534880839880208</v>
          </cell>
          <cell r="AF394">
            <v>1.1795914825321332</v>
          </cell>
          <cell r="AG394">
            <v>1.1871722159827536</v>
          </cell>
          <cell r="AH394">
            <v>1.2113549298455792</v>
          </cell>
          <cell r="AI394">
            <v>1.2937254329906862</v>
          </cell>
          <cell r="AJ394">
            <v>1.3061651006155968</v>
          </cell>
          <cell r="AK394">
            <v>1.3061651006155968</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2.1185410368079127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3.3479026174442171E-2</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1.3160669719107507E-3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4.8992787018255586E-3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2.1637346000000003E-3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1.9126751994579794</v>
          </cell>
          <cell r="N421">
            <v>2.345597332473198</v>
          </cell>
          <cell r="O421">
            <v>2.1616089948171888</v>
          </cell>
          <cell r="P421">
            <v>2.1705115615904398</v>
          </cell>
          <cell r="Q421">
            <v>2.1819745494873253</v>
          </cell>
          <cell r="R421">
            <v>2.1230118653969821</v>
          </cell>
          <cell r="S421">
            <v>2.1724436509087983</v>
          </cell>
          <cell r="T421">
            <v>2.103002913833854</v>
          </cell>
          <cell r="U421">
            <v>2.2321803674785441</v>
          </cell>
          <cell r="V421">
            <v>2.281986452793284</v>
          </cell>
          <cell r="W421">
            <v>2.0686148732776495</v>
          </cell>
          <cell r="X421">
            <v>1.9914312713352209</v>
          </cell>
          <cell r="Y421">
            <v>2.1365370404109987</v>
          </cell>
          <cell r="Z421">
            <v>2.050532262519543</v>
          </cell>
          <cell r="AA421">
            <v>2.5113603807069134</v>
          </cell>
          <cell r="AB421">
            <v>2.2631362683967349</v>
          </cell>
          <cell r="AC421">
            <v>2.2007296817672457</v>
          </cell>
          <cell r="AD421">
            <v>2.1938515437910264</v>
          </cell>
          <cell r="AE421">
            <v>2.2782246580221095</v>
          </cell>
          <cell r="AF421">
            <v>2.1893732165234825</v>
          </cell>
          <cell r="AG421">
            <v>2.1645509855440666</v>
          </cell>
          <cell r="AH421">
            <v>2.1528278313772815</v>
          </cell>
          <cell r="AI421">
            <v>2.1510012259145666</v>
          </cell>
          <cell r="AJ421">
            <v>2.064995913825189</v>
          </cell>
          <cell r="AK421">
            <v>1.9751268525851489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221.57085854590281</v>
          </cell>
          <cell r="N427">
            <v>228.50615991590561</v>
          </cell>
          <cell r="O427">
            <v>221.44626164877673</v>
          </cell>
          <cell r="P427">
            <v>223.3566511004683</v>
          </cell>
          <cell r="Q427">
            <v>219.27199475237043</v>
          </cell>
          <cell r="R427">
            <v>219.12777618522642</v>
          </cell>
          <cell r="S427">
            <v>210.08135688041392</v>
          </cell>
          <cell r="T427">
            <v>207.31104699869383</v>
          </cell>
          <cell r="U427">
            <v>204.47296559702045</v>
          </cell>
          <cell r="V427">
            <v>201.63486836400932</v>
          </cell>
          <cell r="W427">
            <v>188.52813246134568</v>
          </cell>
          <cell r="X427">
            <v>180.41912254261615</v>
          </cell>
          <cell r="Y427">
            <v>149.82103630279045</v>
          </cell>
          <cell r="Z427">
            <v>168.52070532742286</v>
          </cell>
          <cell r="AA427">
            <v>143.83504446275745</v>
          </cell>
          <cell r="AB427">
            <v>165.01907348912042</v>
          </cell>
          <cell r="AC427">
            <v>171.42671985862231</v>
          </cell>
          <cell r="AD427">
            <v>196.25357429530786</v>
          </cell>
          <cell r="AE427">
            <v>211.65174940516516</v>
          </cell>
          <cell r="AF427">
            <v>197.93597301441918</v>
          </cell>
          <cell r="AG427">
            <v>192.14048469769341</v>
          </cell>
          <cell r="AH427">
            <v>145.62310346798307</v>
          </cell>
          <cell r="AI427">
            <v>172.20168521031397</v>
          </cell>
          <cell r="AJ427">
            <v>168.40194149742041</v>
          </cell>
          <cell r="AK427">
            <v>152.08673602862888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221.57085854590281</v>
          </cell>
          <cell r="N430">
            <v>228.50615991590561</v>
          </cell>
          <cell r="O430">
            <v>221.44626164877673</v>
          </cell>
          <cell r="P430">
            <v>223.3566511004683</v>
          </cell>
          <cell r="Q430">
            <v>219.27199475237043</v>
          </cell>
          <cell r="R430">
            <v>219.12777618522642</v>
          </cell>
          <cell r="S430">
            <v>210.08135688041392</v>
          </cell>
          <cell r="T430">
            <v>207.31104699869383</v>
          </cell>
          <cell r="U430">
            <v>204.47296559702045</v>
          </cell>
          <cell r="V430">
            <v>201.63486836400932</v>
          </cell>
          <cell r="W430">
            <v>188.52813246134568</v>
          </cell>
          <cell r="X430">
            <v>180.41912254261615</v>
          </cell>
          <cell r="Y430">
            <v>149.82103630279045</v>
          </cell>
          <cell r="Z430">
            <v>168.52070532742286</v>
          </cell>
          <cell r="AA430">
            <v>143.83504446275745</v>
          </cell>
          <cell r="AB430">
            <v>165.01907348912042</v>
          </cell>
          <cell r="AC430">
            <v>171.42671985862231</v>
          </cell>
          <cell r="AD430">
            <v>196.25357429530786</v>
          </cell>
          <cell r="AE430">
            <v>211.65174940516516</v>
          </cell>
          <cell r="AF430">
            <v>197.93597301441918</v>
          </cell>
          <cell r="AG430">
            <v>192.14048469769341</v>
          </cell>
          <cell r="AH430">
            <v>145.62310346798307</v>
          </cell>
          <cell r="AI430">
            <v>172.20168521031397</v>
          </cell>
          <cell r="AJ430">
            <v>168.40194149742041</v>
          </cell>
          <cell r="AK430">
            <v>152.08673602862888</v>
          </cell>
        </row>
        <row r="434">
          <cell r="M434">
            <v>0.25069183138233919</v>
          </cell>
          <cell r="N434">
            <v>0.25382967293077591</v>
          </cell>
          <cell r="O434">
            <v>0.28147461313652883</v>
          </cell>
          <cell r="P434">
            <v>0.29726608329624304</v>
          </cell>
          <cell r="Q434">
            <v>0.30915887952109339</v>
          </cell>
          <cell r="R434">
            <v>0.33052763428827259</v>
          </cell>
          <cell r="S434">
            <v>0.37063086394704464</v>
          </cell>
          <cell r="T434">
            <v>0.40085748167606822</v>
          </cell>
          <cell r="U434">
            <v>0.43598193098155397</v>
          </cell>
          <cell r="V434">
            <v>0.4825112053725194</v>
          </cell>
          <cell r="W434">
            <v>0.51351501160559909</v>
          </cell>
          <cell r="X434">
            <v>0.50111350338405891</v>
          </cell>
          <cell r="Y434">
            <v>0.43525280056019766</v>
          </cell>
          <cell r="Z434">
            <v>0.44960132769389466</v>
          </cell>
          <cell r="AA434">
            <v>0.43797682196312887</v>
          </cell>
          <cell r="AB434">
            <v>0.44810357349074348</v>
          </cell>
          <cell r="AC434">
            <v>0.47321874863281677</v>
          </cell>
          <cell r="AD434">
            <v>0.51605199422965964</v>
          </cell>
          <cell r="AE434">
            <v>0.49567510277828242</v>
          </cell>
          <cell r="AF434">
            <v>0.46551398611900391</v>
          </cell>
          <cell r="AG434">
            <v>0.4760538211093952</v>
          </cell>
          <cell r="AH434">
            <v>0.48371373848977578</v>
          </cell>
          <cell r="AI434">
            <v>0.47835873810443791</v>
          </cell>
          <cell r="AJ434">
            <v>0.46685258263611434</v>
          </cell>
          <cell r="AK434">
            <v>0.47812468336693498</v>
          </cell>
        </row>
        <row r="435">
          <cell r="M435">
            <v>7.7380239453161317E-2</v>
          </cell>
          <cell r="N435">
            <v>7.6988868408438813E-2</v>
          </cell>
          <cell r="O435">
            <v>8.0319465050960631E-2</v>
          </cell>
          <cell r="P435">
            <v>8.0677218858543648E-2</v>
          </cell>
          <cell r="Q435">
            <v>7.7478219173456223E-2</v>
          </cell>
          <cell r="R435">
            <v>8.2833436749221806E-2</v>
          </cell>
          <cell r="S435">
            <v>9.2883695767752739E-2</v>
          </cell>
          <cell r="T435">
            <v>0.10045877986984719</v>
          </cell>
          <cell r="U435">
            <v>0.10926130815515135</v>
          </cell>
          <cell r="V435">
            <v>0.12586970495065056</v>
          </cell>
          <cell r="W435">
            <v>0.12845299206608896</v>
          </cell>
          <cell r="X435">
            <v>0.11766989436875558</v>
          </cell>
          <cell r="Y435">
            <v>0.11791798295031237</v>
          </cell>
          <cell r="Z435">
            <v>0.11731331672065184</v>
          </cell>
          <cell r="AA435">
            <v>0.10873290433448303</v>
          </cell>
          <cell r="AB435">
            <v>0.10889868715724314</v>
          </cell>
          <cell r="AC435">
            <v>0.11341902022852544</v>
          </cell>
          <cell r="AD435">
            <v>0.12108263271244522</v>
          </cell>
          <cell r="AE435">
            <v>0.11559290893722447</v>
          </cell>
          <cell r="AF435">
            <v>0.10904609903811104</v>
          </cell>
          <cell r="AG435">
            <v>0.11494353607717213</v>
          </cell>
          <cell r="AH435">
            <v>0.11578742395903098</v>
          </cell>
          <cell r="AI435">
            <v>0.10877807340213889</v>
          </cell>
          <cell r="AJ435">
            <v>9.8270071595752628E-2</v>
          </cell>
          <cell r="AK435">
            <v>9.7324037136015146E-2</v>
          </cell>
        </row>
        <row r="436">
          <cell r="M436">
            <v>10.097130369164558</v>
          </cell>
          <cell r="N436">
            <v>8.2275449588294034</v>
          </cell>
          <cell r="O436">
            <v>7.9441501360410793</v>
          </cell>
          <cell r="P436">
            <v>8.3600981700114456</v>
          </cell>
          <cell r="Q436">
            <v>8.284612075958572</v>
          </cell>
          <cell r="R436">
            <v>9.005020527028254</v>
          </cell>
          <cell r="S436">
            <v>6.540491036743779</v>
          </cell>
          <cell r="T436">
            <v>6.9098866765113529</v>
          </cell>
          <cell r="U436">
            <v>6.5351552836270956</v>
          </cell>
          <cell r="V436">
            <v>6.4487126794470688</v>
          </cell>
          <cell r="W436">
            <v>8.8834446617515574</v>
          </cell>
          <cell r="X436">
            <v>10.328740023408265</v>
          </cell>
          <cell r="Y436">
            <v>12.174389102967671</v>
          </cell>
          <cell r="Z436">
            <v>14.042185100167485</v>
          </cell>
          <cell r="AA436">
            <v>15.191841673935635</v>
          </cell>
          <cell r="AB436">
            <v>15.470563285664976</v>
          </cell>
          <cell r="AC436">
            <v>16.745988757462907</v>
          </cell>
          <cell r="AD436">
            <v>17.947118031158542</v>
          </cell>
          <cell r="AE436">
            <v>19.350493725527436</v>
          </cell>
          <cell r="AF436">
            <v>16.661584461643933</v>
          </cell>
          <cell r="AG436">
            <v>15.99441897918952</v>
          </cell>
          <cell r="AH436">
            <v>16.3920343351285</v>
          </cell>
          <cell r="AI436">
            <v>13.716477573410511</v>
          </cell>
          <cell r="AJ436">
            <v>10.346626459690082</v>
          </cell>
          <cell r="AK436">
            <v>9.8101647842331943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35.445563607798093</v>
          </cell>
          <cell r="N441">
            <v>10.77366439532784</v>
          </cell>
          <cell r="O441">
            <v>15.569239227159335</v>
          </cell>
          <cell r="P441">
            <v>38.58344286222821</v>
          </cell>
          <cell r="Q441">
            <v>15.131724450607148</v>
          </cell>
          <cell r="R441">
            <v>7.3687586669695602</v>
          </cell>
          <cell r="S441">
            <v>6.6840436299290547</v>
          </cell>
          <cell r="T441">
            <v>22.284801635436658</v>
          </cell>
          <cell r="U441">
            <v>24.9441139184386</v>
          </cell>
          <cell r="V441">
            <v>14.128202059000662</v>
          </cell>
          <cell r="W441">
            <v>19.769844184356714</v>
          </cell>
          <cell r="X441">
            <v>12.839048179934299</v>
          </cell>
          <cell r="Y441">
            <v>7.1763883042168075</v>
          </cell>
          <cell r="Z441">
            <v>15.36779553806293</v>
          </cell>
          <cell r="AA441">
            <v>7.1641346807991315</v>
          </cell>
          <cell r="AB441">
            <v>7.5846854509341588</v>
          </cell>
          <cell r="AC441">
            <v>5.6017098311629239</v>
          </cell>
          <cell r="AD441">
            <v>36.79495736819014</v>
          </cell>
          <cell r="AE441">
            <v>7.7555597400689686</v>
          </cell>
          <cell r="AF441">
            <v>8.7026205971644721</v>
          </cell>
          <cell r="AG441">
            <v>4.4386174740018625</v>
          </cell>
          <cell r="AH441">
            <v>8.4975738201319526</v>
          </cell>
          <cell r="AI441">
            <v>23.107640477830707</v>
          </cell>
          <cell r="AJ441">
            <v>4.5755130613478956</v>
          </cell>
          <cell r="AK441">
            <v>6.6686601603504068</v>
          </cell>
        </row>
        <row r="442">
          <cell r="M442">
            <v>26.276814306484539</v>
          </cell>
          <cell r="N442">
            <v>15.397246006663941</v>
          </cell>
          <cell r="O442">
            <v>15.069787369478217</v>
          </cell>
          <cell r="P442">
            <v>26.073859293955433</v>
          </cell>
          <cell r="Q442">
            <v>20.445512094763604</v>
          </cell>
          <cell r="R442">
            <v>6.9307147369738242</v>
          </cell>
          <cell r="S442">
            <v>8.6674019546251131</v>
          </cell>
          <cell r="T442">
            <v>14.307995465420099</v>
          </cell>
          <cell r="U442">
            <v>21.449039223574658</v>
          </cell>
          <cell r="V442">
            <v>9.2235500354279925</v>
          </cell>
          <cell r="W442">
            <v>15.378167929330724</v>
          </cell>
          <cell r="X442">
            <v>10.313236650411413</v>
          </cell>
          <cell r="Y442">
            <v>5.520299133339881</v>
          </cell>
          <cell r="Z442">
            <v>12.564321490810059</v>
          </cell>
          <cell r="AA442">
            <v>9.016858408471645</v>
          </cell>
          <cell r="AB442">
            <v>6.6440519133269742</v>
          </cell>
          <cell r="AC442">
            <v>5.7350183006130422</v>
          </cell>
          <cell r="AD442">
            <v>30.455526260268982</v>
          </cell>
          <cell r="AE442">
            <v>10.921963585439794</v>
          </cell>
          <cell r="AF442">
            <v>13.707691678154042</v>
          </cell>
          <cell r="AG442">
            <v>9.0694479686356875</v>
          </cell>
          <cell r="AH442">
            <v>12.972530587559628</v>
          </cell>
          <cell r="AI442">
            <v>22.125072250612874</v>
          </cell>
          <cell r="AJ442">
            <v>2.6411076497057611</v>
          </cell>
          <cell r="AK442">
            <v>5.7308754506657609</v>
          </cell>
        </row>
      </sheetData>
      <sheetData sheetId="16">
        <row r="300">
          <cell r="M300">
            <v>1.2082593109107342</v>
          </cell>
          <cell r="N300">
            <v>1.2108533341828362</v>
          </cell>
          <cell r="O300">
            <v>1.2928065206493715</v>
          </cell>
          <cell r="P300">
            <v>1.2621442729266474</v>
          </cell>
          <cell r="Q300">
            <v>1.2667726580141567</v>
          </cell>
          <cell r="R300">
            <v>1.1267689215095735</v>
          </cell>
          <cell r="S300">
            <v>0.96658623213136607</v>
          </cell>
          <cell r="T300">
            <v>0.82568786327089261</v>
          </cell>
          <cell r="U300">
            <v>0.70984931064255252</v>
          </cell>
          <cell r="V300">
            <v>0.57722724964879546</v>
          </cell>
          <cell r="W300">
            <v>0.50394733537877068</v>
          </cell>
          <cell r="X300">
            <v>0.39585944824449132</v>
          </cell>
          <cell r="Y300">
            <v>0.29143922157662427</v>
          </cell>
          <cell r="Z300">
            <v>0.18030801246973527</v>
          </cell>
          <cell r="AA300">
            <v>0.14500446502397191</v>
          </cell>
          <cell r="AB300">
            <v>6.9348228531379633E-2</v>
          </cell>
          <cell r="AC300">
            <v>6.9302105985917559E-2</v>
          </cell>
          <cell r="AD300">
            <v>4.4911565301739009E-2</v>
          </cell>
          <cell r="AE300">
            <v>3.543514872428024E-2</v>
          </cell>
          <cell r="AF300">
            <v>2.9824450690946774E-2</v>
          </cell>
          <cell r="AG300">
            <v>2.8764868971434959E-2</v>
          </cell>
          <cell r="AH300">
            <v>1.6632508068787272E-2</v>
          </cell>
          <cell r="AI300">
            <v>1.5788523945047296E-2</v>
          </cell>
          <cell r="AJ300">
            <v>1.6508583648239081E-2</v>
          </cell>
          <cell r="AK300">
            <v>1.5312471829478366E-2</v>
          </cell>
        </row>
        <row r="301">
          <cell r="M301">
            <v>0.17954717969158829</v>
          </cell>
          <cell r="N301">
            <v>0.19575102626985838</v>
          </cell>
          <cell r="O301">
            <v>0.19861924341864853</v>
          </cell>
          <cell r="P301">
            <v>0.24049857790610737</v>
          </cell>
          <cell r="Q301">
            <v>0.23189169002324228</v>
          </cell>
          <cell r="R301">
            <v>0.22077643224720392</v>
          </cell>
          <cell r="S301">
            <v>0.14791981999759238</v>
          </cell>
          <cell r="T301">
            <v>0.15105852551018856</v>
          </cell>
          <cell r="U301">
            <v>0.15879637105884359</v>
          </cell>
          <cell r="V301">
            <v>0.12244669063523794</v>
          </cell>
          <cell r="W301">
            <v>0.11190185413865888</v>
          </cell>
          <cell r="X301">
            <v>0.11511586350374152</v>
          </cell>
          <cell r="Y301">
            <v>7.3077422332705741E-2</v>
          </cell>
          <cell r="Z301">
            <v>6.1016082986171997E-2</v>
          </cell>
          <cell r="AA301">
            <v>5.2669006791925793E-2</v>
          </cell>
          <cell r="AB301">
            <v>5.1995283246780329E-2</v>
          </cell>
          <cell r="AC301">
            <v>5.1503889494894928E-2</v>
          </cell>
          <cell r="AD301">
            <v>3.8128326567840598E-2</v>
          </cell>
          <cell r="AE301">
            <v>3.1759618122008781E-2</v>
          </cell>
          <cell r="AF301">
            <v>3.1944118556356559E-2</v>
          </cell>
          <cell r="AG301">
            <v>3.0666615627638366E-2</v>
          </cell>
          <cell r="AH301">
            <v>1.2393027923101183E-2</v>
          </cell>
          <cell r="AI301">
            <v>2.7501259534654571E-2</v>
          </cell>
          <cell r="AJ301">
            <v>1.4117246753863595E-2</v>
          </cell>
          <cell r="AK301">
            <v>9.6219219939290643E-3</v>
          </cell>
        </row>
        <row r="302">
          <cell r="M302">
            <v>0.2701843692377856</v>
          </cell>
          <cell r="N302">
            <v>0.25886011942509263</v>
          </cell>
          <cell r="O302">
            <v>0.23613808154832847</v>
          </cell>
          <cell r="P302">
            <v>0.22901677265112955</v>
          </cell>
          <cell r="Q302">
            <v>0.23733442339329322</v>
          </cell>
          <cell r="R302">
            <v>0.23320573713738629</v>
          </cell>
          <cell r="S302">
            <v>0.21726928571986756</v>
          </cell>
          <cell r="T302">
            <v>0.22734018175367315</v>
          </cell>
          <cell r="U302">
            <v>0.24781635752884518</v>
          </cell>
          <cell r="V302">
            <v>0.22925717443647095</v>
          </cell>
          <cell r="W302">
            <v>0.2001458729939915</v>
          </cell>
          <cell r="X302">
            <v>0.20845210892141336</v>
          </cell>
          <cell r="Y302">
            <v>0.17022827214679495</v>
          </cell>
          <cell r="Z302">
            <v>0.15830951663501971</v>
          </cell>
          <cell r="AA302">
            <v>0.1659494702187107</v>
          </cell>
          <cell r="AB302">
            <v>0.18402694415551429</v>
          </cell>
          <cell r="AC302">
            <v>0.18926308081247614</v>
          </cell>
          <cell r="AD302">
            <v>0.18920851697184113</v>
          </cell>
          <cell r="AE302">
            <v>0.17021551409235131</v>
          </cell>
          <cell r="AF302">
            <v>3.4980388440497764E-2</v>
          </cell>
          <cell r="AG302">
            <v>5.921809253728786E-2</v>
          </cell>
          <cell r="AH302">
            <v>6.3451624086902497E-2</v>
          </cell>
          <cell r="AI302">
            <v>5.225354301116715E-2</v>
          </cell>
          <cell r="AJ302">
            <v>2.349049795806361E-2</v>
          </cell>
          <cell r="AK302">
            <v>1.7047117613626706E-2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0.76210832960905217</v>
          </cell>
          <cell r="N308">
            <v>0.69931262796529903</v>
          </cell>
          <cell r="O308">
            <v>0.66804689240205406</v>
          </cell>
          <cell r="P308">
            <v>0.66922393792796564</v>
          </cell>
          <cell r="Q308">
            <v>0.63510191182688025</v>
          </cell>
          <cell r="R308">
            <v>0.61783281132261714</v>
          </cell>
          <cell r="S308">
            <v>0.590759121038677</v>
          </cell>
          <cell r="T308">
            <v>0.55925105642575446</v>
          </cell>
          <cell r="U308">
            <v>0.4942197166377707</v>
          </cell>
          <cell r="V308">
            <v>0.4222894087447458</v>
          </cell>
          <cell r="W308">
            <v>0.39656948990566193</v>
          </cell>
          <cell r="X308">
            <v>0.39629778479228045</v>
          </cell>
          <cell r="Y308">
            <v>0.38607572710744104</v>
          </cell>
          <cell r="Z308">
            <v>0.39895134186702658</v>
          </cell>
          <cell r="AA308">
            <v>0.40059089344810284</v>
          </cell>
          <cell r="AB308">
            <v>0.36822822603374361</v>
          </cell>
          <cell r="AC308">
            <v>0.35843698025976373</v>
          </cell>
          <cell r="AD308">
            <v>0.33842355109035732</v>
          </cell>
          <cell r="AE308">
            <v>0.32515197596772488</v>
          </cell>
          <cell r="AF308">
            <v>0.24954230766980351</v>
          </cell>
          <cell r="AG308">
            <v>0.24467910287323913</v>
          </cell>
          <cell r="AH308">
            <v>0.24730645778834476</v>
          </cell>
          <cell r="AI308">
            <v>0.21523252126811021</v>
          </cell>
          <cell r="AJ308">
            <v>0.21831781448316298</v>
          </cell>
          <cell r="AK308">
            <v>0.22128751237637323</v>
          </cell>
        </row>
        <row r="309">
          <cell r="M309">
            <v>3.4472517973176271</v>
          </cell>
          <cell r="N309">
            <v>3.4472517973176271</v>
          </cell>
          <cell r="O309">
            <v>3.4472517973176271</v>
          </cell>
          <cell r="P309">
            <v>3.4472517973176271</v>
          </cell>
          <cell r="Q309">
            <v>3.4472517973176271</v>
          </cell>
          <cell r="R309">
            <v>3.4472517973176271</v>
          </cell>
          <cell r="S309">
            <v>3.4472517973176271</v>
          </cell>
          <cell r="T309">
            <v>3.4472517973176271</v>
          </cell>
          <cell r="U309">
            <v>3.4472517973176271</v>
          </cell>
          <cell r="V309">
            <v>3.3205550313463363</v>
          </cell>
          <cell r="W309">
            <v>3.1217708938348023</v>
          </cell>
          <cell r="X309">
            <v>2.92587960933125</v>
          </cell>
          <cell r="Y309">
            <v>2.7244476510298274</v>
          </cell>
          <cell r="Z309">
            <v>2.455976454523658</v>
          </cell>
          <cell r="AA309">
            <v>2.1207290228707736</v>
          </cell>
          <cell r="AB309">
            <v>1.785481591217889</v>
          </cell>
          <cell r="AC309">
            <v>1.4399188539756851</v>
          </cell>
          <cell r="AD309">
            <v>1.332721817706968</v>
          </cell>
          <cell r="AE309">
            <v>1.2040853741845075</v>
          </cell>
          <cell r="AF309">
            <v>1.0690171084859239</v>
          </cell>
          <cell r="AG309">
            <v>0.93520163513446231</v>
          </cell>
          <cell r="AH309">
            <v>0.86842539998774659</v>
          </cell>
          <cell r="AI309">
            <v>0.86842539998774659</v>
          </cell>
          <cell r="AJ309">
            <v>0.86842539998774659</v>
          </cell>
          <cell r="AK309">
            <v>0.86842539998774659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8.4247437758965807E-4</v>
          </cell>
          <cell r="N311">
            <v>8.5301940050052597E-4</v>
          </cell>
          <cell r="O311">
            <v>9.459229213887848E-4</v>
          </cell>
          <cell r="P311">
            <v>9.9899169878241503E-4</v>
          </cell>
          <cell r="Q311">
            <v>1.0389586017408546E-3</v>
          </cell>
          <cell r="R311">
            <v>1.1107703886390442E-3</v>
          </cell>
          <cell r="S311">
            <v>1.2455412076952943E-3</v>
          </cell>
          <cell r="T311">
            <v>1.347120707982488E-3</v>
          </cell>
          <cell r="U311">
            <v>1.4651598495199229E-3</v>
          </cell>
          <cell r="V311">
            <v>1.6215260193551181E-3</v>
          </cell>
          <cell r="W311">
            <v>1.8313402407313089E-3</v>
          </cell>
          <cell r="X311">
            <v>1.9036247057190809E-3</v>
          </cell>
          <cell r="Y311">
            <v>1.7687482254126786E-3</v>
          </cell>
          <cell r="Z311">
            <v>1.9640331265464777E-3</v>
          </cell>
          <cell r="AA311">
            <v>2.0683167107533561E-3</v>
          </cell>
          <cell r="AB311">
            <v>2.1894307303265493E-3</v>
          </cell>
          <cell r="AC311">
            <v>2.1035932712923635E-3</v>
          </cell>
          <cell r="AD311">
            <v>2.0918183445928313E-3</v>
          </cell>
          <cell r="AE311">
            <v>2.0092205524703602E-3</v>
          </cell>
          <cell r="AF311">
            <v>1.886962373397796E-3</v>
          </cell>
          <cell r="AG311">
            <v>1.9296856269234285E-3</v>
          </cell>
          <cell r="AH311">
            <v>1.9607351255660297E-3</v>
          </cell>
          <cell r="AI311">
            <v>1.9390286150465378E-3</v>
          </cell>
          <cell r="AJ311">
            <v>1.8923883784938127E-3</v>
          </cell>
          <cell r="AK311">
            <v>1.9380798734487488E-3</v>
          </cell>
        </row>
        <row r="312">
          <cell r="M312">
            <v>3.809113997052777E-3</v>
          </cell>
          <cell r="N312">
            <v>3.789848394684151E-3</v>
          </cell>
          <cell r="O312">
            <v>3.9538001009494957E-3</v>
          </cell>
          <cell r="P312">
            <v>3.9714108636660977E-3</v>
          </cell>
          <cell r="Q312">
            <v>3.8139371395842564E-3</v>
          </cell>
          <cell r="R312">
            <v>4.0775526875493039E-3</v>
          </cell>
          <cell r="S312">
            <v>4.5722860015327106E-3</v>
          </cell>
          <cell r="T312">
            <v>4.9451765364554624E-3</v>
          </cell>
          <cell r="U312">
            <v>5.3784891487962507E-3</v>
          </cell>
          <cell r="V312">
            <v>6.1960528724215331E-3</v>
          </cell>
          <cell r="W312">
            <v>6.5368816756459069E-3</v>
          </cell>
          <cell r="X312">
            <v>6.1975554055352126E-3</v>
          </cell>
          <cell r="Y312">
            <v>6.4356918368406683E-3</v>
          </cell>
          <cell r="Z312">
            <v>6.6434457185867478E-3</v>
          </cell>
          <cell r="AA312">
            <v>6.3981208477039732E-3</v>
          </cell>
          <cell r="AB312">
            <v>6.3582208249829486E-3</v>
          </cell>
          <cell r="AC312">
            <v>6.7297666357287343E-3</v>
          </cell>
          <cell r="AD312">
            <v>6.2613217791840778E-3</v>
          </cell>
          <cell r="AE312">
            <v>5.9774418678748692E-3</v>
          </cell>
          <cell r="AF312">
            <v>5.6388988209719621E-3</v>
          </cell>
          <cell r="AG312">
            <v>5.9438620526662527E-3</v>
          </cell>
          <cell r="AH312">
            <v>5.9875004626967036E-3</v>
          </cell>
          <cell r="AI312">
            <v>5.6250389079993274E-3</v>
          </cell>
          <cell r="AJ312">
            <v>5.0816580853979242E-3</v>
          </cell>
          <cell r="AK312">
            <v>5.0327375586971205E-3</v>
          </cell>
        </row>
        <row r="313">
          <cell r="M313">
            <v>10.041102417013454</v>
          </cell>
          <cell r="N313">
            <v>9.5322962504772057</v>
          </cell>
          <cell r="O313">
            <v>8.8936024613195936</v>
          </cell>
          <cell r="P313">
            <v>9.112197504974489</v>
          </cell>
          <cell r="Q313">
            <v>8.1064425139699026</v>
          </cell>
          <cell r="R313">
            <v>7.7724115467634274</v>
          </cell>
          <cell r="S313">
            <v>7.3430498053196507</v>
          </cell>
          <cell r="T313">
            <v>6.7271349135370837</v>
          </cell>
          <cell r="U313">
            <v>7.4228428551344665</v>
          </cell>
          <cell r="V313">
            <v>7.433719584162775</v>
          </cell>
          <cell r="W313">
            <v>6.8198836565129444</v>
          </cell>
          <cell r="X313">
            <v>7.2582017269639412</v>
          </cell>
          <cell r="Y313">
            <v>7.3802242616779914</v>
          </cell>
          <cell r="Z313">
            <v>7.4049796336430225</v>
          </cell>
          <cell r="AA313">
            <v>8.0022756413103338</v>
          </cell>
          <cell r="AB313">
            <v>7.1502393545441976</v>
          </cell>
          <cell r="AC313">
            <v>8.5778684298714065</v>
          </cell>
          <cell r="AD313">
            <v>8.3999563061499476</v>
          </cell>
          <cell r="AE313">
            <v>8.092338403676882</v>
          </cell>
          <cell r="AF313">
            <v>7.4965955268832385</v>
          </cell>
          <cell r="AG313">
            <v>7.1812269074508102</v>
          </cell>
          <cell r="AH313">
            <v>6.2527507719427158</v>
          </cell>
          <cell r="AI313">
            <v>4.9143276060883689</v>
          </cell>
          <cell r="AJ313">
            <v>4.7710583968895524</v>
          </cell>
          <cell r="AK313">
            <v>4.4207265011302876</v>
          </cell>
        </row>
        <row r="314">
          <cell r="M314">
            <v>5.510394063854684</v>
          </cell>
          <cell r="N314">
            <v>5.1336975724545502</v>
          </cell>
          <cell r="O314">
            <v>5.3369260174944699</v>
          </cell>
          <cell r="P314">
            <v>6.1849991696052102</v>
          </cell>
          <cell r="Q314">
            <v>6.4123576007931105</v>
          </cell>
          <cell r="R314">
            <v>6.3946352365104859</v>
          </cell>
          <cell r="S314">
            <v>6.7974696686390166</v>
          </cell>
          <cell r="T314">
            <v>6.678511184071251</v>
          </cell>
          <cell r="U314">
            <v>7.4263945972144469</v>
          </cell>
          <cell r="V314">
            <v>7.639944598963897</v>
          </cell>
          <cell r="W314">
            <v>7.8366219976246585</v>
          </cell>
          <cell r="X314">
            <v>7.0968968627050488</v>
          </cell>
          <cell r="Y314">
            <v>6.8726309185459771</v>
          </cell>
          <cell r="Z314">
            <v>7.0486457558984075</v>
          </cell>
          <cell r="AA314">
            <v>7.1228344077705517</v>
          </cell>
          <cell r="AB314">
            <v>6.78570962655367</v>
          </cell>
          <cell r="AC314">
            <v>5.2328212589583565</v>
          </cell>
          <cell r="AD314">
            <v>5.381333723056362</v>
          </cell>
          <cell r="AE314">
            <v>5.1333660177143274</v>
          </cell>
          <cell r="AF314">
            <v>4.7281319846946612</v>
          </cell>
          <cell r="AG314">
            <v>4.9847560630594687</v>
          </cell>
          <cell r="AH314">
            <v>4.8869281750218008</v>
          </cell>
          <cell r="AI314">
            <v>3.8330462854608567</v>
          </cell>
          <cell r="AJ314">
            <v>2.9941441153963599</v>
          </cell>
          <cell r="AK314">
            <v>2.8550961513595188</v>
          </cell>
        </row>
        <row r="315">
          <cell r="M315">
            <v>6.9074153591238847</v>
          </cell>
          <cell r="N315">
            <v>7.1921853742521078</v>
          </cell>
          <cell r="O315">
            <v>7.4460132463100841</v>
          </cell>
          <cell r="P315">
            <v>6.9522927645781714</v>
          </cell>
          <cell r="Q315">
            <v>6.6279976792026005</v>
          </cell>
          <cell r="R315">
            <v>6.7322223774379282</v>
          </cell>
          <cell r="S315">
            <v>6.5129118129658208</v>
          </cell>
          <cell r="T315">
            <v>6.5727763256717697</v>
          </cell>
          <cell r="U315">
            <v>5.8934719330166789</v>
          </cell>
          <cell r="V315">
            <v>5.7884113762627996</v>
          </cell>
          <cell r="W315">
            <v>5.5948672362206482</v>
          </cell>
          <cell r="X315">
            <v>5.7655773928602017</v>
          </cell>
          <cell r="Y315">
            <v>5.5355039219725874</v>
          </cell>
          <cell r="Z315">
            <v>5.2661125848589085</v>
          </cell>
          <cell r="AA315">
            <v>5.0165743708262518</v>
          </cell>
          <cell r="AB315">
            <v>4.6763892222126291</v>
          </cell>
          <cell r="AC315">
            <v>4.0604867854284192</v>
          </cell>
          <cell r="AD315">
            <v>3.8748048076296806</v>
          </cell>
          <cell r="AE315">
            <v>3.618257868951166</v>
          </cell>
          <cell r="AF315">
            <v>3.431178796714708</v>
          </cell>
          <cell r="AG315">
            <v>3.29700814664931</v>
          </cell>
          <cell r="AH315">
            <v>3.2584430863347564</v>
          </cell>
          <cell r="AI315">
            <v>2.9958613174463222</v>
          </cell>
          <cell r="AJ315">
            <v>2.6852631735548074</v>
          </cell>
          <cell r="AK315">
            <v>2.5655381709990444</v>
          </cell>
        </row>
        <row r="316">
          <cell r="M316">
            <v>0.620040123</v>
          </cell>
          <cell r="N316">
            <v>0.6484740750200001</v>
          </cell>
          <cell r="O316">
            <v>0.62634304668000007</v>
          </cell>
          <cell r="P316">
            <v>0.74635901719999997</v>
          </cell>
          <cell r="Q316">
            <v>0.80480845810000001</v>
          </cell>
          <cell r="R316">
            <v>0.8332374085080001</v>
          </cell>
          <cell r="S316">
            <v>0.87853268725200007</v>
          </cell>
          <cell r="T316">
            <v>0.92205479893199993</v>
          </cell>
          <cell r="U316">
            <v>0.9515627579999999</v>
          </cell>
          <cell r="V316">
            <v>0.92797808050000008</v>
          </cell>
          <cell r="W316">
            <v>0.77071911413999994</v>
          </cell>
          <cell r="X316">
            <v>0.73743894960500012</v>
          </cell>
          <cell r="Y316">
            <v>0.71434836681000002</v>
          </cell>
          <cell r="Z316">
            <v>0.68376737367999996</v>
          </cell>
          <cell r="AA316">
            <v>0.65218059082500013</v>
          </cell>
          <cell r="AB316">
            <v>0.61355082113000003</v>
          </cell>
          <cell r="AC316">
            <v>0.52344066035000003</v>
          </cell>
          <cell r="AD316">
            <v>0.43728937020499997</v>
          </cell>
          <cell r="AE316">
            <v>0.42005013358499999</v>
          </cell>
          <cell r="AF316">
            <v>0.37636713172499997</v>
          </cell>
          <cell r="AG316">
            <v>0.31924649438500002</v>
          </cell>
          <cell r="AH316">
            <v>0.30653979783000002</v>
          </cell>
          <cell r="AI316">
            <v>0.28385601519303949</v>
          </cell>
          <cell r="AJ316">
            <v>0.26144684687999997</v>
          </cell>
          <cell r="AK316">
            <v>0.24888346702500003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IE</v>
          </cell>
          <cell r="N318" t="str">
            <v>IE</v>
          </cell>
          <cell r="O318" t="str">
            <v>IE</v>
          </cell>
          <cell r="P318" t="str">
            <v>IE</v>
          </cell>
          <cell r="Q318" t="str">
            <v>IE</v>
          </cell>
          <cell r="R318" t="str">
            <v>IE</v>
          </cell>
          <cell r="S318" t="str">
            <v>IE</v>
          </cell>
          <cell r="T318" t="str">
            <v>IE</v>
          </cell>
          <cell r="U318" t="str">
            <v>IE</v>
          </cell>
          <cell r="V318" t="str">
            <v>IE</v>
          </cell>
          <cell r="W318" t="str">
            <v>IE</v>
          </cell>
          <cell r="X318" t="str">
            <v>IE</v>
          </cell>
          <cell r="Y318" t="str">
            <v>IE</v>
          </cell>
          <cell r="Z318" t="str">
            <v>IE</v>
          </cell>
          <cell r="AA318" t="str">
            <v>IE</v>
          </cell>
          <cell r="AB318" t="str">
            <v>IE</v>
          </cell>
          <cell r="AC318" t="str">
            <v>IE</v>
          </cell>
          <cell r="AD318" t="str">
            <v>IE</v>
          </cell>
          <cell r="AE318" t="str">
            <v>IE</v>
          </cell>
          <cell r="AF318" t="str">
            <v>IE</v>
          </cell>
          <cell r="AG318" t="str">
            <v>IE</v>
          </cell>
          <cell r="AH318" t="str">
            <v>IE</v>
          </cell>
          <cell r="AI318" t="str">
            <v>IE</v>
          </cell>
          <cell r="AJ318" t="str">
            <v>IE</v>
          </cell>
          <cell r="AK318" t="str">
            <v>IE</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0.41975700000000005</v>
          </cell>
          <cell r="N320">
            <v>0.41975700000000005</v>
          </cell>
          <cell r="O320">
            <v>0.41082600000000002</v>
          </cell>
          <cell r="P320">
            <v>0.39266630000000002</v>
          </cell>
          <cell r="Q320">
            <v>0.39975156000000001</v>
          </cell>
          <cell r="R320">
            <v>0.40570556000000002</v>
          </cell>
          <cell r="S320">
            <v>0.40046386513682036</v>
          </cell>
          <cell r="T320">
            <v>0.37831615510548527</v>
          </cell>
          <cell r="U320">
            <v>0.37078162120609098</v>
          </cell>
          <cell r="V320">
            <v>0.37140561535051458</v>
          </cell>
          <cell r="W320">
            <v>0.36243455818896997</v>
          </cell>
          <cell r="X320">
            <v>0.3530722</v>
          </cell>
          <cell r="Y320">
            <v>0.36198831500000006</v>
          </cell>
          <cell r="Z320">
            <v>0.35724000000000006</v>
          </cell>
          <cell r="AA320">
            <v>0.34235500000000002</v>
          </cell>
          <cell r="AB320">
            <v>0.288769</v>
          </cell>
          <cell r="AC320">
            <v>0.33342400000000005</v>
          </cell>
          <cell r="AD320">
            <v>0.312585</v>
          </cell>
          <cell r="AE320">
            <v>0.20839000000000005</v>
          </cell>
          <cell r="AF320">
            <v>0.17862000000000003</v>
          </cell>
          <cell r="AG320">
            <v>0.187551</v>
          </cell>
          <cell r="AH320">
            <v>0.133965</v>
          </cell>
          <cell r="AI320">
            <v>4.1678000000000007E-2</v>
          </cell>
          <cell r="AJ320">
            <v>5.6563000000000009E-2</v>
          </cell>
          <cell r="AK320">
            <v>5.3586000000000009E-2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1.2250661695453378</v>
          </cell>
          <cell r="N322">
            <v>1.3370432892070563</v>
          </cell>
          <cell r="O322">
            <v>1.2736307943160832</v>
          </cell>
          <cell r="P322">
            <v>1.2131349335848509</v>
          </cell>
          <cell r="Q322">
            <v>1.163466662444453</v>
          </cell>
          <cell r="R322">
            <v>1.1239602220441267</v>
          </cell>
          <cell r="S322">
            <v>1.2826858124395755</v>
          </cell>
          <cell r="T322">
            <v>1.3268582111561245</v>
          </cell>
          <cell r="U322">
            <v>1.3620655344361343</v>
          </cell>
          <cell r="V322">
            <v>1.2981865428097286</v>
          </cell>
          <cell r="W322">
            <v>1.2899008034948056</v>
          </cell>
          <cell r="X322">
            <v>1.2697311984021646</v>
          </cell>
          <cell r="Y322">
            <v>1.2099657206420722</v>
          </cell>
          <cell r="Z322">
            <v>1.2012334780750686</v>
          </cell>
          <cell r="AA322">
            <v>1.1968293260633709</v>
          </cell>
          <cell r="AB322">
            <v>1.2120711079774964</v>
          </cell>
          <cell r="AC322">
            <v>1.1626059710042029</v>
          </cell>
          <cell r="AD322">
            <v>1.1040159679376902</v>
          </cell>
          <cell r="AE322">
            <v>1.0848836131990565</v>
          </cell>
          <cell r="AF322">
            <v>1.0561175618313776</v>
          </cell>
          <cell r="AG322">
            <v>1.1601106391001352</v>
          </cell>
          <cell r="AH322">
            <v>1.096213769408088</v>
          </cell>
          <cell r="AI322">
            <v>0.99907679372818015</v>
          </cell>
          <cell r="AJ322">
            <v>0.95677469582531505</v>
          </cell>
          <cell r="AK322">
            <v>0.94835715264652487</v>
          </cell>
        </row>
        <row r="323">
          <cell r="M323">
            <v>5.530959158761543E-4</v>
          </cell>
          <cell r="N323">
            <v>7.9977742055854903E-4</v>
          </cell>
          <cell r="O323">
            <v>8.6838534599728643E-4</v>
          </cell>
          <cell r="P323">
            <v>8.1730385505626941E-4</v>
          </cell>
          <cell r="Q323">
            <v>7.9237239091014308E-4</v>
          </cell>
          <cell r="R323">
            <v>8.5299690136638557E-4</v>
          </cell>
          <cell r="S323">
            <v>9.0851334180432031E-4</v>
          </cell>
          <cell r="T323">
            <v>7.8277580071174375E-4</v>
          </cell>
          <cell r="U323">
            <v>8.2309526295638858E-4</v>
          </cell>
          <cell r="V323">
            <v>1.0413403448275864E-3</v>
          </cell>
          <cell r="W323">
            <v>1.3079758676324191E-3</v>
          </cell>
          <cell r="X323">
            <v>1.1204007498226774E-3</v>
          </cell>
          <cell r="Y323">
            <v>1.0952139620741734E-3</v>
          </cell>
          <cell r="Z323">
            <v>8.2751577025232418E-4</v>
          </cell>
          <cell r="AA323">
            <v>8.9733835324930439E-4</v>
          </cell>
          <cell r="AB323">
            <v>6.4073326387079988E-4</v>
          </cell>
          <cell r="AC323">
            <v>7.3924358185761937E-4</v>
          </cell>
          <cell r="AD323">
            <v>6.4051993179112645E-4</v>
          </cell>
          <cell r="AE323">
            <v>6.6479475122323197E-4</v>
          </cell>
          <cell r="AF323">
            <v>6.0772648620894306E-4</v>
          </cell>
          <cell r="AG323">
            <v>7.8546811712356128E-4</v>
          </cell>
          <cell r="AH323">
            <v>4.9964012776015259E-4</v>
          </cell>
          <cell r="AI323">
            <v>5.1148036917934066E-4</v>
          </cell>
          <cell r="AJ323">
            <v>4.7642482252425089E-4</v>
          </cell>
          <cell r="AK323">
            <v>3.6425087904588821E-4</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0.51647577679665146</v>
          </cell>
          <cell r="N325">
            <v>0.44345264960141273</v>
          </cell>
          <cell r="O325">
            <v>0.4159561521802515</v>
          </cell>
          <cell r="P325">
            <v>0.33482490366473855</v>
          </cell>
          <cell r="Q325">
            <v>0.27686341735415032</v>
          </cell>
          <cell r="R325">
            <v>0.26718107467082974</v>
          </cell>
          <cell r="S325">
            <v>0.24742926656840192</v>
          </cell>
          <cell r="T325">
            <v>0.26857791548290177</v>
          </cell>
          <cell r="U325">
            <v>0.29565882342874894</v>
          </cell>
          <cell r="V325">
            <v>0.45016102201013225</v>
          </cell>
          <cell r="W325">
            <v>0.42030424286199169</v>
          </cell>
          <cell r="X325">
            <v>0.44688240033210302</v>
          </cell>
          <cell r="Y325">
            <v>0.42852117444699195</v>
          </cell>
          <cell r="Z325">
            <v>0.42413923268349918</v>
          </cell>
          <cell r="AA325">
            <v>0.35126677660965333</v>
          </cell>
          <cell r="AB325">
            <v>0.36093899834552201</v>
          </cell>
          <cell r="AC325">
            <v>0.2491168640801229</v>
          </cell>
          <cell r="AD325">
            <v>0.20599327268217266</v>
          </cell>
          <cell r="AE325">
            <v>0.17074010933040679</v>
          </cell>
          <cell r="AF325">
            <v>0.17375806607768243</v>
          </cell>
          <cell r="AG325">
            <v>0.15076571013377976</v>
          </cell>
          <cell r="AH325">
            <v>0.14443703530443128</v>
          </cell>
          <cell r="AI325">
            <v>0.10053894481239598</v>
          </cell>
          <cell r="AJ325">
            <v>0.11211423756425246</v>
          </cell>
          <cell r="AK325">
            <v>0.10090844036438507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5.195786200415097</v>
          </cell>
          <cell r="N327">
            <v>5.953681138866231</v>
          </cell>
          <cell r="O327">
            <v>5.4266439654526382</v>
          </cell>
          <cell r="P327">
            <v>5.404551801424204</v>
          </cell>
          <cell r="Q327">
            <v>5.3720369904970013</v>
          </cell>
          <cell r="R327">
            <v>5.5870196735285527</v>
          </cell>
          <cell r="S327">
            <v>5.4161145736396037</v>
          </cell>
          <cell r="T327">
            <v>5.7579082520484217</v>
          </cell>
          <cell r="U327">
            <v>5.7187671621080387</v>
          </cell>
          <cell r="V327">
            <v>5.9528824588433285</v>
          </cell>
          <cell r="W327">
            <v>5.4862573303100159</v>
          </cell>
          <cell r="X327">
            <v>5.2008794776163771</v>
          </cell>
          <cell r="Y327">
            <v>3.2256558266146431</v>
          </cell>
          <cell r="Z327">
            <v>5.1287118814819443</v>
          </cell>
          <cell r="AA327">
            <v>3.3436101626541603</v>
          </cell>
          <cell r="AB327">
            <v>5.71553693937072</v>
          </cell>
          <cell r="AC327">
            <v>6.7709316179211143</v>
          </cell>
          <cell r="AD327">
            <v>9.3471800775161462</v>
          </cell>
          <cell r="AE327">
            <v>11.103201717592379</v>
          </cell>
          <cell r="AF327">
            <v>10.677689604846423</v>
          </cell>
          <cell r="AG327">
            <v>10.229095330382069</v>
          </cell>
          <cell r="AH327">
            <v>6.5847592157651791</v>
          </cell>
          <cell r="AI327">
            <v>9.4847642101618614</v>
          </cell>
          <cell r="AJ327">
            <v>9.497246510236053</v>
          </cell>
          <cell r="AK327">
            <v>8.2468291381210079</v>
          </cell>
        </row>
        <row r="328">
          <cell r="M328">
            <v>5.4322086E-4</v>
          </cell>
          <cell r="N328">
            <v>5.9667753739999993E-4</v>
          </cell>
          <cell r="O328">
            <v>6.5539631009999997E-4</v>
          </cell>
          <cell r="P328">
            <v>6.6657529239839996E-4</v>
          </cell>
          <cell r="Q328">
            <v>6.6657529239839996E-4</v>
          </cell>
          <cell r="R328">
            <v>6.6534695955000015E-4</v>
          </cell>
          <cell r="S328">
            <v>6.6534695955000015E-4</v>
          </cell>
          <cell r="T328">
            <v>6.1416642419999986E-4</v>
          </cell>
          <cell r="U328">
            <v>5.6298588885000001E-4</v>
          </cell>
          <cell r="V328">
            <v>5.1180535350000005E-4</v>
          </cell>
          <cell r="W328">
            <v>4.3503455047500005E-4</v>
          </cell>
          <cell r="X328">
            <v>3.3267347977500007E-4</v>
          </cell>
          <cell r="Y328">
            <v>2.5590267675000002E-4</v>
          </cell>
          <cell r="Z328">
            <v>2.0472214140000001E-4</v>
          </cell>
          <cell r="AA328">
            <v>1.7913187372500003E-4</v>
          </cell>
          <cell r="AB328">
            <v>1.7913187372500003E-4</v>
          </cell>
          <cell r="AC328">
            <v>1.2795133837500001E-4</v>
          </cell>
          <cell r="AD328">
            <v>1.023610707E-4</v>
          </cell>
          <cell r="AE328">
            <v>1.023610707E-4</v>
          </cell>
          <cell r="AF328">
            <v>7.6770803024999983E-5</v>
          </cell>
          <cell r="AG328">
            <v>7.6770803024999983E-5</v>
          </cell>
          <cell r="AH328">
            <v>6.6534695955000007E-5</v>
          </cell>
          <cell r="AI328">
            <v>6.6534695955000007E-5</v>
          </cell>
          <cell r="AJ328">
            <v>6.6534695955000007E-5</v>
          </cell>
          <cell r="AK328">
            <v>6.6534695955000007E-5</v>
          </cell>
        </row>
        <row r="329">
          <cell r="M329">
            <v>0.12916991275488002</v>
          </cell>
          <cell r="N329">
            <v>0.10784298848611201</v>
          </cell>
          <cell r="O329">
            <v>6.9997276043424012E-2</v>
          </cell>
          <cell r="P329">
            <v>6.2375249386560021E-2</v>
          </cell>
          <cell r="Q329">
            <v>4.7413919316576007E-2</v>
          </cell>
          <cell r="R329">
            <v>3.6564270072192012E-2</v>
          </cell>
          <cell r="S329">
            <v>2.5989022972128E-2</v>
          </cell>
          <cell r="T329">
            <v>3.6100885919232016E-2</v>
          </cell>
          <cell r="U329">
            <v>3.5316446571360009E-2</v>
          </cell>
          <cell r="V329">
            <v>1.8106210515456002E-2</v>
          </cell>
          <cell r="W329">
            <v>4.8228762164205744E-3</v>
          </cell>
          <cell r="X329">
            <v>4.75476373667109E-3</v>
          </cell>
          <cell r="Y329">
            <v>4.6956201418638308E-3</v>
          </cell>
          <cell r="Z329">
            <v>4.7066702777854574E-3</v>
          </cell>
          <cell r="AA329">
            <v>4.680552413387086E-3</v>
          </cell>
          <cell r="AB329">
            <v>4.8086952708195274E-3</v>
          </cell>
          <cell r="AC329">
            <v>5.0252479230495899E-3</v>
          </cell>
          <cell r="AD329">
            <v>4.7448217551833228E-3</v>
          </cell>
          <cell r="AE329">
            <v>4.7141788967740867E-3</v>
          </cell>
          <cell r="AF329">
            <v>5.2809709781489996E-3</v>
          </cell>
          <cell r="AG329">
            <v>6.4432224146890359E-3</v>
          </cell>
          <cell r="AH329">
            <v>7.0096984016218191E-3</v>
          </cell>
          <cell r="AI329">
            <v>7.10209285947494E-3</v>
          </cell>
          <cell r="AJ329">
            <v>8.2600905018388182E-3</v>
          </cell>
          <cell r="AK329">
            <v>1.7120396366935429E-2</v>
          </cell>
        </row>
        <row r="330">
          <cell r="M330">
            <v>9.0121344819413203</v>
          </cell>
          <cell r="N330">
            <v>8.0465520782823976</v>
          </cell>
          <cell r="O330">
            <v>8.5816219391405575</v>
          </cell>
          <cell r="P330">
            <v>9.6855096223135213</v>
          </cell>
          <cell r="Q330">
            <v>9.6912434978453383</v>
          </cell>
          <cell r="R330">
            <v>9.9106617010540496</v>
          </cell>
          <cell r="S330">
            <v>10.000037104270644</v>
          </cell>
          <cell r="T330">
            <v>9.7077329673853985</v>
          </cell>
          <cell r="U330">
            <v>9.718009548690727</v>
          </cell>
          <cell r="V330">
            <v>9.0175018047077415</v>
          </cell>
          <cell r="W330">
            <v>8.5797349824930631</v>
          </cell>
          <cell r="X330">
            <v>8.3617156233001388</v>
          </cell>
          <cell r="Y330">
            <v>7.9948458331832528</v>
          </cell>
          <cell r="Z330">
            <v>7.6525940245265147</v>
          </cell>
          <cell r="AA330">
            <v>6.7824974733684389</v>
          </cell>
          <cell r="AB330">
            <v>6.0758838474817169</v>
          </cell>
          <cell r="AC330">
            <v>5.3246756040974947</v>
          </cell>
          <cell r="AD330">
            <v>4.375292557011341</v>
          </cell>
          <cell r="AE330">
            <v>3.6059814590518044</v>
          </cell>
          <cell r="AF330">
            <v>3.3755987946632149</v>
          </cell>
          <cell r="AG330">
            <v>2.9620708155994189</v>
          </cell>
          <cell r="AH330">
            <v>2.6586497829658038</v>
          </cell>
          <cell r="AI330">
            <v>2.3156881807942375</v>
          </cell>
          <cell r="AJ330">
            <v>2.1069878364495009</v>
          </cell>
          <cell r="AK330">
            <v>2.1149118098444699</v>
          </cell>
        </row>
        <row r="331">
          <cell r="M331">
            <v>0.48576528888011006</v>
          </cell>
          <cell r="N331">
            <v>0.51779728888011012</v>
          </cell>
          <cell r="O331">
            <v>0.50049810834476016</v>
          </cell>
          <cell r="P331">
            <v>0.51030292780941011</v>
          </cell>
          <cell r="Q331">
            <v>0.54479892780941008</v>
          </cell>
          <cell r="R331">
            <v>0.5569663610707003</v>
          </cell>
          <cell r="S331">
            <v>0.53232636107070019</v>
          </cell>
          <cell r="T331">
            <v>0.5569663610707003</v>
          </cell>
          <cell r="U331">
            <v>0.53232636107070019</v>
          </cell>
          <cell r="V331">
            <v>0.56682236107070016</v>
          </cell>
          <cell r="W331">
            <v>0.49536636107070009</v>
          </cell>
          <cell r="X331">
            <v>0.62349436107070033</v>
          </cell>
          <cell r="Y331">
            <v>0.5717503610707001</v>
          </cell>
          <cell r="Z331">
            <v>0.55445118053535014</v>
          </cell>
          <cell r="AA331">
            <v>0.60373118053535002</v>
          </cell>
          <cell r="AB331">
            <v>0.60126718053535022</v>
          </cell>
          <cell r="AC331">
            <v>0.58401918053535018</v>
          </cell>
          <cell r="AD331">
            <v>0.55937918053535007</v>
          </cell>
          <cell r="AE331">
            <v>0.53227518053535017</v>
          </cell>
          <cell r="AF331">
            <v>0.53966718053535012</v>
          </cell>
          <cell r="AG331">
            <v>0.44357118053535011</v>
          </cell>
          <cell r="AH331">
            <v>0.44603518053535002</v>
          </cell>
          <cell r="AI331">
            <v>0.40661118053535006</v>
          </cell>
          <cell r="AJ331">
            <v>0.35486718053535016</v>
          </cell>
          <cell r="AK331">
            <v>0.36965118053535012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0.72346569038496611</v>
          </cell>
          <cell r="N333">
            <v>0.79422829819624841</v>
          </cell>
          <cell r="O333">
            <v>0.83155540075070189</v>
          </cell>
          <cell r="P333">
            <v>0.95060814408411165</v>
          </cell>
          <cell r="Q333">
            <v>0.90757000113276431</v>
          </cell>
          <cell r="R333">
            <v>0.82265313236267612</v>
          </cell>
          <cell r="S333">
            <v>0.67842176675969845</v>
          </cell>
          <cell r="T333">
            <v>0.77494577742381876</v>
          </cell>
          <cell r="U333">
            <v>0.62362453110441896</v>
          </cell>
          <cell r="V333">
            <v>0.5809760380341995</v>
          </cell>
          <cell r="W333">
            <v>0.4886554911560172</v>
          </cell>
          <cell r="X333">
            <v>0.13368295132303096</v>
          </cell>
          <cell r="Y333">
            <v>0.11282406468195752</v>
          </cell>
          <cell r="Z333">
            <v>0.43237196230003272</v>
          </cell>
          <cell r="AA333">
            <v>0.8762959915428904</v>
          </cell>
          <cell r="AB333">
            <v>0.92379664092681146</v>
          </cell>
          <cell r="AC333">
            <v>0.76142860729271966</v>
          </cell>
          <cell r="AD333">
            <v>0.71312840643974684</v>
          </cell>
          <cell r="AE333">
            <v>0.62682782141068061</v>
          </cell>
          <cell r="AF333">
            <v>0.74794771486892742</v>
          </cell>
          <cell r="AG333">
            <v>0.4564515825938123</v>
          </cell>
          <cell r="AH333">
            <v>0.35018776321140399</v>
          </cell>
          <cell r="AI333">
            <v>0.28923968669571126</v>
          </cell>
          <cell r="AJ333">
            <v>0.44563640673508942</v>
          </cell>
          <cell r="AK333">
            <v>0.32822052443864619</v>
          </cell>
        </row>
        <row r="334">
          <cell r="M334">
            <v>5.7568927499999999E-2</v>
          </cell>
          <cell r="N334">
            <v>5.7761707500000009E-2</v>
          </cell>
          <cell r="O334">
            <v>5.1220575000000004E-2</v>
          </cell>
          <cell r="P334">
            <v>4.1370052499999997E-2</v>
          </cell>
          <cell r="Q334">
            <v>4.3573635000000006E-2</v>
          </cell>
          <cell r="R334">
            <v>5.0218520462179068E-2</v>
          </cell>
          <cell r="S334">
            <v>4.4818672500000004E-2</v>
          </cell>
          <cell r="T334">
            <v>4.3335337500000001E-2</v>
          </cell>
          <cell r="U334">
            <v>4.5753119999999994E-2</v>
          </cell>
          <cell r="V334">
            <v>4.5846832500000004E-2</v>
          </cell>
          <cell r="W334">
            <v>4.8623399999999997E-2</v>
          </cell>
          <cell r="X334">
            <v>5.2039889999999998E-2</v>
          </cell>
          <cell r="Y334">
            <v>5.3592839999999996E-2</v>
          </cell>
          <cell r="Z334">
            <v>5.6639835000000006E-2</v>
          </cell>
          <cell r="AA334">
            <v>6.5033797500000004E-2</v>
          </cell>
          <cell r="AB334">
            <v>6.4924019999999999E-2</v>
          </cell>
          <cell r="AC334">
            <v>6.6418064999999998E-2</v>
          </cell>
          <cell r="AD334">
            <v>6.7264155000000006E-2</v>
          </cell>
          <cell r="AE334">
            <v>6.6707235000000017E-2</v>
          </cell>
          <cell r="AF334">
            <v>5.3413447500000003E-2</v>
          </cell>
          <cell r="AG334">
            <v>5.8281142500000001E-2</v>
          </cell>
          <cell r="AH334">
            <v>6.5478262499999995E-2</v>
          </cell>
          <cell r="AI334">
            <v>6.8420835000000013E-2</v>
          </cell>
          <cell r="AJ334">
            <v>5.6479185000000001E-2</v>
          </cell>
          <cell r="AK334">
            <v>5.2757459999999999E-2</v>
          </cell>
        </row>
        <row r="335">
          <cell r="M335">
            <v>0.19620972</v>
          </cell>
          <cell r="N335">
            <v>0.18698372658000001</v>
          </cell>
          <cell r="O335">
            <v>0.16709742693000001</v>
          </cell>
          <cell r="P335">
            <v>0.15215823000000001</v>
          </cell>
          <cell r="Q335">
            <v>0.16339305780000002</v>
          </cell>
          <cell r="R335">
            <v>0.16006094999999998</v>
          </cell>
          <cell r="S335">
            <v>0.15317694000000001</v>
          </cell>
          <cell r="T335">
            <v>5.4133138079999997E-2</v>
          </cell>
          <cell r="U335">
            <v>5.3853085440000004E-2</v>
          </cell>
          <cell r="V335">
            <v>5.1757876800000005E-2</v>
          </cell>
          <cell r="W335">
            <v>4.671692928E-2</v>
          </cell>
          <cell r="X335">
            <v>5.0087933280000003E-2</v>
          </cell>
          <cell r="Y335">
            <v>4.21634808E-2</v>
          </cell>
          <cell r="Z335">
            <v>3.9694868640000006E-2</v>
          </cell>
          <cell r="AA335">
            <v>4.2132363839999999E-2</v>
          </cell>
          <cell r="AB335">
            <v>4.7442991679999998E-2</v>
          </cell>
          <cell r="AC335">
            <v>4.8625436160000007E-2</v>
          </cell>
          <cell r="AD335">
            <v>4.9029956639999997E-2</v>
          </cell>
          <cell r="AE335">
            <v>4.6519855200000002E-2</v>
          </cell>
          <cell r="AF335">
            <v>2.8575741599999996E-2</v>
          </cell>
          <cell r="AG335">
            <v>4.2630235199999998E-2</v>
          </cell>
          <cell r="AH335">
            <v>4.9662668159999993E-2</v>
          </cell>
          <cell r="AI335">
            <v>4.3397786879999997E-2</v>
          </cell>
          <cell r="AJ335">
            <v>2.7497020319999996E-2</v>
          </cell>
          <cell r="AK335">
            <v>2.2673891520000003E-2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5.0541636363636365E-2</v>
          </cell>
          <cell r="N338">
            <v>4.7454018181818179E-2</v>
          </cell>
          <cell r="O338">
            <v>4.7454018181818179E-2</v>
          </cell>
          <cell r="P338">
            <v>3.8307027072814526E-2</v>
          </cell>
          <cell r="Q338">
            <v>3.1625927272727269E-2</v>
          </cell>
          <cell r="R338">
            <v>3.1583390621827273E-2</v>
          </cell>
          <cell r="S338">
            <v>3.1591765247261226E-2</v>
          </cell>
          <cell r="T338">
            <v>3.3112819966812639E-2</v>
          </cell>
          <cell r="U338">
            <v>3.7623487588454012E-2</v>
          </cell>
          <cell r="V338">
            <v>3.8543044090909084E-2</v>
          </cell>
          <cell r="W338">
            <v>3.8558839090909083E-2</v>
          </cell>
          <cell r="X338">
            <v>3.7217274545454537E-2</v>
          </cell>
          <cell r="Y338">
            <v>3.5444949090909082E-2</v>
          </cell>
          <cell r="Z338">
            <v>3.5230624000000002E-2</v>
          </cell>
          <cell r="AA338">
            <v>3.5016950469090903E-2</v>
          </cell>
          <cell r="AB338">
            <v>3.6030421818181814E-2</v>
          </cell>
          <cell r="AC338">
            <v>3.4072007272727273E-2</v>
          </cell>
          <cell r="AD338">
            <v>3.5047290909090902E-2</v>
          </cell>
          <cell r="AE338">
            <v>2.7584916461818182E-2</v>
          </cell>
          <cell r="AF338">
            <v>2.6546283636363636E-2</v>
          </cell>
          <cell r="AG338">
            <v>2.5509829090909091E-2</v>
          </cell>
          <cell r="AH338">
            <v>1.8608389090909089E-2</v>
          </cell>
          <cell r="AI338">
            <v>1.8078627272727275E-2</v>
          </cell>
          <cell r="AJ338">
            <v>1.7590791624545452E-2</v>
          </cell>
          <cell r="AK338">
            <v>1.7574995454545453E-2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0.16541299709999999</v>
          </cell>
          <cell r="N343">
            <v>0.16502086769999999</v>
          </cell>
          <cell r="O343">
            <v>0.16777551960000001</v>
          </cell>
          <cell r="P343">
            <v>0.13900381949999999</v>
          </cell>
          <cell r="Q343">
            <v>0.13454235209999998</v>
          </cell>
          <cell r="R343">
            <v>0.13818414090000003</v>
          </cell>
          <cell r="S343">
            <v>0.13612131</v>
          </cell>
          <cell r="T343">
            <v>0.13733566079999998</v>
          </cell>
          <cell r="U343">
            <v>0.14415522809999998</v>
          </cell>
          <cell r="V343">
            <v>0.1495128765</v>
          </cell>
          <cell r="W343">
            <v>0.16036472790000003</v>
          </cell>
          <cell r="X343">
            <v>0.16357751669999998</v>
          </cell>
          <cell r="Y343">
            <v>0.1697130513</v>
          </cell>
          <cell r="Z343">
            <v>0.17702606219999997</v>
          </cell>
          <cell r="AA343">
            <v>0.18378762870000001</v>
          </cell>
          <cell r="AB343">
            <v>0.1844344359</v>
          </cell>
          <cell r="AC343">
            <v>0.18714327449999998</v>
          </cell>
          <cell r="AD343">
            <v>0.18420042809999998</v>
          </cell>
          <cell r="AE343">
            <v>0.1658985003</v>
          </cell>
          <cell r="AF343">
            <v>0.14105243100000001</v>
          </cell>
          <cell r="AG343">
            <v>0.13370400029999999</v>
          </cell>
          <cell r="AH343">
            <v>0.12791937209999998</v>
          </cell>
          <cell r="AI343">
            <v>0.1023519978</v>
          </cell>
          <cell r="AJ343">
            <v>9.0024004200000007E-2</v>
          </cell>
          <cell r="AK343">
            <v>8.4013121399999988E-2</v>
          </cell>
        </row>
        <row r="344">
          <cell r="M344">
            <v>1.3771578347999997E-3</v>
          </cell>
          <cell r="N344">
            <v>1.36431179568E-3</v>
          </cell>
          <cell r="O344">
            <v>1.37633002524E-3</v>
          </cell>
          <cell r="P344">
            <v>1.4567320364558399E-3</v>
          </cell>
          <cell r="Q344">
            <v>1.44482947164E-3</v>
          </cell>
          <cell r="R344">
            <v>1.5412172599209599E-3</v>
          </cell>
          <cell r="S344">
            <v>1.3932414661521849E-3</v>
          </cell>
          <cell r="T344">
            <v>1.4362309108087899E-3</v>
          </cell>
          <cell r="U344">
            <v>1.370528197457145E-3</v>
          </cell>
          <cell r="V344">
            <v>1.368534612340483E-3</v>
          </cell>
          <cell r="W344">
            <v>1.5038853296400001E-3</v>
          </cell>
          <cell r="X344">
            <v>1.6110297302400001E-3</v>
          </cell>
          <cell r="Y344">
            <v>1.6087664308800003E-3</v>
          </cell>
          <cell r="Z344">
            <v>1.68295957098E-3</v>
          </cell>
          <cell r="AA344">
            <v>1.77015825819E-3</v>
          </cell>
          <cell r="AB344">
            <v>1.7853476791132796E-3</v>
          </cell>
          <cell r="AC344">
            <v>1.89894202975248E-3</v>
          </cell>
          <cell r="AD344">
            <v>1.7538752014275112E-3</v>
          </cell>
          <cell r="AE344">
            <v>1.6036464513723586E-3</v>
          </cell>
          <cell r="AF344">
            <v>1.1906709476063536E-3</v>
          </cell>
          <cell r="AG344">
            <v>1.3703937564217194E-3</v>
          </cell>
          <cell r="AH344">
            <v>1.4698519500304479E-3</v>
          </cell>
          <cell r="AI344">
            <v>1.3992406643697831E-3</v>
          </cell>
          <cell r="AJ344">
            <v>1.3341625816216201E-3</v>
          </cell>
          <cell r="AK344">
            <v>1.3081408892383435E-3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7.3118429999999989E-7</v>
          </cell>
          <cell r="N352">
            <v>8.0807759999999989E-7</v>
          </cell>
          <cell r="O352">
            <v>7.402130999999999E-7</v>
          </cell>
          <cell r="P352">
            <v>8.1674999999999985E-7</v>
          </cell>
          <cell r="Q352">
            <v>8.1674999999999985E-7</v>
          </cell>
          <cell r="R352">
            <v>9.4503914999999998E-7</v>
          </cell>
          <cell r="S352">
            <v>9.1976444999999997E-7</v>
          </cell>
          <cell r="T352">
            <v>9.2273445E-7</v>
          </cell>
          <cell r="U352">
            <v>4.3204266000000001E-7</v>
          </cell>
          <cell r="V352">
            <v>9.4500755999999995E-7</v>
          </cell>
          <cell r="W352">
            <v>1.0529643599999998E-6</v>
          </cell>
          <cell r="X352">
            <v>1.3823244000000003E-6</v>
          </cell>
          <cell r="Y352">
            <v>1.35864E-6</v>
          </cell>
          <cell r="Z352">
            <v>1.2668400000000001E-6</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7.3999999999999996E-2</v>
          </cell>
          <cell r="N354">
            <v>6.7000000000000004E-2</v>
          </cell>
          <cell r="O354">
            <v>4.8000000000000001E-2</v>
          </cell>
          <cell r="P354">
            <v>4.2000000000000003E-2</v>
          </cell>
          <cell r="Q354">
            <v>5.1999999999999998E-2</v>
          </cell>
          <cell r="R354">
            <v>6.2E-2</v>
          </cell>
          <cell r="S354">
            <v>4.2999999999999997E-2</v>
          </cell>
          <cell r="T354">
            <v>4.2000000000000003E-2</v>
          </cell>
          <cell r="U354">
            <v>4.2000000000000003E-2</v>
          </cell>
          <cell r="V354">
            <v>4.2000000000000003E-2</v>
          </cell>
          <cell r="W354">
            <v>3.2000000000000001E-2</v>
          </cell>
          <cell r="X354">
            <v>4.2000000000000003E-2</v>
          </cell>
          <cell r="Y354">
            <v>1.7000000000000001E-2</v>
          </cell>
          <cell r="Z354">
            <v>1.7999999999999999E-2</v>
          </cell>
          <cell r="AA354">
            <v>2.4E-2</v>
          </cell>
          <cell r="AB354">
            <v>1.6573847400000002E-4</v>
          </cell>
          <cell r="AC354">
            <v>2.3297916599999995E-4</v>
          </cell>
          <cell r="AD354">
            <v>3.2886000000000005E-4</v>
          </cell>
          <cell r="AE354">
            <v>2.6873756544175794E-4</v>
          </cell>
          <cell r="AF354">
            <v>2.1270600000000003E-4</v>
          </cell>
          <cell r="AG354">
            <v>2.5207200000000005E-4</v>
          </cell>
          <cell r="AH354">
            <v>1.6977600000000004E-4</v>
          </cell>
          <cell r="AI354">
            <v>1.2733199999999999E-4</v>
          </cell>
          <cell r="AJ354">
            <v>1.8273600000000002E-4</v>
          </cell>
          <cell r="AK354">
            <v>1.7809926066350709E-4</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3.0168349919247772E-2</v>
          </cell>
          <cell r="N356">
            <v>2.8557400279182549E-2</v>
          </cell>
          <cell r="O356">
            <v>3.2035060043023714E-2</v>
          </cell>
          <cell r="P356">
            <v>2.8130425843337269E-2</v>
          </cell>
          <cell r="Q356">
            <v>2.2425011183400727E-2</v>
          </cell>
          <cell r="R356">
            <v>2.3227249772859504E-2</v>
          </cell>
          <cell r="S356">
            <v>1.1858788948591228E-2</v>
          </cell>
          <cell r="T356">
            <v>1.2654347406304799E-2</v>
          </cell>
          <cell r="U356">
            <v>1.0863171805087606E-2</v>
          </cell>
          <cell r="V356">
            <v>9.7943668332863415E-3</v>
          </cell>
          <cell r="W356">
            <v>1.0342836886232352E-2</v>
          </cell>
          <cell r="X356">
            <v>9.1852568209806404E-3</v>
          </cell>
          <cell r="Y356">
            <v>5.9299905938452573E-3</v>
          </cell>
          <cell r="Z356">
            <v>5.6663297353529568E-3</v>
          </cell>
          <cell r="AA356">
            <v>5.5935358029174931E-3</v>
          </cell>
          <cell r="AB356">
            <v>5.8061517384060011E-3</v>
          </cell>
          <cell r="AC356">
            <v>5.8184241223320013E-3</v>
          </cell>
          <cell r="AD356">
            <v>5.1683887689659997E-3</v>
          </cell>
          <cell r="AE356">
            <v>5.1930875527559988E-3</v>
          </cell>
          <cell r="AF356">
            <v>4.9563929752729739E-3</v>
          </cell>
          <cell r="AG356">
            <v>5.4613930131000004E-3</v>
          </cell>
          <cell r="AH356">
            <v>5.1928368681936812E-3</v>
          </cell>
          <cell r="AI356">
            <v>4.6542598268004103E-3</v>
          </cell>
          <cell r="AJ356">
            <v>5.3437557345953034E-3</v>
          </cell>
          <cell r="AK356">
            <v>4.5386282789930989E-3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5.389650081855682E-2</v>
          </cell>
          <cell r="N358">
            <v>4.9937771538929199E-2</v>
          </cell>
          <cell r="O358">
            <v>4.8432733339587558E-2</v>
          </cell>
          <cell r="P358">
            <v>5.13558557181511E-2</v>
          </cell>
          <cell r="Q358">
            <v>5.140945828896773E-2</v>
          </cell>
          <cell r="R358">
            <v>5.3983341710070798E-2</v>
          </cell>
          <cell r="S358">
            <v>4.7774724178725719E-2</v>
          </cell>
          <cell r="T358">
            <v>3.1215267250760202E-2</v>
          </cell>
          <cell r="U358">
            <v>3.0191241151368051E-2</v>
          </cell>
          <cell r="V358">
            <v>2.9608032761391137E-2</v>
          </cell>
          <cell r="W358">
            <v>3.1405297419115491E-2</v>
          </cell>
          <cell r="X358">
            <v>3.0112151339489475E-2</v>
          </cell>
          <cell r="Y358">
            <v>2.8957684547719159E-2</v>
          </cell>
          <cell r="Z358">
            <v>3.0206917899788424E-2</v>
          </cell>
          <cell r="AA358">
            <v>3.1965014683735214E-2</v>
          </cell>
          <cell r="AB358">
            <v>3.3671165976044949E-2</v>
          </cell>
          <cell r="AC358">
            <v>3.5275286175293102E-2</v>
          </cell>
          <cell r="AD358">
            <v>3.4680947874856288E-2</v>
          </cell>
          <cell r="AE358">
            <v>3.3026052509658135E-2</v>
          </cell>
          <cell r="AF358">
            <v>1.9887362426906863E-2</v>
          </cell>
          <cell r="AG358">
            <v>2.7403344840883033E-2</v>
          </cell>
          <cell r="AH358">
            <v>3.0993527484983158E-2</v>
          </cell>
          <cell r="AI358">
            <v>2.9637128190541637E-2</v>
          </cell>
          <cell r="AJ358">
            <v>2.4060406007257694E-2</v>
          </cell>
          <cell r="AK358">
            <v>2.3047641413535581E-2</v>
          </cell>
        </row>
        <row r="359">
          <cell r="M359">
            <v>9.7157804415107917E-3</v>
          </cell>
          <cell r="N359">
            <v>7.4805439612769774E-3</v>
          </cell>
          <cell r="O359">
            <v>6.6617784215827333E-3</v>
          </cell>
          <cell r="P359">
            <v>5.9716680093075533E-3</v>
          </cell>
          <cell r="Q359">
            <v>4.9118438817625891E-3</v>
          </cell>
          <cell r="R359">
            <v>6.0343797732733805E-3</v>
          </cell>
          <cell r="S359">
            <v>8.6304313614928053E-3</v>
          </cell>
          <cell r="T359">
            <v>7.2314297920953226E-3</v>
          </cell>
          <cell r="U359">
            <v>7.0436691783992795E-3</v>
          </cell>
          <cell r="V359">
            <v>4.3496860752787764E-3</v>
          </cell>
          <cell r="W359">
            <v>5.9666566883633089E-3</v>
          </cell>
          <cell r="X359">
            <v>4.8018289948651071E-3</v>
          </cell>
          <cell r="Y359">
            <v>2.5146059141816545E-3</v>
          </cell>
          <cell r="Z359">
            <v>2.6520191445593522E-3</v>
          </cell>
          <cell r="AA359">
            <v>2.7894323749370498E-3</v>
          </cell>
          <cell r="AB359">
            <v>2.8808402740033269E-3</v>
          </cell>
          <cell r="AC359">
            <v>2.6754159248482011E-3</v>
          </cell>
          <cell r="AD359">
            <v>2.8054704285148647E-3</v>
          </cell>
          <cell r="AE359">
            <v>2.6373966720613486E-3</v>
          </cell>
          <cell r="AF359">
            <v>1.9984145661458628E-3</v>
          </cell>
          <cell r="AG359">
            <v>2.5004277195389336E-3</v>
          </cell>
          <cell r="AH359">
            <v>2.3643328380698468E-3</v>
          </cell>
          <cell r="AI359">
            <v>2.2940418961062137E-3</v>
          </cell>
          <cell r="AJ359">
            <v>1.1357430171028595E-3</v>
          </cell>
          <cell r="AK359">
            <v>7.7480782475368708E-4</v>
          </cell>
        </row>
        <row r="360">
          <cell r="M360">
            <v>9.3566070000000012E-3</v>
          </cell>
          <cell r="N360">
            <v>8.7995699999999961E-3</v>
          </cell>
          <cell r="O360">
            <v>6.4866554999999998E-3</v>
          </cell>
          <cell r="P360">
            <v>6.2807940000000001E-3</v>
          </cell>
          <cell r="Q360">
            <v>7.0880939999999996E-3</v>
          </cell>
          <cell r="R360">
            <v>7.1768969999999998E-3</v>
          </cell>
          <cell r="S360">
            <v>7.4433059999999968E-3</v>
          </cell>
          <cell r="T360">
            <v>7.5765105000000013E-3</v>
          </cell>
          <cell r="U360">
            <v>7.5482550000000011E-3</v>
          </cell>
          <cell r="V360">
            <v>7.5563279999999993E-3</v>
          </cell>
          <cell r="W360">
            <v>7.6720310029350031E-3</v>
          </cell>
          <cell r="X360">
            <v>7.5798607949999998E-3</v>
          </cell>
          <cell r="Y360">
            <v>7.7048800124110599E-3</v>
          </cell>
          <cell r="Z360">
            <v>7.8585228299956015E-3</v>
          </cell>
          <cell r="AA360">
            <v>6.2450362611875289E-3</v>
          </cell>
          <cell r="AB360">
            <v>6.8095801183568902E-3</v>
          </cell>
          <cell r="AC360">
            <v>5.3950639284218961E-3</v>
          </cell>
          <cell r="AD360">
            <v>5.1702407359224215E-3</v>
          </cell>
          <cell r="AE360">
            <v>5.9184518254014771E-3</v>
          </cell>
          <cell r="AF360">
            <v>5.372861714107573E-3</v>
          </cell>
          <cell r="AG360">
            <v>7.0048142388518114E-3</v>
          </cell>
          <cell r="AH360">
            <v>3.6177052726675311E-3</v>
          </cell>
          <cell r="AI360">
            <v>3.9674999999999919E-3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1.9285071459844101E-2</v>
          </cell>
          <cell r="N369">
            <v>1.8355456112858617E-2</v>
          </cell>
          <cell r="O369">
            <v>1.9107854913549192E-2</v>
          </cell>
          <cell r="P369">
            <v>1.7423949823003066E-2</v>
          </cell>
          <cell r="Q369">
            <v>1.8174212103827459E-2</v>
          </cell>
          <cell r="R369">
            <v>1.9076134551551278E-2</v>
          </cell>
          <cell r="S369">
            <v>2.1201480664410008E-2</v>
          </cell>
          <cell r="T369">
            <v>2.2805917039014006E-2</v>
          </cell>
          <cell r="U369">
            <v>2.3436231329037008E-2</v>
          </cell>
          <cell r="V369">
            <v>2.3493532628130004E-2</v>
          </cell>
          <cell r="W369">
            <v>2.1373384561689003E-2</v>
          </cell>
          <cell r="X369">
            <v>2.2805917039014006E-2</v>
          </cell>
          <cell r="Y369">
            <v>2.2863218338107002E-2</v>
          </cell>
          <cell r="Z369">
            <v>2.4295750815432005E-2</v>
          </cell>
          <cell r="AA369">
            <v>2.4926065105455007E-2</v>
          </cell>
          <cell r="AB369">
            <v>2.2977820936293008E-2</v>
          </cell>
          <cell r="AC369">
            <v>2.5384475498199006E-2</v>
          </cell>
          <cell r="AD369">
            <v>2.2863218338107002E-2</v>
          </cell>
          <cell r="AE369">
            <v>2.0914974168945003E-2</v>
          </cell>
          <cell r="AF369">
            <v>1.9998153383457003E-2</v>
          </cell>
          <cell r="AG369">
            <v>1.6651757516425805E-2</v>
          </cell>
          <cell r="AH369">
            <v>1.6216267643319005E-2</v>
          </cell>
          <cell r="AI369">
            <v>1.3307653701358325E-2</v>
          </cell>
          <cell r="AJ369">
            <v>1.2758134243056453E-2</v>
          </cell>
          <cell r="AK369">
            <v>1.2779335723720864E-2</v>
          </cell>
        </row>
        <row r="370">
          <cell r="M370">
            <v>2.1320000000000001E-6</v>
          </cell>
          <cell r="N370">
            <v>2.1320000000000001E-6</v>
          </cell>
          <cell r="O370">
            <v>2.1320000000000001E-6</v>
          </cell>
          <cell r="P370">
            <v>2.1320000000000001E-6</v>
          </cell>
          <cell r="Q370">
            <v>2.1320000000000001E-6</v>
          </cell>
          <cell r="R370">
            <v>2.1320000000000001E-6</v>
          </cell>
          <cell r="S370">
            <v>2.1320000000000001E-6</v>
          </cell>
          <cell r="T370">
            <v>2.1320000000000001E-6</v>
          </cell>
          <cell r="U370">
            <v>2.1320000000000001E-6</v>
          </cell>
          <cell r="V370">
            <v>2.1320000000000001E-6</v>
          </cell>
          <cell r="W370">
            <v>2.1320000000000001E-6</v>
          </cell>
          <cell r="X370">
            <v>2.3452000000000004E-6</v>
          </cell>
          <cell r="Y370">
            <v>2.4518E-6</v>
          </cell>
          <cell r="Z370">
            <v>2.4518E-6</v>
          </cell>
          <cell r="AA370">
            <v>2.4518E-6</v>
          </cell>
          <cell r="AB370">
            <v>2.5584000000000004E-6</v>
          </cell>
          <cell r="AC370">
            <v>2.5584000000000004E-6</v>
          </cell>
          <cell r="AD370">
            <v>2.2513920000000004E-6</v>
          </cell>
          <cell r="AE370">
            <v>2.1234720000000006E-6</v>
          </cell>
          <cell r="AF370">
            <v>2.2002240000000004E-6</v>
          </cell>
          <cell r="AG370">
            <v>2.1746400000000002E-6</v>
          </cell>
          <cell r="AH370">
            <v>2.1234720000000006E-6</v>
          </cell>
          <cell r="AI370">
            <v>1.7397120000000002E-6</v>
          </cell>
          <cell r="AJ370">
            <v>1.7090112000000003E-6</v>
          </cell>
          <cell r="AK370">
            <v>1.6220256000000002E-6</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5.4682289999999996E-4</v>
          </cell>
          <cell r="N378">
            <v>5.6181762000000006E-4</v>
          </cell>
          <cell r="O378">
            <v>4.7726171999999992E-4</v>
          </cell>
          <cell r="P378">
            <v>3.4263040499999997E-4</v>
          </cell>
          <cell r="Q378">
            <v>2.3903099999999998E-4</v>
          </cell>
          <cell r="R378">
            <v>4.3263557999999997E-4</v>
          </cell>
          <cell r="S378">
            <v>4.3519963499999995E-4</v>
          </cell>
          <cell r="T378">
            <v>4.3565242500000001E-4</v>
          </cell>
          <cell r="U378">
            <v>4.1555591999999997E-4</v>
          </cell>
          <cell r="V378">
            <v>4.1276020499999991E-4</v>
          </cell>
          <cell r="W378">
            <v>4.21131555E-4</v>
          </cell>
          <cell r="X378">
            <v>4.1362893E-4</v>
          </cell>
          <cell r="Y378">
            <v>4.5279000000000001E-4</v>
          </cell>
          <cell r="Z378">
            <v>4.5279000000000001E-4</v>
          </cell>
          <cell r="AA378">
            <v>4.0014E-4</v>
          </cell>
          <cell r="AB378">
            <v>2.4218999999999996E-4</v>
          </cell>
          <cell r="AC378">
            <v>2.4798149999999999E-4</v>
          </cell>
          <cell r="AD378">
            <v>2.377674E-4</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0.11984037753750001</v>
          </cell>
          <cell r="N409">
            <v>0.12941261271750001</v>
          </cell>
          <cell r="O409">
            <v>0.12653047036515003</v>
          </cell>
          <cell r="P409">
            <v>0.12131808256500003</v>
          </cell>
          <cell r="Q409">
            <v>0.12013352073276751</v>
          </cell>
          <cell r="R409">
            <v>0.11504049690096751</v>
          </cell>
          <cell r="S409">
            <v>0.12005978460528001</v>
          </cell>
          <cell r="T409">
            <v>0.10901956569486752</v>
          </cell>
          <cell r="U409">
            <v>0.123158037836805</v>
          </cell>
          <cell r="V409">
            <v>0.12076229542743001</v>
          </cell>
          <cell r="W409">
            <v>0.11379776040562502</v>
          </cell>
          <cell r="X409">
            <v>0.10549364036667751</v>
          </cell>
          <cell r="Y409">
            <v>0.11733739290481501</v>
          </cell>
          <cell r="Z409">
            <v>0.1068865122915225</v>
          </cell>
          <cell r="AA409">
            <v>0.12821847380568002</v>
          </cell>
          <cell r="AB409">
            <v>0.12113225107881752</v>
          </cell>
          <cell r="AC409">
            <v>0.11963028622380752</v>
          </cell>
          <cell r="AD409">
            <v>0.1203260276100825</v>
          </cell>
          <cell r="AE409">
            <v>0.12569714072473503</v>
          </cell>
          <cell r="AF409">
            <v>0.11732360529951003</v>
          </cell>
          <cell r="AG409">
            <v>0.11473070260646251</v>
          </cell>
          <cell r="AH409">
            <v>0.11346208180607251</v>
          </cell>
          <cell r="AI409">
            <v>0.1191562603209225</v>
          </cell>
          <cell r="AJ409">
            <v>0.11243800332038252</v>
          </cell>
          <cell r="AK409">
            <v>0.11004712828976251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6.4271361000000011E-4</v>
          </cell>
          <cell r="N414">
            <v>7.2592163000000012E-4</v>
          </cell>
          <cell r="O414">
            <v>6.7237625000000001E-4</v>
          </cell>
          <cell r="P414">
            <v>5.3671443E-4</v>
          </cell>
          <cell r="Q414">
            <v>5.4513151000000004E-4</v>
          </cell>
          <cell r="R414">
            <v>4.0431608E-4</v>
          </cell>
          <cell r="S414">
            <v>3.5822661000000007E-4</v>
          </cell>
          <cell r="T414">
            <v>4.7356379000000002E-4</v>
          </cell>
          <cell r="U414">
            <v>4.2415611000000007E-4</v>
          </cell>
          <cell r="V414">
            <v>4.154122E-4</v>
          </cell>
          <cell r="W414">
            <v>2.6324948999999995E-4</v>
          </cell>
          <cell r="X414">
            <v>2.4283630000000004E-4</v>
          </cell>
          <cell r="Y414">
            <v>1.5814224999999998E-4</v>
          </cell>
          <cell r="Z414">
            <v>1.0051230000000001E-4</v>
          </cell>
          <cell r="AA414">
            <v>8.6893310000000004E-5</v>
          </cell>
          <cell r="AB414">
            <v>8.3575100000000006E-5</v>
          </cell>
          <cell r="AC414">
            <v>3.6765959999999997E-5</v>
          </cell>
          <cell r="AD414">
            <v>4.5596810000000004E-5</v>
          </cell>
          <cell r="AE414">
            <v>3.9203500000000005E-5</v>
          </cell>
          <cell r="AF414">
            <v>4.699107000000001E-5</v>
          </cell>
          <cell r="AG414">
            <v>1.1226567303785382E-5</v>
          </cell>
          <cell r="AH414">
            <v>8.0689593652316788E-6</v>
          </cell>
          <cell r="AI414">
            <v>3.2007727667870469E-7</v>
          </cell>
          <cell r="AJ414" t="str">
            <v>NO</v>
          </cell>
          <cell r="AK414" t="str">
            <v>NO</v>
          </cell>
        </row>
        <row r="415">
          <cell r="M415">
            <v>1.8058992E-3</v>
          </cell>
          <cell r="N415">
            <v>1.8450012000000003E-3</v>
          </cell>
          <cell r="O415">
            <v>1.8900923999999998E-3</v>
          </cell>
          <cell r="P415">
            <v>1.8148872000000001E-3</v>
          </cell>
          <cell r="Q415">
            <v>1.9137804E-3</v>
          </cell>
          <cell r="R415">
            <v>1.7297363999999999E-3</v>
          </cell>
          <cell r="S415">
            <v>1.7669568000000001E-3</v>
          </cell>
          <cell r="T415">
            <v>1.7922744000000001E-3</v>
          </cell>
          <cell r="U415">
            <v>1.8208764000000001E-3</v>
          </cell>
          <cell r="V415">
            <v>1.7914092000000002E-3</v>
          </cell>
          <cell r="W415">
            <v>8.1017999999999997E-4</v>
          </cell>
          <cell r="X415">
            <v>1.0059336000000001E-3</v>
          </cell>
          <cell r="Y415">
            <v>8.2500600000000009E-4</v>
          </cell>
          <cell r="Z415">
            <v>1.0708488E-3</v>
          </cell>
          <cell r="AA415">
            <v>9.796500000000001E-4</v>
          </cell>
          <cell r="AB415">
            <v>1.3054776E-3</v>
          </cell>
          <cell r="AC415">
            <v>1.4125020000000002E-3</v>
          </cell>
          <cell r="AD415">
            <v>1.1703887999999999E-3</v>
          </cell>
          <cell r="AE415">
            <v>1.0867920000000001E-3</v>
          </cell>
          <cell r="AF415">
            <v>1.1976468E-3</v>
          </cell>
          <cell r="AG415">
            <v>8.3914151999999994E-4</v>
          </cell>
          <cell r="AH415">
            <v>8.0477460000000017E-4</v>
          </cell>
          <cell r="AI415">
            <v>9.6857880000000005E-4</v>
          </cell>
          <cell r="AJ415">
            <v>1.11953604E-3</v>
          </cell>
          <cell r="AK415">
            <v>1.1717659161054757E-3</v>
          </cell>
        </row>
        <row r="416">
          <cell r="M416">
            <v>7.4424000000000001E-6</v>
          </cell>
          <cell r="N416">
            <v>1.0382400000000001E-5</v>
          </cell>
          <cell r="O416">
            <v>9.0299999999999999E-6</v>
          </cell>
          <cell r="P416">
            <v>4.3176000000000008E-6</v>
          </cell>
          <cell r="Q416">
            <v>4.0571999999999999E-6</v>
          </cell>
          <cell r="R416">
            <v>3.9395999999999995E-6</v>
          </cell>
          <cell r="S416">
            <v>3.5111999999999999E-6</v>
          </cell>
          <cell r="T416">
            <v>3.7212E-6</v>
          </cell>
          <cell r="U416">
            <v>3.4608E-6</v>
          </cell>
          <cell r="V416">
            <v>3.1584000000000005E-6</v>
          </cell>
          <cell r="W416">
            <v>2.3016000000000001E-6</v>
          </cell>
          <cell r="X416">
            <v>1.8816000000000001E-6</v>
          </cell>
          <cell r="Y416">
            <v>1.2012E-6</v>
          </cell>
          <cell r="Z416">
            <v>2.3688000000000001E-6</v>
          </cell>
          <cell r="AA416">
            <v>1.4364000000000001E-6</v>
          </cell>
          <cell r="AB416">
            <v>1.0163999999999999E-6</v>
          </cell>
          <cell r="AC416">
            <v>6.6360000000000009E-7</v>
          </cell>
          <cell r="AD416">
            <v>1.1508000000000001E-6</v>
          </cell>
          <cell r="AE416" t="str">
            <v>NA</v>
          </cell>
          <cell r="AF416" t="str">
            <v>NA</v>
          </cell>
          <cell r="AG416" t="str">
            <v>NA</v>
          </cell>
          <cell r="AH416" t="str">
            <v>NA</v>
          </cell>
          <cell r="AI416" t="str">
            <v>NA</v>
          </cell>
          <cell r="AJ416" t="str">
            <v>NA</v>
          </cell>
          <cell r="AK416" t="str">
            <v>NA</v>
          </cell>
        </row>
        <row r="417">
          <cell r="M417">
            <v>9.8153442520000021E-5</v>
          </cell>
          <cell r="N417">
            <v>1.0046659336000003E-4</v>
          </cell>
          <cell r="O417">
            <v>1.0281389328000002E-4</v>
          </cell>
          <cell r="P417">
            <v>1.0035515952000003E-4</v>
          </cell>
          <cell r="Q417">
            <v>9.1013588820000019E-5</v>
          </cell>
          <cell r="R417">
            <v>9.9402579920000023E-5</v>
          </cell>
          <cell r="S417">
            <v>1.0150814030000002E-4</v>
          </cell>
          <cell r="T417">
            <v>1.0125471818000002E-4</v>
          </cell>
          <cell r="U417">
            <v>9.9306452057120023E-5</v>
          </cell>
          <cell r="V417">
            <v>4.6272003400000015E-5</v>
          </cell>
          <cell r="W417">
            <v>3.0225530440000005E-5</v>
          </cell>
          <cell r="X417">
            <v>2.7794655140000005E-5</v>
          </cell>
          <cell r="Y417">
            <v>2.0024840780000004E-5</v>
          </cell>
          <cell r="Z417">
            <v>2.0067976460000005E-5</v>
          </cell>
          <cell r="AA417">
            <v>1.9211553480000007E-5</v>
          </cell>
          <cell r="AB417">
            <v>1.8427023300000006E-5</v>
          </cell>
          <cell r="AC417">
            <v>2.3678792340000003E-5</v>
          </cell>
          <cell r="AD417">
            <v>2.4969268100000009E-5</v>
          </cell>
          <cell r="AE417">
            <v>3.018868538000001E-5</v>
          </cell>
          <cell r="AF417">
            <v>4.8521349380000013E-5</v>
          </cell>
          <cell r="AG417">
            <v>2.0313130908000003E-5</v>
          </cell>
          <cell r="AH417">
            <v>2.9209145980000011E-5</v>
          </cell>
          <cell r="AI417">
            <v>4.3224647340000009E-5</v>
          </cell>
          <cell r="AJ417">
            <v>4.400917752000002E-5</v>
          </cell>
          <cell r="AK417">
            <v>4.6062344016876286E-5</v>
          </cell>
        </row>
        <row r="418">
          <cell r="M418">
            <v>1.3055489999999999E-4</v>
          </cell>
          <cell r="N418">
            <v>1.3362300000000003E-4</v>
          </cell>
          <cell r="O418">
            <v>1.367478E-4</v>
          </cell>
          <cell r="P418">
            <v>1.3984740000000002E-4</v>
          </cell>
          <cell r="Q418">
            <v>1.4294700000000001E-4</v>
          </cell>
          <cell r="R418">
            <v>1.4604030000000005E-4</v>
          </cell>
          <cell r="S418">
            <v>1.4913990000000002E-4</v>
          </cell>
          <cell r="T418">
            <v>1.4505120000000003E-4</v>
          </cell>
          <cell r="U418">
            <v>1.7144820000000003E-4</v>
          </cell>
          <cell r="V418">
            <v>1.3324499999999999E-4</v>
          </cell>
          <cell r="W418">
            <v>1.1406780000000002E-4</v>
          </cell>
          <cell r="X418">
            <v>1.3595400000000001E-4</v>
          </cell>
          <cell r="Y418">
            <v>1.4246820000000002E-4</v>
          </cell>
          <cell r="Z418">
            <v>1.4190120000000001E-4</v>
          </cell>
          <cell r="AA418">
            <v>1.3596660000000002E-4</v>
          </cell>
          <cell r="AB418">
            <v>9.8273700000000021E-5</v>
          </cell>
          <cell r="AC418">
            <v>1.6364880000000002E-4</v>
          </cell>
          <cell r="AD418">
            <v>1.6415910000000002E-4</v>
          </cell>
          <cell r="AE418">
            <v>1.5122520000000004E-4</v>
          </cell>
          <cell r="AF418">
            <v>3.7138499999999997E-5</v>
          </cell>
          <cell r="AG418">
            <v>3.7686600000000006E-5</v>
          </cell>
          <cell r="AH418">
            <v>1.030491E-4</v>
          </cell>
          <cell r="AI418">
            <v>1.6841160000000003E-4</v>
          </cell>
          <cell r="AJ418">
            <v>1.6383150000000003E-4</v>
          </cell>
          <cell r="AK418">
            <v>1.7147475456389454E-4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0.80332358377235125</v>
          </cell>
          <cell r="N421">
            <v>0.98515087963874315</v>
          </cell>
          <cell r="O421">
            <v>0.90787577782321938</v>
          </cell>
          <cell r="P421">
            <v>0.91161485586798463</v>
          </cell>
          <cell r="Q421">
            <v>0.91642931078467671</v>
          </cell>
          <cell r="R421">
            <v>0.89166498346673229</v>
          </cell>
          <cell r="S421">
            <v>0.9124263333816951</v>
          </cell>
          <cell r="T421">
            <v>0.88326122381021888</v>
          </cell>
          <cell r="U421">
            <v>0.93751575434098855</v>
          </cell>
          <cell r="V421">
            <v>0.95843431017317926</v>
          </cell>
          <cell r="W421">
            <v>0.86881824677661279</v>
          </cell>
          <cell r="X421">
            <v>0.83640113396079274</v>
          </cell>
          <cell r="Y421">
            <v>0.89734555697261953</v>
          </cell>
          <cell r="Z421">
            <v>0.86122355025820818</v>
          </cell>
          <cell r="AA421">
            <v>1.0547713598969037</v>
          </cell>
          <cell r="AB421">
            <v>0.9505172327266288</v>
          </cell>
          <cell r="AC421">
            <v>0.92430646634224323</v>
          </cell>
          <cell r="AD421">
            <v>0.92141764839223095</v>
          </cell>
          <cell r="AE421">
            <v>0.95685435636928595</v>
          </cell>
          <cell r="AF421">
            <v>0.91953675093986253</v>
          </cell>
          <cell r="AG421">
            <v>0.90911141392850803</v>
          </cell>
          <cell r="AH421">
            <v>0.90418768917845838</v>
          </cell>
          <cell r="AI421">
            <v>0.9034205148841179</v>
          </cell>
          <cell r="AJ421">
            <v>0.86729828380657947</v>
          </cell>
          <cell r="AK421">
            <v>0.8295532780857624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48.253602535011957</v>
          </cell>
          <cell r="N427">
            <v>47.701735250164255</v>
          </cell>
          <cell r="O427">
            <v>47.296245842466568</v>
          </cell>
          <cell r="P427">
            <v>48.963745172945224</v>
          </cell>
          <cell r="Q427">
            <v>47.749505714533733</v>
          </cell>
          <cell r="R427">
            <v>47.658371780492942</v>
          </cell>
          <cell r="S427">
            <v>47.034924063153134</v>
          </cell>
          <cell r="T427">
            <v>46.314234432770171</v>
          </cell>
          <cell r="U427">
            <v>46.884434633209871</v>
          </cell>
          <cell r="V427">
            <v>46.213075023050862</v>
          </cell>
          <cell r="W427">
            <v>43.882803665157525</v>
          </cell>
          <cell r="X427">
            <v>42.668232167231459</v>
          </cell>
          <cell r="Y427">
            <v>39.471558095518773</v>
          </cell>
          <cell r="Z427">
            <v>40.792011063301231</v>
          </cell>
          <cell r="AA427">
            <v>38.798052806419868</v>
          </cell>
          <cell r="AB427">
            <v>38.357738740850294</v>
          </cell>
          <cell r="AC427">
            <v>37.162733614214204</v>
          </cell>
          <cell r="AD427">
            <v>38.119896081252918</v>
          </cell>
          <cell r="AE427">
            <v>37.836561836935829</v>
          </cell>
          <cell r="AF427">
            <v>35.551869386078479</v>
          </cell>
          <cell r="AG427">
            <v>34.031085263216973</v>
          </cell>
          <cell r="AH427">
            <v>28.682932691158054</v>
          </cell>
          <cell r="AI427">
            <v>28.170529097384271</v>
          </cell>
          <cell r="AJ427">
            <v>26.616210350965428</v>
          </cell>
          <cell r="AK427">
            <v>24.569562412820723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48.253602535011957</v>
          </cell>
          <cell r="N430">
            <v>47.701735250164255</v>
          </cell>
          <cell r="O430">
            <v>47.296245842466568</v>
          </cell>
          <cell r="P430">
            <v>48.963745172945224</v>
          </cell>
          <cell r="Q430">
            <v>47.749505714533733</v>
          </cell>
          <cell r="R430">
            <v>47.658371780492942</v>
          </cell>
          <cell r="S430">
            <v>47.034924063153134</v>
          </cell>
          <cell r="T430">
            <v>46.314234432770171</v>
          </cell>
          <cell r="U430">
            <v>46.884434633209871</v>
          </cell>
          <cell r="V430">
            <v>46.213075023050862</v>
          </cell>
          <cell r="W430">
            <v>43.882803665157525</v>
          </cell>
          <cell r="X430">
            <v>42.668232167231459</v>
          </cell>
          <cell r="Y430">
            <v>39.471558095518773</v>
          </cell>
          <cell r="Z430">
            <v>40.792011063301231</v>
          </cell>
          <cell r="AA430">
            <v>38.798052806419868</v>
          </cell>
          <cell r="AB430">
            <v>38.357738740850294</v>
          </cell>
          <cell r="AC430">
            <v>37.162733614214204</v>
          </cell>
          <cell r="AD430">
            <v>38.119896081252918</v>
          </cell>
          <cell r="AE430">
            <v>37.836561836935829</v>
          </cell>
          <cell r="AF430">
            <v>35.551869386078479</v>
          </cell>
          <cell r="AG430">
            <v>34.031085263216973</v>
          </cell>
          <cell r="AH430">
            <v>28.682932691158054</v>
          </cell>
          <cell r="AI430">
            <v>28.170529097384271</v>
          </cell>
          <cell r="AJ430">
            <v>26.616210350965428</v>
          </cell>
          <cell r="AK430">
            <v>24.569562412820723</v>
          </cell>
        </row>
        <row r="434">
          <cell r="M434">
            <v>0.12033207906352279</v>
          </cell>
          <cell r="N434">
            <v>0.12183824300677243</v>
          </cell>
          <cell r="O434">
            <v>0.13510781430553379</v>
          </cell>
          <cell r="P434">
            <v>0.14268771998219662</v>
          </cell>
          <cell r="Q434">
            <v>0.1483962621701248</v>
          </cell>
          <cell r="R434">
            <v>0.15865326445837083</v>
          </cell>
          <cell r="S434">
            <v>0.17790281469458138</v>
          </cell>
          <cell r="T434">
            <v>0.19241159120451271</v>
          </cell>
          <cell r="U434">
            <v>0.20927132687114589</v>
          </cell>
          <cell r="V434">
            <v>0.23160537857880928</v>
          </cell>
          <cell r="W434">
            <v>0.24648720557068754</v>
          </cell>
          <cell r="X434">
            <v>0.24053448162434826</v>
          </cell>
          <cell r="Y434">
            <v>0.20892134426889486</v>
          </cell>
          <cell r="Z434">
            <v>0.2158086372930694</v>
          </cell>
          <cell r="AA434">
            <v>0.21022887454230188</v>
          </cell>
          <cell r="AB434">
            <v>0.21508971527555684</v>
          </cell>
          <cell r="AC434">
            <v>0.22714499934375204</v>
          </cell>
          <cell r="AD434">
            <v>0.24770495723023658</v>
          </cell>
          <cell r="AE434">
            <v>0.23792404933357553</v>
          </cell>
          <cell r="AF434">
            <v>0.22344671333712188</v>
          </cell>
          <cell r="AG434">
            <v>0.22850583413250969</v>
          </cell>
          <cell r="AH434">
            <v>0.23218259447509235</v>
          </cell>
          <cell r="AI434">
            <v>0.22961219429013019</v>
          </cell>
          <cell r="AJ434">
            <v>0.22408923966533484</v>
          </cell>
          <cell r="AK434">
            <v>0.22949984801612877</v>
          </cell>
        </row>
        <row r="435">
          <cell r="M435">
            <v>3.714251493751744E-2</v>
          </cell>
          <cell r="N435">
            <v>3.6954656836050641E-2</v>
          </cell>
          <cell r="O435">
            <v>3.8553343224461092E-2</v>
          </cell>
          <cell r="P435">
            <v>3.8725065052100958E-2</v>
          </cell>
          <cell r="Q435">
            <v>3.718954520325899E-2</v>
          </cell>
          <cell r="R435">
            <v>3.9760049639626462E-2</v>
          </cell>
          <cell r="S435">
            <v>4.458417396852131E-2</v>
          </cell>
          <cell r="T435">
            <v>4.822021433752665E-2</v>
          </cell>
          <cell r="U435">
            <v>5.2445427914472653E-2</v>
          </cell>
          <cell r="V435">
            <v>6.0417458376312266E-2</v>
          </cell>
          <cell r="W435">
            <v>6.1657436191722703E-2</v>
          </cell>
          <cell r="X435">
            <v>5.6481549297002671E-2</v>
          </cell>
          <cell r="Y435">
            <v>5.6600631816149945E-2</v>
          </cell>
          <cell r="Z435">
            <v>5.6310392025912898E-2</v>
          </cell>
          <cell r="AA435">
            <v>5.219179408055185E-2</v>
          </cell>
          <cell r="AB435">
            <v>5.2271369835476707E-2</v>
          </cell>
          <cell r="AC435">
            <v>5.4441129709692206E-2</v>
          </cell>
          <cell r="AD435">
            <v>5.8119663701973696E-2</v>
          </cell>
          <cell r="AE435">
            <v>5.5484596289867752E-2</v>
          </cell>
          <cell r="AF435">
            <v>5.2342127538293308E-2</v>
          </cell>
          <cell r="AG435">
            <v>5.5172897317042627E-2</v>
          </cell>
          <cell r="AH435">
            <v>5.5577963500334865E-2</v>
          </cell>
          <cell r="AI435">
            <v>5.221347523302667E-2</v>
          </cell>
          <cell r="AJ435">
            <v>4.7169634365961256E-2</v>
          </cell>
          <cell r="AK435">
            <v>4.6715537825287277E-2</v>
          </cell>
        </row>
        <row r="436">
          <cell r="M436">
            <v>1.2287181598766945</v>
          </cell>
          <cell r="N436">
            <v>1.0019081578333386</v>
          </cell>
          <cell r="O436">
            <v>0.9668221111167562</v>
          </cell>
          <cell r="P436">
            <v>1.0210226753158373</v>
          </cell>
          <cell r="Q436">
            <v>1.0112644968685549</v>
          </cell>
          <cell r="R436">
            <v>1.1054338578864364</v>
          </cell>
          <cell r="S436">
            <v>0.79724813378637349</v>
          </cell>
          <cell r="T436">
            <v>0.84538488961680935</v>
          </cell>
          <cell r="U436">
            <v>0.82330252437741458</v>
          </cell>
          <cell r="V436">
            <v>0.82412543649488101</v>
          </cell>
          <cell r="W436">
            <v>1.1063094663830433</v>
          </cell>
          <cell r="X436">
            <v>1.2823709867948827</v>
          </cell>
          <cell r="Y436">
            <v>1.501829565650793</v>
          </cell>
          <cell r="Z436">
            <v>1.7226876633854309</v>
          </cell>
          <cell r="AA436">
            <v>1.8642038923918514</v>
          </cell>
          <cell r="AB436">
            <v>1.8975621895492509</v>
          </cell>
          <cell r="AC436">
            <v>2.050242877850498</v>
          </cell>
          <cell r="AD436">
            <v>2.1798651340709529</v>
          </cell>
          <cell r="AE436">
            <v>2.3561199568156272</v>
          </cell>
          <cell r="AF436">
            <v>2.028153408161367</v>
          </cell>
          <cell r="AG436">
            <v>1.9474006394467336</v>
          </cell>
          <cell r="AH436">
            <v>1.9992046855247181</v>
          </cell>
          <cell r="AI436">
            <v>1.6926193984729552</v>
          </cell>
          <cell r="AJ436">
            <v>1.2942903008346904</v>
          </cell>
          <cell r="AK436">
            <v>1.2095326994423068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14.887136715275199</v>
          </cell>
          <cell r="N441">
            <v>4.5249390460376926</v>
          </cell>
          <cell r="O441">
            <v>6.5390804754069203</v>
          </cell>
          <cell r="P441">
            <v>16.205046002135848</v>
          </cell>
          <cell r="Q441">
            <v>6.3553242692550018</v>
          </cell>
          <cell r="R441">
            <v>3.0948786401272148</v>
          </cell>
          <cell r="S441">
            <v>2.807298324570203</v>
          </cell>
          <cell r="T441">
            <v>9.3596166868833972</v>
          </cell>
          <cell r="U441">
            <v>10.476527845744213</v>
          </cell>
          <cell r="V441">
            <v>5.9338448647802782</v>
          </cell>
          <cell r="W441">
            <v>8.3033345574298174</v>
          </cell>
          <cell r="X441">
            <v>5.3924002355724054</v>
          </cell>
          <cell r="Y441">
            <v>3.0140830877710592</v>
          </cell>
          <cell r="Z441">
            <v>6.4544741259864304</v>
          </cell>
          <cell r="AA441">
            <v>3.0089365659356351</v>
          </cell>
          <cell r="AB441">
            <v>3.1855678893923467</v>
          </cell>
          <cell r="AC441">
            <v>2.3527181290884283</v>
          </cell>
          <cell r="AD441">
            <v>15.453882094639857</v>
          </cell>
          <cell r="AE441">
            <v>3.2573350908289669</v>
          </cell>
          <cell r="AF441">
            <v>3.6551006508090782</v>
          </cell>
          <cell r="AG441">
            <v>1.864219339080782</v>
          </cell>
          <cell r="AH441">
            <v>3.56898100445542</v>
          </cell>
          <cell r="AI441">
            <v>9.7052090006888978</v>
          </cell>
          <cell r="AJ441">
            <v>1.9217154857661163</v>
          </cell>
          <cell r="AK441">
            <v>2.8008372673471706</v>
          </cell>
        </row>
        <row r="442">
          <cell r="M442">
            <v>11.036262008723506</v>
          </cell>
          <cell r="N442">
            <v>6.4668433227988551</v>
          </cell>
          <cell r="O442">
            <v>6.3293106951808511</v>
          </cell>
          <cell r="P442">
            <v>10.951020903461282</v>
          </cell>
          <cell r="Q442">
            <v>8.5871150798007125</v>
          </cell>
          <cell r="R442">
            <v>2.9109001895290056</v>
          </cell>
          <cell r="S442">
            <v>3.6403088209425469</v>
          </cell>
          <cell r="T442">
            <v>6.0093580954764407</v>
          </cell>
          <cell r="U442">
            <v>9.0085964739013562</v>
          </cell>
          <cell r="V442">
            <v>3.873891014879757</v>
          </cell>
          <cell r="W442">
            <v>6.4588305303189042</v>
          </cell>
          <cell r="X442">
            <v>4.3315593931727934</v>
          </cell>
          <cell r="Y442">
            <v>2.3185256360027502</v>
          </cell>
          <cell r="Z442">
            <v>5.2770150261402238</v>
          </cell>
          <cell r="AA442">
            <v>3.7870805315580913</v>
          </cell>
          <cell r="AB442">
            <v>2.790501803597329</v>
          </cell>
          <cell r="AC442">
            <v>2.4087076862574777</v>
          </cell>
          <cell r="AD442">
            <v>12.791321029312972</v>
          </cell>
          <cell r="AE442">
            <v>4.5872247058847133</v>
          </cell>
          <cell r="AF442">
            <v>5.7572305048246974</v>
          </cell>
          <cell r="AG442">
            <v>3.8091681468269889</v>
          </cell>
          <cell r="AH442">
            <v>5.4484628467750431</v>
          </cell>
          <cell r="AI442">
            <v>9.292530345257406</v>
          </cell>
          <cell r="AJ442">
            <v>1.1092652128764195</v>
          </cell>
          <cell r="AK442">
            <v>2.4069676892796195</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ow r="300">
          <cell r="M300">
            <v>21.780093050462877</v>
          </cell>
          <cell r="N300">
            <v>20.873960084810534</v>
          </cell>
          <cell r="O300">
            <v>21.136589591945942</v>
          </cell>
          <cell r="P300">
            <v>20.576173599843482</v>
          </cell>
          <cell r="Q300">
            <v>20.679990536592239</v>
          </cell>
          <cell r="R300">
            <v>22.56369094974912</v>
          </cell>
          <cell r="S300">
            <v>21.960760001346003</v>
          </cell>
          <cell r="T300">
            <v>21.587280022375683</v>
          </cell>
          <cell r="U300">
            <v>25.621490591120004</v>
          </cell>
          <cell r="V300">
            <v>26.117877826151997</v>
          </cell>
          <cell r="W300">
            <v>27.556795048467997</v>
          </cell>
          <cell r="X300">
            <v>27.510628305128005</v>
          </cell>
          <cell r="Y300">
            <v>28.746371426591995</v>
          </cell>
          <cell r="Z300">
            <v>30.106577714072007</v>
          </cell>
          <cell r="AA300">
            <v>29.774414976708002</v>
          </cell>
          <cell r="AB300">
            <v>30.515772649339997</v>
          </cell>
          <cell r="AC300">
            <v>31.013909971251998</v>
          </cell>
          <cell r="AD300">
            <v>31.769104427436002</v>
          </cell>
          <cell r="AE300">
            <v>29.838075578882798</v>
          </cell>
          <cell r="AF300">
            <v>25.467593595352007</v>
          </cell>
          <cell r="AG300">
            <v>24.813319262787999</v>
          </cell>
          <cell r="AH300">
            <v>24.207623342658145</v>
          </cell>
          <cell r="AI300">
            <v>23.045191942114815</v>
          </cell>
          <cell r="AJ300">
            <v>19.420082890008398</v>
          </cell>
          <cell r="AK300">
            <v>17.356878097169339</v>
          </cell>
        </row>
        <row r="301">
          <cell r="M301">
            <v>3.1841685113659999</v>
          </cell>
          <cell r="N301">
            <v>3.1201386253499996</v>
          </cell>
          <cell r="O301">
            <v>3.2954662152599998</v>
          </cell>
          <cell r="P301">
            <v>3.1773682603993998</v>
          </cell>
          <cell r="Q301">
            <v>3.1600324268343996</v>
          </cell>
          <cell r="R301">
            <v>3.6842112892264005</v>
          </cell>
          <cell r="S301">
            <v>3.7129963493200004</v>
          </cell>
          <cell r="T301">
            <v>4.1448789328354003</v>
          </cell>
          <cell r="U301">
            <v>3.8172626572982002</v>
          </cell>
          <cell r="V301">
            <v>3.5799298973230007</v>
          </cell>
          <cell r="W301">
            <v>3.8097268304764</v>
          </cell>
          <cell r="X301">
            <v>4.5377208891166001</v>
          </cell>
          <cell r="Y301">
            <v>4.3811266950333989</v>
          </cell>
          <cell r="Z301">
            <v>4.1073746494000014</v>
          </cell>
          <cell r="AA301">
            <v>4.0453024619239999</v>
          </cell>
          <cell r="AB301">
            <v>4.3679962833783996</v>
          </cell>
          <cell r="AC301">
            <v>4.0542136928329988</v>
          </cell>
          <cell r="AD301">
            <v>4.2568688827568</v>
          </cell>
          <cell r="AE301">
            <v>4.1127323759794656</v>
          </cell>
          <cell r="AF301">
            <v>3.7348235510945829</v>
          </cell>
          <cell r="AG301">
            <v>4.0949440677142865</v>
          </cell>
          <cell r="AH301">
            <v>3.9639366433367815</v>
          </cell>
          <cell r="AI301">
            <v>3.7767195444675088</v>
          </cell>
          <cell r="AJ301">
            <v>3.2569116396668849</v>
          </cell>
          <cell r="AK301">
            <v>3.1704505913637111</v>
          </cell>
        </row>
        <row r="302">
          <cell r="M302">
            <v>32.689839734459802</v>
          </cell>
          <cell r="N302">
            <v>31.083757648631199</v>
          </cell>
          <cell r="O302">
            <v>27.845030572549199</v>
          </cell>
          <cell r="P302">
            <v>25.342431539518198</v>
          </cell>
          <cell r="Q302">
            <v>27.270401626322599</v>
          </cell>
          <cell r="R302">
            <v>26.777040475079602</v>
          </cell>
          <cell r="S302">
            <v>25.8207824787068</v>
          </cell>
          <cell r="T302">
            <v>27.661239260249801</v>
          </cell>
          <cell r="U302">
            <v>26.710075403664799</v>
          </cell>
          <cell r="V302">
            <v>25.737776312408201</v>
          </cell>
          <cell r="W302">
            <v>23.273604735826801</v>
          </cell>
          <cell r="X302">
            <v>24.996973194260161</v>
          </cell>
          <cell r="Y302">
            <v>20.934958204827048</v>
          </cell>
          <cell r="Z302">
            <v>16.765322545919442</v>
          </cell>
          <cell r="AA302">
            <v>16.789990989566842</v>
          </cell>
          <cell r="AB302">
            <v>18.549894190506727</v>
          </cell>
          <cell r="AC302">
            <v>19.10350043207448</v>
          </cell>
          <cell r="AD302">
            <v>3.577818915863217</v>
          </cell>
          <cell r="AE302">
            <v>4.0004367971619841</v>
          </cell>
          <cell r="AF302">
            <v>3.0835188829906381</v>
          </cell>
          <cell r="AG302">
            <v>4.1778100087161576</v>
          </cell>
          <cell r="AH302">
            <v>4.0891843599192326</v>
          </cell>
          <cell r="AI302">
            <v>23.597368284173086</v>
          </cell>
          <cell r="AJ302">
            <v>13.506484659523348</v>
          </cell>
          <cell r="AK302">
            <v>16.714394942564464</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305.8470679148578</v>
          </cell>
          <cell r="N308">
            <v>297.68435366507595</v>
          </cell>
          <cell r="O308">
            <v>295.72354753626718</v>
          </cell>
          <cell r="P308">
            <v>379.25363968104654</v>
          </cell>
          <cell r="Q308">
            <v>376.32196399778775</v>
          </cell>
          <cell r="R308">
            <v>411.02129109555256</v>
          </cell>
          <cell r="S308">
            <v>370.28057989770701</v>
          </cell>
          <cell r="T308">
            <v>380.92888726801749</v>
          </cell>
          <cell r="U308">
            <v>364.61480528008252</v>
          </cell>
          <cell r="V308">
            <v>344.90082235978468</v>
          </cell>
          <cell r="W308">
            <v>312.55733641820592</v>
          </cell>
          <cell r="X308">
            <v>309.3147678864442</v>
          </cell>
          <cell r="Y308">
            <v>285.08873866085219</v>
          </cell>
          <cell r="Z308">
            <v>294.609162033963</v>
          </cell>
          <cell r="AA308">
            <v>287.01578683506511</v>
          </cell>
          <cell r="AB308">
            <v>326.24621380448019</v>
          </cell>
          <cell r="AC308">
            <v>322.88248972267411</v>
          </cell>
          <cell r="AD308">
            <v>267.27733089130214</v>
          </cell>
          <cell r="AE308">
            <v>282.71361933512333</v>
          </cell>
          <cell r="AF308">
            <v>155.00767126790865</v>
          </cell>
          <cell r="AG308">
            <v>233.07769375760941</v>
          </cell>
          <cell r="AH308">
            <v>265.26233513582133</v>
          </cell>
          <cell r="AI308">
            <v>191.08957890248217</v>
          </cell>
          <cell r="AJ308">
            <v>114.88977346601258</v>
          </cell>
          <cell r="AK308">
            <v>118.46010505212806</v>
          </cell>
        </row>
        <row r="309">
          <cell r="M309">
            <v>14.636969047085559</v>
          </cell>
          <cell r="N309">
            <v>14.636969047085559</v>
          </cell>
          <cell r="O309">
            <v>14.636969047085559</v>
          </cell>
          <cell r="P309">
            <v>14.636969047085559</v>
          </cell>
          <cell r="Q309">
            <v>14.636969047085559</v>
          </cell>
          <cell r="R309">
            <v>14.636969047085559</v>
          </cell>
          <cell r="S309">
            <v>14.636969047085559</v>
          </cell>
          <cell r="T309">
            <v>14.636969047085559</v>
          </cell>
          <cell r="U309">
            <v>14.636969047085559</v>
          </cell>
          <cell r="V309">
            <v>14.636969047085559</v>
          </cell>
          <cell r="W309">
            <v>14.636969047085559</v>
          </cell>
          <cell r="X309">
            <v>14.636969047085559</v>
          </cell>
          <cell r="Y309">
            <v>14.636969047085559</v>
          </cell>
          <cell r="Z309">
            <v>14.636969047085559</v>
          </cell>
          <cell r="AA309">
            <v>14.639985700785269</v>
          </cell>
          <cell r="AB309">
            <v>14.618224470124073</v>
          </cell>
          <cell r="AC309">
            <v>14.606943011767624</v>
          </cell>
          <cell r="AD309">
            <v>14.595661553411176</v>
          </cell>
          <cell r="AE309">
            <v>14.584380095054726</v>
          </cell>
          <cell r="AF309">
            <v>14.573098636698276</v>
          </cell>
          <cell r="AG309">
            <v>14.561817178341826</v>
          </cell>
          <cell r="AH309">
            <v>14.550188598189793</v>
          </cell>
          <cell r="AI309">
            <v>14.550188598189793</v>
          </cell>
          <cell r="AJ309">
            <v>14.550188598189793</v>
          </cell>
          <cell r="AK309">
            <v>14.550188598189793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1.6219836525829348</v>
          </cell>
          <cell r="N311">
            <v>1.6422855813210824</v>
          </cell>
          <cell r="O311">
            <v>1.8211491719020507</v>
          </cell>
          <cell r="P311">
            <v>1.9233204564950606</v>
          </cell>
          <cell r="Q311">
            <v>2.0002672040370149</v>
          </cell>
          <cell r="R311">
            <v>2.1385236869758528</v>
          </cell>
          <cell r="S311">
            <v>2.397992783210992</v>
          </cell>
          <cell r="T311">
            <v>2.5935599046405553</v>
          </cell>
          <cell r="U311">
            <v>2.8208161429684289</v>
          </cell>
          <cell r="V311">
            <v>3.1218619409609061</v>
          </cell>
          <cell r="W311">
            <v>3.4426754578918142</v>
          </cell>
          <cell r="X311">
            <v>3.4921454895210582</v>
          </cell>
          <cell r="Y311">
            <v>3.1644260143150769</v>
          </cell>
          <cell r="Z311">
            <v>3.4246482892654959</v>
          </cell>
          <cell r="AA311">
            <v>3.5125943245271887</v>
          </cell>
          <cell r="AB311">
            <v>3.6188913270210512</v>
          </cell>
          <cell r="AC311">
            <v>3.7930526675989862</v>
          </cell>
          <cell r="AD311">
            <v>3.5802149479890604</v>
          </cell>
          <cell r="AE311">
            <v>3.4388461475900365</v>
          </cell>
          <cell r="AF311">
            <v>3.2295973084826843</v>
          </cell>
          <cell r="AG311">
            <v>3.3027195426836498</v>
          </cell>
          <cell r="AH311">
            <v>3.3558617667468229</v>
          </cell>
          <cell r="AI311">
            <v>3.318710369909974</v>
          </cell>
          <cell r="AJ311">
            <v>3.2388840922050068</v>
          </cell>
          <cell r="AK311">
            <v>3.317086567891522</v>
          </cell>
        </row>
        <row r="312">
          <cell r="M312">
            <v>1.3355448288693339</v>
          </cell>
          <cell r="N312">
            <v>1.3287899573589568</v>
          </cell>
          <cell r="O312">
            <v>1.38627441533433</v>
          </cell>
          <cell r="P312">
            <v>1.3924490698857033</v>
          </cell>
          <cell r="Q312">
            <v>1.3372359105937985</v>
          </cell>
          <cell r="R312">
            <v>1.4296643288996518</v>
          </cell>
          <cell r="S312">
            <v>1.6031268505440974</v>
          </cell>
          <cell r="T312">
            <v>1.7338690719729459</v>
          </cell>
          <cell r="U312">
            <v>1.8857963755777651</v>
          </cell>
          <cell r="V312">
            <v>2.1724491258508549</v>
          </cell>
          <cell r="W312">
            <v>2.3656235585143954</v>
          </cell>
          <cell r="X312">
            <v>2.3126744956530914</v>
          </cell>
          <cell r="Y312">
            <v>2.474070466879664</v>
          </cell>
          <cell r="Z312">
            <v>2.6288118738705752</v>
          </cell>
          <cell r="AA312">
            <v>2.6038465487702589</v>
          </cell>
          <cell r="AB312">
            <v>2.6592684656276009</v>
          </cell>
          <cell r="AC312">
            <v>2.5956260321768889</v>
          </cell>
          <cell r="AD312">
            <v>2.4059370078252043</v>
          </cell>
          <cell r="AE312">
            <v>2.2968550586004253</v>
          </cell>
          <cell r="AF312">
            <v>2.1667685890001116</v>
          </cell>
          <cell r="AG312">
            <v>2.2839518852808656</v>
          </cell>
          <cell r="AH312">
            <v>2.3007201123992931</v>
          </cell>
          <cell r="AI312">
            <v>2.1614428640618151</v>
          </cell>
          <cell r="AJ312">
            <v>1.9526466902594237</v>
          </cell>
          <cell r="AK312">
            <v>1.9338487894674439</v>
          </cell>
        </row>
        <row r="313">
          <cell r="M313">
            <v>4624.9625652436107</v>
          </cell>
          <cell r="N313">
            <v>4880.6465870128677</v>
          </cell>
          <cell r="O313">
            <v>4970.4195106714506</v>
          </cell>
          <cell r="P313">
            <v>4940.100616957252</v>
          </cell>
          <cell r="Q313">
            <v>4502.4598383269349</v>
          </cell>
          <cell r="R313">
            <v>4413.3328352994859</v>
          </cell>
          <cell r="S313">
            <v>4159.1779108239343</v>
          </cell>
          <cell r="T313">
            <v>3668.4917574614301</v>
          </cell>
          <cell r="U313">
            <v>3195.5741554387996</v>
          </cell>
          <cell r="V313">
            <v>2740.1617190589723</v>
          </cell>
          <cell r="W313">
            <v>2307.0372353399325</v>
          </cell>
          <cell r="X313">
            <v>2051.4844831405362</v>
          </cell>
          <cell r="Y313">
            <v>1830.3551989913622</v>
          </cell>
          <cell r="Z313">
            <v>1588.2514345891425</v>
          </cell>
          <cell r="AA313">
            <v>1314.2752647701302</v>
          </cell>
          <cell r="AB313">
            <v>1087.9039576663049</v>
          </cell>
          <cell r="AC313">
            <v>881.06356872924539</v>
          </cell>
          <cell r="AD313">
            <v>711.21182387898591</v>
          </cell>
          <cell r="AE313">
            <v>598.05888401555626</v>
          </cell>
          <cell r="AF313">
            <v>517.04093249865923</v>
          </cell>
          <cell r="AG313">
            <v>463.63844241927944</v>
          </cell>
          <cell r="AH313">
            <v>395.17439682875181</v>
          </cell>
          <cell r="AI313">
            <v>330.44908990385812</v>
          </cell>
          <cell r="AJ313">
            <v>304.40568311611588</v>
          </cell>
          <cell r="AK313">
            <v>278.88518554371615</v>
          </cell>
        </row>
        <row r="314">
          <cell r="M314">
            <v>201.83288039013581</v>
          </cell>
          <cell r="N314">
            <v>191.95511615107401</v>
          </cell>
          <cell r="O314">
            <v>190.74403368205009</v>
          </cell>
          <cell r="P314">
            <v>212.49108945755799</v>
          </cell>
          <cell r="Q314">
            <v>200.97178127170483</v>
          </cell>
          <cell r="R314">
            <v>200.46921523565268</v>
          </cell>
          <cell r="S314">
            <v>197.79287892812232</v>
          </cell>
          <cell r="T314">
            <v>200.66500445693896</v>
          </cell>
          <cell r="U314">
            <v>182.57888886782658</v>
          </cell>
          <cell r="V314">
            <v>157.49801941818347</v>
          </cell>
          <cell r="W314">
            <v>148.90306741482178</v>
          </cell>
          <cell r="X314">
            <v>122.18049139001693</v>
          </cell>
          <cell r="Y314">
            <v>114.48903108374915</v>
          </cell>
          <cell r="Z314">
            <v>111.93491632615958</v>
          </cell>
          <cell r="AA314">
            <v>102.46320023438236</v>
          </cell>
          <cell r="AB314">
            <v>101.37946112073706</v>
          </cell>
          <cell r="AC314">
            <v>68.189761482665531</v>
          </cell>
          <cell r="AD314">
            <v>63.691725640597525</v>
          </cell>
          <cell r="AE314">
            <v>58.74761951822564</v>
          </cell>
          <cell r="AF314">
            <v>53.939811279488431</v>
          </cell>
          <cell r="AG314">
            <v>55.091129339281437</v>
          </cell>
          <cell r="AH314">
            <v>49.943799758628479</v>
          </cell>
          <cell r="AI314">
            <v>42.800273065941248</v>
          </cell>
          <cell r="AJ314">
            <v>34.576743516440089</v>
          </cell>
          <cell r="AK314">
            <v>33.151162748247373</v>
          </cell>
        </row>
        <row r="315">
          <cell r="M315">
            <v>82.982056718333439</v>
          </cell>
          <cell r="N315">
            <v>86.628721275899707</v>
          </cell>
          <cell r="O315">
            <v>89.890167702531471</v>
          </cell>
          <cell r="P315">
            <v>83.480329341044921</v>
          </cell>
          <cell r="Q315">
            <v>78.402176374346212</v>
          </cell>
          <cell r="R315">
            <v>79.131771976564963</v>
          </cell>
          <cell r="S315">
            <v>76.924418258382104</v>
          </cell>
          <cell r="T315">
            <v>78.028272474482478</v>
          </cell>
          <cell r="U315">
            <v>69.818775919992845</v>
          </cell>
          <cell r="V315">
            <v>69.39451115272081</v>
          </cell>
          <cell r="W315">
            <v>68.818795847846459</v>
          </cell>
          <cell r="X315">
            <v>71.835971460373329</v>
          </cell>
          <cell r="Y315">
            <v>70.581474240224154</v>
          </cell>
          <cell r="Z315">
            <v>68.733393065385854</v>
          </cell>
          <cell r="AA315">
            <v>66.865214784297152</v>
          </cell>
          <cell r="AB315">
            <v>66.602820575599566</v>
          </cell>
          <cell r="AC315">
            <v>59.485774520824798</v>
          </cell>
          <cell r="AD315">
            <v>58.792404961113547</v>
          </cell>
          <cell r="AE315">
            <v>56.886203539217817</v>
          </cell>
          <cell r="AF315">
            <v>55.521635999569767</v>
          </cell>
          <cell r="AG315">
            <v>54.624785063911389</v>
          </cell>
          <cell r="AH315">
            <v>55.298974111816186</v>
          </cell>
          <cell r="AI315">
            <v>52.863451357706317</v>
          </cell>
          <cell r="AJ315">
            <v>49.074457581460464</v>
          </cell>
          <cell r="AK315">
            <v>47.745456999626306</v>
          </cell>
        </row>
        <row r="316">
          <cell r="M316">
            <v>512.2400761999188</v>
          </cell>
          <cell r="N316">
            <v>538.88923782660538</v>
          </cell>
          <cell r="O316">
            <v>550.88739025696486</v>
          </cell>
          <cell r="P316">
            <v>596.64826692590316</v>
          </cell>
          <cell r="Q316">
            <v>620.65515721076429</v>
          </cell>
          <cell r="R316">
            <v>636.1425310107802</v>
          </cell>
          <cell r="S316">
            <v>665.27291952014718</v>
          </cell>
          <cell r="T316">
            <v>687.8382745669719</v>
          </cell>
          <cell r="U316">
            <v>736.67431505343336</v>
          </cell>
          <cell r="V316">
            <v>740.98087037905395</v>
          </cell>
          <cell r="W316">
            <v>613.15257589322255</v>
          </cell>
          <cell r="X316">
            <v>616.24507461151268</v>
          </cell>
          <cell r="Y316">
            <v>624.75882923417487</v>
          </cell>
          <cell r="Z316">
            <v>629.33611911232924</v>
          </cell>
          <cell r="AA316">
            <v>617.11677017170052</v>
          </cell>
          <cell r="AB316">
            <v>439.40402892779758</v>
          </cell>
          <cell r="AC316">
            <v>386.06773077648887</v>
          </cell>
          <cell r="AD316">
            <v>306.67033409778765</v>
          </cell>
          <cell r="AE316">
            <v>300.65314740123625</v>
          </cell>
          <cell r="AF316">
            <v>260.30373155208713</v>
          </cell>
          <cell r="AG316">
            <v>232.25884981161502</v>
          </cell>
          <cell r="AH316">
            <v>229.84045856976311</v>
          </cell>
          <cell r="AI316">
            <v>204.2983118383934</v>
          </cell>
          <cell r="AJ316">
            <v>191.9316711930426</v>
          </cell>
          <cell r="AK316">
            <v>187.15024855264747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1.5087000000000002</v>
          </cell>
          <cell r="N320">
            <v>1.5087000000000002</v>
          </cell>
          <cell r="O320">
            <v>1.4765999999999999</v>
          </cell>
          <cell r="P320">
            <v>1.41133</v>
          </cell>
          <cell r="Q320">
            <v>1.436796</v>
          </cell>
          <cell r="R320">
            <v>1.458196</v>
          </cell>
          <cell r="S320">
            <v>1.4393561830581045</v>
          </cell>
          <cell r="T320">
            <v>1.3597523881856541</v>
          </cell>
          <cell r="U320">
            <v>1.3326715978855133</v>
          </cell>
          <cell r="V320">
            <v>1.334914371599095</v>
          </cell>
          <cell r="W320">
            <v>1.3026703972529319</v>
          </cell>
          <cell r="X320">
            <v>1.26902</v>
          </cell>
          <cell r="Y320">
            <v>1.3010665000000001</v>
          </cell>
          <cell r="Z320">
            <v>1.2840000000000003</v>
          </cell>
          <cell r="AA320">
            <v>1.2304999999999999</v>
          </cell>
          <cell r="AB320">
            <v>1.0378999999999998</v>
          </cell>
          <cell r="AC320">
            <v>1.1984000000000001</v>
          </cell>
          <cell r="AD320">
            <v>1.1234999999999999</v>
          </cell>
          <cell r="AE320">
            <v>0.74900000000000011</v>
          </cell>
          <cell r="AF320">
            <v>0.64200000000000013</v>
          </cell>
          <cell r="AG320">
            <v>0.67410000000000003</v>
          </cell>
          <cell r="AH320">
            <v>0.48149999999999993</v>
          </cell>
          <cell r="AI320">
            <v>0.14980000000000002</v>
          </cell>
          <cell r="AJ320">
            <v>0.20330000000000001</v>
          </cell>
          <cell r="AK320">
            <v>0.19259999999999999</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178.19410516045949</v>
          </cell>
          <cell r="N322">
            <v>180.88839350439846</v>
          </cell>
          <cell r="O322">
            <v>179.53686426685638</v>
          </cell>
          <cell r="P322">
            <v>180.8423777054721</v>
          </cell>
          <cell r="Q322">
            <v>185.10340729515852</v>
          </cell>
          <cell r="R322">
            <v>203.17054260174785</v>
          </cell>
          <cell r="S322">
            <v>209.09393414144648</v>
          </cell>
          <cell r="T322">
            <v>204.97595384354028</v>
          </cell>
          <cell r="U322">
            <v>208.81402684741141</v>
          </cell>
          <cell r="V322">
            <v>209.09435784250107</v>
          </cell>
          <cell r="W322">
            <v>209.62551770477216</v>
          </cell>
          <cell r="X322">
            <v>209.83860619676847</v>
          </cell>
          <cell r="Y322">
            <v>205.08612326905555</v>
          </cell>
          <cell r="Z322">
            <v>206.46072970481899</v>
          </cell>
          <cell r="AA322">
            <v>197.44826774522502</v>
          </cell>
          <cell r="AB322">
            <v>197.99644199609503</v>
          </cell>
          <cell r="AC322">
            <v>198.4380648591374</v>
          </cell>
          <cell r="AD322">
            <v>198.88848061444054</v>
          </cell>
          <cell r="AE322">
            <v>190.19309738659635</v>
          </cell>
          <cell r="AF322">
            <v>180.7832951989266</v>
          </cell>
          <cell r="AG322">
            <v>172.82164926634294</v>
          </cell>
          <cell r="AH322">
            <v>153.46295886353201</v>
          </cell>
          <cell r="AI322">
            <v>104.59196840456865</v>
          </cell>
          <cell r="AJ322">
            <v>104.49734695954159</v>
          </cell>
          <cell r="AK322">
            <v>104.83390612219785</v>
          </cell>
        </row>
        <row r="323">
          <cell r="M323">
            <v>1.2636614925076375</v>
          </cell>
          <cell r="N323">
            <v>1.8272561773231792</v>
          </cell>
          <cell r="O323">
            <v>1.9840051081490941</v>
          </cell>
          <cell r="P323">
            <v>1.5160986511293799</v>
          </cell>
          <cell r="Q323">
            <v>1.3311856167290403</v>
          </cell>
          <cell r="R323">
            <v>1.3792701411184949</v>
          </cell>
          <cell r="S323">
            <v>1.1275948447994193</v>
          </cell>
          <cell r="T323">
            <v>0.80782462633451957</v>
          </cell>
          <cell r="U323">
            <v>0.89319111760815839</v>
          </cell>
          <cell r="V323">
            <v>0.91744754482758628</v>
          </cell>
          <cell r="W323">
            <v>1.0292969276715527</v>
          </cell>
          <cell r="X323">
            <v>0.68717912655790869</v>
          </cell>
          <cell r="Y323">
            <v>0.66995039436147008</v>
          </cell>
          <cell r="Z323">
            <v>0.52961009296148742</v>
          </cell>
          <cell r="AA323">
            <v>0.58861122933376997</v>
          </cell>
          <cell r="AB323">
            <v>0.60122137926543373</v>
          </cell>
          <cell r="AC323">
            <v>0.58968686587458319</v>
          </cell>
          <cell r="AD323">
            <v>0.47505228274508543</v>
          </cell>
          <cell r="AE323">
            <v>0.46482449005528365</v>
          </cell>
          <cell r="AF323">
            <v>0.37917934730899749</v>
          </cell>
          <cell r="AG323">
            <v>0.6136438636363637</v>
          </cell>
          <cell r="AH323">
            <v>0.36470384254920341</v>
          </cell>
          <cell r="AI323">
            <v>0.34292260815630332</v>
          </cell>
          <cell r="AJ323">
            <v>0.31170736086175943</v>
          </cell>
          <cell r="AK323">
            <v>0.24632363884410272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13.191925142293449</v>
          </cell>
          <cell r="N325">
            <v>14.281859127640141</v>
          </cell>
          <cell r="O325">
            <v>14.210449917213971</v>
          </cell>
          <cell r="P325">
            <v>13.782859560486616</v>
          </cell>
          <cell r="Q325">
            <v>12.898964961024971</v>
          </cell>
          <cell r="R325">
            <v>13.764721069066573</v>
          </cell>
          <cell r="S325">
            <v>14.084844615851178</v>
          </cell>
          <cell r="T325">
            <v>14.651658115453539</v>
          </cell>
          <cell r="U325">
            <v>13.497190527149698</v>
          </cell>
          <cell r="V325">
            <v>14.308033098456907</v>
          </cell>
          <cell r="W325">
            <v>15.657941852903868</v>
          </cell>
          <cell r="X325">
            <v>16.134308363121857</v>
          </cell>
          <cell r="Y325">
            <v>14.814064208468817</v>
          </cell>
          <cell r="Z325">
            <v>16.2011428769849</v>
          </cell>
          <cell r="AA325">
            <v>16.665926092869618</v>
          </cell>
          <cell r="AB325">
            <v>18.109999060556142</v>
          </cell>
          <cell r="AC325">
            <v>18.795671176166607</v>
          </cell>
          <cell r="AD325">
            <v>18.577774230211933</v>
          </cell>
          <cell r="AE325">
            <v>20.058775820682435</v>
          </cell>
          <cell r="AF325">
            <v>21.492741969892503</v>
          </cell>
          <cell r="AG325">
            <v>23.260728097459655</v>
          </cell>
          <cell r="AH325">
            <v>21.84264899710444</v>
          </cell>
          <cell r="AI325">
            <v>21.79257470881937</v>
          </cell>
          <cell r="AJ325">
            <v>25.441454461472652</v>
          </cell>
          <cell r="AK325">
            <v>23.32196765715252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786.39431107968812</v>
          </cell>
          <cell r="N327">
            <v>911.83093749103421</v>
          </cell>
          <cell r="O327">
            <v>838.25765828040096</v>
          </cell>
          <cell r="P327">
            <v>843.80331445651711</v>
          </cell>
          <cell r="Q327">
            <v>845.99465647152749</v>
          </cell>
          <cell r="R327">
            <v>887.0505405575683</v>
          </cell>
          <cell r="S327">
            <v>867.51367169442358</v>
          </cell>
          <cell r="T327">
            <v>928.59264454344338</v>
          </cell>
          <cell r="U327">
            <v>929.7560805093608</v>
          </cell>
          <cell r="V327">
            <v>975.16787984583061</v>
          </cell>
          <cell r="W327">
            <v>896.9567413667952</v>
          </cell>
          <cell r="X327">
            <v>848.93382796125582</v>
          </cell>
          <cell r="Y327">
            <v>528.82341693206797</v>
          </cell>
          <cell r="Z327">
            <v>834.12607661182255</v>
          </cell>
          <cell r="AA327">
            <v>547.30771817376888</v>
          </cell>
          <cell r="AB327">
            <v>924.24900018717608</v>
          </cell>
          <cell r="AC327">
            <v>1087.4367486832393</v>
          </cell>
          <cell r="AD327">
            <v>1495.7742215888927</v>
          </cell>
          <cell r="AE327">
            <v>1774.0581462664577</v>
          </cell>
          <cell r="AF327">
            <v>1707.344893084075</v>
          </cell>
          <cell r="AG327">
            <v>1638.1791692123793</v>
          </cell>
          <cell r="AH327">
            <v>1059.0604853473865</v>
          </cell>
          <cell r="AI327">
            <v>1485.9258052631942</v>
          </cell>
          <cell r="AJ327">
            <v>1488.0262139463107</v>
          </cell>
          <cell r="AK327">
            <v>1291.4978322831271</v>
          </cell>
        </row>
        <row r="328">
          <cell r="M328">
            <v>17.175654028264116</v>
          </cell>
          <cell r="N328">
            <v>18.865856787640702</v>
          </cell>
          <cell r="O328">
            <v>20.722437414642911</v>
          </cell>
          <cell r="P328">
            <v>21.075896470588237</v>
          </cell>
          <cell r="Q328">
            <v>21.075896470588237</v>
          </cell>
          <cell r="R328">
            <v>21.037058823529417</v>
          </cell>
          <cell r="S328">
            <v>21.037058823529417</v>
          </cell>
          <cell r="T328">
            <v>19.418823529411767</v>
          </cell>
          <cell r="U328">
            <v>17.800588235294118</v>
          </cell>
          <cell r="V328">
            <v>16.182352941176472</v>
          </cell>
          <cell r="W328">
            <v>13.755000000000003</v>
          </cell>
          <cell r="X328">
            <v>10.518529411764709</v>
          </cell>
          <cell r="Y328">
            <v>8.0911764705882359</v>
          </cell>
          <cell r="Z328">
            <v>6.4729411764705889</v>
          </cell>
          <cell r="AA328">
            <v>5.6638235294117658</v>
          </cell>
          <cell r="AB328">
            <v>5.6638235294117658</v>
          </cell>
          <cell r="AC328">
            <v>4.0455882352941179</v>
          </cell>
          <cell r="AD328">
            <v>3.2364705882352944</v>
          </cell>
          <cell r="AE328">
            <v>3.2364705882352944</v>
          </cell>
          <cell r="AF328">
            <v>2.4273529411764709</v>
          </cell>
          <cell r="AG328">
            <v>2.4273529411764709</v>
          </cell>
          <cell r="AH328">
            <v>2.1037058823529411</v>
          </cell>
          <cell r="AI328">
            <v>2.1037058823529411</v>
          </cell>
          <cell r="AJ328">
            <v>2.1037058823529411</v>
          </cell>
          <cell r="AK328">
            <v>2.1037058823529411</v>
          </cell>
        </row>
        <row r="329">
          <cell r="M329">
            <v>0.34928118519999996</v>
          </cell>
          <cell r="N329">
            <v>0.40621491141999999</v>
          </cell>
          <cell r="O329">
            <v>0.38791276114000001</v>
          </cell>
          <cell r="P329">
            <v>0.55699139919999996</v>
          </cell>
          <cell r="Q329">
            <v>0.37998187486000001</v>
          </cell>
          <cell r="R329">
            <v>0.39803894751999996</v>
          </cell>
          <cell r="S329">
            <v>0.39580799758000001</v>
          </cell>
          <cell r="T329">
            <v>0.39125039932</v>
          </cell>
          <cell r="U329">
            <v>0.38701826289999997</v>
          </cell>
          <cell r="V329">
            <v>0.38157614896000003</v>
          </cell>
          <cell r="W329">
            <v>0.49274698680233942</v>
          </cell>
          <cell r="X329">
            <v>0.52052818612771279</v>
          </cell>
          <cell r="Y329">
            <v>0.51635351758865244</v>
          </cell>
          <cell r="Z329">
            <v>0.53541158593180882</v>
          </cell>
          <cell r="AA329">
            <v>0.56018264547496521</v>
          </cell>
          <cell r="AB329">
            <v>0.62313703505369222</v>
          </cell>
          <cell r="AC329">
            <v>0.70602015133476637</v>
          </cell>
          <cell r="AD329">
            <v>0.71638546813883641</v>
          </cell>
          <cell r="AE329">
            <v>0.75310829653883637</v>
          </cell>
          <cell r="AF329">
            <v>0.90066580386744055</v>
          </cell>
          <cell r="AG329">
            <v>1.2703196238470909</v>
          </cell>
          <cell r="AH329">
            <v>1.6447938184654629</v>
          </cell>
          <cell r="AI329">
            <v>1.9336049734582093</v>
          </cell>
          <cell r="AJ329">
            <v>2.7912811556739809</v>
          </cell>
          <cell r="AK329">
            <v>4.4727976910098208</v>
          </cell>
        </row>
        <row r="330">
          <cell r="M330">
            <v>270.44152045116198</v>
          </cell>
          <cell r="N330">
            <v>247.14714085164857</v>
          </cell>
          <cell r="O330">
            <v>210.45251351803162</v>
          </cell>
          <cell r="P330">
            <v>182.81512937140656</v>
          </cell>
          <cell r="Q330">
            <v>181.44740315695796</v>
          </cell>
          <cell r="R330">
            <v>168.4571941163037</v>
          </cell>
          <cell r="S330">
            <v>171.588424965135</v>
          </cell>
          <cell r="T330">
            <v>134.35418379950445</v>
          </cell>
          <cell r="U330">
            <v>114.95712725330786</v>
          </cell>
          <cell r="V330">
            <v>108.18188893301453</v>
          </cell>
          <cell r="W330">
            <v>96.207912525424447</v>
          </cell>
          <cell r="X330">
            <v>85.910832031137161</v>
          </cell>
          <cell r="Y330">
            <v>74.330995655567676</v>
          </cell>
          <cell r="Z330">
            <v>62.443092487006943</v>
          </cell>
          <cell r="AA330">
            <v>59.467266941203263</v>
          </cell>
          <cell r="AB330">
            <v>58.077586946534687</v>
          </cell>
          <cell r="AC330">
            <v>54.923774126306476</v>
          </cell>
          <cell r="AD330">
            <v>50.742798205311118</v>
          </cell>
          <cell r="AE330">
            <v>49.724421879194985</v>
          </cell>
          <cell r="AF330">
            <v>47.963457293767817</v>
          </cell>
          <cell r="AG330">
            <v>46.249160911209202</v>
          </cell>
          <cell r="AH330">
            <v>43.115798270440173</v>
          </cell>
          <cell r="AI330">
            <v>41.773369842713429</v>
          </cell>
          <cell r="AJ330">
            <v>41.75682916637372</v>
          </cell>
          <cell r="AK330">
            <v>41.878698227308647</v>
          </cell>
        </row>
        <row r="331">
          <cell r="M331">
            <v>7.678568052581177</v>
          </cell>
          <cell r="N331">
            <v>7.8202680525811763</v>
          </cell>
          <cell r="O331">
            <v>6.8225209937576476</v>
          </cell>
          <cell r="P331">
            <v>5.9446739349341176</v>
          </cell>
          <cell r="Q331">
            <v>6.0972739349341172</v>
          </cell>
          <cell r="R331">
            <v>4.3062941176470595</v>
          </cell>
          <cell r="S331">
            <v>4.1972941176470595</v>
          </cell>
          <cell r="T331">
            <v>4.3062941176470595</v>
          </cell>
          <cell r="U331">
            <v>4.2042529411764713</v>
          </cell>
          <cell r="V331">
            <v>4.3648823529411764</v>
          </cell>
          <cell r="W331">
            <v>4.0541352941176472</v>
          </cell>
          <cell r="X331">
            <v>4.6251354794117647</v>
          </cell>
          <cell r="Y331">
            <v>4.4002622294117657</v>
          </cell>
          <cell r="Z331">
            <v>3.3906431499999998</v>
          </cell>
          <cell r="AA331">
            <v>3.6107568926470588</v>
          </cell>
          <cell r="AB331">
            <v>3.6025020191309385</v>
          </cell>
          <cell r="AC331">
            <v>3.5305806581015275</v>
          </cell>
          <cell r="AD331">
            <v>3.4263868632485854</v>
          </cell>
          <cell r="AE331">
            <v>3.311151550013292</v>
          </cell>
          <cell r="AF331">
            <v>3.3461621955523868</v>
          </cell>
          <cell r="AG331">
            <v>2.9249151794354384</v>
          </cell>
          <cell r="AH331">
            <v>2.9391841888613177</v>
          </cell>
          <cell r="AI331">
            <v>2.768050170736239</v>
          </cell>
          <cell r="AJ331">
            <v>2.5426033646995783</v>
          </cell>
          <cell r="AK331">
            <v>2.6119472821780145</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74.101251176470583</v>
          </cell>
          <cell r="N333">
            <v>75.305055176470589</v>
          </cell>
          <cell r="O333">
            <v>78.653021235294119</v>
          </cell>
          <cell r="P333">
            <v>84.423745882352961</v>
          </cell>
          <cell r="Q333">
            <v>79.695653117647069</v>
          </cell>
          <cell r="R333">
            <v>86.314984117647072</v>
          </cell>
          <cell r="S333">
            <v>77.424284411764717</v>
          </cell>
          <cell r="T333">
            <v>62.841569647058833</v>
          </cell>
          <cell r="U333">
            <v>61.349494588235295</v>
          </cell>
          <cell r="V333">
            <v>69.980173823529412</v>
          </cell>
          <cell r="W333">
            <v>50.262946411764709</v>
          </cell>
          <cell r="X333">
            <v>43.007320647058826</v>
          </cell>
          <cell r="Y333">
            <v>33.939792764705885</v>
          </cell>
          <cell r="Z333">
            <v>38.178756764705888</v>
          </cell>
          <cell r="AA333">
            <v>48.782565235294115</v>
          </cell>
          <cell r="AB333">
            <v>60.789901941176474</v>
          </cell>
          <cell r="AC333">
            <v>46.981244058823535</v>
          </cell>
          <cell r="AD333">
            <v>41.477020882352939</v>
          </cell>
          <cell r="AE333">
            <v>21.281394352941177</v>
          </cell>
          <cell r="AF333">
            <v>17.02084117647059</v>
          </cell>
          <cell r="AG333">
            <v>17.354280470588233</v>
          </cell>
          <cell r="AH333">
            <v>14.126176470588234</v>
          </cell>
          <cell r="AI333">
            <v>6.3220650000000003</v>
          </cell>
          <cell r="AJ333">
            <v>13.920718058823528</v>
          </cell>
          <cell r="AK333">
            <v>19.777490058823531</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8.7737000000000016</v>
          </cell>
          <cell r="N338">
            <v>7.6907000000000005</v>
          </cell>
          <cell r="O338">
            <v>7.6923000000000004</v>
          </cell>
          <cell r="P338">
            <v>7.1016635900315865</v>
          </cell>
          <cell r="Q338">
            <v>8.3028000000000013</v>
          </cell>
          <cell r="R338">
            <v>7.3714181656525941</v>
          </cell>
          <cell r="S338">
            <v>6.322416678685105</v>
          </cell>
          <cell r="T338">
            <v>5.5254734985058001</v>
          </cell>
          <cell r="U338">
            <v>5.0283847554778927</v>
          </cell>
          <cell r="V338">
            <v>4.0813687938742857</v>
          </cell>
          <cell r="W338">
            <v>3.03206</v>
          </cell>
          <cell r="X338">
            <v>1.8895200000000001</v>
          </cell>
          <cell r="Y338">
            <v>1.5816199999999998</v>
          </cell>
          <cell r="Z338">
            <v>1.1730720000000001</v>
          </cell>
          <cell r="AA338">
            <v>0.70883265000000006</v>
          </cell>
          <cell r="AB338">
            <v>0.27010500000000004</v>
          </cell>
          <cell r="AC338">
            <v>0.56180999999999992</v>
          </cell>
          <cell r="AD338">
            <v>0.8677999999999999</v>
          </cell>
          <cell r="AE338">
            <v>0.19598256</v>
          </cell>
          <cell r="AF338">
            <v>0.124708</v>
          </cell>
          <cell r="AG338">
            <v>0.227719</v>
          </cell>
          <cell r="AH338">
            <v>0.21928</v>
          </cell>
          <cell r="AI338">
            <v>0.20879</v>
          </cell>
          <cell r="AJ338">
            <v>0.203224617</v>
          </cell>
          <cell r="AK338">
            <v>0.20164500000000002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0.29099999999999998</v>
          </cell>
          <cell r="N350">
            <v>0.27839999999999998</v>
          </cell>
          <cell r="O350">
            <v>0.27160000000000001</v>
          </cell>
          <cell r="P350">
            <v>0.17699999999999999</v>
          </cell>
          <cell r="Q350">
            <v>0.12240000000000001</v>
          </cell>
          <cell r="R350">
            <v>0.11840000000000001</v>
          </cell>
          <cell r="S350">
            <v>7.9489199999999996E-2</v>
          </cell>
          <cell r="T350">
            <v>8.9200000000000002E-2</v>
          </cell>
          <cell r="U350">
            <v>8.1799999999999998E-2</v>
          </cell>
          <cell r="V350">
            <v>7.3400000000000007E-2</v>
          </cell>
          <cell r="W350">
            <v>8.275584756898817E-2</v>
          </cell>
          <cell r="X350">
            <v>8.6035216819973725E-2</v>
          </cell>
          <cell r="Y350">
            <v>6.9236204379562058E-2</v>
          </cell>
          <cell r="Z350">
            <v>8.9752504032258054E-2</v>
          </cell>
          <cell r="AA350">
            <v>0.1005630866935484</v>
          </cell>
          <cell r="AB350">
            <v>9.4263989919354835E-2</v>
          </cell>
          <cell r="AC350">
            <v>8.6838302419354849E-2</v>
          </cell>
          <cell r="AD350">
            <v>8.9797834677419364E-2</v>
          </cell>
          <cell r="AE350">
            <v>7.361417338709679E-2</v>
          </cell>
          <cell r="AF350">
            <v>5.5021157258064515E-2</v>
          </cell>
          <cell r="AG350">
            <v>7.8441576612903213E-2</v>
          </cell>
          <cell r="AH350">
            <v>7.3955239919354834E-2</v>
          </cell>
          <cell r="AI350">
            <v>8.9422459677419366E-2</v>
          </cell>
          <cell r="AJ350">
            <v>8.6131175403225804E-2</v>
          </cell>
          <cell r="AK350">
            <v>9.4096018145161289E-2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v>9.15</v>
          </cell>
          <cell r="N355">
            <v>9</v>
          </cell>
          <cell r="O355">
            <v>9</v>
          </cell>
          <cell r="P355">
            <v>7.5</v>
          </cell>
          <cell r="Q355">
            <v>7.5</v>
          </cell>
          <cell r="R355">
            <v>16.05</v>
          </cell>
          <cell r="S355">
            <v>16.5</v>
          </cell>
          <cell r="T355">
            <v>15</v>
          </cell>
          <cell r="U355">
            <v>15</v>
          </cell>
          <cell r="V355">
            <v>15</v>
          </cell>
          <cell r="W355">
            <v>15</v>
          </cell>
          <cell r="X355">
            <v>15</v>
          </cell>
          <cell r="Y355">
            <v>16.100000000000001</v>
          </cell>
          <cell r="Z355">
            <v>20.100000000000005</v>
          </cell>
          <cell r="AA355">
            <v>22.799999999999997</v>
          </cell>
          <cell r="AB355">
            <v>23.7</v>
          </cell>
          <cell r="AC355">
            <v>20.574999999999996</v>
          </cell>
          <cell r="AD355">
            <v>20.882999999999999</v>
          </cell>
          <cell r="AE355">
            <v>20.8</v>
          </cell>
          <cell r="AF355">
            <v>11.523600000000002</v>
          </cell>
          <cell r="AG355">
            <v>12.431144000000002</v>
          </cell>
          <cell r="AH355">
            <v>15.913399999999999</v>
          </cell>
          <cell r="AI355">
            <v>14.037000000000003</v>
          </cell>
          <cell r="AJ355">
            <v>9.168272</v>
          </cell>
          <cell r="AK355">
            <v>9.1847734170910034</v>
          </cell>
        </row>
        <row r="356">
          <cell r="M356">
            <v>15.039084053406489</v>
          </cell>
          <cell r="N356">
            <v>15.836667699762248</v>
          </cell>
          <cell r="O356">
            <v>13.520400425537792</v>
          </cell>
          <cell r="P356">
            <v>14.498710130763843</v>
          </cell>
          <cell r="Q356">
            <v>14.733903799531859</v>
          </cell>
          <cell r="R356">
            <v>13.747923650075052</v>
          </cell>
          <cell r="S356">
            <v>12.039107249204305</v>
          </cell>
          <cell r="T356">
            <v>11.725508144766991</v>
          </cell>
          <cell r="U356">
            <v>11.82016699996719</v>
          </cell>
          <cell r="V356">
            <v>10.441299915206404</v>
          </cell>
          <cell r="W356">
            <v>11.788978413704678</v>
          </cell>
          <cell r="X356">
            <v>11.918693044867828</v>
          </cell>
          <cell r="Y356">
            <v>11.027661083343165</v>
          </cell>
          <cell r="Z356">
            <v>12.684891970124292</v>
          </cell>
          <cell r="AA356">
            <v>12.460027156873384</v>
          </cell>
          <cell r="AB356">
            <v>13.005603538336507</v>
          </cell>
          <cell r="AC356">
            <v>15.041010194580071</v>
          </cell>
          <cell r="AD356">
            <v>14.428679076528729</v>
          </cell>
          <cell r="AE356">
            <v>10.217995946919723</v>
          </cell>
          <cell r="AF356">
            <v>10.901776329804926</v>
          </cell>
          <cell r="AG356">
            <v>10.365016897682032</v>
          </cell>
          <cell r="AH356">
            <v>9.4880124411013878</v>
          </cell>
          <cell r="AI356">
            <v>11.493201194305882</v>
          </cell>
          <cell r="AJ356">
            <v>11.031952405950012</v>
          </cell>
          <cell r="AK356">
            <v>10.47492997890755</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158.71161388589962</v>
          </cell>
          <cell r="N358">
            <v>157.5710207537075</v>
          </cell>
          <cell r="O358">
            <v>162.40796565968864</v>
          </cell>
          <cell r="P358">
            <v>170.78125674553621</v>
          </cell>
          <cell r="Q358">
            <v>173.34537274095166</v>
          </cell>
          <cell r="R358">
            <v>78.220097159600016</v>
          </cell>
          <cell r="S358">
            <v>68.401088751000003</v>
          </cell>
          <cell r="T358">
            <v>72.581601951600007</v>
          </cell>
          <cell r="U358">
            <v>71.46433282048001</v>
          </cell>
          <cell r="V358">
            <v>70.258507184250021</v>
          </cell>
          <cell r="W358">
            <v>73.353477910000009</v>
          </cell>
          <cell r="X358">
            <v>70.726594689999999</v>
          </cell>
          <cell r="Y358">
            <v>67.849610640000009</v>
          </cell>
          <cell r="Z358">
            <v>71.182250870000004</v>
          </cell>
          <cell r="AA358">
            <v>75.740935250000007</v>
          </cell>
          <cell r="AB358">
            <v>80.283512020000003</v>
          </cell>
          <cell r="AC358">
            <v>83.89394114000001</v>
          </cell>
          <cell r="AD358">
            <v>82.821518820000009</v>
          </cell>
          <cell r="AE358">
            <v>79.128285210000001</v>
          </cell>
          <cell r="AF358">
            <v>46.618690820000005</v>
          </cell>
          <cell r="AG358">
            <v>64.396900439999996</v>
          </cell>
          <cell r="AH358">
            <v>72.994058530000004</v>
          </cell>
          <cell r="AI358">
            <v>68.92964422</v>
          </cell>
          <cell r="AJ358">
            <v>55.576888449999998</v>
          </cell>
          <cell r="AK358">
            <v>54.712613488900004</v>
          </cell>
        </row>
        <row r="359">
          <cell r="M359">
            <v>0.33606575999999999</v>
          </cell>
          <cell r="N359">
            <v>0.25874964</v>
          </cell>
          <cell r="O359">
            <v>0.23042880000000002</v>
          </cell>
          <cell r="P359">
            <v>0.20655809999999999</v>
          </cell>
          <cell r="Q359">
            <v>0.16989912000000001</v>
          </cell>
          <cell r="R359">
            <v>0.20872728000000002</v>
          </cell>
          <cell r="S359">
            <v>0.29852388000000002</v>
          </cell>
          <cell r="T359">
            <v>0.25013286000000001</v>
          </cell>
          <cell r="U359">
            <v>0.24363828000000004</v>
          </cell>
          <cell r="V359">
            <v>0.15045426000000001</v>
          </cell>
          <cell r="W359">
            <v>0.20638476</v>
          </cell>
          <cell r="X359">
            <v>0.16609374000000002</v>
          </cell>
          <cell r="Y359">
            <v>8.6979420000000016E-2</v>
          </cell>
          <cell r="Z359">
            <v>9.1732499999999995E-2</v>
          </cell>
          <cell r="AA359">
            <v>9.6485580000000001E-2</v>
          </cell>
          <cell r="AB359">
            <v>9.9647350199999998E-2</v>
          </cell>
          <cell r="AC359">
            <v>9.2541787200000003E-2</v>
          </cell>
          <cell r="AD359">
            <v>9.7040331180000008E-2</v>
          </cell>
          <cell r="AE359">
            <v>9.1226713320000027E-2</v>
          </cell>
          <cell r="AF359">
            <v>6.9124525200000009E-2</v>
          </cell>
          <cell r="AG359">
            <v>8.6489000749923481E-2</v>
          </cell>
          <cell r="AH359">
            <v>8.1781522019999997E-2</v>
          </cell>
          <cell r="AI359">
            <v>7.9350180660000019E-2</v>
          </cell>
          <cell r="AJ359">
            <v>3.9284990280000001E-2</v>
          </cell>
          <cell r="AK359">
            <v>2.6800356600000002E-2</v>
          </cell>
        </row>
        <row r="360">
          <cell r="M360">
            <v>31.385719999999999</v>
          </cell>
          <cell r="N360">
            <v>29.517199999999999</v>
          </cell>
          <cell r="O360">
            <v>21.758780000000002</v>
          </cell>
          <cell r="P360">
            <v>21.068240000000003</v>
          </cell>
          <cell r="Q360">
            <v>23.776240000000001</v>
          </cell>
          <cell r="R360">
            <v>24.074120000000001</v>
          </cell>
          <cell r="S360">
            <v>24.967759999999998</v>
          </cell>
          <cell r="T360">
            <v>25.414580000000001</v>
          </cell>
          <cell r="U360">
            <v>25.319800000000001</v>
          </cell>
          <cell r="V360">
            <v>25.346879999999999</v>
          </cell>
          <cell r="W360">
            <v>25.734993132600007</v>
          </cell>
          <cell r="X360">
            <v>25.425818199999998</v>
          </cell>
          <cell r="Y360">
            <v>25.813739200000001</v>
          </cell>
          <cell r="Z360">
            <v>25.951440999999999</v>
          </cell>
          <cell r="AA360">
            <v>26.488708199999998</v>
          </cell>
          <cell r="AB360">
            <v>26.126343949999999</v>
          </cell>
          <cell r="AC360">
            <v>26.297420496000001</v>
          </cell>
          <cell r="AD360">
            <v>24.716695904000002</v>
          </cell>
          <cell r="AE360">
            <v>25.242793958</v>
          </cell>
          <cell r="AF360">
            <v>22.442026001999999</v>
          </cell>
          <cell r="AG360">
            <v>17.539580600000001</v>
          </cell>
          <cell r="AH360">
            <v>19.2155221278</v>
          </cell>
          <cell r="AI360">
            <v>13.4704044</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12.462545414555231</v>
          </cell>
          <cell r="N409">
            <v>13.56348914623603</v>
          </cell>
          <cell r="O409">
            <v>13.192595263066782</v>
          </cell>
          <cell r="P409">
            <v>12.560956025219681</v>
          </cell>
          <cell r="Q409">
            <v>12.645649643936943</v>
          </cell>
          <cell r="R409">
            <v>12.157721688979349</v>
          </cell>
          <cell r="S409">
            <v>12.857717519289661</v>
          </cell>
          <cell r="T409">
            <v>11.649424682832294</v>
          </cell>
          <cell r="U409">
            <v>13.269151817896079</v>
          </cell>
          <cell r="V409">
            <v>12.913906732877454</v>
          </cell>
          <cell r="W409">
            <v>12.116425625053454</v>
          </cell>
          <cell r="X409">
            <v>11.208590010621942</v>
          </cell>
          <cell r="Y409">
            <v>12.638546120759344</v>
          </cell>
          <cell r="Z409">
            <v>11.573027091725022</v>
          </cell>
          <cell r="AA409">
            <v>14.085551422041444</v>
          </cell>
          <cell r="AB409">
            <v>13.111710240391098</v>
          </cell>
          <cell r="AC409">
            <v>12.702075081675606</v>
          </cell>
          <cell r="AD409">
            <v>12.922174334009975</v>
          </cell>
          <cell r="AE409">
            <v>13.698494639150855</v>
          </cell>
          <cell r="AF409">
            <v>12.654892126329452</v>
          </cell>
          <cell r="AG409">
            <v>12.487603918254905</v>
          </cell>
          <cell r="AH409">
            <v>12.267673053008439</v>
          </cell>
          <cell r="AI409">
            <v>13.287732850018202</v>
          </cell>
          <cell r="AJ409">
            <v>12.311750972891639</v>
          </cell>
          <cell r="AK409">
            <v>11.970598889995133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2.7944070000000005E-2</v>
          </cell>
          <cell r="N414">
            <v>3.1561810000000003E-2</v>
          </cell>
          <cell r="O414">
            <v>2.9233750000000003E-2</v>
          </cell>
          <cell r="P414">
            <v>2.3335410000000004E-2</v>
          </cell>
          <cell r="Q414">
            <v>2.3701370000000003E-2</v>
          </cell>
          <cell r="R414">
            <v>1.7578960000000001E-2</v>
          </cell>
          <cell r="S414">
            <v>1.5575070000000002E-2</v>
          </cell>
          <cell r="T414">
            <v>2.0589730000000004E-2</v>
          </cell>
          <cell r="U414">
            <v>1.8441570000000001E-2</v>
          </cell>
          <cell r="V414">
            <v>1.8061399999999998E-2</v>
          </cell>
          <cell r="W414">
            <v>1.144563E-2</v>
          </cell>
          <cell r="X414">
            <v>1.0558100000000001E-2</v>
          </cell>
          <cell r="Y414">
            <v>6.8757499999999999E-3</v>
          </cell>
          <cell r="Z414">
            <v>4.3701000000000009E-3</v>
          </cell>
          <cell r="AA414">
            <v>3.7779700000000003E-3</v>
          </cell>
          <cell r="AB414">
            <v>3.6337000000000001E-3</v>
          </cell>
          <cell r="AC414">
            <v>1.59852E-3</v>
          </cell>
          <cell r="AD414">
            <v>1.9824700000000005E-3</v>
          </cell>
          <cell r="AE414">
            <v>1.7045000000000003E-3</v>
          </cell>
          <cell r="AF414">
            <v>2.0430900000000004E-3</v>
          </cell>
          <cell r="AG414">
            <v>3.7049250000000008E-3</v>
          </cell>
          <cell r="AH414">
            <v>2.7852984835904059E-3</v>
          </cell>
          <cell r="AI414">
            <v>1.1048645965505435E-4</v>
          </cell>
          <cell r="AJ414" t="str">
            <v>NO</v>
          </cell>
          <cell r="AK414" t="str">
            <v>NO</v>
          </cell>
        </row>
        <row r="415">
          <cell r="M415">
            <v>0.12039328000000001</v>
          </cell>
          <cell r="N415">
            <v>0.12300008000000001</v>
          </cell>
          <cell r="O415">
            <v>0.12600616000000001</v>
          </cell>
          <cell r="P415">
            <v>0.12099248</v>
          </cell>
          <cell r="Q415">
            <v>0.12758536000000001</v>
          </cell>
          <cell r="R415">
            <v>0.11531576000000002</v>
          </cell>
          <cell r="S415">
            <v>0.11779712000000001</v>
          </cell>
          <cell r="T415">
            <v>0.11948496000000002</v>
          </cell>
          <cell r="U415">
            <v>0.12139176</v>
          </cell>
          <cell r="V415">
            <v>0.11942728000000001</v>
          </cell>
          <cell r="W415">
            <v>5.4012000000000004E-2</v>
          </cell>
          <cell r="X415">
            <v>6.7062240000000009E-2</v>
          </cell>
          <cell r="Y415">
            <v>5.5000400000000005E-2</v>
          </cell>
          <cell r="Z415">
            <v>7.1389920000000009E-2</v>
          </cell>
          <cell r="AA415">
            <v>6.5310000000000007E-2</v>
          </cell>
          <cell r="AB415">
            <v>8.7031839999999999E-2</v>
          </cell>
          <cell r="AC415">
            <v>9.4166800000000009E-2</v>
          </cell>
          <cell r="AD415">
            <v>7.8025919999999999E-2</v>
          </cell>
          <cell r="AE415">
            <v>7.2452800000000012E-2</v>
          </cell>
          <cell r="AF415">
            <v>7.9843120000000017E-2</v>
          </cell>
          <cell r="AG415">
            <v>5.5942768000000011E-2</v>
          </cell>
          <cell r="AH415">
            <v>5.3651640000000007E-2</v>
          </cell>
          <cell r="AI415">
            <v>6.4571920000000005E-2</v>
          </cell>
          <cell r="AJ415">
            <v>7.4635736000000008E-2</v>
          </cell>
          <cell r="AK415">
            <v>7.8117727740365059E-2</v>
          </cell>
        </row>
        <row r="416">
          <cell r="M416">
            <v>6.6822119999999986E-5</v>
          </cell>
          <cell r="N416">
            <v>9.3219119999999984E-5</v>
          </cell>
          <cell r="O416">
            <v>8.1076499999999989E-5</v>
          </cell>
          <cell r="P416">
            <v>3.8765879999999993E-5</v>
          </cell>
          <cell r="Q416">
            <v>3.6427859999999994E-5</v>
          </cell>
          <cell r="R416">
            <v>3.5371979999999991E-5</v>
          </cell>
          <cell r="S416">
            <v>3.1525559999999992E-5</v>
          </cell>
          <cell r="T416">
            <v>3.3411059999999993E-5</v>
          </cell>
          <cell r="U416">
            <v>3.1073039999999995E-5</v>
          </cell>
          <cell r="V416">
            <v>2.8357919999999996E-5</v>
          </cell>
          <cell r="W416">
            <v>2.0665079999999998E-5</v>
          </cell>
          <cell r="X416">
            <v>1.689408E-5</v>
          </cell>
          <cell r="Y416">
            <v>1.0785059999999997E-5</v>
          </cell>
          <cell r="Z416">
            <v>2.1268439999999994E-5</v>
          </cell>
          <cell r="AA416">
            <v>1.2896819999999998E-5</v>
          </cell>
          <cell r="AB416">
            <v>9.1258199999999979E-6</v>
          </cell>
          <cell r="AC416">
            <v>5.9581799999999986E-6</v>
          </cell>
          <cell r="AD416">
            <v>1.0332539999999999E-5</v>
          </cell>
          <cell r="AE416" t="str">
            <v>NA</v>
          </cell>
          <cell r="AF416" t="str">
            <v>NA</v>
          </cell>
          <cell r="AG416" t="str">
            <v>NA</v>
          </cell>
          <cell r="AH416" t="str">
            <v>NA</v>
          </cell>
          <cell r="AI416" t="str">
            <v>NA</v>
          </cell>
          <cell r="AJ416" t="str">
            <v>NA</v>
          </cell>
          <cell r="AK416" t="str">
            <v>NA</v>
          </cell>
        </row>
        <row r="417">
          <cell r="M417">
            <v>8.2375232399999974E-3</v>
          </cell>
          <cell r="N417">
            <v>8.431654319999999E-3</v>
          </cell>
          <cell r="O417">
            <v>8.6286513599999996E-3</v>
          </cell>
          <cell r="P417">
            <v>8.4223022399999986E-3</v>
          </cell>
          <cell r="Q417">
            <v>7.6383113399999987E-3</v>
          </cell>
          <cell r="R417">
            <v>8.342357039999998E-3</v>
          </cell>
          <cell r="S417">
            <v>8.5190660999999984E-3</v>
          </cell>
          <cell r="T417">
            <v>8.4977976599999987E-3</v>
          </cell>
          <cell r="U417">
            <v>8.3342895134399988E-3</v>
          </cell>
          <cell r="V417">
            <v>3.8833757999999995E-3</v>
          </cell>
          <cell r="W417">
            <v>2.5366762799999996E-3</v>
          </cell>
          <cell r="X417">
            <v>2.3326651799999995E-3</v>
          </cell>
          <cell r="Y417">
            <v>1.6805838599999998E-3</v>
          </cell>
          <cell r="Z417">
            <v>1.6842040199999996E-3</v>
          </cell>
          <cell r="AA417">
            <v>1.6123287599999999E-3</v>
          </cell>
          <cell r="AB417">
            <v>1.5464870999999996E-3</v>
          </cell>
          <cell r="AC417">
            <v>1.9872415799999997E-3</v>
          </cell>
          <cell r="AD417">
            <v>2.0955446999999998E-3</v>
          </cell>
          <cell r="AE417">
            <v>2.5335840599999999E-3</v>
          </cell>
          <cell r="AF417">
            <v>4.0721520599999997E-3</v>
          </cell>
          <cell r="AG417">
            <v>1.7047785959999997E-3</v>
          </cell>
          <cell r="AH417">
            <v>2.4513762599999997E-3</v>
          </cell>
          <cell r="AI417">
            <v>3.6276265799999991E-3</v>
          </cell>
          <cell r="AJ417">
            <v>3.6934682399999996E-3</v>
          </cell>
          <cell r="AK417">
            <v>3.8657801457200806E-3</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1.6330929006085192E-2</v>
          </cell>
        </row>
        <row r="419">
          <cell r="M419">
            <v>9.6006899999999992E-4</v>
          </cell>
          <cell r="N419">
            <v>1.1717099999999999E-3</v>
          </cell>
          <cell r="O419">
            <v>1.3097489999999998E-3</v>
          </cell>
          <cell r="P419">
            <v>1.5368999999999999E-3</v>
          </cell>
          <cell r="Q419">
            <v>1.9176E-3</v>
          </cell>
          <cell r="R419">
            <v>2.4232259999999997E-3</v>
          </cell>
          <cell r="S419">
            <v>2.8529939999999998E-3</v>
          </cell>
          <cell r="T419">
            <v>3.2829029999999998E-3</v>
          </cell>
          <cell r="U419">
            <v>3.6858809999999998E-3</v>
          </cell>
          <cell r="V419">
            <v>4.4623679999999995E-3</v>
          </cell>
          <cell r="W419">
            <v>4.5043859999999991E-3</v>
          </cell>
          <cell r="X419">
            <v>5.5326989999999994E-3</v>
          </cell>
          <cell r="Y419">
            <v>6.1047359999999986E-3</v>
          </cell>
          <cell r="Z419">
            <v>6.8947589999999994E-3</v>
          </cell>
          <cell r="AA419">
            <v>7.2901229999999999E-3</v>
          </cell>
          <cell r="AB419">
            <v>8.1887159999999987E-3</v>
          </cell>
          <cell r="AC419">
            <v>8.8990739999999981E-3</v>
          </cell>
          <cell r="AD419">
            <v>1.0064297999999999E-2</v>
          </cell>
          <cell r="AE419">
            <v>1.1107415999999998E-2</v>
          </cell>
          <cell r="AF419">
            <v>1.2368096999999998E-2</v>
          </cell>
          <cell r="AG419">
            <v>1.3575197999999998E-2</v>
          </cell>
          <cell r="AH419">
            <v>1.5682583999999999E-2</v>
          </cell>
          <cell r="AI419">
            <v>1.8449990999999999E-2</v>
          </cell>
          <cell r="AJ419">
            <v>1.9782299999999999E-2</v>
          </cell>
          <cell r="AK419">
            <v>2.0896340999999995E-2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40.511799829878953</v>
          </cell>
          <cell r="N421">
            <v>52.650641785196505</v>
          </cell>
          <cell r="O421">
            <v>46.792458807948229</v>
          </cell>
          <cell r="P421">
            <v>47.151346956964552</v>
          </cell>
          <cell r="Q421">
            <v>47.290620088663417</v>
          </cell>
          <cell r="R421">
            <v>46.740532426676175</v>
          </cell>
          <cell r="S421">
            <v>47.048081544264186</v>
          </cell>
          <cell r="T421">
            <v>46.715747657363664</v>
          </cell>
          <cell r="U421">
            <v>49.036641580552519</v>
          </cell>
          <cell r="V421">
            <v>50.711447339100161</v>
          </cell>
          <cell r="W421">
            <v>45.278482342555037</v>
          </cell>
          <cell r="X421">
            <v>43.951594816524242</v>
          </cell>
          <cell r="Y421">
            <v>47.104484085554319</v>
          </cell>
          <cell r="Z421">
            <v>45.73929964629793</v>
          </cell>
          <cell r="AA421">
            <v>56.679382342042622</v>
          </cell>
          <cell r="AB421">
            <v>50.367483504257294</v>
          </cell>
          <cell r="AC421">
            <v>48.39055818917501</v>
          </cell>
          <cell r="AD421">
            <v>48.240017047135574</v>
          </cell>
          <cell r="AE421">
            <v>50.559018789956831</v>
          </cell>
          <cell r="AF421">
            <v>47.56486450331176</v>
          </cell>
          <cell r="AG421">
            <v>47.095089787624566</v>
          </cell>
          <cell r="AH421">
            <v>46.710160866365477</v>
          </cell>
          <cell r="AI421">
            <v>47.563756556540035</v>
          </cell>
          <cell r="AJ421">
            <v>44.753818134501735</v>
          </cell>
          <cell r="AK421">
            <v>41.622739317746721</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7430.2437875684072</v>
          </cell>
          <cell r="N427">
            <v>7814.9154524545784</v>
          </cell>
          <cell r="O427">
            <v>7795.3349243019284</v>
          </cell>
          <cell r="P427">
            <v>7896.4084479747553</v>
          </cell>
          <cell r="Q427">
            <v>7471.4184112947169</v>
          </cell>
          <cell r="R427">
            <v>7397.5111295332044</v>
          </cell>
          <cell r="S427">
            <v>7096.1567711318476</v>
          </cell>
          <cell r="T427">
            <v>6649.1273194736877</v>
          </cell>
          <cell r="U427">
            <v>6169.1771218861059</v>
          </cell>
          <cell r="V427">
            <v>5717.3521304283613</v>
          </cell>
          <cell r="W427">
            <v>5001.5762560486392</v>
          </cell>
          <cell r="X427">
            <v>4650.4645776299467</v>
          </cell>
          <cell r="Y427">
            <v>4053.9395134158672</v>
          </cell>
          <cell r="Z427">
            <v>4122.840475930936</v>
          </cell>
          <cell r="AA427">
            <v>3549.6794284893172</v>
          </cell>
          <cell r="AB427">
            <v>3573.7864824373414</v>
          </cell>
          <cell r="AC427">
            <v>3417.2657882386893</v>
          </cell>
          <cell r="AD427">
            <v>3487.4418520414165</v>
          </cell>
          <cell r="AE427">
            <v>3619.2708031841385</v>
          </cell>
          <cell r="AF427">
            <v>3228.4263390953342</v>
          </cell>
          <cell r="AG427">
            <v>3162.4872839938175</v>
          </cell>
          <cell r="AH427">
            <v>2524.1776637882704</v>
          </cell>
          <cell r="AI427">
            <v>2728.9162946105394</v>
          </cell>
          <cell r="AJ427">
            <v>2565.6837250493013</v>
          </cell>
          <cell r="AK427">
            <v>2341.7796825712835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7430.2437875684072</v>
          </cell>
          <cell r="N430">
            <v>7814.9154524545784</v>
          </cell>
          <cell r="O430">
            <v>7795.3349243019284</v>
          </cell>
          <cell r="P430">
            <v>7896.4084479747553</v>
          </cell>
          <cell r="Q430">
            <v>7471.4184112947169</v>
          </cell>
          <cell r="R430">
            <v>7397.5111295332044</v>
          </cell>
          <cell r="S430">
            <v>7096.1567711318476</v>
          </cell>
          <cell r="T430">
            <v>6649.1273194736877</v>
          </cell>
          <cell r="U430">
            <v>6169.1771218861059</v>
          </cell>
          <cell r="V430">
            <v>5717.3521304283613</v>
          </cell>
          <cell r="W430">
            <v>5001.5762560486392</v>
          </cell>
          <cell r="X430">
            <v>4650.4645776299467</v>
          </cell>
          <cell r="Y430">
            <v>4053.9395134158672</v>
          </cell>
          <cell r="Z430">
            <v>4122.840475930936</v>
          </cell>
          <cell r="AA430">
            <v>3549.6794284893172</v>
          </cell>
          <cell r="AB430">
            <v>3573.7864824373414</v>
          </cell>
          <cell r="AC430">
            <v>3417.2657882386893</v>
          </cell>
          <cell r="AD430">
            <v>3487.4418520414165</v>
          </cell>
          <cell r="AE430">
            <v>3619.2708031841385</v>
          </cell>
          <cell r="AF430">
            <v>3228.4263390953342</v>
          </cell>
          <cell r="AG430">
            <v>3162.4872839938175</v>
          </cell>
          <cell r="AH430">
            <v>2524.1776637882704</v>
          </cell>
          <cell r="AI430">
            <v>2728.9162946105394</v>
          </cell>
          <cell r="AJ430">
            <v>2565.6837250493013</v>
          </cell>
          <cell r="AK430">
            <v>2341.7796825712835</v>
          </cell>
        </row>
        <row r="434">
          <cell r="M434">
            <v>1.5554316451545349</v>
          </cell>
          <cell r="N434">
            <v>1.5749005604957591</v>
          </cell>
          <cell r="O434">
            <v>1.7464251554030912</v>
          </cell>
          <cell r="P434">
            <v>1.9951404993528237</v>
          </cell>
          <cell r="Q434">
            <v>1.9181937518108689</v>
          </cell>
          <cell r="R434">
            <v>2.0507773992282647</v>
          </cell>
          <cell r="S434">
            <v>2.2996001555988914</v>
          </cell>
          <cell r="T434">
            <v>2.4871429147006321</v>
          </cell>
          <cell r="U434">
            <v>2.7050745468049704</v>
          </cell>
          <cell r="V434">
            <v>2.9937680611277702</v>
          </cell>
          <cell r="W434">
            <v>3.1635624200036934</v>
          </cell>
          <cell r="X434">
            <v>3.0622642984435746</v>
          </cell>
          <cell r="Y434">
            <v>2.6351533471397719</v>
          </cell>
          <cell r="Z434">
            <v>2.692753283397292</v>
          </cell>
          <cell r="AA434">
            <v>2.58999622506209</v>
          </cell>
          <cell r="AB434">
            <v>2.6379963677920362</v>
          </cell>
          <cell r="AC434">
            <v>2.7692689438234379</v>
          </cell>
          <cell r="AD434">
            <v>3.0199284477784194</v>
          </cell>
          <cell r="AE434">
            <v>2.9006831878833057</v>
          </cell>
          <cell r="AF434">
            <v>2.7241807903834463</v>
          </cell>
          <cell r="AG434">
            <v>2.7858597449815909</v>
          </cell>
          <cell r="AH434">
            <v>2.8306854653805109</v>
          </cell>
          <cell r="AI434">
            <v>2.7993480842980354</v>
          </cell>
          <cell r="AJ434">
            <v>2.7320142369107754</v>
          </cell>
          <cell r="AK434">
            <v>2.7979783995220315</v>
          </cell>
        </row>
        <row r="435">
          <cell r="M435">
            <v>0.62546282031435951</v>
          </cell>
          <cell r="N435">
            <v>0.62229937653140655</v>
          </cell>
          <cell r="O435">
            <v>0.64922051795049152</v>
          </cell>
          <cell r="P435">
            <v>0.65211223432472842</v>
          </cell>
          <cell r="Q435">
            <v>0.62625478829768877</v>
          </cell>
          <cell r="R435">
            <v>0.66954089741295975</v>
          </cell>
          <cell r="S435">
            <v>0.75077692608181879</v>
          </cell>
          <cell r="T435">
            <v>0.81200616884582433</v>
          </cell>
          <cell r="U435">
            <v>0.88315681668732982</v>
          </cell>
          <cell r="V435">
            <v>1.0174021327269729</v>
          </cell>
          <cell r="W435">
            <v>1.067862716027888</v>
          </cell>
          <cell r="X435">
            <v>1.0072121380720078</v>
          </cell>
          <cell r="Y435">
            <v>1.0404946431971234</v>
          </cell>
          <cell r="Z435">
            <v>1.0684895892425483</v>
          </cell>
          <cell r="AA435">
            <v>1.0236458629644771</v>
          </cell>
          <cell r="AB435">
            <v>1.0351846003879017</v>
          </cell>
          <cell r="AC435">
            <v>1.0760826891019255</v>
          </cell>
          <cell r="AD435">
            <v>1.1487925459964345</v>
          </cell>
          <cell r="AE435">
            <v>1.0967078364780167</v>
          </cell>
          <cell r="AF435">
            <v>1.0345938384282849</v>
          </cell>
          <cell r="AG435">
            <v>1.0905467984786847</v>
          </cell>
          <cell r="AH435">
            <v>1.0985533315926324</v>
          </cell>
          <cell r="AI435">
            <v>1.0320508985710721</v>
          </cell>
          <cell r="AJ435">
            <v>0.93235440306158146</v>
          </cell>
          <cell r="AK435">
            <v>0.92337873651670888</v>
          </cell>
        </row>
        <row r="436">
          <cell r="M436">
            <v>10.260999345703311</v>
          </cell>
          <cell r="N436">
            <v>8.381983847725742</v>
          </cell>
          <cell r="O436">
            <v>8.0760602365483134</v>
          </cell>
          <cell r="P436">
            <v>8.6058950337631774</v>
          </cell>
          <cell r="Q436">
            <v>8.512076094503092</v>
          </cell>
          <cell r="R436">
            <v>9.4385737119176643</v>
          </cell>
          <cell r="S436">
            <v>6.6866013332158536</v>
          </cell>
          <cell r="T436">
            <v>7.1572050002263632</v>
          </cell>
          <cell r="U436">
            <v>7.4794494080212415</v>
          </cell>
          <cell r="V436">
            <v>7.7306603910585343</v>
          </cell>
          <cell r="W436">
            <v>9.7834625836310032</v>
          </cell>
          <cell r="X436">
            <v>11.257707331204644</v>
          </cell>
          <cell r="Y436">
            <v>12.979711720783371</v>
          </cell>
          <cell r="Z436">
            <v>14.685494185458694</v>
          </cell>
          <cell r="AA436">
            <v>15.902078279358033</v>
          </cell>
          <cell r="AB436">
            <v>16.168604110141679</v>
          </cell>
          <cell r="AC436">
            <v>17.38922852455234</v>
          </cell>
          <cell r="AD436">
            <v>18.115321815764826</v>
          </cell>
          <cell r="AE436">
            <v>19.705238384595262</v>
          </cell>
          <cell r="AF436">
            <v>16.950161799931081</v>
          </cell>
          <cell r="AG436">
            <v>16.285157221522336</v>
          </cell>
          <cell r="AH436">
            <v>16.791410906800401</v>
          </cell>
          <cell r="AI436">
            <v>14.640493948493567</v>
          </cell>
          <cell r="AJ436">
            <v>11.567129202530893</v>
          </cell>
          <cell r="AK436">
            <v>10.439762789743174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1056.8029149732399</v>
          </cell>
          <cell r="N441">
            <v>321.21480882366347</v>
          </cell>
          <cell r="O441">
            <v>464.19398436530616</v>
          </cell>
          <cell r="P441">
            <v>1150.3582038553227</v>
          </cell>
          <cell r="Q441">
            <v>451.14956232365768</v>
          </cell>
          <cell r="R441">
            <v>219.69817507075916</v>
          </cell>
          <cell r="S441">
            <v>199.28352304047738</v>
          </cell>
          <cell r="T441">
            <v>664.41723394542646</v>
          </cell>
          <cell r="U441">
            <v>743.70413719789167</v>
          </cell>
          <cell r="V441">
            <v>421.22972805539024</v>
          </cell>
          <cell r="W441">
            <v>589.43424327433911</v>
          </cell>
          <cell r="X441">
            <v>382.79384388322637</v>
          </cell>
          <cell r="Y441">
            <v>213.96268832942707</v>
          </cell>
          <cell r="Z441">
            <v>458.18797807928371</v>
          </cell>
          <cell r="AA441">
            <v>213.59734881641862</v>
          </cell>
          <cell r="AB441">
            <v>226.13599214822219</v>
          </cell>
          <cell r="AC441">
            <v>167.01394126245017</v>
          </cell>
          <cell r="AD441">
            <v>1097.034840051595</v>
          </cell>
          <cell r="AE441">
            <v>231.23057743538968</v>
          </cell>
          <cell r="AF441">
            <v>259.46702150805191</v>
          </cell>
          <cell r="AG441">
            <v>132.33655802116667</v>
          </cell>
          <cell r="AH441">
            <v>253.35358982245268</v>
          </cell>
          <cell r="AI441">
            <v>688.95002165384153</v>
          </cell>
          <cell r="AJ441">
            <v>136.41807460685393</v>
          </cell>
          <cell r="AK441">
            <v>198.82486774378069</v>
          </cell>
        </row>
        <row r="442">
          <cell r="M442">
            <v>736.43205132284652</v>
          </cell>
          <cell r="N442">
            <v>431.52207604602245</v>
          </cell>
          <cell r="O442">
            <v>422.34474453645072</v>
          </cell>
          <cell r="P442">
            <v>730.7440491754104</v>
          </cell>
          <cell r="Q442">
            <v>573.00440748546725</v>
          </cell>
          <cell r="R442">
            <v>194.23969783215162</v>
          </cell>
          <cell r="S442">
            <v>242.91196515054907</v>
          </cell>
          <cell r="T442">
            <v>400.99482106234774</v>
          </cell>
          <cell r="U442">
            <v>601.12918446218316</v>
          </cell>
          <cell r="V442">
            <v>258.4985300669764</v>
          </cell>
          <cell r="W442">
            <v>430.98739526387266</v>
          </cell>
          <cell r="X442">
            <v>289.0380064209748</v>
          </cell>
          <cell r="Y442">
            <v>154.71149459993666</v>
          </cell>
          <cell r="Z442">
            <v>352.12674341096192</v>
          </cell>
          <cell r="AA442">
            <v>252.70580584038868</v>
          </cell>
          <cell r="AB442">
            <v>186.20570677090822</v>
          </cell>
          <cell r="AC442">
            <v>160.72919807681069</v>
          </cell>
          <cell r="AD442">
            <v>853.54432300539031</v>
          </cell>
          <cell r="AE442">
            <v>306.09814241119602</v>
          </cell>
          <cell r="AF442">
            <v>384.1707515873764</v>
          </cell>
          <cell r="AG442">
            <v>254.17967695802318</v>
          </cell>
          <cell r="AH442">
            <v>363.56718131875454</v>
          </cell>
          <cell r="AI442">
            <v>620.07563600143578</v>
          </cell>
          <cell r="AJ442">
            <v>74.019487353049996</v>
          </cell>
          <cell r="AK442">
            <v>160.61309087106599</v>
          </cell>
        </row>
      </sheetData>
      <sheetData sheetId="25">
        <row r="300">
          <cell r="M300">
            <v>408.63</v>
          </cell>
          <cell r="N300">
            <v>389.74</v>
          </cell>
          <cell r="O300">
            <v>362.31700000000001</v>
          </cell>
          <cell r="P300">
            <v>326.99099999999999</v>
          </cell>
          <cell r="Q300">
            <v>299.39800000000002</v>
          </cell>
          <cell r="R300">
            <v>299</v>
          </cell>
          <cell r="S300">
            <v>282</v>
          </cell>
          <cell r="T300">
            <v>242.5</v>
          </cell>
          <cell r="U300">
            <v>179.80841199999998</v>
          </cell>
          <cell r="V300">
            <v>144.23881700000001</v>
          </cell>
          <cell r="W300">
            <v>129.71515300000002</v>
          </cell>
          <cell r="X300">
            <v>122.91812599999999</v>
          </cell>
          <cell r="Y300">
            <v>121.47986600000002</v>
          </cell>
          <cell r="Z300">
            <v>122.88340000000001</v>
          </cell>
          <cell r="AA300">
            <v>111.10879999999999</v>
          </cell>
          <cell r="AB300">
            <v>84.274752946950287</v>
          </cell>
          <cell r="AC300">
            <v>78.930339274938518</v>
          </cell>
          <cell r="AD300">
            <v>68.577506398132201</v>
          </cell>
          <cell r="AE300">
            <v>59.316568818608964</v>
          </cell>
          <cell r="AF300">
            <v>50.392815709309311</v>
          </cell>
          <cell r="AG300">
            <v>54.217235399467839</v>
          </cell>
          <cell r="AH300">
            <v>50.215616493639757</v>
          </cell>
          <cell r="AI300">
            <v>50.364120451131903</v>
          </cell>
          <cell r="AJ300">
            <v>42.829461111202768</v>
          </cell>
          <cell r="AK300">
            <v>36.774740529202788</v>
          </cell>
        </row>
        <row r="301">
          <cell r="M301">
            <v>37.256999999999998</v>
          </cell>
          <cell r="N301">
            <v>37.19</v>
          </cell>
          <cell r="O301">
            <v>38</v>
          </cell>
          <cell r="P301">
            <v>33.311</v>
          </cell>
          <cell r="Q301">
            <v>34.314999999999998</v>
          </cell>
          <cell r="R301">
            <v>33.768999999999998</v>
          </cell>
          <cell r="S301">
            <v>33.805999999999997</v>
          </cell>
          <cell r="T301">
            <v>33.200000000000003</v>
          </cell>
          <cell r="U301">
            <v>30.702999999999999</v>
          </cell>
          <cell r="V301">
            <v>27.931919999999998</v>
          </cell>
          <cell r="W301">
            <v>30.09281</v>
          </cell>
          <cell r="X301">
            <v>26.62199</v>
          </cell>
          <cell r="Y301">
            <v>26.008689999999998</v>
          </cell>
          <cell r="Z301">
            <v>25.268729999999998</v>
          </cell>
          <cell r="AA301">
            <v>24.018840000000001</v>
          </cell>
          <cell r="AB301">
            <v>21.300143091782552</v>
          </cell>
          <cell r="AC301">
            <v>22.31615</v>
          </cell>
          <cell r="AD301">
            <v>24.607787062199996</v>
          </cell>
          <cell r="AE301">
            <v>23.522011619010506</v>
          </cell>
          <cell r="AF301">
            <v>17.731823975155088</v>
          </cell>
          <cell r="AG301">
            <v>19.471519068078837</v>
          </cell>
          <cell r="AH301">
            <v>17.970471662823439</v>
          </cell>
          <cell r="AI301">
            <v>16.465211724736644</v>
          </cell>
          <cell r="AJ301">
            <v>13.881202198392007</v>
          </cell>
          <cell r="AK301">
            <v>10.755022918441108</v>
          </cell>
        </row>
        <row r="302">
          <cell r="M302">
            <v>8.591899999999999</v>
          </cell>
          <cell r="N302">
            <v>8.743174999999999</v>
          </cell>
          <cell r="O302">
            <v>8.0830749999999991</v>
          </cell>
          <cell r="P302">
            <v>8.3259749999999997</v>
          </cell>
          <cell r="Q302">
            <v>7.7290749999999999</v>
          </cell>
          <cell r="R302">
            <v>7.3583749999999997</v>
          </cell>
          <cell r="S302">
            <v>7.3405500000000004</v>
          </cell>
          <cell r="T302">
            <v>11.146725</v>
          </cell>
          <cell r="U302">
            <v>12.871700000000001</v>
          </cell>
          <cell r="V302">
            <v>11.716950000000001</v>
          </cell>
          <cell r="W302">
            <v>9.8336000000000006</v>
          </cell>
          <cell r="X302">
            <v>8.9174749999999996</v>
          </cell>
          <cell r="Y302">
            <v>10.078474987165297</v>
          </cell>
          <cell r="Z302">
            <v>9.6828933553746275</v>
          </cell>
          <cell r="AA302">
            <v>9.9830052566367939</v>
          </cell>
          <cell r="AB302">
            <v>9.7754822304798612</v>
          </cell>
          <cell r="AC302">
            <v>10.660416923111683</v>
          </cell>
          <cell r="AD302">
            <v>8.2932586411263092</v>
          </cell>
          <cell r="AE302">
            <v>8.4783962517234261</v>
          </cell>
          <cell r="AF302">
            <v>5.1824365494475835</v>
          </cell>
          <cell r="AG302">
            <v>5.9287922681366867</v>
          </cell>
          <cell r="AH302">
            <v>6.205713723245128</v>
          </cell>
          <cell r="AI302">
            <v>5.4949053235269618</v>
          </cell>
          <cell r="AJ302">
            <v>3.6233847158956674</v>
          </cell>
          <cell r="AK302">
            <v>3.9404781710153265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248.79722294481169</v>
          </cell>
          <cell r="N308">
            <v>279.79799222234465</v>
          </cell>
          <cell r="O308">
            <v>277.80625923877579</v>
          </cell>
          <cell r="P308">
            <v>209.97972432397103</v>
          </cell>
          <cell r="Q308">
            <v>199.1780172424377</v>
          </cell>
          <cell r="R308">
            <v>180.2499476663919</v>
          </cell>
          <cell r="S308">
            <v>166.05137082802213</v>
          </cell>
          <cell r="T308">
            <v>155.55849378407189</v>
          </cell>
          <cell r="U308">
            <v>154.50587256054854</v>
          </cell>
          <cell r="V308">
            <v>157.53359392519138</v>
          </cell>
          <cell r="W308">
            <v>151.8287422056861</v>
          </cell>
          <cell r="X308">
            <v>152.18962110536614</v>
          </cell>
          <cell r="Y308">
            <v>144.42324603108105</v>
          </cell>
          <cell r="Z308">
            <v>144.01660708130635</v>
          </cell>
          <cell r="AA308">
            <v>140.07153981665027</v>
          </cell>
          <cell r="AB308">
            <v>152.84633990786668</v>
          </cell>
          <cell r="AC308">
            <v>150.22703711210767</v>
          </cell>
          <cell r="AD308">
            <v>151.5375577681763</v>
          </cell>
          <cell r="AE308">
            <v>132.0863536021451</v>
          </cell>
          <cell r="AF308">
            <v>105.64912241758469</v>
          </cell>
          <cell r="AG308">
            <v>99.818145082832487</v>
          </cell>
          <cell r="AH308">
            <v>98.481364895317</v>
          </cell>
          <cell r="AI308">
            <v>82.041017698046758</v>
          </cell>
          <cell r="AJ308">
            <v>72.452351911726083</v>
          </cell>
          <cell r="AK308">
            <v>70.418087362715255</v>
          </cell>
        </row>
        <row r="309">
          <cell r="M309">
            <v>45.315663231010532</v>
          </cell>
          <cell r="N309">
            <v>45.315663231010532</v>
          </cell>
          <cell r="O309">
            <v>45.315663231010532</v>
          </cell>
          <cell r="P309">
            <v>45.315663231010532</v>
          </cell>
          <cell r="Q309">
            <v>45.315663231010532</v>
          </cell>
          <cell r="R309">
            <v>45.315663231010532</v>
          </cell>
          <cell r="S309">
            <v>45.315663231010532</v>
          </cell>
          <cell r="T309">
            <v>45.315663231010532</v>
          </cell>
          <cell r="U309">
            <v>45.315663231010532</v>
          </cell>
          <cell r="V309">
            <v>43.945403890453797</v>
          </cell>
          <cell r="W309">
            <v>41.781041498991705</v>
          </cell>
          <cell r="X309">
            <v>39.653722863980377</v>
          </cell>
          <cell r="Y309">
            <v>37.474039462568783</v>
          </cell>
          <cell r="Z309">
            <v>34.880347126804963</v>
          </cell>
          <cell r="AA309">
            <v>31.836645079788756</v>
          </cell>
          <cell r="AB309">
            <v>28.792943032772548</v>
          </cell>
          <cell r="AC309">
            <v>25.655588615078923</v>
          </cell>
          <cell r="AD309">
            <v>24.950678298152091</v>
          </cell>
          <cell r="AE309">
            <v>24.104785917839898</v>
          </cell>
          <cell r="AF309">
            <v>23.216598918512087</v>
          </cell>
          <cell r="AG309">
            <v>22.352580272907488</v>
          </cell>
          <cell r="AH309">
            <v>21.902570561655089</v>
          </cell>
          <cell r="AI309">
            <v>21.902570561655089</v>
          </cell>
          <cell r="AJ309">
            <v>21.902570561655089</v>
          </cell>
          <cell r="AK309">
            <v>21.902570561655089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1.5147267568987612</v>
          </cell>
          <cell r="N311">
            <v>1.5336861802119079</v>
          </cell>
          <cell r="O311">
            <v>1.7007220600474009</v>
          </cell>
          <cell r="P311">
            <v>1.7961370651945241</v>
          </cell>
          <cell r="Q311">
            <v>1.867995555982966</v>
          </cell>
          <cell r="R311">
            <v>1.9971095539500117</v>
          </cell>
          <cell r="S311">
            <v>2.2394207400275223</v>
          </cell>
          <cell r="T311">
            <v>2.4220555965054515</v>
          </cell>
          <cell r="U311">
            <v>2.6342840639867466</v>
          </cell>
          <cell r="V311">
            <v>2.9154226097082039</v>
          </cell>
          <cell r="W311">
            <v>3.0278631758243804</v>
          </cell>
          <cell r="X311">
            <v>2.8721287913420612</v>
          </cell>
          <cell r="Y311">
            <v>2.4128867478521445</v>
          </cell>
          <cell r="Z311">
            <v>2.3953089722811303</v>
          </cell>
          <cell r="AA311">
            <v>2.2234323485331164</v>
          </cell>
          <cell r="AB311">
            <v>2.0370579630459313</v>
          </cell>
          <cell r="AC311">
            <v>2.1921176876378512</v>
          </cell>
          <cell r="AD311">
            <v>2.3948198113276407</v>
          </cell>
          <cell r="AE311">
            <v>2.3002576666470924</v>
          </cell>
          <cell r="AF311">
            <v>2.1602902980193877</v>
          </cell>
          <cell r="AG311">
            <v>2.2092020470783025</v>
          </cell>
          <cell r="AH311">
            <v>2.2447490890445909</v>
          </cell>
          <cell r="AI311">
            <v>2.219898374085882</v>
          </cell>
          <cell r="AJ311">
            <v>2.1665022640507088</v>
          </cell>
          <cell r="AK311">
            <v>2.2188122065512639</v>
          </cell>
        </row>
        <row r="312">
          <cell r="M312">
            <v>1.4753632346881058</v>
          </cell>
          <cell r="N312">
            <v>1.4679011945783107</v>
          </cell>
          <cell r="O312">
            <v>1.531403709828689</v>
          </cell>
          <cell r="P312">
            <v>1.5382247899714712</v>
          </cell>
          <cell r="Q312">
            <v>1.477231356033939</v>
          </cell>
          <cell r="R312">
            <v>1.5793361205174161</v>
          </cell>
          <cell r="S312">
            <v>1.7709584618259933</v>
          </cell>
          <cell r="T312">
            <v>1.9153881077262931</v>
          </cell>
          <cell r="U312">
            <v>2.0832207055085856</v>
          </cell>
          <cell r="V312">
            <v>2.3998831789301538</v>
          </cell>
          <cell r="W312">
            <v>2.4101963055157785</v>
          </cell>
          <cell r="X312">
            <v>2.1697032860072341</v>
          </cell>
          <cell r="Y312">
            <v>2.1332581556760677</v>
          </cell>
          <cell r="Z312">
            <v>2.078440815253531</v>
          </cell>
          <cell r="AA312">
            <v>1.8825746048404128</v>
          </cell>
          <cell r="AB312">
            <v>1.7524624094680066</v>
          </cell>
          <cell r="AC312">
            <v>1.7881174706221921</v>
          </cell>
          <cell r="AD312">
            <v>1.8422379225756533</v>
          </cell>
          <cell r="AE312">
            <v>1.7587133319996067</v>
          </cell>
          <cell r="AF312">
            <v>1.6591054757954622</v>
          </cell>
          <cell r="AG312">
            <v>1.7488333080698253</v>
          </cell>
          <cell r="AH312">
            <v>1.7616728228997884</v>
          </cell>
          <cell r="AI312">
            <v>1.655027541745391</v>
          </cell>
          <cell r="AJ312">
            <v>1.4951512739061259</v>
          </cell>
          <cell r="AK312">
            <v>1.4807576278583834</v>
          </cell>
        </row>
        <row r="313">
          <cell r="M313">
            <v>537.91689784813298</v>
          </cell>
          <cell r="N313">
            <v>573.35867340245011</v>
          </cell>
          <cell r="O313">
            <v>622.5661922253463</v>
          </cell>
          <cell r="P313">
            <v>628.67340662938625</v>
          </cell>
          <cell r="Q313">
            <v>599.21907753899336</v>
          </cell>
          <cell r="R313">
            <v>590.66875721385361</v>
          </cell>
          <cell r="S313">
            <v>564.01098514905618</v>
          </cell>
          <cell r="T313">
            <v>522.90266921926752</v>
          </cell>
          <cell r="U313">
            <v>475.30243017611622</v>
          </cell>
          <cell r="V313">
            <v>436.1622463442439</v>
          </cell>
          <cell r="W313">
            <v>362.81202734309397</v>
          </cell>
          <cell r="X313">
            <v>336.13464615146319</v>
          </cell>
          <cell r="Y313">
            <v>309.80946047254287</v>
          </cell>
          <cell r="Z313">
            <v>288.38175732203251</v>
          </cell>
          <cell r="AA313">
            <v>267.3446435378761</v>
          </cell>
          <cell r="AB313">
            <v>240.58460759889732</v>
          </cell>
          <cell r="AC313">
            <v>251.02004533189952</v>
          </cell>
          <cell r="AD313">
            <v>228.1564110154076</v>
          </cell>
          <cell r="AE313">
            <v>211.86219137827015</v>
          </cell>
          <cell r="AF313">
            <v>194.52330607765839</v>
          </cell>
          <cell r="AG313">
            <v>185.34402437008939</v>
          </cell>
          <cell r="AH313">
            <v>174.42032816737921</v>
          </cell>
          <cell r="AI313">
            <v>150.61707380248782</v>
          </cell>
          <cell r="AJ313">
            <v>151.94173130401606</v>
          </cell>
          <cell r="AK313">
            <v>151.15367683445805</v>
          </cell>
        </row>
        <row r="314">
          <cell r="M314">
            <v>67.116587149863904</v>
          </cell>
          <cell r="N314">
            <v>61.561702501491901</v>
          </cell>
          <cell r="O314">
            <v>63.974160175984593</v>
          </cell>
          <cell r="P314">
            <v>71.941586311407093</v>
          </cell>
          <cell r="Q314">
            <v>71.693490471254663</v>
          </cell>
          <cell r="R314">
            <v>70.61747837306855</v>
          </cell>
          <cell r="S314">
            <v>71.835338934002053</v>
          </cell>
          <cell r="T314">
            <v>74.404664667001072</v>
          </cell>
          <cell r="U314">
            <v>78.680187762987771</v>
          </cell>
          <cell r="V314">
            <v>78.849443259715656</v>
          </cell>
          <cell r="W314">
            <v>85.745936484268768</v>
          </cell>
          <cell r="X314">
            <v>78.707379125600795</v>
          </cell>
          <cell r="Y314">
            <v>78.19408277099096</v>
          </cell>
          <cell r="Z314">
            <v>82.44025724348694</v>
          </cell>
          <cell r="AA314">
            <v>85.577417864987211</v>
          </cell>
          <cell r="AB314">
            <v>91.309790974867937</v>
          </cell>
          <cell r="AC314">
            <v>75.423987285293265</v>
          </cell>
          <cell r="AD314">
            <v>78.755625616882782</v>
          </cell>
          <cell r="AE314">
            <v>76.392868683450033</v>
          </cell>
          <cell r="AF314">
            <v>73.09340788510417</v>
          </cell>
          <cell r="AG314">
            <v>77.819263397343178</v>
          </cell>
          <cell r="AH314">
            <v>79.273957445489728</v>
          </cell>
          <cell r="AI314">
            <v>67.210784086005745</v>
          </cell>
          <cell r="AJ314">
            <v>56.928872432977606</v>
          </cell>
          <cell r="AK314">
            <v>57.282746092308258</v>
          </cell>
        </row>
        <row r="315">
          <cell r="M315">
            <v>341.35079120642354</v>
          </cell>
          <cell r="N315">
            <v>353.87029494487194</v>
          </cell>
          <cell r="O315">
            <v>365.05800890618286</v>
          </cell>
          <cell r="P315">
            <v>345.64148618038899</v>
          </cell>
          <cell r="Q315">
            <v>332.16345507012079</v>
          </cell>
          <cell r="R315">
            <v>330.12140526495352</v>
          </cell>
          <cell r="S315">
            <v>318.41978179519958</v>
          </cell>
          <cell r="T315">
            <v>325.86677506429209</v>
          </cell>
          <cell r="U315">
            <v>304.12672957055827</v>
          </cell>
          <cell r="V315">
            <v>299.85011062205683</v>
          </cell>
          <cell r="W315">
            <v>302.91157358179322</v>
          </cell>
          <cell r="X315">
            <v>322.06220007015014</v>
          </cell>
          <cell r="Y315">
            <v>312.25213301444052</v>
          </cell>
          <cell r="Z315">
            <v>303.06793136372107</v>
          </cell>
          <cell r="AA315">
            <v>295.08199252386692</v>
          </cell>
          <cell r="AB315">
            <v>282.68422024770615</v>
          </cell>
          <cell r="AC315">
            <v>248.68581990858709</v>
          </cell>
          <cell r="AD315">
            <v>246.71180972795702</v>
          </cell>
          <cell r="AE315">
            <v>235.33589806891902</v>
          </cell>
          <cell r="AF315">
            <v>227.63027134275694</v>
          </cell>
          <cell r="AG315">
            <v>219.52976035821246</v>
          </cell>
          <cell r="AH315">
            <v>219.03351018346916</v>
          </cell>
          <cell r="AI315">
            <v>203.67118737656205</v>
          </cell>
          <cell r="AJ315">
            <v>186.72922575085892</v>
          </cell>
          <cell r="AK315">
            <v>180.0355266304945</v>
          </cell>
        </row>
        <row r="316">
          <cell r="M316">
            <v>5.6455736773046752</v>
          </cell>
          <cell r="N316">
            <v>6.0030451798476721</v>
          </cell>
          <cell r="O316">
            <v>6.3965616415836868</v>
          </cell>
          <cell r="P316">
            <v>6.5061276026626089</v>
          </cell>
          <cell r="Q316">
            <v>6.6091230089762183</v>
          </cell>
          <cell r="R316">
            <v>6.6873519378741788</v>
          </cell>
          <cell r="S316">
            <v>6.9296799369878466</v>
          </cell>
          <cell r="T316">
            <v>7.0566388512042808</v>
          </cell>
          <cell r="U316">
            <v>7.7961997372693599</v>
          </cell>
          <cell r="V316">
            <v>8.2085658151350138</v>
          </cell>
          <cell r="W316">
            <v>7.4960027590341571</v>
          </cell>
          <cell r="X316">
            <v>8.1589705813124311</v>
          </cell>
          <cell r="Y316">
            <v>8.8866338875858091</v>
          </cell>
          <cell r="Z316">
            <v>9.5126660754234837</v>
          </cell>
          <cell r="AA316">
            <v>9.8736096631498942</v>
          </cell>
          <cell r="AB316">
            <v>6.7439065558537559</v>
          </cell>
          <cell r="AC316">
            <v>6.3568407968099558</v>
          </cell>
          <cell r="AD316">
            <v>5.7117398370426358</v>
          </cell>
          <cell r="AE316">
            <v>6.0164527105407304</v>
          </cell>
          <cell r="AF316">
            <v>5.4024563290172374</v>
          </cell>
          <cell r="AG316">
            <v>5.3823356737384236</v>
          </cell>
          <cell r="AH316">
            <v>5.5807462428084635</v>
          </cell>
          <cell r="AI316">
            <v>5.601709673871385</v>
          </cell>
          <cell r="AJ316">
            <v>5.3907744681908465</v>
          </cell>
          <cell r="AK316">
            <v>5.4145896387720835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5.5836000000000015</v>
          </cell>
          <cell r="N320">
            <v>5.5836000000000015</v>
          </cell>
          <cell r="O320">
            <v>5.4648000000000012</v>
          </cell>
          <cell r="P320">
            <v>5.2232400000000005</v>
          </cell>
          <cell r="Q320">
            <v>5.3174880000000009</v>
          </cell>
          <cell r="R320">
            <v>5.3966880000000019</v>
          </cell>
          <cell r="S320">
            <v>5.3269630700094348</v>
          </cell>
          <cell r="T320">
            <v>5.0323546329113933</v>
          </cell>
          <cell r="U320">
            <v>4.9321303996510588</v>
          </cell>
          <cell r="V320">
            <v>4.9404307584415115</v>
          </cell>
          <cell r="W320">
            <v>4.8210979188052443</v>
          </cell>
          <cell r="X320">
            <v>4.6965600000000016</v>
          </cell>
          <cell r="Y320">
            <v>4.8151620000000008</v>
          </cell>
          <cell r="Z320">
            <v>4.7520000000000007</v>
          </cell>
          <cell r="AA320">
            <v>4.5540000000000012</v>
          </cell>
          <cell r="AB320">
            <v>3.8411999999999997</v>
          </cell>
          <cell r="AC320">
            <v>4.4352000000000009</v>
          </cell>
          <cell r="AD320">
            <v>4.1580000000000013</v>
          </cell>
          <cell r="AE320">
            <v>2.7720000000000002</v>
          </cell>
          <cell r="AF320">
            <v>2.3760000000000003</v>
          </cell>
          <cell r="AG320">
            <v>2.4948000000000006</v>
          </cell>
          <cell r="AH320">
            <v>1.7820000000000003</v>
          </cell>
          <cell r="AI320">
            <v>0.55440000000000011</v>
          </cell>
          <cell r="AJ320">
            <v>0.75240000000000007</v>
          </cell>
          <cell r="AK320">
            <v>0.7128000000000001</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95.367711739120892</v>
          </cell>
          <cell r="N322">
            <v>103.07977658972739</v>
          </cell>
          <cell r="O322">
            <v>99.190672997608814</v>
          </cell>
          <cell r="P322">
            <v>94.2481772221076</v>
          </cell>
          <cell r="Q322">
            <v>91.025185893482615</v>
          </cell>
          <cell r="R322">
            <v>87.753660390338027</v>
          </cell>
          <cell r="S322">
            <v>99.867760149339162</v>
          </cell>
          <cell r="T322">
            <v>104.26940798320841</v>
          </cell>
          <cell r="U322">
            <v>107.44643258247335</v>
          </cell>
          <cell r="V322">
            <v>102.17126772033657</v>
          </cell>
          <cell r="W322">
            <v>101.98702373920889</v>
          </cell>
          <cell r="X322">
            <v>99.565998715606582</v>
          </cell>
          <cell r="Y322">
            <v>95.096691374251023</v>
          </cell>
          <cell r="Z322">
            <v>94.575820893863664</v>
          </cell>
          <cell r="AA322">
            <v>93.976758832997618</v>
          </cell>
          <cell r="AB322">
            <v>94.195563731243652</v>
          </cell>
          <cell r="AC322">
            <v>90.350520000952187</v>
          </cell>
          <cell r="AD322">
            <v>85.835013613643213</v>
          </cell>
          <cell r="AE322">
            <v>85.451360683436477</v>
          </cell>
          <cell r="AF322">
            <v>83.064433601849544</v>
          </cell>
          <cell r="AG322">
            <v>92.231357797022838</v>
          </cell>
          <cell r="AH322">
            <v>86.429917139594878</v>
          </cell>
          <cell r="AI322">
            <v>77.939976372151719</v>
          </cell>
          <cell r="AJ322">
            <v>73.659767366888047</v>
          </cell>
          <cell r="AK322">
            <v>73.297351367473311</v>
          </cell>
        </row>
        <row r="323">
          <cell r="M323">
            <v>2.889763485183531</v>
          </cell>
          <cell r="N323">
            <v>4.1786017937653135</v>
          </cell>
          <cell r="O323">
            <v>4.5370580253811159</v>
          </cell>
          <cell r="P323">
            <v>3.7973980365551925</v>
          </cell>
          <cell r="Q323">
            <v>3.3351209537404989</v>
          </cell>
          <cell r="R323">
            <v>4.1843375270663774</v>
          </cell>
          <cell r="S323">
            <v>3.9777309856598295</v>
          </cell>
          <cell r="T323">
            <v>2.767895231316726</v>
          </cell>
          <cell r="U323">
            <v>2.6477116007100343</v>
          </cell>
          <cell r="V323">
            <v>2.9146849241379313</v>
          </cell>
          <cell r="W323">
            <v>2.9597625347567877</v>
          </cell>
          <cell r="X323">
            <v>1.8876085013679198</v>
          </cell>
          <cell r="Y323">
            <v>1.8948804296022825</v>
          </cell>
          <cell r="Z323">
            <v>1.6517214774236388</v>
          </cell>
          <cell r="AA323">
            <v>1.8924224914061223</v>
          </cell>
          <cell r="AB323">
            <v>2.3724216983589477</v>
          </cell>
          <cell r="AC323">
            <v>2.6810256401955392</v>
          </cell>
          <cell r="AD323">
            <v>1.5742912390206236</v>
          </cell>
          <cell r="AE323">
            <v>1.6008257609455423</v>
          </cell>
          <cell r="AF323">
            <v>1.2614849538549364</v>
          </cell>
          <cell r="AG323">
            <v>1.7070534090909095</v>
          </cell>
          <cell r="AH323">
            <v>0.90216213683224</v>
          </cell>
          <cell r="AI323">
            <v>0.99215952860908663</v>
          </cell>
          <cell r="AJ323">
            <v>0.85799640933572718</v>
          </cell>
          <cell r="AK323">
            <v>0.49671697259084707</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15.66694147939346</v>
          </cell>
          <cell r="N325">
            <v>17.345853265026108</v>
          </cell>
          <cell r="O325">
            <v>17.663770448290819</v>
          </cell>
          <cell r="P325">
            <v>17.147082941776354</v>
          </cell>
          <cell r="Q325">
            <v>15.660978725410217</v>
          </cell>
          <cell r="R325">
            <v>17.438623374087253</v>
          </cell>
          <cell r="S325">
            <v>18.831101401003256</v>
          </cell>
          <cell r="T325">
            <v>20.470199807675364</v>
          </cell>
          <cell r="U325">
            <v>22.573050616836028</v>
          </cell>
          <cell r="V325">
            <v>25.753702987904401</v>
          </cell>
          <cell r="W325">
            <v>24.79811268047116</v>
          </cell>
          <cell r="X325">
            <v>25.501345116547878</v>
          </cell>
          <cell r="Y325">
            <v>26.63937851759411</v>
          </cell>
          <cell r="Z325">
            <v>29.174673704547388</v>
          </cell>
          <cell r="AA325">
            <v>31.306285938944811</v>
          </cell>
          <cell r="AB325">
            <v>33.67831183351008</v>
          </cell>
          <cell r="AC325">
            <v>33.642817871056231</v>
          </cell>
          <cell r="AD325">
            <v>34.960991215891347</v>
          </cell>
          <cell r="AE325">
            <v>36.730567095184036</v>
          </cell>
          <cell r="AF325">
            <v>38.262791791709006</v>
          </cell>
          <cell r="AG325">
            <v>36.146075349328662</v>
          </cell>
          <cell r="AH325">
            <v>34.125911544362111</v>
          </cell>
          <cell r="AI325">
            <v>33.711751921301001</v>
          </cell>
          <cell r="AJ325">
            <v>35.648128673200802</v>
          </cell>
          <cell r="AK325">
            <v>33.794520104011056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49.471903257731569</v>
          </cell>
          <cell r="N327">
            <v>54.12519077978321</v>
          </cell>
          <cell r="O327">
            <v>50.708460073653995</v>
          </cell>
          <cell r="P327">
            <v>50.571461091546126</v>
          </cell>
          <cell r="Q327">
            <v>45.264032858191605</v>
          </cell>
          <cell r="R327">
            <v>48.824578365209177</v>
          </cell>
          <cell r="S327">
            <v>48.971422431287991</v>
          </cell>
          <cell r="T327">
            <v>46.970044205901857</v>
          </cell>
          <cell r="U327">
            <v>47.946703974628775</v>
          </cell>
          <cell r="V327">
            <v>49.081865924721157</v>
          </cell>
          <cell r="W327">
            <v>44.737239434550482</v>
          </cell>
          <cell r="X327">
            <v>43.688858992007773</v>
          </cell>
          <cell r="Y327">
            <v>40.905313313175448</v>
          </cell>
          <cell r="Z327">
            <v>44.89587675044487</v>
          </cell>
          <cell r="AA327">
            <v>42.454610215306936</v>
          </cell>
          <cell r="AB327">
            <v>46.284169399676479</v>
          </cell>
          <cell r="AC327">
            <v>44.648617245967486</v>
          </cell>
          <cell r="AD327">
            <v>46.594884391240882</v>
          </cell>
          <cell r="AE327">
            <v>49.702696675779222</v>
          </cell>
          <cell r="AF327">
            <v>49.653062075417886</v>
          </cell>
          <cell r="AG327">
            <v>50.346806605090826</v>
          </cell>
          <cell r="AH327">
            <v>41.792010895169</v>
          </cell>
          <cell r="AI327">
            <v>45.962938853983239</v>
          </cell>
          <cell r="AJ327">
            <v>45.743251789696409</v>
          </cell>
          <cell r="AK327">
            <v>38.527551546213076</v>
          </cell>
        </row>
        <row r="328">
          <cell r="M328">
            <v>1.9338999764648524E-2</v>
          </cell>
          <cell r="N328">
            <v>2.1242090657839722E-2</v>
          </cell>
          <cell r="O328">
            <v>2.3332515409617019E-2</v>
          </cell>
          <cell r="P328">
            <v>2.373049411764706E-2</v>
          </cell>
          <cell r="Q328">
            <v>2.373049411764706E-2</v>
          </cell>
          <cell r="R328">
            <v>2.3686764705882359E-2</v>
          </cell>
          <cell r="S328">
            <v>2.3686764705882359E-2</v>
          </cell>
          <cell r="T328">
            <v>2.1864705882352942E-2</v>
          </cell>
          <cell r="U328">
            <v>2.0042647058823533E-2</v>
          </cell>
          <cell r="V328">
            <v>1.822058823529412E-2</v>
          </cell>
          <cell r="W328">
            <v>1.5487500000000005E-2</v>
          </cell>
          <cell r="X328">
            <v>1.1843382352941179E-2</v>
          </cell>
          <cell r="Y328">
            <v>9.1102941176470602E-3</v>
          </cell>
          <cell r="Z328">
            <v>7.2882352941176475E-3</v>
          </cell>
          <cell r="AA328">
            <v>6.3772058823529428E-3</v>
          </cell>
          <cell r="AB328">
            <v>6.3772058823529428E-3</v>
          </cell>
          <cell r="AC328">
            <v>4.5551470588235301E-3</v>
          </cell>
          <cell r="AD328">
            <v>3.6441176470588237E-3</v>
          </cell>
          <cell r="AE328">
            <v>3.6441176470588237E-3</v>
          </cell>
          <cell r="AF328">
            <v>2.7330882352941178E-3</v>
          </cell>
          <cell r="AG328">
            <v>2.7330882352941178E-3</v>
          </cell>
          <cell r="AH328">
            <v>2.3686764705882356E-3</v>
          </cell>
          <cell r="AI328">
            <v>2.3686764705882356E-3</v>
          </cell>
          <cell r="AJ328">
            <v>2.3686764705882356E-3</v>
          </cell>
          <cell r="AK328">
            <v>2.3686764705882356E-3</v>
          </cell>
        </row>
        <row r="329">
          <cell r="M329">
            <v>0.96197176294999998</v>
          </cell>
          <cell r="N329">
            <v>0.99995605594999981</v>
          </cell>
          <cell r="O329">
            <v>0.77487062600000012</v>
          </cell>
          <cell r="P329">
            <v>0.84605348000000002</v>
          </cell>
          <cell r="Q329">
            <v>0.700123316</v>
          </cell>
          <cell r="R329">
            <v>0.69791414536666663</v>
          </cell>
          <cell r="S329">
            <v>0.6401757460166666</v>
          </cell>
          <cell r="T329">
            <v>0.65086050590000011</v>
          </cell>
          <cell r="U329">
            <v>0.63040303263333342</v>
          </cell>
          <cell r="V329">
            <v>0.54631847916666665</v>
          </cell>
          <cell r="W329">
            <v>0.4303344786885831</v>
          </cell>
          <cell r="X329">
            <v>0.46687751171046765</v>
          </cell>
          <cell r="Y329">
            <v>0.48827978259317872</v>
          </cell>
          <cell r="Z329">
            <v>0.52221117084711166</v>
          </cell>
          <cell r="AA329">
            <v>0.59302860079384156</v>
          </cell>
          <cell r="AB329">
            <v>0.7263684445663412</v>
          </cell>
          <cell r="AC329">
            <v>0.91739345585968768</v>
          </cell>
          <cell r="AD329">
            <v>1.0209873689262245</v>
          </cell>
          <cell r="AE329">
            <v>1.1805384659359843</v>
          </cell>
          <cell r="AF329">
            <v>1.4077788662770419</v>
          </cell>
          <cell r="AG329">
            <v>2.1866717139291216</v>
          </cell>
          <cell r="AH329">
            <v>3.4225326810480472</v>
          </cell>
          <cell r="AI329">
            <v>4.4083822227131586</v>
          </cell>
          <cell r="AJ329">
            <v>7.1179763266902425</v>
          </cell>
          <cell r="AK329">
            <v>8.5510656384565937</v>
          </cell>
        </row>
        <row r="330">
          <cell r="M330">
            <v>102.30449315007672</v>
          </cell>
          <cell r="N330">
            <v>91.352659436254896</v>
          </cell>
          <cell r="O330">
            <v>97.228378887871997</v>
          </cell>
          <cell r="P330">
            <v>109.53009800530118</v>
          </cell>
          <cell r="Q330">
            <v>109.58473257001668</v>
          </cell>
          <cell r="R330">
            <v>112.00694189020088</v>
          </cell>
          <cell r="S330">
            <v>113.02353614930765</v>
          </cell>
          <cell r="T330">
            <v>109.6025659754778</v>
          </cell>
          <cell r="U330">
            <v>109.65023499560247</v>
          </cell>
          <cell r="V330">
            <v>102.55157110480683</v>
          </cell>
          <cell r="W330">
            <v>98.38684497182426</v>
          </cell>
          <cell r="X330">
            <v>96.760362767611355</v>
          </cell>
          <cell r="Y330">
            <v>93.448432427273886</v>
          </cell>
          <cell r="Z330">
            <v>90.678023398486971</v>
          </cell>
          <cell r="AA330">
            <v>83.213449855677993</v>
          </cell>
          <cell r="AB330">
            <v>77.690236875573518</v>
          </cell>
          <cell r="AC330">
            <v>71.574212298182175</v>
          </cell>
          <cell r="AD330">
            <v>62.561015863778664</v>
          </cell>
          <cell r="AE330">
            <v>55.772380274078152</v>
          </cell>
          <cell r="AF330">
            <v>54.822187577633379</v>
          </cell>
          <cell r="AG330">
            <v>50.803576616214613</v>
          </cell>
          <cell r="AH330">
            <v>48.471027331347216</v>
          </cell>
          <cell r="AI330">
            <v>45.223250291382989</v>
          </cell>
          <cell r="AJ330">
            <v>44.035740252227022</v>
          </cell>
          <cell r="AK330">
            <v>44.201252888858647</v>
          </cell>
        </row>
        <row r="331">
          <cell r="M331">
            <v>8.3921880202882324</v>
          </cell>
          <cell r="N331">
            <v>8.9446880202882344</v>
          </cell>
          <cell r="O331">
            <v>8.6442658085235298</v>
          </cell>
          <cell r="P331">
            <v>8.8113435967588227</v>
          </cell>
          <cell r="Q331">
            <v>9.4063435967588234</v>
          </cell>
          <cell r="R331">
            <v>9.6108444235294144</v>
          </cell>
          <cell r="S331">
            <v>9.1858444235294119</v>
          </cell>
          <cell r="T331">
            <v>9.6108444235294144</v>
          </cell>
          <cell r="U331">
            <v>9.1862207352941176</v>
          </cell>
          <cell r="V331">
            <v>9.7816549411764697</v>
          </cell>
          <cell r="W331">
            <v>8.5494444117647035</v>
          </cell>
          <cell r="X331">
            <v>10.759671544861767</v>
          </cell>
          <cell r="Y331">
            <v>9.867389299111764</v>
          </cell>
          <cell r="Z331">
            <v>9.5663250850029424</v>
          </cell>
          <cell r="AA331">
            <v>10.41643938970147</v>
          </cell>
          <cell r="AB331">
            <v>10.37408243000287</v>
          </cell>
          <cell r="AC331">
            <v>10.076819213325662</v>
          </cell>
          <cell r="AD331">
            <v>9.6520791181116916</v>
          </cell>
          <cell r="AE331">
            <v>9.1848313700190438</v>
          </cell>
          <cell r="AF331">
            <v>9.31245632262012</v>
          </cell>
          <cell r="AG331">
            <v>7.655164680133181</v>
          </cell>
          <cell r="AH331">
            <v>7.69784686579675</v>
          </cell>
          <cell r="AI331">
            <v>7.0180234800473693</v>
          </cell>
          <cell r="AJ331">
            <v>6.1257102181516956</v>
          </cell>
          <cell r="AK331">
            <v>6.3809234930737997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10.265397705882354</v>
          </cell>
          <cell r="N333">
            <v>11.098084405882354</v>
          </cell>
          <cell r="O333">
            <v>11.565836091176472</v>
          </cell>
          <cell r="P333">
            <v>13.171631029411763</v>
          </cell>
          <cell r="Q333">
            <v>12.425404420588235</v>
          </cell>
          <cell r="R333">
            <v>11.257799470588234</v>
          </cell>
          <cell r="S333">
            <v>9.3832503970588235</v>
          </cell>
          <cell r="T333">
            <v>10.572834688235295</v>
          </cell>
          <cell r="U333">
            <v>8.5683455529411763</v>
          </cell>
          <cell r="V333">
            <v>7.913942044117646</v>
          </cell>
          <cell r="W333">
            <v>6.7599184970588233</v>
          </cell>
          <cell r="X333">
            <v>2.034744238235294</v>
          </cell>
          <cell r="Y333">
            <v>1.6566686088235294</v>
          </cell>
          <cell r="Z333">
            <v>5.98493830882353</v>
          </cell>
          <cell r="AA333">
            <v>12.156403791176469</v>
          </cell>
          <cell r="AB333">
            <v>12.866015714705881</v>
          </cell>
          <cell r="AC333">
            <v>10.569390085294117</v>
          </cell>
          <cell r="AD333">
            <v>9.903700779411766</v>
          </cell>
          <cell r="AE333">
            <v>8.5746460117647043</v>
          </cell>
          <cell r="AF333">
            <v>10.174560705882351</v>
          </cell>
          <cell r="AG333">
            <v>6.10999158235294</v>
          </cell>
          <cell r="AH333">
            <v>4.6751203823529401</v>
          </cell>
          <cell r="AI333">
            <v>3.9317612499999997</v>
          </cell>
          <cell r="AJ333">
            <v>6.0046757852941175</v>
          </cell>
          <cell r="AK333">
            <v>4.3262633852941175</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4.9983999999999993</v>
          </cell>
          <cell r="N338">
            <v>4.9838000000000005</v>
          </cell>
          <cell r="O338">
            <v>4.5339000000000009</v>
          </cell>
          <cell r="P338">
            <v>15.61965</v>
          </cell>
          <cell r="Q338">
            <v>8.7019739999999999</v>
          </cell>
          <cell r="R338">
            <v>7.0357016525135867</v>
          </cell>
          <cell r="S338">
            <v>6.23</v>
          </cell>
          <cell r="T338">
            <v>5.8250000000000002</v>
          </cell>
          <cell r="U338">
            <v>8.4749999999999996</v>
          </cell>
          <cell r="V338">
            <v>6.2074999999999996</v>
          </cell>
          <cell r="W338">
            <v>3.0950000000000002</v>
          </cell>
          <cell r="X338">
            <v>3.4</v>
          </cell>
          <cell r="Y338">
            <v>5.9543249999999999</v>
          </cell>
          <cell r="Z338">
            <v>7.4304095999999999</v>
          </cell>
          <cell r="AA338">
            <v>7.4647325000000002</v>
          </cell>
          <cell r="AB338">
            <v>9.4863250000000008</v>
          </cell>
          <cell r="AC338">
            <v>6.6870000000000003</v>
          </cell>
          <cell r="AD338">
            <v>4.7411000000000003</v>
          </cell>
          <cell r="AE338">
            <v>2.8703852859999999</v>
          </cell>
          <cell r="AF338">
            <v>6.8956999999999997</v>
          </cell>
          <cell r="AG338">
            <v>4.7994888800000011</v>
          </cell>
          <cell r="AH338">
            <v>4.8506678799999996</v>
          </cell>
          <cell r="AI338">
            <v>5.0643791</v>
          </cell>
          <cell r="AJ338">
            <v>4.1130324903599993</v>
          </cell>
          <cell r="AK338">
            <v>5.3474514449999999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v>0.26624999999999999</v>
          </cell>
          <cell r="N341">
            <v>0.2677341137123746</v>
          </cell>
          <cell r="O341">
            <v>0.27752926421404678</v>
          </cell>
          <cell r="P341">
            <v>0.27070234113712371</v>
          </cell>
          <cell r="Q341">
            <v>0.26714046822742471</v>
          </cell>
          <cell r="R341">
            <v>0.25971989966555187</v>
          </cell>
          <cell r="S341">
            <v>0.26061036789297659</v>
          </cell>
          <cell r="T341">
            <v>0.27485785953177255</v>
          </cell>
          <cell r="U341">
            <v>0.28791806020066885</v>
          </cell>
          <cell r="V341">
            <v>0.27752926421404678</v>
          </cell>
          <cell r="W341">
            <v>0.27960702341137122</v>
          </cell>
          <cell r="X341">
            <v>0.28424636287625415</v>
          </cell>
          <cell r="Y341">
            <v>0.28286910535117055</v>
          </cell>
          <cell r="Z341">
            <v>0.28728285953177257</v>
          </cell>
          <cell r="AA341">
            <v>0.292981856187291</v>
          </cell>
          <cell r="AB341">
            <v>0.29985330267558519</v>
          </cell>
          <cell r="AC341">
            <v>0.29426413043478256</v>
          </cell>
          <cell r="AD341">
            <v>0.29879364548494974</v>
          </cell>
          <cell r="AE341">
            <v>0.28087742474916388</v>
          </cell>
          <cell r="AF341">
            <v>0.25727111204013381</v>
          </cell>
          <cell r="AG341">
            <v>0.26815560200668892</v>
          </cell>
          <cell r="AH341">
            <v>0.25172349498327756</v>
          </cell>
          <cell r="AI341">
            <v>0.23912336956521735</v>
          </cell>
          <cell r="AJ341">
            <v>0.21031672240802674</v>
          </cell>
          <cell r="AK341">
            <v>0.1965500836120401</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1.4550000000000001</v>
          </cell>
          <cell r="N350">
            <v>1.3919999999999999</v>
          </cell>
          <cell r="O350">
            <v>1.3580000000000001</v>
          </cell>
          <cell r="P350">
            <v>0.88500000000000001</v>
          </cell>
          <cell r="Q350">
            <v>0.61199999999999999</v>
          </cell>
          <cell r="R350">
            <v>0.59199999999999997</v>
          </cell>
          <cell r="S350">
            <v>0.39744600000000002</v>
          </cell>
          <cell r="T350">
            <v>0.44600000000000001</v>
          </cell>
          <cell r="U350">
            <v>0.40899999999999997</v>
          </cell>
          <cell r="V350">
            <v>0.36699999999999999</v>
          </cell>
          <cell r="W350">
            <v>0.41377923784494086</v>
          </cell>
          <cell r="X350">
            <v>0.43017608409986863</v>
          </cell>
          <cell r="Y350">
            <v>0.39094000000000001</v>
          </cell>
          <cell r="Z350">
            <v>0.54530000000000001</v>
          </cell>
          <cell r="AA350">
            <v>1.0323809182556944</v>
          </cell>
          <cell r="AB350">
            <v>0.92972186971030613</v>
          </cell>
          <cell r="AC350">
            <v>0.72729999999999995</v>
          </cell>
          <cell r="AD350">
            <v>0.59223353344768437</v>
          </cell>
          <cell r="AE350">
            <v>0.44448207885304669</v>
          </cell>
          <cell r="AF350">
            <v>0.36899999999999999</v>
          </cell>
          <cell r="AG350">
            <v>0.60010000000000008</v>
          </cell>
          <cell r="AH350">
            <v>0.59950000000000003</v>
          </cell>
          <cell r="AI350">
            <v>0.58547000000000005</v>
          </cell>
          <cell r="AJ350">
            <v>0.49569000000000002</v>
          </cell>
          <cell r="AK350">
            <v>0.48619999999999991</v>
          </cell>
        </row>
        <row r="351">
          <cell r="M351">
            <v>3.4615</v>
          </cell>
          <cell r="N351">
            <v>2.5634000000000001</v>
          </cell>
          <cell r="O351">
            <v>2.2521</v>
          </cell>
          <cell r="P351">
            <v>1.5947799999999999</v>
          </cell>
          <cell r="Q351">
            <v>1.0132000000000001</v>
          </cell>
          <cell r="R351">
            <v>1.1208251175032899</v>
          </cell>
          <cell r="S351">
            <v>0.98099999999999998</v>
          </cell>
          <cell r="T351">
            <v>0.95132000000000005</v>
          </cell>
          <cell r="U351">
            <v>0.76719999999999999</v>
          </cell>
          <cell r="V351">
            <v>0.64724999999999999</v>
          </cell>
          <cell r="W351">
            <v>0.77885919999999997</v>
          </cell>
          <cell r="X351">
            <v>0.68451499999999998</v>
          </cell>
          <cell r="Y351">
            <v>0.68596000000000013</v>
          </cell>
          <cell r="Z351">
            <v>0.52919961792910608</v>
          </cell>
          <cell r="AA351">
            <v>0.64991748803017846</v>
          </cell>
          <cell r="AB351">
            <v>0.52917813028969396</v>
          </cell>
          <cell r="AC351">
            <v>0.472448127</v>
          </cell>
          <cell r="AD351">
            <v>0.40376646655231557</v>
          </cell>
          <cell r="AE351">
            <v>0.40199210977701544</v>
          </cell>
          <cell r="AF351">
            <v>0.33229999999999998</v>
          </cell>
          <cell r="AG351">
            <v>0.2319</v>
          </cell>
          <cell r="AH351">
            <v>0.3639</v>
          </cell>
          <cell r="AI351">
            <v>0.32697599999999993</v>
          </cell>
          <cell r="AJ351">
            <v>0.27589999999999998</v>
          </cell>
          <cell r="AK351">
            <v>0.25240000000000001</v>
          </cell>
        </row>
        <row r="352">
          <cell r="M352">
            <v>1.6110129032258065E-2</v>
          </cell>
          <cell r="N352">
            <v>1.7804313364055305E-2</v>
          </cell>
          <cell r="O352">
            <v>1.6309059907834104E-2</v>
          </cell>
          <cell r="P352">
            <v>1.7995391705069124E-2</v>
          </cell>
          <cell r="Q352">
            <v>1.7995391705069124E-2</v>
          </cell>
          <cell r="R352">
            <v>2.0821976958525348E-2</v>
          </cell>
          <cell r="S352">
            <v>2.0265101382488483E-2</v>
          </cell>
          <cell r="T352">
            <v>2.0330539170506912E-2</v>
          </cell>
          <cell r="U352">
            <v>2.1299999999999999E-2</v>
          </cell>
          <cell r="V352">
            <v>2.4899999999999999E-2</v>
          </cell>
          <cell r="W352">
            <v>1.6500000000000001E-2</v>
          </cell>
          <cell r="X352">
            <v>1.8200000000000001E-2</v>
          </cell>
          <cell r="Y352">
            <v>1.7899999999999999E-2</v>
          </cell>
          <cell r="Z352">
            <v>1.67E-2</v>
          </cell>
          <cell r="AA352">
            <v>1.8800000000000001E-2</v>
          </cell>
          <cell r="AB352">
            <v>1.8100000000000002E-2</v>
          </cell>
          <cell r="AC352">
            <v>2.0300000000000002E-2</v>
          </cell>
          <cell r="AD352">
            <v>2.7800000000000002E-2</v>
          </cell>
          <cell r="AE352">
            <v>2.1000000000000001E-2</v>
          </cell>
          <cell r="AF352">
            <v>1.5500000000000003E-2</v>
          </cell>
          <cell r="AG352">
            <v>1.4590000000000001E-2</v>
          </cell>
          <cell r="AH352">
            <v>2.0399999999999995E-2</v>
          </cell>
          <cell r="AI352">
            <v>1.7149999999999995E-2</v>
          </cell>
          <cell r="AJ352">
            <v>2.2100000000000002E-2</v>
          </cell>
          <cell r="AK352">
            <v>2.3000000000000003E-2</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0.05</v>
          </cell>
          <cell r="N354">
            <v>0.05</v>
          </cell>
          <cell r="O354">
            <v>0.05</v>
          </cell>
          <cell r="P354">
            <v>0.05</v>
          </cell>
          <cell r="Q354">
            <v>0.05</v>
          </cell>
          <cell r="R354">
            <v>0.05</v>
          </cell>
          <cell r="S354">
            <v>4.5999999999999999E-2</v>
          </cell>
          <cell r="T354">
            <v>0.04</v>
          </cell>
          <cell r="U354">
            <v>0.03</v>
          </cell>
          <cell r="V354">
            <v>4.8000000000000001E-2</v>
          </cell>
          <cell r="W354">
            <v>3.6999999999999998E-2</v>
          </cell>
          <cell r="X354">
            <v>0.05</v>
          </cell>
          <cell r="Y354">
            <v>3.5000000000000003E-2</v>
          </cell>
          <cell r="Z354">
            <v>3.3000000000000002E-2</v>
          </cell>
          <cell r="AA354">
            <v>3.1E-2</v>
          </cell>
          <cell r="AB354">
            <v>2.6700791458545033E-2</v>
          </cell>
          <cell r="AC354">
            <v>3.0384179416352991E-2</v>
          </cell>
          <cell r="AD354">
            <v>3.4000000000000002E-2</v>
          </cell>
          <cell r="AE354">
            <v>2.8000000000000001E-2</v>
          </cell>
          <cell r="AF354">
            <v>2.547E-2</v>
          </cell>
          <cell r="AG354">
            <v>6.8580000000000002E-2</v>
          </cell>
          <cell r="AH354">
            <v>4.2900000000000008E-2</v>
          </cell>
          <cell r="AI354">
            <v>1.3779999999999999E-2</v>
          </cell>
          <cell r="AJ354">
            <v>1.034E-2</v>
          </cell>
          <cell r="AK354">
            <v>1.0077633062235487E-2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16.974801669907134</v>
          </cell>
          <cell r="N356">
            <v>17.138612542738588</v>
          </cell>
          <cell r="O356">
            <v>16.897619476546136</v>
          </cell>
          <cell r="P356">
            <v>15.8199479738688</v>
          </cell>
          <cell r="Q356">
            <v>17.569512466963047</v>
          </cell>
          <cell r="R356">
            <v>19.144278558130804</v>
          </cell>
          <cell r="S356">
            <v>1.8493395130112626</v>
          </cell>
          <cell r="T356">
            <v>1.8795091436672593</v>
          </cell>
          <cell r="U356">
            <v>2.0650064865046436</v>
          </cell>
          <cell r="V356">
            <v>1.9877133401402882</v>
          </cell>
          <cell r="W356">
            <v>2.0705248754606056</v>
          </cell>
          <cell r="X356">
            <v>1.9367244042187852</v>
          </cell>
          <cell r="Y356">
            <v>1.9413890563727962</v>
          </cell>
          <cell r="Z356">
            <v>1.9550754820702732</v>
          </cell>
          <cell r="AA356">
            <v>1.8829900300413065</v>
          </cell>
          <cell r="AB356">
            <v>1.9108099999999997</v>
          </cell>
          <cell r="AC356">
            <v>1.8876699999999995</v>
          </cell>
          <cell r="AD356">
            <v>2.1241310000000002</v>
          </cell>
          <cell r="AE356">
            <v>1.7550299999999999</v>
          </cell>
          <cell r="AF356">
            <v>1.5790900000000003</v>
          </cell>
          <cell r="AG356">
            <v>1.7194399999999999</v>
          </cell>
          <cell r="AH356">
            <v>1.8090199999999999</v>
          </cell>
          <cell r="AI356">
            <v>1.4533684844171408</v>
          </cell>
          <cell r="AJ356">
            <v>1.6083353</v>
          </cell>
          <cell r="AK356">
            <v>1.6435403025025583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2.2502574248663869</v>
          </cell>
          <cell r="N358">
            <v>2.189948964434008</v>
          </cell>
          <cell r="O358">
            <v>2.1849123025445611</v>
          </cell>
          <cell r="P358">
            <v>2.2770000854650814</v>
          </cell>
          <cell r="Q358">
            <v>2.3263778971024243</v>
          </cell>
          <cell r="R358">
            <v>2.4389460871441448</v>
          </cell>
          <cell r="S358">
            <v>2.1327839496959267</v>
          </cell>
          <cell r="T358">
            <v>1.9757192549021847</v>
          </cell>
          <cell r="U358">
            <v>2.0123213312244719</v>
          </cell>
          <cell r="V358">
            <v>1.8856453098980082</v>
          </cell>
          <cell r="W358">
            <v>2.0914806142356488</v>
          </cell>
          <cell r="X358">
            <v>2.1567591750500759</v>
          </cell>
          <cell r="Y358">
            <v>2.2087516328576053</v>
          </cell>
          <cell r="Z358">
            <v>2.2296856270883487</v>
          </cell>
          <cell r="AA358">
            <v>2.3417531470990229</v>
          </cell>
          <cell r="AB358">
            <v>2.3236307270029579</v>
          </cell>
          <cell r="AC358">
            <v>2.584353346604543</v>
          </cell>
          <cell r="AD358">
            <v>2.6056614974571883</v>
          </cell>
          <cell r="AE358">
            <v>2.5622516999330789</v>
          </cell>
          <cell r="AF358">
            <v>1.8081925140389088</v>
          </cell>
          <cell r="AG358">
            <v>2.2250761516607409</v>
          </cell>
          <cell r="AH358">
            <v>2.4480857955409538</v>
          </cell>
          <cell r="AI358">
            <v>2.3317285549144064</v>
          </cell>
          <cell r="AJ358">
            <v>2.2240270404293963</v>
          </cell>
          <cell r="AK358">
            <v>2.1909897858632168</v>
          </cell>
        </row>
        <row r="359">
          <cell r="M359">
            <v>1.0372400000000002E-2</v>
          </cell>
          <cell r="N359">
            <v>7.9861000000000012E-3</v>
          </cell>
          <cell r="O359">
            <v>7.1120000000000003E-3</v>
          </cell>
          <cell r="P359">
            <v>6.3752499999999998E-3</v>
          </cell>
          <cell r="Q359">
            <v>5.2437999999999999E-3</v>
          </cell>
          <cell r="R359">
            <v>6.4422000000000004E-3</v>
          </cell>
          <cell r="S359">
            <v>9.2137E-3</v>
          </cell>
          <cell r="T359">
            <v>7.7201500000000003E-3</v>
          </cell>
          <cell r="U359">
            <v>7.5197000000000007E-3</v>
          </cell>
          <cell r="V359">
            <v>4.6436500000000009E-3</v>
          </cell>
          <cell r="W359">
            <v>6.3699000000000004E-3</v>
          </cell>
          <cell r="X359">
            <v>5.12635E-3</v>
          </cell>
          <cell r="Y359">
            <v>2.6845500000000004E-3</v>
          </cell>
          <cell r="Z359">
            <v>2.83125E-3</v>
          </cell>
          <cell r="AA359">
            <v>2.9779500000000005E-3</v>
          </cell>
          <cell r="AB359">
            <v>3.0755355000000001E-3</v>
          </cell>
          <cell r="AC359">
            <v>2.8562280000000002E-3</v>
          </cell>
          <cell r="AD359">
            <v>2.9950719499999999E-3</v>
          </cell>
          <cell r="AE359">
            <v>2.8156393000000005E-3</v>
          </cell>
          <cell r="AF359">
            <v>2.1334729999999999E-3</v>
          </cell>
          <cell r="AG359">
            <v>2.6694136033927002E-3</v>
          </cell>
          <cell r="AH359">
            <v>2.5241210500000001E-3</v>
          </cell>
          <cell r="AI359">
            <v>2.4490796500000003E-3</v>
          </cell>
          <cell r="AJ359">
            <v>1.2124997000000002E-3</v>
          </cell>
          <cell r="AK359">
            <v>8.2717150000000009E-4</v>
          </cell>
        </row>
        <row r="360">
          <cell r="M360">
            <v>0.49836999999999992</v>
          </cell>
          <cell r="N360">
            <v>0.46870000000000001</v>
          </cell>
          <cell r="O360">
            <v>0.34550500000000001</v>
          </cell>
          <cell r="P360">
            <v>0.33454</v>
          </cell>
          <cell r="Q360">
            <v>0.37753999999999999</v>
          </cell>
          <cell r="R360">
            <v>0.38227</v>
          </cell>
          <cell r="S360">
            <v>0.39645999999999998</v>
          </cell>
          <cell r="T360">
            <v>0.403555</v>
          </cell>
          <cell r="U360">
            <v>0.40205000000000002</v>
          </cell>
          <cell r="V360">
            <v>0.40248</v>
          </cell>
          <cell r="W360">
            <v>0.40864280085000004</v>
          </cell>
          <cell r="X360">
            <v>0.40373344999999999</v>
          </cell>
          <cell r="Y360">
            <v>0.57298770989676739</v>
          </cell>
          <cell r="Z360">
            <v>0.54234589736610694</v>
          </cell>
          <cell r="AA360">
            <v>0.55246825993332438</v>
          </cell>
          <cell r="AB360">
            <v>0.54172888325933188</v>
          </cell>
          <cell r="AC360">
            <v>0.54655166845889858</v>
          </cell>
          <cell r="AD360">
            <v>0.55420494315679347</v>
          </cell>
          <cell r="AE360">
            <v>0.52289795251351689</v>
          </cell>
          <cell r="AF360">
            <v>0.53891042268471034</v>
          </cell>
          <cell r="AG360">
            <v>0.43571063507110702</v>
          </cell>
          <cell r="AH360">
            <v>0.48854206553709678</v>
          </cell>
          <cell r="AI360">
            <v>0.317</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7.6417109999999996E-2</v>
          </cell>
          <cell r="N378">
            <v>7.5395089999999998E-2</v>
          </cell>
          <cell r="O378">
            <v>6.2578839999999997E-2</v>
          </cell>
          <cell r="P378">
            <v>4.4903129999999999E-2</v>
          </cell>
          <cell r="Q378">
            <v>3.1326E-2</v>
          </cell>
          <cell r="R378">
            <v>5.6698680000000001E-2</v>
          </cell>
          <cell r="S378">
            <v>0.167384475</v>
          </cell>
          <cell r="T378">
            <v>0.16755862500000002</v>
          </cell>
          <cell r="U378">
            <v>0.1598292</v>
          </cell>
          <cell r="V378">
            <v>0.15875392499999999</v>
          </cell>
          <cell r="W378">
            <v>0.16197367500000001</v>
          </cell>
          <cell r="X378">
            <v>0.15908805000000001</v>
          </cell>
          <cell r="Y378">
            <v>0.18975861699999999</v>
          </cell>
          <cell r="Z378">
            <v>0.2207414</v>
          </cell>
          <cell r="AA378">
            <v>0.185514708</v>
          </cell>
          <cell r="AB378">
            <v>0.13375000000000001</v>
          </cell>
          <cell r="AC378">
            <v>0.13443749999999999</v>
          </cell>
          <cell r="AD378">
            <v>0.13722499999999999</v>
          </cell>
          <cell r="AE378">
            <v>0.104</v>
          </cell>
          <cell r="AF378">
            <v>3.9E-2</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0.38605583156116674</v>
          </cell>
          <cell r="N385">
            <v>0.34188838066133331</v>
          </cell>
          <cell r="O385">
            <v>0.31366628046553335</v>
          </cell>
          <cell r="P385">
            <v>0.30965966640256665</v>
          </cell>
          <cell r="Q385">
            <v>0.2940140408852111</v>
          </cell>
          <cell r="R385">
            <v>0.30393142268369994</v>
          </cell>
          <cell r="S385">
            <v>0.30401705845132226</v>
          </cell>
          <cell r="T385">
            <v>0.30372756279320001</v>
          </cell>
          <cell r="U385">
            <v>0.3092497545797333</v>
          </cell>
          <cell r="V385">
            <v>0.31062270344801107</v>
          </cell>
          <cell r="W385">
            <v>0.30177109238888888</v>
          </cell>
          <cell r="X385">
            <v>0.3036150379790889</v>
          </cell>
          <cell r="Y385">
            <v>0.27925853048831112</v>
          </cell>
          <cell r="Z385">
            <v>0.27962036352693326</v>
          </cell>
          <cell r="AA385">
            <v>0.26864641756477775</v>
          </cell>
          <cell r="AB385">
            <v>0.26918332167782222</v>
          </cell>
          <cell r="AC385">
            <v>0.26616794893188889</v>
          </cell>
          <cell r="AD385">
            <v>0.26871261722814443</v>
          </cell>
          <cell r="AE385">
            <v>0.26753300644956662</v>
          </cell>
          <cell r="AF385">
            <v>0.27450516084078885</v>
          </cell>
          <cell r="AG385">
            <v>0.25517412845711113</v>
          </cell>
          <cell r="AH385">
            <v>0.25646611791367774</v>
          </cell>
          <cell r="AI385">
            <v>0.27137536351115549</v>
          </cell>
          <cell r="AJ385">
            <v>0.27212401886530002</v>
          </cell>
          <cell r="AK385">
            <v>0.26757377842766672</v>
          </cell>
        </row>
        <row r="386">
          <cell r="M386">
            <v>0.32889370128143575</v>
          </cell>
          <cell r="N386">
            <v>0.35924488503839769</v>
          </cell>
          <cell r="O386">
            <v>0.34786622390235516</v>
          </cell>
          <cell r="P386">
            <v>0.34169554398056062</v>
          </cell>
          <cell r="Q386">
            <v>0.33751749488837635</v>
          </cell>
          <cell r="R386">
            <v>0.32689102729291153</v>
          </cell>
          <cell r="S386">
            <v>0.32375530302673416</v>
          </cell>
          <cell r="T386">
            <v>0.32126775746083019</v>
          </cell>
          <cell r="U386">
            <v>0.31667446325614956</v>
          </cell>
          <cell r="V386">
            <v>0.32114408756825108</v>
          </cell>
          <cell r="W386">
            <v>0.31768641403654246</v>
          </cell>
          <cell r="X386">
            <v>0.29892051308012529</v>
          </cell>
          <cell r="Y386">
            <v>0.29162954911057004</v>
          </cell>
          <cell r="Z386">
            <v>0.29094210205487503</v>
          </cell>
          <cell r="AA386">
            <v>0.28286371786135223</v>
          </cell>
          <cell r="AB386">
            <v>0.27813621970045482</v>
          </cell>
          <cell r="AC386">
            <v>0.26693657145192129</v>
          </cell>
          <cell r="AD386">
            <v>0.28103346873416002</v>
          </cell>
          <cell r="AE386">
            <v>0.27305466972483</v>
          </cell>
          <cell r="AF386">
            <v>0.26781941021760752</v>
          </cell>
          <cell r="AG386">
            <v>0.25901726898181648</v>
          </cell>
          <cell r="AH386">
            <v>0.26152126478457516</v>
          </cell>
          <cell r="AI386">
            <v>0.25399874687239438</v>
          </cell>
          <cell r="AJ386">
            <v>0.25847714991607296</v>
          </cell>
          <cell r="AK386">
            <v>0.2534302532354899</v>
          </cell>
        </row>
        <row r="387">
          <cell r="M387">
            <v>6.7000939666666648E-2</v>
          </cell>
          <cell r="N387">
            <v>6.4377536666666652E-2</v>
          </cell>
          <cell r="O387">
            <v>6.4864270333333335E-2</v>
          </cell>
          <cell r="P387">
            <v>6.6466626666666667E-2</v>
          </cell>
          <cell r="Q387">
            <v>7.6391494666666657E-2</v>
          </cell>
          <cell r="R387">
            <v>8.1787777666666672E-2</v>
          </cell>
          <cell r="S387">
            <v>8.3899837000000005E-2</v>
          </cell>
          <cell r="T387">
            <v>8.3518450999999994E-2</v>
          </cell>
          <cell r="U387">
            <v>8.3522690666666663E-2</v>
          </cell>
          <cell r="V387">
            <v>8.4462010666666656E-2</v>
          </cell>
          <cell r="W387">
            <v>8.5015666666666656E-2</v>
          </cell>
          <cell r="X387">
            <v>6.3720603000000001E-2</v>
          </cell>
          <cell r="Y387">
            <v>6.2393702333333328E-2</v>
          </cell>
          <cell r="Z387">
            <v>6.0957521000000008E-2</v>
          </cell>
          <cell r="AA387">
            <v>6.2146329666666673E-2</v>
          </cell>
          <cell r="AB387">
            <v>6.0981946999999995E-2</v>
          </cell>
          <cell r="AC387">
            <v>6.3075084999999989E-2</v>
          </cell>
          <cell r="AD387">
            <v>6.3147787999999996E-2</v>
          </cell>
          <cell r="AE387">
            <v>6.2676502666666675E-2</v>
          </cell>
          <cell r="AF387">
            <v>6.1430324333333335E-2</v>
          </cell>
          <cell r="AG387">
            <v>6.0566789333333343E-2</v>
          </cell>
          <cell r="AH387">
            <v>6.0893581000000002E-2</v>
          </cell>
          <cell r="AI387">
            <v>5.3787255666666665E-2</v>
          </cell>
          <cell r="AJ387">
            <v>5.5060681333333333E-2</v>
          </cell>
          <cell r="AK387">
            <v>5.4939486666666669E-2</v>
          </cell>
        </row>
        <row r="388">
          <cell r="M388">
            <v>1.3649500266666668E-2</v>
          </cell>
          <cell r="N388">
            <v>1.4050699999999999E-2</v>
          </cell>
          <cell r="O388">
            <v>1.3575980000000001E-2</v>
          </cell>
          <cell r="P388">
            <v>1.3712293333333335E-2</v>
          </cell>
          <cell r="Q388">
            <v>1.3264713333333332E-2</v>
          </cell>
          <cell r="R388">
            <v>1.3332989600000001E-2</v>
          </cell>
          <cell r="S388">
            <v>1.3568682866666666E-2</v>
          </cell>
          <cell r="T388">
            <v>1.3609169000000001E-2</v>
          </cell>
          <cell r="U388">
            <v>1.3685573466666668E-2</v>
          </cell>
          <cell r="V388">
            <v>1.3733441066666668E-2</v>
          </cell>
          <cell r="W388">
            <v>1.3726399999999998E-2</v>
          </cell>
          <cell r="X388">
            <v>1.42036408E-2</v>
          </cell>
          <cell r="Y388">
            <v>1.4800828133333334E-2</v>
          </cell>
          <cell r="Z388">
            <v>1.4854971666666668E-2</v>
          </cell>
          <cell r="AA388">
            <v>1.4530303666666664E-2</v>
          </cell>
          <cell r="AB388">
            <v>1.4796192866666667E-2</v>
          </cell>
          <cell r="AC388">
            <v>1.5113905666666667E-2</v>
          </cell>
          <cell r="AD388">
            <v>1.5036193266666664E-2</v>
          </cell>
          <cell r="AE388">
            <v>1.5073589733333333E-2</v>
          </cell>
          <cell r="AF388">
            <v>1.4888254200000003E-2</v>
          </cell>
          <cell r="AG388">
            <v>1.4935825866666665E-2</v>
          </cell>
          <cell r="AH388">
            <v>1.4916884599999999E-2</v>
          </cell>
          <cell r="AI388">
            <v>1.3982403800000001E-2</v>
          </cell>
          <cell r="AJ388">
            <v>1.361974286666667E-2</v>
          </cell>
          <cell r="AK388">
            <v>1.3840536733333334E-2</v>
          </cell>
        </row>
        <row r="389">
          <cell r="M389">
            <v>6.2306999999999987E-3</v>
          </cell>
          <cell r="N389">
            <v>5.4922466666666656E-3</v>
          </cell>
          <cell r="O389">
            <v>6.80432E-3</v>
          </cell>
          <cell r="P389">
            <v>6.6526733333333345E-3</v>
          </cell>
          <cell r="Q389">
            <v>7.1405799999999988E-3</v>
          </cell>
          <cell r="R389">
            <v>9.7847704000000018E-3</v>
          </cell>
          <cell r="S389">
            <v>1.13113908E-2</v>
          </cell>
          <cell r="T389">
            <v>1.0647614219333332E-2</v>
          </cell>
          <cell r="U389">
            <v>1.22817976E-2</v>
          </cell>
          <cell r="V389">
            <v>1.3218380599999999E-2</v>
          </cell>
          <cell r="W389">
            <v>1.2659200000000001E-2</v>
          </cell>
          <cell r="X389">
            <v>1.2776165733333332E-2</v>
          </cell>
          <cell r="Y389">
            <v>1.2226545466666667E-2</v>
          </cell>
          <cell r="Z389">
            <v>1.4654870133333333E-2</v>
          </cell>
          <cell r="AA389">
            <v>1.3858856999999997E-2</v>
          </cell>
          <cell r="AB389">
            <v>1.3522465133333333E-2</v>
          </cell>
          <cell r="AC389">
            <v>1.5206402466666663E-2</v>
          </cell>
          <cell r="AD389">
            <v>1.9380905533333329E-2</v>
          </cell>
          <cell r="AE389">
            <v>2.0251357399999999E-2</v>
          </cell>
          <cell r="AF389">
            <v>2.2681528199999999E-2</v>
          </cell>
          <cell r="AG389">
            <v>2.4071336933333329E-2</v>
          </cell>
          <cell r="AH389">
            <v>2.33669052E-2</v>
          </cell>
          <cell r="AI389">
            <v>2.3001568599999998E-2</v>
          </cell>
          <cell r="AJ389">
            <v>2.6548650066666665E-2</v>
          </cell>
          <cell r="AK389">
            <v>2.4352410733333333E-2</v>
          </cell>
        </row>
        <row r="390">
          <cell r="M390">
            <v>9.6520419999999996E-3</v>
          </cell>
          <cell r="N390">
            <v>9.6675133333333357E-3</v>
          </cell>
          <cell r="O390">
            <v>1.0392051666666667E-2</v>
          </cell>
          <cell r="P390">
            <v>1.0800547000000001E-2</v>
          </cell>
          <cell r="Q390">
            <v>1.2711724333333334E-2</v>
          </cell>
          <cell r="R390">
            <v>1.0525850333333335E-2</v>
          </cell>
          <cell r="S390">
            <v>1.0880725000000001E-2</v>
          </cell>
          <cell r="T390">
            <v>1.0357689666666666E-2</v>
          </cell>
          <cell r="U390">
            <v>1.0204923666666667E-2</v>
          </cell>
          <cell r="V390">
            <v>1.0712855666666667E-2</v>
          </cell>
          <cell r="W390">
            <v>1.0541666666666666E-2</v>
          </cell>
          <cell r="X390">
            <v>7.8565623333333341E-3</v>
          </cell>
          <cell r="Y390">
            <v>7.5734706666666669E-3</v>
          </cell>
          <cell r="Z390">
            <v>7.3676206666666664E-3</v>
          </cell>
          <cell r="AA390">
            <v>7.4978773333333332E-3</v>
          </cell>
          <cell r="AB390">
            <v>7.2518616666666673E-3</v>
          </cell>
          <cell r="AC390">
            <v>7.3240893333333329E-3</v>
          </cell>
          <cell r="AD390">
            <v>7.0539850000000005E-3</v>
          </cell>
          <cell r="AE390">
            <v>7.3389013333333333E-3</v>
          </cell>
          <cell r="AF390">
            <v>7.3672833333333337E-3</v>
          </cell>
          <cell r="AG390">
            <v>7.535704666666667E-3</v>
          </cell>
          <cell r="AH390">
            <v>7.3593483333333331E-3</v>
          </cell>
          <cell r="AI390">
            <v>6.8356306666666677E-3</v>
          </cell>
          <cell r="AJ390">
            <v>7.481578E-3</v>
          </cell>
          <cell r="AK390">
            <v>7.1838889999999997E-3</v>
          </cell>
        </row>
        <row r="391">
          <cell r="M391">
            <v>5.7818867400000001E-2</v>
          </cell>
          <cell r="N391">
            <v>6.3097241666666665E-2</v>
          </cell>
          <cell r="O391">
            <v>6.3443334933333331E-2</v>
          </cell>
          <cell r="P391">
            <v>6.4941197666666672E-2</v>
          </cell>
          <cell r="Q391">
            <v>6.5077987866666673E-2</v>
          </cell>
          <cell r="R391">
            <v>6.3228407600000008E-2</v>
          </cell>
          <cell r="S391">
            <v>6.2686527387283239E-2</v>
          </cell>
          <cell r="T391">
            <v>6.2871266666666661E-2</v>
          </cell>
          <cell r="U391">
            <v>5.8251333333333342E-2</v>
          </cell>
          <cell r="V391">
            <v>5.7849600000000001E-2</v>
          </cell>
          <cell r="W391">
            <v>5.6242666666666663E-2</v>
          </cell>
          <cell r="X391">
            <v>5.7246999999999999E-2</v>
          </cell>
          <cell r="Y391">
            <v>5.5804576466666679E-2</v>
          </cell>
          <cell r="Z391">
            <v>5.6832411200000002E-2</v>
          </cell>
          <cell r="AA391">
            <v>5.5794131399999988E-2</v>
          </cell>
          <cell r="AB391">
            <v>5.5935541533333327E-2</v>
          </cell>
          <cell r="AC391">
            <v>5.7673439933333341E-2</v>
          </cell>
          <cell r="AD391">
            <v>6.3418628333333324E-2</v>
          </cell>
          <cell r="AE391">
            <v>6.6787363200000019E-2</v>
          </cell>
          <cell r="AF391">
            <v>6.9001516466666676E-2</v>
          </cell>
          <cell r="AG391">
            <v>7.4988347466666661E-2</v>
          </cell>
          <cell r="AH391">
            <v>7.4988950066666657E-2</v>
          </cell>
          <cell r="AI391">
            <v>7.95257246E-2</v>
          </cell>
          <cell r="AJ391">
            <v>7.9124393000000015E-2</v>
          </cell>
          <cell r="AK391">
            <v>7.8515967866666675E-2</v>
          </cell>
        </row>
        <row r="392">
          <cell r="M392">
            <v>1.68432726E-2</v>
          </cell>
          <cell r="N392">
            <v>1.3308421000000003E-2</v>
          </cell>
          <cell r="O392">
            <v>1.1438553200000002E-2</v>
          </cell>
          <cell r="P392">
            <v>9.9193986000000005E-3</v>
          </cell>
          <cell r="Q392">
            <v>8.6499212666666676E-3</v>
          </cell>
          <cell r="R392">
            <v>7.601598133333335E-3</v>
          </cell>
          <cell r="S392">
            <v>6.8535126127167618E-3</v>
          </cell>
          <cell r="T392">
            <v>6.0260000000000001E-3</v>
          </cell>
          <cell r="U392">
            <v>6.7290333333333329E-3</v>
          </cell>
          <cell r="V392">
            <v>6.6286000000000001E-3</v>
          </cell>
          <cell r="W392">
            <v>6.6286000000000001E-3</v>
          </cell>
          <cell r="X392">
            <v>6.6286000000000001E-3</v>
          </cell>
          <cell r="Y392">
            <v>5.8076579333333342E-3</v>
          </cell>
          <cell r="Z392">
            <v>5.7261060666666678E-3</v>
          </cell>
          <cell r="AA392">
            <v>5.8114743999999998E-3</v>
          </cell>
          <cell r="AB392">
            <v>6.0770201333333338E-3</v>
          </cell>
          <cell r="AC392">
            <v>6.2294779333333323E-3</v>
          </cell>
          <cell r="AD392">
            <v>6.9413494000000022E-3</v>
          </cell>
          <cell r="AE392">
            <v>7.2792071333333342E-3</v>
          </cell>
          <cell r="AF392">
            <v>8.1567936000000001E-3</v>
          </cell>
          <cell r="AG392">
            <v>9.3352783333333338E-3</v>
          </cell>
          <cell r="AH392">
            <v>1.0237370533333335E-2</v>
          </cell>
          <cell r="AI392">
            <v>1.2024882999999998E-2</v>
          </cell>
          <cell r="AJ392">
            <v>1.2687943866666667E-2</v>
          </cell>
          <cell r="AK392">
            <v>1.3461280533333331E-2</v>
          </cell>
        </row>
        <row r="393">
          <cell r="M393">
            <v>6.7921692533333333E-3</v>
          </cell>
          <cell r="N393">
            <v>6.8653344517534418E-3</v>
          </cell>
          <cell r="O393">
            <v>6.8409460522800758E-3</v>
          </cell>
          <cell r="P393">
            <v>6.7677808538599707E-3</v>
          </cell>
          <cell r="Q393">
            <v>6.8165576528066976E-3</v>
          </cell>
          <cell r="R393">
            <v>2.5538311188000002E-2</v>
          </cell>
          <cell r="S393">
            <v>4.1626120666666669E-2</v>
          </cell>
          <cell r="T393">
            <v>6.0088134293999992E-2</v>
          </cell>
          <cell r="U393">
            <v>9.7722815957596534E-2</v>
          </cell>
          <cell r="V393">
            <v>0.12127043188023166</v>
          </cell>
          <cell r="W393">
            <v>0.12634259634133335</v>
          </cell>
          <cell r="X393">
            <v>0.17448232674162331</v>
          </cell>
          <cell r="Y393">
            <v>0.18921516237691496</v>
          </cell>
          <cell r="Z393">
            <v>0.19843848709093512</v>
          </cell>
          <cell r="AA393">
            <v>0.1983646737100915</v>
          </cell>
          <cell r="AB393">
            <v>0.21661218823152387</v>
          </cell>
          <cell r="AC393">
            <v>0.21210292269550532</v>
          </cell>
          <cell r="AD393">
            <v>0.21028052522499008</v>
          </cell>
          <cell r="AE393">
            <v>0.21441207162716247</v>
          </cell>
          <cell r="AF393">
            <v>0.21843458570203914</v>
          </cell>
          <cell r="AG393">
            <v>0.215260966175394</v>
          </cell>
          <cell r="AH393">
            <v>0.2183605994799456</v>
          </cell>
          <cell r="AI393">
            <v>0.17523052601108413</v>
          </cell>
          <cell r="AJ393">
            <v>0.15576046756540804</v>
          </cell>
          <cell r="AK393">
            <v>0.15186645587627287</v>
          </cell>
        </row>
        <row r="394">
          <cell r="M394">
            <v>0.14996530533333333</v>
          </cell>
          <cell r="N394">
            <v>0.147720315732535</v>
          </cell>
          <cell r="O394">
            <v>0.14846864559946774</v>
          </cell>
          <cell r="P394">
            <v>0.14981563935994674</v>
          </cell>
          <cell r="Q394">
            <v>0.15625127621556889</v>
          </cell>
          <cell r="R394">
            <v>0.15714926793333334</v>
          </cell>
          <cell r="S394">
            <v>0.15774793646666666</v>
          </cell>
          <cell r="T394">
            <v>0.15819693479999997</v>
          </cell>
          <cell r="U394">
            <v>0.15723346564866311</v>
          </cell>
          <cell r="V394">
            <v>0.15613003968989023</v>
          </cell>
          <cell r="W394">
            <v>0.14765115613887503</v>
          </cell>
          <cell r="X394">
            <v>0.1671706105795755</v>
          </cell>
          <cell r="Y394">
            <v>0.16367485055130565</v>
          </cell>
          <cell r="Z394">
            <v>0.15939543719673852</v>
          </cell>
          <cell r="AA394">
            <v>0.15166759857857726</v>
          </cell>
          <cell r="AB394">
            <v>0.14954910488842615</v>
          </cell>
          <cell r="AC394">
            <v>0.13668912589576274</v>
          </cell>
          <cell r="AD394">
            <v>0.15283133253382578</v>
          </cell>
          <cell r="AE394">
            <v>0.16256265889537061</v>
          </cell>
          <cell r="AF394">
            <v>0.16624144668038646</v>
          </cell>
          <cell r="AG394">
            <v>0.16730980985051061</v>
          </cell>
          <cell r="AH394">
            <v>0.17071791290715888</v>
          </cell>
          <cell r="AI394">
            <v>0.18232650097295211</v>
          </cell>
          <cell r="AJ394">
            <v>0.18407964040538435</v>
          </cell>
          <cell r="AK394">
            <v>0.18407964040538435</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row>
        <row r="396">
          <cell r="M396">
            <v>0.23951698600000004</v>
          </cell>
          <cell r="N396">
            <v>0.2449297992429379</v>
          </cell>
          <cell r="O396">
            <v>0.23951698600000004</v>
          </cell>
          <cell r="P396">
            <v>0.24087018931073451</v>
          </cell>
          <cell r="Q396">
            <v>0.24763620586440685</v>
          </cell>
          <cell r="R396">
            <v>0.299057937</v>
          </cell>
          <cell r="S396">
            <v>0.30853036433333342</v>
          </cell>
          <cell r="T396">
            <v>0.331534834</v>
          </cell>
          <cell r="U396">
            <v>0.35017566805453676</v>
          </cell>
          <cell r="V396">
            <v>0.33521499866312748</v>
          </cell>
          <cell r="W396">
            <v>0.27329222802702702</v>
          </cell>
          <cell r="X396">
            <v>0.35833603317712359</v>
          </cell>
          <cell r="Y396">
            <v>0.3417752921930502</v>
          </cell>
          <cell r="Z396">
            <v>0.29961340572635137</v>
          </cell>
          <cell r="AA396">
            <v>0.2985733591911196</v>
          </cell>
          <cell r="AB396">
            <v>0.29417316231129337</v>
          </cell>
          <cell r="AC396">
            <v>0.28009253229584935</v>
          </cell>
          <cell r="AD396">
            <v>0.29169305134266404</v>
          </cell>
          <cell r="AE396">
            <v>0.29993342004488405</v>
          </cell>
          <cell r="AF396">
            <v>0.29417316231129337</v>
          </cell>
          <cell r="AG396">
            <v>0.28265264684411184</v>
          </cell>
          <cell r="AH396">
            <v>0.27801243922538599</v>
          </cell>
          <cell r="AI396">
            <v>0.28545277213127401</v>
          </cell>
          <cell r="AJ396">
            <v>0.2788924786013513</v>
          </cell>
          <cell r="AK396">
            <v>0.2748122960400578</v>
          </cell>
        </row>
        <row r="397">
          <cell r="M397">
            <v>9.9703773333333328E-5</v>
          </cell>
          <cell r="N397">
            <v>9.3010773333333343E-5</v>
          </cell>
          <cell r="O397">
            <v>8.6312253333333338E-5</v>
          </cell>
          <cell r="P397">
            <v>7.6641213333333353E-5</v>
          </cell>
          <cell r="Q397">
            <v>6.5475173333333329E-5</v>
          </cell>
          <cell r="R397">
            <v>6.7466666666666662E-5</v>
          </cell>
          <cell r="S397">
            <v>6.7466666666666662E-5</v>
          </cell>
          <cell r="T397">
            <v>6.7466666666666662E-5</v>
          </cell>
          <cell r="U397">
            <v>6.7466666666666662E-5</v>
          </cell>
          <cell r="V397">
            <v>6.7466666666666662E-5</v>
          </cell>
          <cell r="W397">
            <v>7.0533333333333331E-5</v>
          </cell>
          <cell r="X397">
            <v>7.0533333333333331E-5</v>
          </cell>
          <cell r="Y397">
            <v>7.6666666666666669E-5</v>
          </cell>
          <cell r="Z397">
            <v>7.0533333333333331E-5</v>
          </cell>
          <cell r="AA397">
            <v>6.5933333333333328E-5</v>
          </cell>
          <cell r="AB397">
            <v>6.1333333333333338E-5</v>
          </cell>
          <cell r="AC397">
            <v>5.52E-5</v>
          </cell>
          <cell r="AD397">
            <v>5.0599999999999997E-5</v>
          </cell>
          <cell r="AE397">
            <v>4.6E-5</v>
          </cell>
          <cell r="AF397">
            <v>4.6E-5</v>
          </cell>
          <cell r="AG397">
            <v>3.8333333333333334E-5</v>
          </cell>
          <cell r="AH397">
            <v>4.9066666666666669E-5</v>
          </cell>
          <cell r="AI397">
            <v>4.9066666666666669E-5</v>
          </cell>
          <cell r="AJ397">
            <v>4.9066666666666669E-5</v>
          </cell>
          <cell r="AK397">
            <v>4.9066666666666669E-5</v>
          </cell>
        </row>
        <row r="398">
          <cell r="M398">
            <v>17.422708950629996</v>
          </cell>
          <cell r="N398">
            <v>19.260239769759998</v>
          </cell>
          <cell r="O398">
            <v>20.334773858534994</v>
          </cell>
          <cell r="P398">
            <v>21.741670286120002</v>
          </cell>
          <cell r="Q398">
            <v>20.137337227829999</v>
          </cell>
          <cell r="R398">
            <v>18.34249403518</v>
          </cell>
          <cell r="S398">
            <v>17.389317185849993</v>
          </cell>
          <cell r="T398">
            <v>19.709724285680004</v>
          </cell>
          <cell r="U398">
            <v>17.761228005089176</v>
          </cell>
          <cell r="V398">
            <v>18.129595769783649</v>
          </cell>
          <cell r="W398">
            <v>18.068637864784858</v>
          </cell>
          <cell r="X398">
            <v>18.606171999999997</v>
          </cell>
          <cell r="Y398">
            <v>18.845091399999998</v>
          </cell>
          <cell r="Z398">
            <v>18.966917800000001</v>
          </cell>
          <cell r="AA398">
            <v>19.351358199999996</v>
          </cell>
          <cell r="AB398">
            <v>17.936446499999999</v>
          </cell>
          <cell r="AC398">
            <v>18.061083500000002</v>
          </cell>
          <cell r="AD398">
            <v>17.606279199999996</v>
          </cell>
          <cell r="AE398">
            <v>15.178215199999997</v>
          </cell>
          <cell r="AF398">
            <v>11.931898599999997</v>
          </cell>
          <cell r="AG398">
            <v>11.422641799999999</v>
          </cell>
          <cell r="AH398">
            <v>11.867213399999999</v>
          </cell>
          <cell r="AI398">
            <v>15.722020300000001</v>
          </cell>
          <cell r="AJ398">
            <v>12.5704706</v>
          </cell>
          <cell r="AK398">
            <v>11.617897999999999</v>
          </cell>
        </row>
        <row r="399">
          <cell r="M399">
            <v>1.2877572366264243</v>
          </cell>
          <cell r="N399">
            <v>1.2830565235192426</v>
          </cell>
          <cell r="O399">
            <v>1.2290547478584475</v>
          </cell>
          <cell r="P399">
            <v>1.217613568607117</v>
          </cell>
          <cell r="Q399">
            <v>1.1982092119357137</v>
          </cell>
          <cell r="R399">
            <v>1.2173174216099907</v>
          </cell>
          <cell r="S399">
            <v>1.2173615611081621</v>
          </cell>
          <cell r="T399">
            <v>1.221034372312795</v>
          </cell>
          <cell r="U399">
            <v>1.2362871275902896</v>
          </cell>
          <cell r="V399">
            <v>1.2492691811704568</v>
          </cell>
          <cell r="W399">
            <v>1.2155478486068347</v>
          </cell>
          <cell r="X399">
            <v>1.2350923030921426</v>
          </cell>
          <cell r="Y399">
            <v>1.1952208875135706</v>
          </cell>
          <cell r="Z399">
            <v>1.1921250846483042</v>
          </cell>
          <cell r="AA399">
            <v>1.1580900090608854</v>
          </cell>
          <cell r="AB399">
            <v>1.156586350175383</v>
          </cell>
          <cell r="AC399">
            <v>1.1325213394682281</v>
          </cell>
          <cell r="AD399">
            <v>1.1754962252680812</v>
          </cell>
          <cell r="AE399">
            <v>1.1719271126747792</v>
          </cell>
          <cell r="AF399">
            <v>1.1784218360104808</v>
          </cell>
          <cell r="AG399">
            <v>1.1445935062794677</v>
          </cell>
          <cell r="AH399">
            <v>1.1490265181206221</v>
          </cell>
          <cell r="AI399">
            <v>1.1482374986600359</v>
          </cell>
          <cell r="AJ399">
            <v>1.1516271361278636</v>
          </cell>
          <cell r="AK399">
            <v>1.1687620765943163</v>
          </cell>
        </row>
        <row r="400">
          <cell r="M400">
            <v>0.6665277172176951</v>
          </cell>
          <cell r="N400">
            <v>0.69827434902769037</v>
          </cell>
          <cell r="O400">
            <v>0.64283293418411214</v>
          </cell>
          <cell r="P400">
            <v>0.61135421980747007</v>
          </cell>
          <cell r="Q400">
            <v>0.86575021744846925</v>
          </cell>
          <cell r="R400">
            <v>1.0694892555483515</v>
          </cell>
          <cell r="S400">
            <v>1.1848712154295256</v>
          </cell>
          <cell r="T400">
            <v>1.4784805055953696</v>
          </cell>
          <cell r="U400">
            <v>1.35264990438586</v>
          </cell>
          <cell r="V400">
            <v>1.459446251098951</v>
          </cell>
          <cell r="W400">
            <v>1.4396093975813982</v>
          </cell>
          <cell r="X400">
            <v>2.1128561402889239</v>
          </cell>
          <cell r="Y400">
            <v>2.0160055339798619</v>
          </cell>
          <cell r="Z400">
            <v>1.9251675437192841</v>
          </cell>
          <cell r="AA400">
            <v>1.0586702522657145</v>
          </cell>
          <cell r="AB400">
            <v>1.1662822990364532</v>
          </cell>
          <cell r="AC400">
            <v>1.0222127339759999</v>
          </cell>
          <cell r="AD400">
            <v>1.091524411102857</v>
          </cell>
          <cell r="AE400">
            <v>1.1619360274285719</v>
          </cell>
          <cell r="AF400">
            <v>1.4937072029885714</v>
          </cell>
          <cell r="AG400">
            <v>1.3194951972</v>
          </cell>
          <cell r="AH400">
            <v>1.4613834898</v>
          </cell>
          <cell r="AI400">
            <v>1.6906396975846569</v>
          </cell>
          <cell r="AJ400">
            <v>1.2412777265028561</v>
          </cell>
          <cell r="AK400">
            <v>1.3938281503400944</v>
          </cell>
        </row>
        <row r="401">
          <cell r="M401">
            <v>1.9967849338037444</v>
          </cell>
          <cell r="N401">
            <v>2.0304381409230068</v>
          </cell>
          <cell r="O401">
            <v>2.0678305932777432</v>
          </cell>
          <cell r="P401">
            <v>2.1093777625607832</v>
          </cell>
          <cell r="Q401">
            <v>2.1555412839863823</v>
          </cell>
          <cell r="R401">
            <v>2.2068340855703834</v>
          </cell>
          <cell r="S401">
            <v>2.2638260873303828</v>
          </cell>
          <cell r="T401">
            <v>2.3271505337303835</v>
          </cell>
          <cell r="U401">
            <v>2.2755107393836114</v>
          </cell>
          <cell r="V401">
            <v>2.404153725714286</v>
          </cell>
          <cell r="W401">
            <v>2.9664217142857137</v>
          </cell>
          <cell r="X401">
            <v>4.108469497142857</v>
          </cell>
          <cell r="Y401">
            <v>4.0415468571428574</v>
          </cell>
          <cell r="Z401">
            <v>4.3389697142857138</v>
          </cell>
          <cell r="AA401">
            <v>4.214073142857143</v>
          </cell>
          <cell r="AB401">
            <v>3.2206177142857144</v>
          </cell>
          <cell r="AC401">
            <v>4.6345394285714292</v>
          </cell>
          <cell r="AD401">
            <v>4.265396</v>
          </cell>
          <cell r="AE401">
            <v>4.4376068571428569</v>
          </cell>
          <cell r="AF401">
            <v>5.0953017142857142</v>
          </cell>
          <cell r="AG401">
            <v>5.696390285714287</v>
          </cell>
          <cell r="AH401">
            <v>13.589674857142858</v>
          </cell>
          <cell r="AI401">
            <v>6.6941697142857137</v>
          </cell>
          <cell r="AJ401">
            <v>7.8707708571428583</v>
          </cell>
          <cell r="AK401">
            <v>10.017222857142858</v>
          </cell>
        </row>
        <row r="402">
          <cell r="M402">
            <v>0.40980973221706007</v>
          </cell>
          <cell r="N402">
            <v>0.39896406780480009</v>
          </cell>
          <cell r="O402">
            <v>0.40061951213377001</v>
          </cell>
          <cell r="P402">
            <v>0.40877192745020513</v>
          </cell>
          <cell r="Q402">
            <v>0.45912728602188502</v>
          </cell>
          <cell r="R402">
            <v>0.4709586521677348</v>
          </cell>
          <cell r="S402">
            <v>0.48162263182554027</v>
          </cell>
          <cell r="T402">
            <v>0.47736233469611172</v>
          </cell>
          <cell r="U402">
            <v>0.47595262828199081</v>
          </cell>
          <cell r="V402">
            <v>0.48260464378600337</v>
          </cell>
          <cell r="W402">
            <v>0.48322813636979994</v>
          </cell>
          <cell r="X402">
            <v>0.37884545338873066</v>
          </cell>
          <cell r="Y402">
            <v>0.36788480203164697</v>
          </cell>
          <cell r="Z402">
            <v>0.36104519198944174</v>
          </cell>
          <cell r="AA402">
            <v>0.36461828479224967</v>
          </cell>
          <cell r="AB402">
            <v>0.35826745470309607</v>
          </cell>
          <cell r="AC402">
            <v>0.36725975770787844</v>
          </cell>
          <cell r="AD402">
            <v>0.37055537326654941</v>
          </cell>
          <cell r="AE402">
            <v>0.37042522631580244</v>
          </cell>
          <cell r="AF402">
            <v>0.36722701490095994</v>
          </cell>
          <cell r="AG402">
            <v>0.36456889270047882</v>
          </cell>
          <cell r="AH402">
            <v>0.36560859828765629</v>
          </cell>
          <cell r="AI402">
            <v>0.33655259284917977</v>
          </cell>
          <cell r="AJ402">
            <v>0.34550079002230721</v>
          </cell>
          <cell r="AK402">
            <v>0.36343980285808086</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0.44831193788375717</v>
          </cell>
          <cell r="N409">
            <v>0.48073027019367492</v>
          </cell>
          <cell r="O409">
            <v>0.47287382770721953</v>
          </cell>
          <cell r="P409">
            <v>0.4587609691150018</v>
          </cell>
          <cell r="Q409">
            <v>0.46186164030529625</v>
          </cell>
          <cell r="R409">
            <v>0.44307684787178325</v>
          </cell>
          <cell r="S409">
            <v>0.46713952064965508</v>
          </cell>
          <cell r="T409">
            <v>0.43515109046947964</v>
          </cell>
          <cell r="U409">
            <v>0.48388040355719264</v>
          </cell>
          <cell r="V409">
            <v>0.47928761467924247</v>
          </cell>
          <cell r="W409">
            <v>0.44885464763074651</v>
          </cell>
          <cell r="X409">
            <v>0.42289136985614556</v>
          </cell>
          <cell r="Y409">
            <v>0.47052113854680561</v>
          </cell>
          <cell r="Z409">
            <v>0.43851509462443689</v>
          </cell>
          <cell r="AA409">
            <v>0.51947030861763299</v>
          </cell>
          <cell r="AB409">
            <v>0.48748057838499276</v>
          </cell>
          <cell r="AC409">
            <v>0.47923617461006668</v>
          </cell>
          <cell r="AD409">
            <v>0.48752882387345509</v>
          </cell>
          <cell r="AE409">
            <v>0.49941409017999455</v>
          </cell>
          <cell r="AF409">
            <v>0.48789873573679521</v>
          </cell>
          <cell r="AG409">
            <v>0.47765601103407979</v>
          </cell>
          <cell r="AH409">
            <v>0.47234172436771632</v>
          </cell>
          <cell r="AI409">
            <v>0.49450108944906035</v>
          </cell>
          <cell r="AJ409">
            <v>0.46542876005290879</v>
          </cell>
          <cell r="AK409">
            <v>0.45578224480236068</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0.45908114999999999</v>
          </cell>
          <cell r="N414">
            <v>0.51851544999999999</v>
          </cell>
          <cell r="O414">
            <v>0.48026874999999997</v>
          </cell>
          <cell r="P414">
            <v>0.38336744999999994</v>
          </cell>
          <cell r="Q414">
            <v>0.38937964999999997</v>
          </cell>
          <cell r="R414">
            <v>0.28879719999999998</v>
          </cell>
          <cell r="S414">
            <v>0.25587614999999997</v>
          </cell>
          <cell r="T414">
            <v>0.33825984999999997</v>
          </cell>
          <cell r="U414">
            <v>0.30296865000000001</v>
          </cell>
          <cell r="V414">
            <v>0.29672299999999996</v>
          </cell>
          <cell r="W414">
            <v>0.18803534999999996</v>
          </cell>
          <cell r="X414">
            <v>0.17345449999999998</v>
          </cell>
          <cell r="Y414">
            <v>0.11295874999999998</v>
          </cell>
          <cell r="Z414">
            <v>7.1794499999999997E-2</v>
          </cell>
          <cell r="AA414">
            <v>6.2066649999999987E-2</v>
          </cell>
          <cell r="AB414">
            <v>5.9696499999999993E-2</v>
          </cell>
          <cell r="AC414">
            <v>2.6261399999999994E-2</v>
          </cell>
          <cell r="AD414">
            <v>3.2569149999999998E-2</v>
          </cell>
          <cell r="AE414">
            <v>2.8002499999999996E-2</v>
          </cell>
          <cell r="AF414">
            <v>3.3565049999999999E-2</v>
          </cell>
          <cell r="AG414">
            <v>6.0866625000000001E-2</v>
          </cell>
          <cell r="AH414">
            <v>2.3633600858283945E-2</v>
          </cell>
          <cell r="AI414">
            <v>9.3749122512947803E-4</v>
          </cell>
          <cell r="AJ414" t="str">
            <v>NO</v>
          </cell>
          <cell r="AK414" t="str">
            <v>NO</v>
          </cell>
        </row>
        <row r="415">
          <cell r="M415">
            <v>0.42997600000000002</v>
          </cell>
          <cell r="N415">
            <v>0.43928600000000001</v>
          </cell>
          <cell r="O415">
            <v>0.45002199999999998</v>
          </cell>
          <cell r="P415">
            <v>0.432116</v>
          </cell>
          <cell r="Q415">
            <v>0.45566199999999996</v>
          </cell>
          <cell r="R415">
            <v>0.41184199999999999</v>
          </cell>
          <cell r="S415">
            <v>0.42070400000000002</v>
          </cell>
          <cell r="T415">
            <v>0.426732</v>
          </cell>
          <cell r="U415">
            <v>0.43354199999999998</v>
          </cell>
          <cell r="V415">
            <v>0.42652600000000002</v>
          </cell>
          <cell r="W415">
            <v>0.19290000000000002</v>
          </cell>
          <cell r="X415">
            <v>0.239508</v>
          </cell>
          <cell r="Y415">
            <v>0.19642999999999999</v>
          </cell>
          <cell r="Z415">
            <v>0.25496400000000002</v>
          </cell>
          <cell r="AA415">
            <v>0.23325000000000001</v>
          </cell>
          <cell r="AB415">
            <v>0.31082799999999999</v>
          </cell>
          <cell r="AC415">
            <v>0.33631</v>
          </cell>
          <cell r="AD415">
            <v>0.27866399999999997</v>
          </cell>
          <cell r="AE415">
            <v>0.25875999999999999</v>
          </cell>
          <cell r="AF415">
            <v>0.28515400000000002</v>
          </cell>
          <cell r="AG415">
            <v>0.19979560000000002</v>
          </cell>
          <cell r="AH415">
            <v>0.19161300000000001</v>
          </cell>
          <cell r="AI415">
            <v>0.23061400000000001</v>
          </cell>
          <cell r="AJ415">
            <v>0.26655619999999997</v>
          </cell>
          <cell r="AK415">
            <v>0.27899188478701803</v>
          </cell>
        </row>
        <row r="416">
          <cell r="M416">
            <v>1.7719999999999999E-3</v>
          </cell>
          <cell r="N416">
            <v>2.4719999999999998E-3</v>
          </cell>
          <cell r="O416">
            <v>2.15E-3</v>
          </cell>
          <cell r="P416">
            <v>1.0280000000000001E-3</v>
          </cell>
          <cell r="Q416">
            <v>9.6599999999999995E-4</v>
          </cell>
          <cell r="R416">
            <v>9.3799999999999992E-4</v>
          </cell>
          <cell r="S416">
            <v>8.3599999999999994E-4</v>
          </cell>
          <cell r="T416">
            <v>8.8599999999999996E-4</v>
          </cell>
          <cell r="U416">
            <v>8.2399999999999997E-4</v>
          </cell>
          <cell r="V416">
            <v>7.5199999999999996E-4</v>
          </cell>
          <cell r="W416">
            <v>5.4800000000000009E-4</v>
          </cell>
          <cell r="X416">
            <v>4.4799999999999999E-4</v>
          </cell>
          <cell r="Y416">
            <v>2.8599999999999996E-4</v>
          </cell>
          <cell r="Z416">
            <v>5.6399999999999994E-4</v>
          </cell>
          <cell r="AA416">
            <v>3.4200000000000002E-4</v>
          </cell>
          <cell r="AB416">
            <v>2.42E-4</v>
          </cell>
          <cell r="AC416">
            <v>1.5799999999999999E-4</v>
          </cell>
          <cell r="AD416">
            <v>2.7400000000000005E-4</v>
          </cell>
          <cell r="AE416" t="str">
            <v>NA</v>
          </cell>
          <cell r="AF416" t="str">
            <v>NA</v>
          </cell>
          <cell r="AG416" t="str">
            <v>NA</v>
          </cell>
          <cell r="AH416" t="str">
            <v>NA</v>
          </cell>
          <cell r="AI416" t="str">
            <v>NA</v>
          </cell>
          <cell r="AJ416" t="str">
            <v>NA</v>
          </cell>
          <cell r="AK416" t="str">
            <v>NA</v>
          </cell>
        </row>
        <row r="417">
          <cell r="M417">
            <v>6.5929020527999996E-2</v>
          </cell>
          <cell r="N417">
            <v>6.748274870400002E-2</v>
          </cell>
          <cell r="O417">
            <v>6.9059414592000004E-2</v>
          </cell>
          <cell r="P417">
            <v>6.7407899327999996E-2</v>
          </cell>
          <cell r="Q417">
            <v>6.1133227848000002E-2</v>
          </cell>
          <cell r="R417">
            <v>6.6768057887999999E-2</v>
          </cell>
          <cell r="S417">
            <v>6.818234892000001E-2</v>
          </cell>
          <cell r="T417">
            <v>6.8012126951999999E-2</v>
          </cell>
          <cell r="U417">
            <v>6.6703489435968016E-2</v>
          </cell>
          <cell r="V417">
            <v>3.1080599760000004E-2</v>
          </cell>
          <cell r="W417">
            <v>2.0302289616000002E-2</v>
          </cell>
          <cell r="X417">
            <v>1.8669486696E-2</v>
          </cell>
          <cell r="Y417">
            <v>1.3450553592000002E-2</v>
          </cell>
          <cell r="Z417">
            <v>1.3479527544000001E-2</v>
          </cell>
          <cell r="AA417">
            <v>1.2904273872000001E-2</v>
          </cell>
          <cell r="AB417">
            <v>1.237731012E-2</v>
          </cell>
          <cell r="AC417">
            <v>1.5904888776000003E-2</v>
          </cell>
          <cell r="AD417">
            <v>1.6771692840000001E-2</v>
          </cell>
          <cell r="AE417">
            <v>2.0277541032000003E-2</v>
          </cell>
          <cell r="AF417">
            <v>3.2591470632000005E-2</v>
          </cell>
          <cell r="AG417">
            <v>1.3644196171200001E-2</v>
          </cell>
          <cell r="AH417">
            <v>1.9619590872000003E-2</v>
          </cell>
          <cell r="AI417">
            <v>2.9033710776000001E-2</v>
          </cell>
          <cell r="AJ417">
            <v>2.9560674528000003E-2</v>
          </cell>
          <cell r="AK417">
            <v>3.0939772933971602E-2</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2.1039809999999996E-3</v>
          </cell>
          <cell r="N419">
            <v>2.5677899999999999E-3</v>
          </cell>
          <cell r="O419">
            <v>2.870301E-3</v>
          </cell>
          <cell r="P419">
            <v>3.3680999999999997E-3</v>
          </cell>
          <cell r="Q419">
            <v>4.2023999999999994E-3</v>
          </cell>
          <cell r="R419">
            <v>5.3104739999999999E-3</v>
          </cell>
          <cell r="S419">
            <v>6.252306E-3</v>
          </cell>
          <cell r="T419">
            <v>7.1944470000000005E-3</v>
          </cell>
          <cell r="U419">
            <v>8.0775689999999997E-3</v>
          </cell>
          <cell r="V419">
            <v>9.7792320000000005E-3</v>
          </cell>
          <cell r="W419">
            <v>9.8713140000000008E-3</v>
          </cell>
          <cell r="X419">
            <v>1.2124851000000001E-2</v>
          </cell>
          <cell r="Y419">
            <v>1.3378464E-2</v>
          </cell>
          <cell r="Z419">
            <v>1.5109790999999999E-2</v>
          </cell>
          <cell r="AA419">
            <v>1.5976226999999999E-2</v>
          </cell>
          <cell r="AB419">
            <v>1.7945484000000001E-2</v>
          </cell>
          <cell r="AC419">
            <v>1.9502225999999998E-2</v>
          </cell>
          <cell r="AD419">
            <v>2.2055801999999999E-2</v>
          </cell>
          <cell r="AE419">
            <v>2.4341783999999998E-2</v>
          </cell>
          <cell r="AF419">
            <v>2.7104553E-2</v>
          </cell>
          <cell r="AG419">
            <v>2.9749901999999998E-2</v>
          </cell>
          <cell r="AH419">
            <v>3.4368216E-2</v>
          </cell>
          <cell r="AI419">
            <v>4.0432959000000004E-2</v>
          </cell>
          <cell r="AJ419">
            <v>4.3352699999999994E-2</v>
          </cell>
          <cell r="AK419">
            <v>4.5794109E-2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1.6550625985834657</v>
          </cell>
          <cell r="N421">
            <v>2.1548108297865602</v>
          </cell>
          <cell r="O421">
            <v>1.931123046620747</v>
          </cell>
          <cell r="P421">
            <v>1.9794620762814785</v>
          </cell>
          <cell r="Q421">
            <v>1.9677744370774721</v>
          </cell>
          <cell r="R421">
            <v>1.9597063591099626</v>
          </cell>
          <cell r="S421">
            <v>1.9265076972884987</v>
          </cell>
          <cell r="T421">
            <v>1.9692034827538802</v>
          </cell>
          <cell r="U421">
            <v>1.9943519181852232</v>
          </cell>
          <cell r="V421">
            <v>2.1156535809568084</v>
          </cell>
          <cell r="W421">
            <v>1.8763294085794175</v>
          </cell>
          <cell r="X421">
            <v>1.8622393061846225</v>
          </cell>
          <cell r="Y421">
            <v>1.9655323209272393</v>
          </cell>
          <cell r="Z421">
            <v>1.9225753690491723</v>
          </cell>
          <cell r="AA421">
            <v>2.3337749850109075</v>
          </cell>
          <cell r="AB421">
            <v>2.1005071562110009</v>
          </cell>
          <cell r="AC421">
            <v>2.0439175925946209</v>
          </cell>
          <cell r="AD421">
            <v>2.0323152614115543</v>
          </cell>
          <cell r="AE421">
            <v>2.0758272279593526</v>
          </cell>
          <cell r="AF421">
            <v>2.0307166579898959</v>
          </cell>
          <cell r="AG421">
            <v>1.9975536952984536</v>
          </cell>
          <cell r="AH421">
            <v>1.9966239725003476</v>
          </cell>
          <cell r="AI421">
            <v>1.9739179151041562</v>
          </cell>
          <cell r="AJ421">
            <v>1.8970885194931506</v>
          </cell>
          <cell r="AK421">
            <v>1.7551450670423603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2050.7830276609566</v>
          </cell>
          <cell r="N427">
            <v>2113.1383707433429</v>
          </cell>
          <cell r="O427">
            <v>2145.9116184962031</v>
          </cell>
          <cell r="P427">
            <v>2051.0137116607339</v>
          </cell>
          <cell r="Q427">
            <v>1952.1321313817134</v>
          </cell>
          <cell r="R427">
            <v>1923.5191751000718</v>
          </cell>
          <cell r="S427">
            <v>1848.5201843307123</v>
          </cell>
          <cell r="T427">
            <v>1774.1396921631469</v>
          </cell>
          <cell r="U427">
            <v>1649.955538144884</v>
          </cell>
          <cell r="V427">
            <v>1560.0168078225968</v>
          </cell>
          <cell r="W427">
            <v>1458.7761820398607</v>
          </cell>
          <cell r="X427">
            <v>1426.0089411561758</v>
          </cell>
          <cell r="Y427">
            <v>1370.9870287880456</v>
          </cell>
          <cell r="Z427">
            <v>1351.1670635609273</v>
          </cell>
          <cell r="AA427">
            <v>1304.776954882946</v>
          </cell>
          <cell r="AB427">
            <v>1248.5796832384999</v>
          </cell>
          <cell r="AC427">
            <v>1185.0880782872016</v>
          </cell>
          <cell r="AD427">
            <v>1138.1631323490601</v>
          </cell>
          <cell r="AE427">
            <v>1067.8374150100124</v>
          </cell>
          <cell r="AF427">
            <v>993.22770878503343</v>
          </cell>
          <cell r="AG427">
            <v>977.98742091733573</v>
          </cell>
          <cell r="AH427">
            <v>949.86593070651679</v>
          </cell>
          <cell r="AI427">
            <v>867.13878721049446</v>
          </cell>
          <cell r="AJ427">
            <v>815.55375231874757</v>
          </cell>
          <cell r="AK427">
            <v>790.35242274017071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2050.7830276609566</v>
          </cell>
          <cell r="N430">
            <v>2113.1383707433429</v>
          </cell>
          <cell r="O430">
            <v>2145.9116184962031</v>
          </cell>
          <cell r="P430">
            <v>2051.0137116607339</v>
          </cell>
          <cell r="Q430">
            <v>1952.1321313817134</v>
          </cell>
          <cell r="R430">
            <v>1923.5191751000718</v>
          </cell>
          <cell r="S430">
            <v>1848.5201843307123</v>
          </cell>
          <cell r="T430">
            <v>1774.1396921631469</v>
          </cell>
          <cell r="U430">
            <v>1649.955538144884</v>
          </cell>
          <cell r="V430">
            <v>1560.0168078225968</v>
          </cell>
          <cell r="W430">
            <v>1458.7761820398607</v>
          </cell>
          <cell r="X430">
            <v>1426.0089411561758</v>
          </cell>
          <cell r="Y430">
            <v>1370.9870287880456</v>
          </cell>
          <cell r="Z430">
            <v>1351.1670635609273</v>
          </cell>
          <cell r="AA430">
            <v>1304.776954882946</v>
          </cell>
          <cell r="AB430">
            <v>1248.5796832384999</v>
          </cell>
          <cell r="AC430">
            <v>1185.0880782872016</v>
          </cell>
          <cell r="AD430">
            <v>1138.1631323490601</v>
          </cell>
          <cell r="AE430">
            <v>1067.8374150100124</v>
          </cell>
          <cell r="AF430">
            <v>993.22770878503343</v>
          </cell>
          <cell r="AG430">
            <v>977.98742091733573</v>
          </cell>
          <cell r="AH430">
            <v>949.86593070651679</v>
          </cell>
          <cell r="AI430">
            <v>867.13878721049446</v>
          </cell>
          <cell r="AJ430">
            <v>815.55375231874757</v>
          </cell>
          <cell r="AK430">
            <v>790.35242274017071</v>
          </cell>
        </row>
        <row r="434">
          <cell r="M434">
            <v>18.851542016426009</v>
          </cell>
          <cell r="N434">
            <v>19.087501646482824</v>
          </cell>
          <cell r="O434">
            <v>21.16634780974497</v>
          </cell>
          <cell r="P434">
            <v>22.353835896514603</v>
          </cell>
          <cell r="Q434">
            <v>23.24815122577488</v>
          </cell>
          <cell r="R434">
            <v>24.855040353796792</v>
          </cell>
          <cell r="S434">
            <v>27.870725845972672</v>
          </cell>
          <cell r="T434">
            <v>30.14370917770351</v>
          </cell>
          <cell r="U434">
            <v>32.784999993742588</v>
          </cell>
          <cell r="V434">
            <v>36.283911650889202</v>
          </cell>
          <cell r="W434">
            <v>37.280461989506961</v>
          </cell>
          <cell r="X434">
            <v>34.907639177002189</v>
          </cell>
          <cell r="Y434">
            <v>28.862413793235014</v>
          </cell>
          <cell r="Z434">
            <v>28.082765167644975</v>
          </cell>
          <cell r="AA434">
            <v>25.396962983745901</v>
          </cell>
          <cell r="AB434">
            <v>25.804964469626039</v>
          </cell>
          <cell r="AC434">
            <v>27.314078449821022</v>
          </cell>
          <cell r="AD434">
            <v>29.786403635314489</v>
          </cell>
          <cell r="AE434">
            <v>28.610254099239647</v>
          </cell>
          <cell r="AF434">
            <v>26.869361311399235</v>
          </cell>
          <cell r="AG434">
            <v>27.477718187806712</v>
          </cell>
          <cell r="AH434">
            <v>27.919846875335118</v>
          </cell>
          <cell r="AI434">
            <v>27.610757472080238</v>
          </cell>
          <cell r="AJ434">
            <v>26.946624797655101</v>
          </cell>
          <cell r="AK434">
            <v>27.597247885910669</v>
          </cell>
        </row>
        <row r="435">
          <cell r="M435">
            <v>5.6693904285217851</v>
          </cell>
          <cell r="N435">
            <v>5.6407159856584563</v>
          </cell>
          <cell r="O435">
            <v>5.8847376229630246</v>
          </cell>
          <cell r="P435">
            <v>5.9109490436928107</v>
          </cell>
          <cell r="Q435">
            <v>5.6765690737722361</v>
          </cell>
          <cell r="R435">
            <v>6.0689278914917715</v>
          </cell>
          <cell r="S435">
            <v>6.8052766374569957</v>
          </cell>
          <cell r="T435">
            <v>7.3602776248816637</v>
          </cell>
          <cell r="U435">
            <v>8.0052093278612535</v>
          </cell>
          <cell r="V435">
            <v>9.2220508172506772</v>
          </cell>
          <cell r="W435">
            <v>9.325276917157618</v>
          </cell>
          <cell r="X435">
            <v>8.458125729203342</v>
          </cell>
          <cell r="Y435">
            <v>8.3853225842608694</v>
          </cell>
          <cell r="Z435">
            <v>8.2453716034126732</v>
          </cell>
          <cell r="AA435">
            <v>7.5454138705875557</v>
          </cell>
          <cell r="AB435">
            <v>7.4993334559777081</v>
          </cell>
          <cell r="AC435">
            <v>7.7956293986209406</v>
          </cell>
          <cell r="AD435">
            <v>8.3223724674546276</v>
          </cell>
          <cell r="AE435">
            <v>7.9450472889599553</v>
          </cell>
          <cell r="AF435">
            <v>7.495065411018504</v>
          </cell>
          <cell r="AG435">
            <v>7.900413944849852</v>
          </cell>
          <cell r="AH435">
            <v>7.9584168897501302</v>
          </cell>
          <cell r="AI435">
            <v>7.476643205261845</v>
          </cell>
          <cell r="AJ435">
            <v>6.7543967281050605</v>
          </cell>
          <cell r="AK435">
            <v>6.6893729425743933</v>
          </cell>
        </row>
        <row r="436">
          <cell r="M436">
            <v>84.515516980660465</v>
          </cell>
          <cell r="N436">
            <v>69.038860090243062</v>
          </cell>
          <cell r="O436">
            <v>66.519096538549874</v>
          </cell>
          <cell r="P436">
            <v>70.883121941173911</v>
          </cell>
          <cell r="Q436">
            <v>70.11037497111748</v>
          </cell>
          <cell r="R436">
            <v>77.741544458515534</v>
          </cell>
          <cell r="S436">
            <v>55.074710511208657</v>
          </cell>
          <cell r="T436">
            <v>58.950874115784138</v>
          </cell>
          <cell r="U436">
            <v>61.605065174700343</v>
          </cell>
          <cell r="V436">
            <v>63.674183921063701</v>
          </cell>
          <cell r="W436">
            <v>80.582248400859655</v>
          </cell>
          <cell r="X436">
            <v>92.724979610503752</v>
          </cell>
          <cell r="Y436">
            <v>106.90840232840448</v>
          </cell>
          <cell r="Z436">
            <v>120.95821190362365</v>
          </cell>
          <cell r="AA436">
            <v>130.97870115444948</v>
          </cell>
          <cell r="AB436">
            <v>133.17396183213506</v>
          </cell>
          <cell r="AC436">
            <v>143.22772949623015</v>
          </cell>
          <cell r="AD436">
            <v>149.20825320698441</v>
          </cell>
          <cell r="AE436">
            <v>162.30372434421719</v>
          </cell>
          <cell r="AF436">
            <v>139.61132236373098</v>
          </cell>
          <cell r="AG436">
            <v>134.13396057418404</v>
          </cell>
          <cell r="AH436">
            <v>138.3037583193283</v>
          </cell>
          <cell r="AI436">
            <v>120.58756396152505</v>
          </cell>
          <cell r="AJ436">
            <v>95.273556853246859</v>
          </cell>
          <cell r="AK436">
            <v>85.987915952852077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0.51761775427260714</v>
          </cell>
          <cell r="N441">
            <v>0.15732970228097798</v>
          </cell>
          <cell r="O441">
            <v>0.22736031887280303</v>
          </cell>
          <cell r="P441">
            <v>0.56344075290872941</v>
          </cell>
          <cell r="Q441">
            <v>0.22097121419934249</v>
          </cell>
          <cell r="R441">
            <v>0.10760726942241262</v>
          </cell>
          <cell r="S441">
            <v>9.760825618309095E-2</v>
          </cell>
          <cell r="T441">
            <v>0.32542884927939247</v>
          </cell>
          <cell r="U441">
            <v>0.36426325087243672</v>
          </cell>
          <cell r="V441">
            <v>0.20631660149651765</v>
          </cell>
          <cell r="W441">
            <v>0.28870248650171709</v>
          </cell>
          <cell r="X441">
            <v>0.18749086231015169</v>
          </cell>
          <cell r="Y441">
            <v>0.10479805142665814</v>
          </cell>
          <cell r="Z441">
            <v>0.2244186015082206</v>
          </cell>
          <cell r="AA441">
            <v>0.10461910962436828</v>
          </cell>
          <cell r="AB441">
            <v>0.11076048595014965</v>
          </cell>
          <cell r="AC441">
            <v>8.180274674079191E-2</v>
          </cell>
          <cell r="AD441">
            <v>0.53732318696404657</v>
          </cell>
          <cell r="AE441">
            <v>0.1132557930295786</v>
          </cell>
          <cell r="AF441">
            <v>0.12708588808557644</v>
          </cell>
          <cell r="AG441">
            <v>6.4817905969551018E-2</v>
          </cell>
          <cell r="AH441">
            <v>0.12409155419875231</v>
          </cell>
          <cell r="AI441">
            <v>0.33744490856514681</v>
          </cell>
          <cell r="AJ441">
            <v>6.6817016133969273E-2</v>
          </cell>
          <cell r="AK441">
            <v>9.7383608690831347E-2</v>
          </cell>
        </row>
        <row r="442">
          <cell r="M442">
            <v>36.070141289282269</v>
          </cell>
          <cell r="N442">
            <v>21.135775153274565</v>
          </cell>
          <cell r="O442">
            <v>20.686273201785337</v>
          </cell>
          <cell r="P442">
            <v>35.791545265734385</v>
          </cell>
          <cell r="Q442">
            <v>28.065521999288197</v>
          </cell>
          <cell r="R442">
            <v>9.5137811183094652</v>
          </cell>
          <cell r="S442">
            <v>11.897728905333015</v>
          </cell>
          <cell r="T442">
            <v>19.640562664278256</v>
          </cell>
          <cell r="U442">
            <v>29.443062096106921</v>
          </cell>
          <cell r="V442">
            <v>12.661152493076393</v>
          </cell>
          <cell r="W442">
            <v>21.10958670680192</v>
          </cell>
          <cell r="X442">
            <v>14.156963579802843</v>
          </cell>
          <cell r="Y442">
            <v>7.5777058579560785</v>
          </cell>
          <cell r="Z442">
            <v>17.247024167067522</v>
          </cell>
          <cell r="AA442">
            <v>12.37742722483536</v>
          </cell>
          <cell r="AB442">
            <v>9.1202795153097878</v>
          </cell>
          <cell r="AC442">
            <v>7.8724505180478692</v>
          </cell>
          <cell r="AD442">
            <v>41.806252555366058</v>
          </cell>
          <cell r="AE442">
            <v>14.992562077283068</v>
          </cell>
          <cell r="AF442">
            <v>18.81652660836129</v>
          </cell>
          <cell r="AG442">
            <v>12.449616830597053</v>
          </cell>
          <cell r="AH442">
            <v>17.807372146224708</v>
          </cell>
          <cell r="AI442">
            <v>30.371051559253985</v>
          </cell>
          <cell r="AJ442">
            <v>3.625444278516734</v>
          </cell>
          <cell r="AK442">
            <v>7.86676363450119</v>
          </cell>
        </row>
      </sheetData>
      <sheetData sheetId="26">
        <row r="300">
          <cell r="M300">
            <v>3.63680510797926</v>
          </cell>
          <cell r="N300">
            <v>3.5425577289839558</v>
          </cell>
          <cell r="O300">
            <v>3.6748757131125305</v>
          </cell>
          <cell r="P300">
            <v>3.5853059541843004</v>
          </cell>
          <cell r="Q300">
            <v>3.6068254352542199</v>
          </cell>
          <cell r="R300">
            <v>3.8968744848918604</v>
          </cell>
          <cell r="S300">
            <v>3.7740078788351403</v>
          </cell>
          <cell r="T300">
            <v>3.67846946323791</v>
          </cell>
          <cell r="U300">
            <v>4.1750946365740012</v>
          </cell>
          <cell r="V300">
            <v>4.0842947085479997</v>
          </cell>
          <cell r="W300">
            <v>4.198036853624</v>
          </cell>
          <cell r="X300">
            <v>4.1511868027330001</v>
          </cell>
          <cell r="Y300">
            <v>4.3222846722900004</v>
          </cell>
          <cell r="Z300">
            <v>4.3801239214074998</v>
          </cell>
          <cell r="AA300">
            <v>4.1660254767030001</v>
          </cell>
          <cell r="AB300">
            <v>4.1467389140590001</v>
          </cell>
          <cell r="AC300">
            <v>4.1993508556909998</v>
          </cell>
          <cell r="AD300">
            <v>4.1812783430955003</v>
          </cell>
          <cell r="AE300">
            <v>3.8698448476938503</v>
          </cell>
          <cell r="AF300">
            <v>3.2912791637465002</v>
          </cell>
          <cell r="AG300">
            <v>3.1586396608609997</v>
          </cell>
          <cell r="AH300">
            <v>3.0471798588798289</v>
          </cell>
          <cell r="AI300">
            <v>2.9233862984026247</v>
          </cell>
          <cell r="AJ300">
            <v>2.4600056735932978</v>
          </cell>
          <cell r="AK300">
            <v>2.1986037966658318</v>
          </cell>
        </row>
        <row r="301">
          <cell r="M301">
            <v>0.63569095928179997</v>
          </cell>
          <cell r="N301">
            <v>0.58313321367899995</v>
          </cell>
          <cell r="O301">
            <v>0.60319477018200007</v>
          </cell>
          <cell r="P301">
            <v>0.60973497267582</v>
          </cell>
          <cell r="Q301">
            <v>0.60103427821231992</v>
          </cell>
          <cell r="R301">
            <v>0.73455991656592012</v>
          </cell>
          <cell r="S301">
            <v>0.7187104117619999</v>
          </cell>
          <cell r="T301">
            <v>0.79080245245261982</v>
          </cell>
          <cell r="U301">
            <v>0.76827405805546001</v>
          </cell>
          <cell r="V301">
            <v>0.71436474577890019</v>
          </cell>
          <cell r="W301">
            <v>0.7771653642753199</v>
          </cell>
          <cell r="X301">
            <v>0.83870574235298001</v>
          </cell>
          <cell r="Y301">
            <v>0.83801387568201979</v>
          </cell>
          <cell r="Z301">
            <v>0.8145990996239999</v>
          </cell>
          <cell r="AA301">
            <v>0.85412186842119986</v>
          </cell>
          <cell r="AB301">
            <v>0.90626951199751993</v>
          </cell>
          <cell r="AC301">
            <v>0.8705073251658999</v>
          </cell>
          <cell r="AD301">
            <v>0.90423490513703997</v>
          </cell>
          <cell r="AE301">
            <v>0.98644070347279555</v>
          </cell>
          <cell r="AF301">
            <v>0.92364988590228136</v>
          </cell>
          <cell r="AG301">
            <v>1.0172796645434581</v>
          </cell>
          <cell r="AH301">
            <v>0.97098066275476524</v>
          </cell>
          <cell r="AI301">
            <v>0.9342477778242132</v>
          </cell>
          <cell r="AJ301">
            <v>0.80499411436640977</v>
          </cell>
          <cell r="AK301">
            <v>0.75885257778394455</v>
          </cell>
        </row>
        <row r="302">
          <cell r="M302">
            <v>3.3394233720114999</v>
          </cell>
          <cell r="N302">
            <v>3.1724918555059998</v>
          </cell>
          <cell r="O302">
            <v>2.8468904947209999</v>
          </cell>
          <cell r="P302">
            <v>2.5955581037535</v>
          </cell>
          <cell r="Q302">
            <v>2.7938076666004998</v>
          </cell>
          <cell r="R302">
            <v>2.7447273798229999</v>
          </cell>
          <cell r="S302">
            <v>2.6540958920590003</v>
          </cell>
          <cell r="T302">
            <v>2.8720929615865001</v>
          </cell>
          <cell r="U302">
            <v>2.7365777314739996</v>
          </cell>
          <cell r="V302">
            <v>2.6339304100785004</v>
          </cell>
          <cell r="W302">
            <v>1.2592744876590001</v>
          </cell>
          <cell r="X302">
            <v>0.62987636428079996</v>
          </cell>
          <cell r="Y302">
            <v>0.56023220856459999</v>
          </cell>
          <cell r="Z302">
            <v>0.44759332724058787</v>
          </cell>
          <cell r="AA302">
            <v>0.50754063066586108</v>
          </cell>
          <cell r="AB302">
            <v>0.53292987172386774</v>
          </cell>
          <cell r="AC302">
            <v>0.53793350437962228</v>
          </cell>
          <cell r="AD302">
            <v>0.5000055059266576</v>
          </cell>
          <cell r="AE302">
            <v>0.58139988385057173</v>
          </cell>
          <cell r="AF302">
            <v>0.50730610173085133</v>
          </cell>
          <cell r="AG302">
            <v>0.59477270135934535</v>
          </cell>
          <cell r="AH302">
            <v>0.599008160345882</v>
          </cell>
          <cell r="AI302">
            <v>0.47699522525665361</v>
          </cell>
          <cell r="AJ302">
            <v>0.4304490046208595</v>
          </cell>
          <cell r="AK302">
            <v>0.42416243171959095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7.2629804771274964</v>
          </cell>
          <cell r="N308">
            <v>7.2415716810996313</v>
          </cell>
          <cell r="O308">
            <v>7.2791838463450329</v>
          </cell>
          <cell r="P308">
            <v>7.2688172828217574</v>
          </cell>
          <cell r="Q308">
            <v>7.5341392189967857</v>
          </cell>
          <cell r="R308">
            <v>8.0645252374881462</v>
          </cell>
          <cell r="S308">
            <v>7.7536047616937811</v>
          </cell>
          <cell r="T308">
            <v>7.9181398583706821</v>
          </cell>
          <cell r="U308">
            <v>7.8213614866773273</v>
          </cell>
          <cell r="V308">
            <v>7.8670575951518638</v>
          </cell>
          <cell r="W308">
            <v>8.1842257078269451</v>
          </cell>
          <cell r="X308">
            <v>7.8782856618458137</v>
          </cell>
          <cell r="Y308">
            <v>7.7524492992821488</v>
          </cell>
          <cell r="Z308">
            <v>7.8343927074109914</v>
          </cell>
          <cell r="AA308">
            <v>8.0545174744408836</v>
          </cell>
          <cell r="AB308">
            <v>8.0461911357675167</v>
          </cell>
          <cell r="AC308">
            <v>8.3673071996079766</v>
          </cell>
          <cell r="AD308">
            <v>8.2185942598328374</v>
          </cell>
          <cell r="AE308">
            <v>7.5195264574454912</v>
          </cell>
          <cell r="AF308">
            <v>5.6122728553656858</v>
          </cell>
          <cell r="AG308">
            <v>6.4653249562945883</v>
          </cell>
          <cell r="AH308">
            <v>6.6378939309023384</v>
          </cell>
          <cell r="AI308">
            <v>6.3577488321042281</v>
          </cell>
          <cell r="AJ308">
            <v>6.464428436374452</v>
          </cell>
          <cell r="AK308">
            <v>6.6481914008239036</v>
          </cell>
        </row>
        <row r="309">
          <cell r="M309">
            <v>6.5817243366089411</v>
          </cell>
          <cell r="N309">
            <v>6.5817243366089411</v>
          </cell>
          <cell r="O309">
            <v>6.5817243366089411</v>
          </cell>
          <cell r="P309">
            <v>6.5817243366089411</v>
          </cell>
          <cell r="Q309">
            <v>6.5817243366089411</v>
          </cell>
          <cell r="R309">
            <v>6.5817243366089411</v>
          </cell>
          <cell r="S309">
            <v>6.5817243366089411</v>
          </cell>
          <cell r="T309">
            <v>6.5817243366089411</v>
          </cell>
          <cell r="U309">
            <v>6.5817243366089411</v>
          </cell>
          <cell r="V309">
            <v>6.4101361288696381</v>
          </cell>
          <cell r="W309">
            <v>6.1374749493000005</v>
          </cell>
          <cell r="X309">
            <v>5.8701026328640626</v>
          </cell>
          <cell r="Y309">
            <v>5.5948322472241951</v>
          </cell>
          <cell r="Z309">
            <v>5.2480005678881065</v>
          </cell>
          <cell r="AA309">
            <v>4.9011688885520179</v>
          </cell>
          <cell r="AB309">
            <v>4.5543372092159276</v>
          </cell>
          <cell r="AC309">
            <v>4.1968337859002673</v>
          </cell>
          <cell r="AD309">
            <v>4.1357111990539979</v>
          </cell>
          <cell r="AE309">
            <v>4.0623640948384736</v>
          </cell>
          <cell r="AF309">
            <v>3.9853496354121725</v>
          </cell>
          <cell r="AG309">
            <v>3.9137883417159514</v>
          </cell>
          <cell r="AH309">
            <v>3.9137883417159514</v>
          </cell>
          <cell r="AI309">
            <v>3.9137883417159514</v>
          </cell>
          <cell r="AJ309">
            <v>3.9137883417159514</v>
          </cell>
          <cell r="AK309">
            <v>3.9137883417159514</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0.41929508397500098</v>
          </cell>
          <cell r="N311">
            <v>0.42454328663201302</v>
          </cell>
          <cell r="O311">
            <v>0.47078088225345388</v>
          </cell>
          <cell r="P311">
            <v>0.49719293473316845</v>
          </cell>
          <cell r="Q311">
            <v>0.51708425294764582</v>
          </cell>
          <cell r="R311">
            <v>0.55282460306252723</v>
          </cell>
          <cell r="S311">
            <v>0.61989933363800509</v>
          </cell>
          <cell r="T311">
            <v>0.67045491875255081</v>
          </cell>
          <cell r="U311">
            <v>0.72920238108473145</v>
          </cell>
          <cell r="V311">
            <v>0.80702500460412763</v>
          </cell>
          <cell r="W311">
            <v>0.97247080103368366</v>
          </cell>
          <cell r="X311">
            <v>1.074285960823202</v>
          </cell>
          <cell r="Y311">
            <v>1.0571068850181811</v>
          </cell>
          <cell r="Z311">
            <v>1.2392643448494995</v>
          </cell>
          <cell r="AA311">
            <v>1.373983818497003</v>
          </cell>
          <cell r="AB311">
            <v>1.5273942654463957</v>
          </cell>
          <cell r="AC311">
            <v>1.5386256574823152</v>
          </cell>
          <cell r="AD311">
            <v>1.1584223085207088</v>
          </cell>
          <cell r="AE311">
            <v>1.1126807051560772</v>
          </cell>
          <cell r="AF311">
            <v>1.0449756855481986</v>
          </cell>
          <cell r="AG311">
            <v>1.068635278220101</v>
          </cell>
          <cell r="AH311">
            <v>1.0858300943899408</v>
          </cell>
          <cell r="AI311">
            <v>1.0738093058301126</v>
          </cell>
          <cell r="AJ311">
            <v>1.047980537936849</v>
          </cell>
          <cell r="AK311">
            <v>1.0732839048387974</v>
          </cell>
        </row>
        <row r="312">
          <cell r="M312">
            <v>0.26504986526563196</v>
          </cell>
          <cell r="N312">
            <v>0.26370930540945114</v>
          </cell>
          <cell r="O312">
            <v>0.27511756929688608</v>
          </cell>
          <cell r="P312">
            <v>0.27634298032130594</v>
          </cell>
          <cell r="Q312">
            <v>0.26538547435454735</v>
          </cell>
          <cell r="R312">
            <v>0.28372865482226844</v>
          </cell>
          <cell r="S312">
            <v>0.31815372015640653</v>
          </cell>
          <cell r="T312">
            <v>0.34410059024655765</v>
          </cell>
          <cell r="U312">
            <v>0.37425181428650173</v>
          </cell>
          <cell r="V312">
            <v>0.43114041225458904</v>
          </cell>
          <cell r="W312">
            <v>0.53668709375180723</v>
          </cell>
          <cell r="X312">
            <v>0.5864109052200801</v>
          </cell>
          <cell r="Y312">
            <v>0.68950734436001848</v>
          </cell>
          <cell r="Z312">
            <v>0.79493045384828687</v>
          </cell>
          <cell r="AA312">
            <v>0.84566948877099224</v>
          </cell>
          <cell r="AB312">
            <v>0.91998994847832505</v>
          </cell>
          <cell r="AC312">
            <v>0.80169259644214397</v>
          </cell>
          <cell r="AD312">
            <v>0.58872384303822312</v>
          </cell>
          <cell r="AE312">
            <v>0.56203189551638777</v>
          </cell>
          <cell r="AF312">
            <v>0.53020021993166444</v>
          </cell>
          <cell r="AG312">
            <v>0.55887453696569733</v>
          </cell>
          <cell r="AH312">
            <v>0.56297765981471226</v>
          </cell>
          <cell r="AI312">
            <v>0.52889703483478101</v>
          </cell>
          <cell r="AJ312">
            <v>0.47780538719279447</v>
          </cell>
          <cell r="AK312">
            <v>0.47320561074008122</v>
          </cell>
        </row>
        <row r="313">
          <cell r="M313">
            <v>485.62285257090889</v>
          </cell>
          <cell r="N313">
            <v>520.53839024626382</v>
          </cell>
          <cell r="O313">
            <v>546.21780127942236</v>
          </cell>
          <cell r="P313">
            <v>551.98236191232274</v>
          </cell>
          <cell r="Q313">
            <v>511.60744116087039</v>
          </cell>
          <cell r="R313">
            <v>504.07543678956944</v>
          </cell>
          <cell r="S313">
            <v>480.07673037846388</v>
          </cell>
          <cell r="T313">
            <v>429.35343041475562</v>
          </cell>
          <cell r="U313">
            <v>377.89626343457542</v>
          </cell>
          <cell r="V313">
            <v>328.64142893801335</v>
          </cell>
          <cell r="W313">
            <v>272.95015352057374</v>
          </cell>
          <cell r="X313">
            <v>240.35672897352012</v>
          </cell>
          <cell r="Y313">
            <v>210.47867618361568</v>
          </cell>
          <cell r="Z313">
            <v>176.68640612951344</v>
          </cell>
          <cell r="AA313">
            <v>143.32157495967556</v>
          </cell>
          <cell r="AB313">
            <v>118.10710579498313</v>
          </cell>
          <cell r="AC313">
            <v>96.094496915972485</v>
          </cell>
          <cell r="AD313">
            <v>73.805810396721299</v>
          </cell>
          <cell r="AE313">
            <v>60.790688045377472</v>
          </cell>
          <cell r="AF313">
            <v>51.034911498845098</v>
          </cell>
          <cell r="AG313">
            <v>44.873878090064899</v>
          </cell>
          <cell r="AH313">
            <v>37.042734794768904</v>
          </cell>
          <cell r="AI313">
            <v>30.510889600638482</v>
          </cell>
          <cell r="AJ313">
            <v>28.40304894471549</v>
          </cell>
          <cell r="AK313">
            <v>25.373173234872549</v>
          </cell>
        </row>
        <row r="314">
          <cell r="M314">
            <v>17.25763453977315</v>
          </cell>
          <cell r="N314">
            <v>16.4149946469302</v>
          </cell>
          <cell r="O314">
            <v>16.3635069599415</v>
          </cell>
          <cell r="P314">
            <v>18.35608600575663</v>
          </cell>
          <cell r="Q314">
            <v>17.254826992174262</v>
          </cell>
          <cell r="R314">
            <v>17.426899117559703</v>
          </cell>
          <cell r="S314">
            <v>17.767178393156453</v>
          </cell>
          <cell r="T314">
            <v>18.168737244872634</v>
          </cell>
          <cell r="U314">
            <v>17.070998341336665</v>
          </cell>
          <cell r="V314">
            <v>15.103335351787235</v>
          </cell>
          <cell r="W314">
            <v>14.966029857492932</v>
          </cell>
          <cell r="X314">
            <v>12.882691435005309</v>
          </cell>
          <cell r="Y314">
            <v>12.264529101931325</v>
          </cell>
          <cell r="Z314">
            <v>12.251539139135279</v>
          </cell>
          <cell r="AA314">
            <v>11.733827925258069</v>
          </cell>
          <cell r="AB314">
            <v>11.948578270735744</v>
          </cell>
          <cell r="AC314">
            <v>8.8868800590340484</v>
          </cell>
          <cell r="AD314">
            <v>8.6397732882851823</v>
          </cell>
          <cell r="AE314">
            <v>8.015407171791896</v>
          </cell>
          <cell r="AF314">
            <v>7.4197133786691465</v>
          </cell>
          <cell r="AG314">
            <v>7.7242991272219479</v>
          </cell>
          <cell r="AH314">
            <v>7.2680681524938668</v>
          </cell>
          <cell r="AI314">
            <v>6.2248018300594916</v>
          </cell>
          <cell r="AJ314">
            <v>4.9240546289006657</v>
          </cell>
          <cell r="AK314">
            <v>4.669533080031373</v>
          </cell>
        </row>
        <row r="315">
          <cell r="M315">
            <v>26.739791682069995</v>
          </cell>
          <cell r="N315">
            <v>28.209840736602711</v>
          </cell>
          <cell r="O315">
            <v>29.511027183042302</v>
          </cell>
          <cell r="P315">
            <v>26.626231344701903</v>
          </cell>
          <cell r="Q315">
            <v>24.031563560646568</v>
          </cell>
          <cell r="R315">
            <v>24.831707666648867</v>
          </cell>
          <cell r="S315">
            <v>24.587794829005016</v>
          </cell>
          <cell r="T315">
            <v>24.731600691960743</v>
          </cell>
          <cell r="U315">
            <v>20.609852793143034</v>
          </cell>
          <cell r="V315">
            <v>20.894606348054829</v>
          </cell>
          <cell r="W315">
            <v>20.115575341025671</v>
          </cell>
          <cell r="X315">
            <v>20.37506765944633</v>
          </cell>
          <cell r="Y315">
            <v>19.857689857353122</v>
          </cell>
          <cell r="Z315">
            <v>18.782843019421637</v>
          </cell>
          <cell r="AA315">
            <v>17.195019082616884</v>
          </cell>
          <cell r="AB315">
            <v>17.236820507468412</v>
          </cell>
          <cell r="AC315">
            <v>14.808616847643279</v>
          </cell>
          <cell r="AD315">
            <v>13.307818025498353</v>
          </cell>
          <cell r="AE315">
            <v>12.165357704303126</v>
          </cell>
          <cell r="AF315">
            <v>11.463503316667536</v>
          </cell>
          <cell r="AG315">
            <v>11.013786203862754</v>
          </cell>
          <cell r="AH315">
            <v>10.762575139579535</v>
          </cell>
          <cell r="AI315">
            <v>9.8671720359453428</v>
          </cell>
          <cell r="AJ315">
            <v>8.4677089158787631</v>
          </cell>
          <cell r="AK315">
            <v>8.0566329001895181</v>
          </cell>
        </row>
        <row r="316">
          <cell r="M316">
            <v>154.78569330103582</v>
          </cell>
          <cell r="N316">
            <v>161.76619024789932</v>
          </cell>
          <cell r="O316">
            <v>157.32257940427735</v>
          </cell>
          <cell r="P316">
            <v>185.03899735847352</v>
          </cell>
          <cell r="Q316">
            <v>198.52969172616645</v>
          </cell>
          <cell r="R316">
            <v>205.47438319353876</v>
          </cell>
          <cell r="S316">
            <v>216.51432982053365</v>
          </cell>
          <cell r="T316">
            <v>226.92335494791996</v>
          </cell>
          <cell r="U316">
            <v>235.19459721752077</v>
          </cell>
          <cell r="V316">
            <v>232.09078591077375</v>
          </cell>
          <cell r="W316">
            <v>190.0623230591726</v>
          </cell>
          <cell r="X316">
            <v>183.57154699530437</v>
          </cell>
          <cell r="Y316">
            <v>178.30321054682074</v>
          </cell>
          <cell r="Z316">
            <v>172.09821749985016</v>
          </cell>
          <cell r="AA316">
            <v>164.52812525204146</v>
          </cell>
          <cell r="AB316">
            <v>161.81572460510577</v>
          </cell>
          <cell r="AC316">
            <v>141.58693514283473</v>
          </cell>
          <cell r="AD316">
            <v>117.53855736911646</v>
          </cell>
          <cell r="AE316">
            <v>114.20141024437902</v>
          </cell>
          <cell r="AF316">
            <v>103.3684729560847</v>
          </cell>
          <cell r="AG316">
            <v>90.439405969188101</v>
          </cell>
          <cell r="AH316">
            <v>87.976184123129471</v>
          </cell>
          <cell r="AI316">
            <v>77.300171407475986</v>
          </cell>
          <cell r="AJ316">
            <v>72.154339032001943</v>
          </cell>
          <cell r="AK316">
            <v>69.548480962452274</v>
          </cell>
        </row>
        <row r="317">
          <cell r="M317">
            <v>186.77896240890237</v>
          </cell>
          <cell r="N317">
            <v>189.74397380838047</v>
          </cell>
          <cell r="O317">
            <v>211.18138323256858</v>
          </cell>
          <cell r="P317">
            <v>208.54400656257965</v>
          </cell>
          <cell r="Q317">
            <v>211.64773055960987</v>
          </cell>
          <cell r="R317">
            <v>185.95769077197014</v>
          </cell>
          <cell r="S317">
            <v>173.26400752911118</v>
          </cell>
          <cell r="T317">
            <v>173.69580363881718</v>
          </cell>
          <cell r="U317">
            <v>163.92565230664675</v>
          </cell>
          <cell r="V317">
            <v>161.62389962446531</v>
          </cell>
          <cell r="W317">
            <v>136.83442979055008</v>
          </cell>
          <cell r="X317">
            <v>128.37616866729616</v>
          </cell>
          <cell r="Y317">
            <v>107.7645227919068</v>
          </cell>
          <cell r="Z317">
            <v>115.64965841696694</v>
          </cell>
          <cell r="AA317">
            <v>83.347268679646362</v>
          </cell>
          <cell r="AB317">
            <v>78.916375068156313</v>
          </cell>
          <cell r="AC317">
            <v>78.177265579843535</v>
          </cell>
          <cell r="AD317">
            <v>63.9588479539185</v>
          </cell>
          <cell r="AE317">
            <v>62.764599092887892</v>
          </cell>
          <cell r="AF317">
            <v>61.506302129401647</v>
          </cell>
          <cell r="AG317">
            <v>55.676892724899957</v>
          </cell>
          <cell r="AH317">
            <v>58.666310506314431</v>
          </cell>
          <cell r="AI317">
            <v>60.464005783853608</v>
          </cell>
          <cell r="AJ317">
            <v>54.803041257941821</v>
          </cell>
          <cell r="AK317">
            <v>53.157064944543855</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0.65565000000000007</v>
          </cell>
          <cell r="N320">
            <v>0.65565000000000007</v>
          </cell>
          <cell r="O320">
            <v>0.64170000000000016</v>
          </cell>
          <cell r="P320">
            <v>0.61333500000000019</v>
          </cell>
          <cell r="Q320">
            <v>0.62440200000000012</v>
          </cell>
          <cell r="R320">
            <v>0.6337020000000001</v>
          </cell>
          <cell r="S320">
            <v>0.6255146029177745</v>
          </cell>
          <cell r="T320">
            <v>0.59092043037974695</v>
          </cell>
          <cell r="U320">
            <v>0.57915167571660164</v>
          </cell>
          <cell r="V320">
            <v>0.58012633905941979</v>
          </cell>
          <cell r="W320">
            <v>0.56611377076879765</v>
          </cell>
          <cell r="X320">
            <v>0.55149000000000015</v>
          </cell>
          <cell r="Y320">
            <v>0.56541675000000013</v>
          </cell>
          <cell r="Z320">
            <v>0.55800000000000016</v>
          </cell>
          <cell r="AA320">
            <v>0.53475000000000006</v>
          </cell>
          <cell r="AB320">
            <v>0.45105000000000001</v>
          </cell>
          <cell r="AC320">
            <v>0.52080000000000004</v>
          </cell>
          <cell r="AD320">
            <v>0.48825000000000007</v>
          </cell>
          <cell r="AE320">
            <v>0.32550000000000007</v>
          </cell>
          <cell r="AF320">
            <v>0.27900000000000008</v>
          </cell>
          <cell r="AG320">
            <v>0.29295000000000004</v>
          </cell>
          <cell r="AH320">
            <v>0.20925000000000002</v>
          </cell>
          <cell r="AI320">
            <v>6.5100000000000005E-2</v>
          </cell>
          <cell r="AJ320">
            <v>8.8350000000000012E-2</v>
          </cell>
          <cell r="AK320">
            <v>8.3700000000000011E-2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95.876929879671337</v>
          </cell>
          <cell r="N322">
            <v>97.167514746526152</v>
          </cell>
          <cell r="O322">
            <v>96.520619681941056</v>
          </cell>
          <cell r="P322">
            <v>97.365812651551835</v>
          </cell>
          <cell r="Q322">
            <v>99.797562120643732</v>
          </cell>
          <cell r="R322">
            <v>109.8466952670867</v>
          </cell>
          <cell r="S322">
            <v>112.80721735543412</v>
          </cell>
          <cell r="T322">
            <v>110.42413006164851</v>
          </cell>
          <cell r="U322">
            <v>109.37034160459683</v>
          </cell>
          <cell r="V322">
            <v>106.09204762085554</v>
          </cell>
          <cell r="W322">
            <v>104.01252552949897</v>
          </cell>
          <cell r="X322">
            <v>102.32469196142738</v>
          </cell>
          <cell r="Y322">
            <v>98.326094900573239</v>
          </cell>
          <cell r="Z322">
            <v>96.935706094313772</v>
          </cell>
          <cell r="AA322">
            <v>90.920833913581433</v>
          </cell>
          <cell r="AB322">
            <v>89.022847494989335</v>
          </cell>
          <cell r="AC322">
            <v>85.730339865713532</v>
          </cell>
          <cell r="AD322">
            <v>82.104937910291085</v>
          </cell>
          <cell r="AE322">
            <v>74.917173673771458</v>
          </cell>
          <cell r="AF322">
            <v>69.534376093036499</v>
          </cell>
          <cell r="AG322">
            <v>63.763834244733729</v>
          </cell>
          <cell r="AH322">
            <v>54.596658631276455</v>
          </cell>
          <cell r="AI322">
            <v>35.853352649680232</v>
          </cell>
          <cell r="AJ322">
            <v>34.482987027375835</v>
          </cell>
          <cell r="AK322">
            <v>33.049983718837922</v>
          </cell>
        </row>
        <row r="323">
          <cell r="M323">
            <v>1.8396917465627126E-2</v>
          </cell>
          <cell r="N323">
            <v>2.660196681000682E-2</v>
          </cell>
          <cell r="O323">
            <v>2.8883983916904003E-2</v>
          </cell>
          <cell r="P323">
            <v>2.4488466757123475E-2</v>
          </cell>
          <cell r="Q323">
            <v>2.189248234885605E-2</v>
          </cell>
          <cell r="R323">
            <v>2.8890746565369968E-2</v>
          </cell>
          <cell r="S323">
            <v>2.7167144672354329E-2</v>
          </cell>
          <cell r="T323">
            <v>1.93032512455516E-2</v>
          </cell>
          <cell r="U323">
            <v>2.2510327868852459E-2</v>
          </cell>
          <cell r="V323">
            <v>3.1485859862068963E-2</v>
          </cell>
          <cell r="W323">
            <v>3.8417119769317908E-2</v>
          </cell>
          <cell r="X323">
            <v>2.7108362904042966E-2</v>
          </cell>
          <cell r="Y323">
            <v>2.9118375039016414E-2</v>
          </cell>
          <cell r="Z323">
            <v>2.4603705773013761E-2</v>
          </cell>
          <cell r="AA323">
            <v>3.2089921516334587E-2</v>
          </cell>
          <cell r="AB323">
            <v>3.9842500761129336E-2</v>
          </cell>
          <cell r="AC323">
            <v>4.6651489952388478E-2</v>
          </cell>
          <cell r="AD323">
            <v>3.4416648982529198E-2</v>
          </cell>
          <cell r="AE323">
            <v>4.0409594195843897E-2</v>
          </cell>
          <cell r="AF323">
            <v>3.6940695823158162E-2</v>
          </cell>
          <cell r="AG323">
            <v>4.7744732954545462E-2</v>
          </cell>
          <cell r="AH323">
            <v>3.0370659169009686E-2</v>
          </cell>
          <cell r="AI323">
            <v>3.1090369049465029E-2</v>
          </cell>
          <cell r="AJ323">
            <v>2.8959515260323161E-2</v>
          </cell>
          <cell r="AK323">
            <v>2.214101447197073E-2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3.9331629341375853</v>
          </cell>
          <cell r="N325">
            <v>4.1986055051030515</v>
          </cell>
          <cell r="O325">
            <v>4.2711257083849912</v>
          </cell>
          <cell r="P325">
            <v>4.5459656169795029</v>
          </cell>
          <cell r="Q325">
            <v>4.5212258618485208</v>
          </cell>
          <cell r="R325">
            <v>4.9592437322333431</v>
          </cell>
          <cell r="S325">
            <v>5.285972872803149</v>
          </cell>
          <cell r="T325">
            <v>5.4131186562776232</v>
          </cell>
          <cell r="U325">
            <v>5.6587644376544963</v>
          </cell>
          <cell r="V325">
            <v>6.2616666042140112</v>
          </cell>
          <cell r="W325">
            <v>7.4569604027346683</v>
          </cell>
          <cell r="X325">
            <v>8.7680838092543514</v>
          </cell>
          <cell r="Y325">
            <v>8.6723303283027633</v>
          </cell>
          <cell r="Z325">
            <v>10.656839785036336</v>
          </cell>
          <cell r="AA325">
            <v>14.772551889999486</v>
          </cell>
          <cell r="AB325">
            <v>15.680373048513882</v>
          </cell>
          <cell r="AC325">
            <v>15.950462296605615</v>
          </cell>
          <cell r="AD325">
            <v>22.750163661275192</v>
          </cell>
          <cell r="AE325">
            <v>22.964839864784675</v>
          </cell>
          <cell r="AF325">
            <v>22.083931791648627</v>
          </cell>
          <cell r="AG325">
            <v>23.881257980943754</v>
          </cell>
          <cell r="AH325">
            <v>19.169489842286513</v>
          </cell>
          <cell r="AI325">
            <v>21.479729287059683</v>
          </cell>
          <cell r="AJ325">
            <v>23.228535903985026</v>
          </cell>
          <cell r="AK325">
            <v>23.820404344099231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99.341335470098443</v>
          </cell>
          <cell r="N327">
            <v>114.52042159450859</v>
          </cell>
          <cell r="O327">
            <v>104.34997815310604</v>
          </cell>
          <cell r="P327">
            <v>104.55065103533025</v>
          </cell>
          <cell r="Q327">
            <v>104.19572192276597</v>
          </cell>
          <cell r="R327">
            <v>108.68312536737098</v>
          </cell>
          <cell r="S327">
            <v>105.78284179126196</v>
          </cell>
          <cell r="T327">
            <v>112.02771600685715</v>
          </cell>
          <cell r="U327">
            <v>112.51557175157834</v>
          </cell>
          <cell r="V327">
            <v>117.40632240278254</v>
          </cell>
          <cell r="W327">
            <v>107.70080298012698</v>
          </cell>
          <cell r="X327">
            <v>101.50036181108327</v>
          </cell>
          <cell r="Y327">
            <v>64.315411304166787</v>
          </cell>
          <cell r="Z327">
            <v>100.67539628923811</v>
          </cell>
          <cell r="AA327">
            <v>66.618675858981661</v>
          </cell>
          <cell r="AB327">
            <v>111.16565806732589</v>
          </cell>
          <cell r="AC327">
            <v>129.97560488167306</v>
          </cell>
          <cell r="AD327">
            <v>178.1511199158962</v>
          </cell>
          <cell r="AE327">
            <v>211.06609990559355</v>
          </cell>
          <cell r="AF327">
            <v>203.27564219902678</v>
          </cell>
          <cell r="AG327">
            <v>195.25301498985465</v>
          </cell>
          <cell r="AH327">
            <v>126.70974209771552</v>
          </cell>
          <cell r="AI327">
            <v>179.22014308976352</v>
          </cell>
          <cell r="AJ327">
            <v>179.47306134885903</v>
          </cell>
          <cell r="AK327">
            <v>155.69168506221911</v>
          </cell>
        </row>
        <row r="328">
          <cell r="M328">
            <v>8.8828287054572037</v>
          </cell>
          <cell r="N328">
            <v>9.756960285211127</v>
          </cell>
          <cell r="O328">
            <v>10.717138433908833</v>
          </cell>
          <cell r="P328">
            <v>10.899938823529414</v>
          </cell>
          <cell r="Q328">
            <v>10.899938823529414</v>
          </cell>
          <cell r="R328">
            <v>10.879852941176472</v>
          </cell>
          <cell r="S328">
            <v>10.879852941176472</v>
          </cell>
          <cell r="T328">
            <v>10.04294117647059</v>
          </cell>
          <cell r="U328">
            <v>9.2060294117647086</v>
          </cell>
          <cell r="V328">
            <v>8.3691176470588253</v>
          </cell>
          <cell r="W328">
            <v>7.1137500000000014</v>
          </cell>
          <cell r="X328">
            <v>5.4399264705882358</v>
          </cell>
          <cell r="Y328">
            <v>4.1845588235294127</v>
          </cell>
          <cell r="Z328">
            <v>3.3476470588235303</v>
          </cell>
          <cell r="AA328">
            <v>2.9291911764705887</v>
          </cell>
          <cell r="AB328">
            <v>2.9291911764705887</v>
          </cell>
          <cell r="AC328">
            <v>2.0922794117647063</v>
          </cell>
          <cell r="AD328">
            <v>1.6738235294117652</v>
          </cell>
          <cell r="AE328">
            <v>1.6738235294117652</v>
          </cell>
          <cell r="AF328">
            <v>1.2553676470588238</v>
          </cell>
          <cell r="AG328">
            <v>1.2553676470588238</v>
          </cell>
          <cell r="AH328">
            <v>1.0879852941176473</v>
          </cell>
          <cell r="AI328">
            <v>1.0879852941176473</v>
          </cell>
          <cell r="AJ328">
            <v>1.0879852941176473</v>
          </cell>
          <cell r="AK328">
            <v>1.0879852941176473</v>
          </cell>
        </row>
        <row r="329">
          <cell r="M329">
            <v>7.5652237177000009E-2</v>
          </cell>
          <cell r="N329">
            <v>8.0259802656999973E-2</v>
          </cell>
          <cell r="O329">
            <v>6.3193390480000014E-2</v>
          </cell>
          <cell r="P329">
            <v>6.7149427300000009E-2</v>
          </cell>
          <cell r="Q329">
            <v>5.6197103560000003E-2</v>
          </cell>
          <cell r="R329">
            <v>5.6710225959999999E-2</v>
          </cell>
          <cell r="S329">
            <v>5.2733771620000008E-2</v>
          </cell>
          <cell r="T329">
            <v>5.5539716320000009E-2</v>
          </cell>
          <cell r="U329">
            <v>5.4549117820000007E-2</v>
          </cell>
          <cell r="V329">
            <v>4.7910647439999995E-2</v>
          </cell>
          <cell r="W329">
            <v>5.5436287769231957E-2</v>
          </cell>
          <cell r="X329">
            <v>5.9529326245019817E-2</v>
          </cell>
          <cell r="Y329">
            <v>5.9200297160804487E-2</v>
          </cell>
          <cell r="Z329">
            <v>6.2736062446590746E-2</v>
          </cell>
          <cell r="AA329">
            <v>6.6884025972377026E-2</v>
          </cell>
          <cell r="AB329">
            <v>7.7930353196344296E-2</v>
          </cell>
          <cell r="AC329">
            <v>8.8477360295758103E-2</v>
          </cell>
          <cell r="AD329">
            <v>9.1413867458377762E-2</v>
          </cell>
          <cell r="AE329">
            <v>9.6184433138377753E-2</v>
          </cell>
          <cell r="AF329">
            <v>0.11662021195904274</v>
          </cell>
          <cell r="AG329">
            <v>0.16938379134594439</v>
          </cell>
          <cell r="AH329">
            <v>0.22707909074889654</v>
          </cell>
          <cell r="AI329">
            <v>0.27293261283697517</v>
          </cell>
          <cell r="AJ329">
            <v>0.40567103172150409</v>
          </cell>
          <cell r="AK329">
            <v>0.62199920672167341</v>
          </cell>
        </row>
        <row r="330">
          <cell r="M330">
            <v>67.258551569848478</v>
          </cell>
          <cell r="N330">
            <v>62.344045034292272</v>
          </cell>
          <cell r="O330">
            <v>56.487545968910332</v>
          </cell>
          <cell r="P330">
            <v>52.459539902501888</v>
          </cell>
          <cell r="Q330">
            <v>52.204070835638952</v>
          </cell>
          <cell r="R330">
            <v>49.354418120328162</v>
          </cell>
          <cell r="S330">
            <v>50.049865832367182</v>
          </cell>
          <cell r="T330">
            <v>42.083555382969855</v>
          </cell>
          <cell r="U330">
            <v>37.861870596433405</v>
          </cell>
          <cell r="V330">
            <v>35.059891613040584</v>
          </cell>
          <cell r="W330">
            <v>31.283287785046916</v>
          </cell>
          <cell r="X330">
            <v>27.787598234867115</v>
          </cell>
          <cell r="Y330">
            <v>24.145793896845774</v>
          </cell>
          <cell r="Z330">
            <v>20.709002253544597</v>
          </cell>
          <cell r="AA330">
            <v>19.005394468061674</v>
          </cell>
          <cell r="AB330">
            <v>18.002234178756972</v>
          </cell>
          <cell r="AC330">
            <v>16.117727097579227</v>
          </cell>
          <cell r="AD330">
            <v>14.138685812871842</v>
          </cell>
          <cell r="AE330">
            <v>13.174054153470653</v>
          </cell>
          <cell r="AF330">
            <v>12.579956881528963</v>
          </cell>
          <cell r="AG330">
            <v>12.100144292933413</v>
          </cell>
          <cell r="AH330">
            <v>11.325653741404366</v>
          </cell>
          <cell r="AI330">
            <v>10.951042314267083</v>
          </cell>
          <cell r="AJ330">
            <v>10.95560960007804</v>
          </cell>
          <cell r="AK330">
            <v>10.987580600754756</v>
          </cell>
        </row>
        <row r="331">
          <cell r="M331">
            <v>3.9793274026290582</v>
          </cell>
          <cell r="N331">
            <v>4.0406874026290591</v>
          </cell>
          <cell r="O331">
            <v>3.4994210496878817</v>
          </cell>
          <cell r="P331">
            <v>3.0100746967467056</v>
          </cell>
          <cell r="Q331">
            <v>3.0761546967467055</v>
          </cell>
          <cell r="R331">
            <v>2.0831727058823533</v>
          </cell>
          <cell r="S331">
            <v>2.0359727058823527</v>
          </cell>
          <cell r="T331">
            <v>2.0831727058823533</v>
          </cell>
          <cell r="U331">
            <v>2.0107817647058823</v>
          </cell>
          <cell r="V331">
            <v>2.0477952941176474</v>
          </cell>
          <cell r="W331">
            <v>1.8915376470588232</v>
          </cell>
          <cell r="X331">
            <v>2.121772976294118</v>
          </cell>
          <cell r="Y331">
            <v>2.0080761412941177</v>
          </cell>
          <cell r="Z331">
            <v>1.5097865028823529</v>
          </cell>
          <cell r="AA331">
            <v>1.5965347544999999</v>
          </cell>
          <cell r="AB331">
            <v>1.5822393966283561</v>
          </cell>
          <cell r="AC331">
            <v>1.5333487235548267</v>
          </cell>
          <cell r="AD331">
            <v>1.4687502609224736</v>
          </cell>
          <cell r="AE331">
            <v>1.3999440948342383</v>
          </cell>
          <cell r="AF331">
            <v>1.4057395579827126</v>
          </cell>
          <cell r="AG331">
            <v>1.2077117563260662</v>
          </cell>
          <cell r="AH331">
            <v>1.2002359422043845</v>
          </cell>
          <cell r="AI331">
            <v>1.1128930878171666</v>
          </cell>
          <cell r="AJ331">
            <v>1.0012725256698789</v>
          </cell>
          <cell r="AK331">
            <v>1.0153155443979407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3.4052514952941175</v>
          </cell>
          <cell r="N333">
            <v>3.4062172552941172</v>
          </cell>
          <cell r="O333">
            <v>3.5032890470588245</v>
          </cell>
          <cell r="P333">
            <v>3.8204707264705884</v>
          </cell>
          <cell r="Q333">
            <v>3.4610025335294115</v>
          </cell>
          <cell r="R333">
            <v>3.4614903535294115</v>
          </cell>
          <cell r="S333">
            <v>3.1111496923529414</v>
          </cell>
          <cell r="T333">
            <v>2.7917686094117649</v>
          </cell>
          <cell r="U333">
            <v>2.5659702776470583</v>
          </cell>
          <cell r="V333">
            <v>2.6163541947058824</v>
          </cell>
          <cell r="W333">
            <v>2.1126923823529413</v>
          </cell>
          <cell r="X333">
            <v>1.4692373794117648</v>
          </cell>
          <cell r="Y333">
            <v>1.1178910029411766</v>
          </cell>
          <cell r="Z333">
            <v>1.7255328129411764</v>
          </cell>
          <cell r="AA333">
            <v>2.8551220770588239</v>
          </cell>
          <cell r="AB333">
            <v>3.2855441082352943</v>
          </cell>
          <cell r="AC333">
            <v>2.5958500017647057</v>
          </cell>
          <cell r="AD333">
            <v>2.3771773864705885</v>
          </cell>
          <cell r="AE333">
            <v>1.5893539305882352</v>
          </cell>
          <cell r="AF333">
            <v>1.6371083652941174</v>
          </cell>
          <cell r="AG333">
            <v>1.0532674741176471</v>
          </cell>
          <cell r="AH333">
            <v>0.81342078411764696</v>
          </cell>
          <cell r="AI333">
            <v>0.62383646999999998</v>
          </cell>
          <cell r="AJ333">
            <v>1.0008901817647056</v>
          </cell>
          <cell r="AK333">
            <v>0.85468519176470592</v>
          </cell>
        </row>
        <row r="334">
          <cell r="M334">
            <v>0.47420000000000001</v>
          </cell>
          <cell r="N334">
            <v>0.37380000000000002</v>
          </cell>
          <cell r="O334">
            <v>0.55079999999999996</v>
          </cell>
          <cell r="P334">
            <v>0.22900000000000001</v>
          </cell>
          <cell r="Q334">
            <v>0.1116</v>
          </cell>
          <cell r="R334">
            <v>7.1838323353293404E-2</v>
          </cell>
          <cell r="S334">
            <v>5.9200000000000003E-2</v>
          </cell>
          <cell r="T334">
            <v>3.5799999999999998E-2</v>
          </cell>
          <cell r="U334">
            <v>4.7999999999999996E-3</v>
          </cell>
          <cell r="V334">
            <v>3.8E-3</v>
          </cell>
          <cell r="W334">
            <v>0.3538</v>
          </cell>
          <cell r="X334">
            <v>0.41699999999999998</v>
          </cell>
          <cell r="Y334">
            <v>0.48899999999999999</v>
          </cell>
          <cell r="Z334">
            <v>0.75</v>
          </cell>
          <cell r="AA334">
            <v>0.29399999999999998</v>
          </cell>
          <cell r="AB334">
            <v>0.28499999999999998</v>
          </cell>
          <cell r="AC334">
            <v>6.3E-2</v>
          </cell>
          <cell r="AD334">
            <v>0.47399999999999998</v>
          </cell>
          <cell r="AE334">
            <v>0.35099999999999998</v>
          </cell>
          <cell r="AF334">
            <v>0.216</v>
          </cell>
          <cell r="AG334">
            <v>0.30299999999999999</v>
          </cell>
          <cell r="AH334">
            <v>0.27600000000000002</v>
          </cell>
          <cell r="AI334">
            <v>0.24</v>
          </cell>
          <cell r="AJ334">
            <v>0.219</v>
          </cell>
          <cell r="AK334">
            <v>0.25800000000000001</v>
          </cell>
        </row>
        <row r="335">
          <cell r="M335">
            <v>3.1779999999999999</v>
          </cell>
          <cell r="N335">
            <v>3.0285669999999998</v>
          </cell>
          <cell r="O335">
            <v>2.7064694999999999</v>
          </cell>
          <cell r="P335">
            <v>2.4645000000000001</v>
          </cell>
          <cell r="Q335">
            <v>2.6464699999999999</v>
          </cell>
          <cell r="R335">
            <v>2.5925000000000002</v>
          </cell>
          <cell r="S335">
            <v>2.4809999999999999</v>
          </cell>
          <cell r="T335">
            <v>2.6094999999999997</v>
          </cell>
          <cell r="U335">
            <v>2.5960000000000001</v>
          </cell>
          <cell r="V335">
            <v>2.4950000000000001</v>
          </cell>
          <cell r="W335">
            <v>2.2519999999999998</v>
          </cell>
          <cell r="X335">
            <v>2.4145000000000003</v>
          </cell>
          <cell r="Y335">
            <v>2.0324999999999998</v>
          </cell>
          <cell r="Z335">
            <v>1.9135</v>
          </cell>
          <cell r="AA335">
            <v>2.0310000000000001</v>
          </cell>
          <cell r="AB335">
            <v>2.2869999999999999</v>
          </cell>
          <cell r="AC335">
            <v>2.3439999999999999</v>
          </cell>
          <cell r="AD335">
            <v>2.3635000000000002</v>
          </cell>
          <cell r="AE335">
            <v>2.2425000000000002</v>
          </cell>
          <cell r="AF335">
            <v>1.3774999999999999</v>
          </cell>
          <cell r="AG335">
            <v>2.0550000000000002</v>
          </cell>
          <cell r="AH335">
            <v>2.3940000000000001</v>
          </cell>
          <cell r="AI335">
            <v>2.0920000000000001</v>
          </cell>
          <cell r="AJ335">
            <v>1.3254999999999999</v>
          </cell>
          <cell r="AK335">
            <v>1.093</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v>5.9530027341299299</v>
          </cell>
          <cell r="N337">
            <v>5.5245089640640224</v>
          </cell>
          <cell r="O337">
            <v>5.7400311281745537</v>
          </cell>
          <cell r="P337">
            <v>5.9172949199577713</v>
          </cell>
          <cell r="Q337">
            <v>6.2424910847399335</v>
          </cell>
          <cell r="R337">
            <v>4.4585499999999998</v>
          </cell>
          <cell r="S337">
            <v>2.1520567572247482</v>
          </cell>
          <cell r="T337">
            <v>1.443413403996072</v>
          </cell>
          <cell r="U337">
            <v>1.8227828454649686</v>
          </cell>
          <cell r="V337">
            <v>1.339562255515935</v>
          </cell>
          <cell r="W337">
            <v>1.3166730116379761</v>
          </cell>
          <cell r="X337">
            <v>1.2551524763835857</v>
          </cell>
          <cell r="Y337">
            <v>2.3945745071786115</v>
          </cell>
          <cell r="Z337">
            <v>1.8549812791120113</v>
          </cell>
          <cell r="AA337">
            <v>1.8133815274660268</v>
          </cell>
          <cell r="AB337">
            <v>2.0348895486244034</v>
          </cell>
          <cell r="AC337">
            <v>1.9251027689022095</v>
          </cell>
          <cell r="AD337">
            <v>1.95131507478846</v>
          </cell>
          <cell r="AE337">
            <v>1.7459727464246932</v>
          </cell>
          <cell r="AF337">
            <v>1.5229528546893649</v>
          </cell>
          <cell r="AG337">
            <v>1.7002518786840719</v>
          </cell>
          <cell r="AH337">
            <v>1.7679588282431049</v>
          </cell>
          <cell r="AI337">
            <v>1.7970651987471593</v>
          </cell>
          <cell r="AJ337">
            <v>1.832079333738007</v>
          </cell>
          <cell r="AK337">
            <v>1.919787031953649</v>
          </cell>
        </row>
        <row r="338">
          <cell r="M338">
            <v>26.917200000000001</v>
          </cell>
          <cell r="N338">
            <v>27.048599999999997</v>
          </cell>
          <cell r="O338">
            <v>28.050900000000002</v>
          </cell>
          <cell r="P338">
            <v>24.400280000000002</v>
          </cell>
          <cell r="Q338">
            <v>24.714607500000003</v>
          </cell>
          <cell r="R338">
            <v>24.2798625</v>
          </cell>
          <cell r="S338">
            <v>25.369286250000002</v>
          </cell>
          <cell r="T338">
            <v>25.077947999999999</v>
          </cell>
          <cell r="U338">
            <v>22.262877</v>
          </cell>
          <cell r="V338">
            <v>19.295512499999997</v>
          </cell>
          <cell r="W338">
            <v>20.275689000000003</v>
          </cell>
          <cell r="X338">
            <v>19.6792965</v>
          </cell>
          <cell r="Y338">
            <v>26.021391949999998</v>
          </cell>
          <cell r="Z338">
            <v>24.262314480000001</v>
          </cell>
          <cell r="AA338">
            <v>26.928970920000001</v>
          </cell>
          <cell r="AB338">
            <v>26.310919449999997</v>
          </cell>
          <cell r="AC338">
            <v>24.489068760000002</v>
          </cell>
          <cell r="AD338">
            <v>26.358868399999999</v>
          </cell>
          <cell r="AE338">
            <v>22.176071799999999</v>
          </cell>
          <cell r="AF338">
            <v>20.110333499999999</v>
          </cell>
          <cell r="AG338">
            <v>18.2174643</v>
          </cell>
          <cell r="AH338">
            <v>17.000041148000001</v>
          </cell>
          <cell r="AI338">
            <v>13.021771429000001</v>
          </cell>
          <cell r="AJ338">
            <v>10.007577620800001</v>
          </cell>
          <cell r="AK338">
            <v>9.1046240445999995</v>
          </cell>
        </row>
        <row r="339">
          <cell r="M339">
            <v>59.865580120799997</v>
          </cell>
          <cell r="N339">
            <v>64.500588199999996</v>
          </cell>
          <cell r="O339">
            <v>67.382768800000008</v>
          </cell>
          <cell r="P339">
            <v>70.483944134911582</v>
          </cell>
          <cell r="Q339">
            <v>71.813766884399996</v>
          </cell>
          <cell r="R339">
            <v>73.023955083509662</v>
          </cell>
          <cell r="S339">
            <v>67.607182524000009</v>
          </cell>
          <cell r="T339">
            <v>57.46781176052</v>
          </cell>
          <cell r="U339">
            <v>45.465274769359993</v>
          </cell>
          <cell r="V339">
            <v>34.870097736448002</v>
          </cell>
          <cell r="W339">
            <v>25.29555261662</v>
          </cell>
          <cell r="X339">
            <v>23.937305350964003</v>
          </cell>
          <cell r="Y339">
            <v>23.703947637491996</v>
          </cell>
          <cell r="Z339">
            <v>22.325777739879996</v>
          </cell>
          <cell r="AA339">
            <v>21.35133840028</v>
          </cell>
          <cell r="AB339">
            <v>21.391535916000002</v>
          </cell>
          <cell r="AC339">
            <v>20.763983011200001</v>
          </cell>
          <cell r="AD339">
            <v>20.365465669140001</v>
          </cell>
          <cell r="AE339">
            <v>19.23177235332</v>
          </cell>
          <cell r="AF339">
            <v>17.583444835820004</v>
          </cell>
          <cell r="AG339">
            <v>17.60612593374</v>
          </cell>
          <cell r="AH339">
            <v>17.198197944779999</v>
          </cell>
          <cell r="AI339">
            <v>15.784698333659998</v>
          </cell>
          <cell r="AJ339">
            <v>14.890665848308693</v>
          </cell>
          <cell r="AK339">
            <v>14.713254132248691</v>
          </cell>
        </row>
        <row r="340">
          <cell r="M340">
            <v>24.562342495255276</v>
          </cell>
          <cell r="N340">
            <v>27.419953738349726</v>
          </cell>
          <cell r="O340">
            <v>28.412197085365005</v>
          </cell>
          <cell r="P340">
            <v>25.886965415736267</v>
          </cell>
          <cell r="Q340">
            <v>22.118005380221369</v>
          </cell>
          <cell r="R340">
            <v>26.190762846494405</v>
          </cell>
          <cell r="S340">
            <v>27.920870208994327</v>
          </cell>
          <cell r="T340">
            <v>27.712061158570112</v>
          </cell>
          <cell r="U340">
            <v>29.291442951702123</v>
          </cell>
          <cell r="V340">
            <v>29.383286362354529</v>
          </cell>
          <cell r="W340">
            <v>29.578856833135003</v>
          </cell>
          <cell r="X340">
            <v>25.791839878660618</v>
          </cell>
          <cell r="Y340">
            <v>29.1618254907705</v>
          </cell>
          <cell r="Z340">
            <v>29.931753941736638</v>
          </cell>
          <cell r="AA340">
            <v>29.506126728671237</v>
          </cell>
          <cell r="AB340">
            <v>30.160773422363185</v>
          </cell>
          <cell r="AC340">
            <v>28.057572272162385</v>
          </cell>
          <cell r="AD340">
            <v>25.2961595424355</v>
          </cell>
          <cell r="AE340">
            <v>27.007079183808671</v>
          </cell>
          <cell r="AF340">
            <v>27.898123643764517</v>
          </cell>
          <cell r="AG340">
            <v>29.458873250588745</v>
          </cell>
          <cell r="AH340">
            <v>24.493801950785052</v>
          </cell>
          <cell r="AI340">
            <v>27.364326783694633</v>
          </cell>
          <cell r="AJ340">
            <v>24.083412549795511</v>
          </cell>
          <cell r="AK340">
            <v>22.801249639587351</v>
          </cell>
        </row>
        <row r="341">
          <cell r="M341">
            <v>0.24937500000000001</v>
          </cell>
          <cell r="N341">
            <v>0.25076505016722411</v>
          </cell>
          <cell r="O341">
            <v>0.25993938127090299</v>
          </cell>
          <cell r="P341">
            <v>0.2535451505016722</v>
          </cell>
          <cell r="Q341">
            <v>0.25020903010033446</v>
          </cell>
          <cell r="R341">
            <v>0.2432587792642141</v>
          </cell>
          <cell r="S341">
            <v>0.24409280936454852</v>
          </cell>
          <cell r="T341">
            <v>0.25743729096989965</v>
          </cell>
          <cell r="U341">
            <v>0.26966973244147158</v>
          </cell>
          <cell r="V341">
            <v>0.25993938127090299</v>
          </cell>
          <cell r="W341">
            <v>0.26188545150501674</v>
          </cell>
          <cell r="X341">
            <v>0.26623074832775923</v>
          </cell>
          <cell r="Y341">
            <v>0.2649407817725753</v>
          </cell>
          <cell r="Z341">
            <v>0.26907479096989967</v>
          </cell>
          <cell r="AA341">
            <v>0.27441258361204018</v>
          </cell>
          <cell r="AB341">
            <v>0.28084851588628762</v>
          </cell>
          <cell r="AC341">
            <v>0.27561358695652172</v>
          </cell>
          <cell r="AD341">
            <v>0.27985602006688959</v>
          </cell>
          <cell r="AE341">
            <v>0.26307533444816056</v>
          </cell>
          <cell r="AF341">
            <v>0.24096519648829434</v>
          </cell>
          <cell r="AG341">
            <v>0.25115982441471568</v>
          </cell>
          <cell r="AH341">
            <v>0.23576918896321072</v>
          </cell>
          <cell r="AI341">
            <v>0.22396766304347823</v>
          </cell>
          <cell r="AJ341">
            <v>0.19698678929765887</v>
          </cell>
          <cell r="AK341">
            <v>0.18409268394648831</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0.4365</v>
          </cell>
          <cell r="N350">
            <v>0.41760000000000003</v>
          </cell>
          <cell r="O350">
            <v>0.40739999999999998</v>
          </cell>
          <cell r="P350">
            <v>0.26550000000000001</v>
          </cell>
          <cell r="Q350">
            <v>0.18359999999999999</v>
          </cell>
          <cell r="R350">
            <v>0.17760000000000001</v>
          </cell>
          <cell r="S350">
            <v>0.1192338</v>
          </cell>
          <cell r="T350">
            <v>0.1338</v>
          </cell>
          <cell r="U350">
            <v>0.1227</v>
          </cell>
          <cell r="V350">
            <v>0.11009999999999999</v>
          </cell>
          <cell r="W350">
            <v>0.12413377135348226</v>
          </cell>
          <cell r="X350">
            <v>0.12905282522996059</v>
          </cell>
          <cell r="Y350">
            <v>0.12146702522730184</v>
          </cell>
          <cell r="Z350">
            <v>0.11656169354838708</v>
          </cell>
          <cell r="AA350">
            <v>0.11653707768143057</v>
          </cell>
          <cell r="AB350">
            <v>0.11750975850010355</v>
          </cell>
          <cell r="AC350">
            <v>0.11746854000000001</v>
          </cell>
          <cell r="AD350">
            <v>0.11403815216705572</v>
          </cell>
          <cell r="AE350">
            <v>0.12079858156751054</v>
          </cell>
          <cell r="AF350">
            <v>0.1</v>
          </cell>
          <cell r="AG350">
            <v>0.1</v>
          </cell>
          <cell r="AH350">
            <v>0.1</v>
          </cell>
          <cell r="AI350">
            <v>0.1</v>
          </cell>
          <cell r="AJ350">
            <v>0.1</v>
          </cell>
          <cell r="AK350">
            <v>0.1</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18.644123845157001</v>
          </cell>
          <cell r="N356">
            <v>18.519021141725155</v>
          </cell>
          <cell r="O356">
            <v>17.960212458607693</v>
          </cell>
          <cell r="P356">
            <v>15.277820677853377</v>
          </cell>
          <cell r="Q356">
            <v>15.490903394461702</v>
          </cell>
          <cell r="R356">
            <v>15.493611359366078</v>
          </cell>
          <cell r="S356">
            <v>6.7843796692334513</v>
          </cell>
          <cell r="T356">
            <v>6.7864326500761809</v>
          </cell>
          <cell r="U356">
            <v>6.7390238128108519</v>
          </cell>
          <cell r="V356">
            <v>6.4136440874641654</v>
          </cell>
          <cell r="W356">
            <v>6.0941310408879463</v>
          </cell>
          <cell r="X356">
            <v>5.5339118163706358</v>
          </cell>
          <cell r="Y356">
            <v>5.2783217287120872</v>
          </cell>
          <cell r="Z356">
            <v>4.2967565412166131</v>
          </cell>
          <cell r="AA356">
            <v>3.907790030573703</v>
          </cell>
          <cell r="AB356">
            <v>3.749887549907311</v>
          </cell>
          <cell r="AC356">
            <v>3.6593703318661772</v>
          </cell>
          <cell r="AD356">
            <v>3.8295099870083913</v>
          </cell>
          <cell r="AE356">
            <v>3.5668039566716856</v>
          </cell>
          <cell r="AF356">
            <v>3.6156569422691738</v>
          </cell>
          <cell r="AG356">
            <v>3.5888369521867447</v>
          </cell>
          <cell r="AH356">
            <v>3.5055256701136641</v>
          </cell>
          <cell r="AI356">
            <v>3.8047401243678922</v>
          </cell>
          <cell r="AJ356">
            <v>3.5462838849964262</v>
          </cell>
          <cell r="AK356">
            <v>3.1189831676494828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2.9648073907440002</v>
          </cell>
          <cell r="N358">
            <v>2.9037908924859996</v>
          </cell>
          <cell r="O358">
            <v>2.8642612244579988</v>
          </cell>
          <cell r="P358">
            <v>2.9360292545746738</v>
          </cell>
          <cell r="Q358">
            <v>2.8746968856411019</v>
          </cell>
          <cell r="R358">
            <v>3.045704469151258</v>
          </cell>
          <cell r="S358">
            <v>2.6991612081556315</v>
          </cell>
          <cell r="T358">
            <v>2.8680463032077022</v>
          </cell>
          <cell r="U358">
            <v>2.8660782308819446</v>
          </cell>
          <cell r="V358">
            <v>2.7455788362362457</v>
          </cell>
          <cell r="W358">
            <v>2.9992753543241717</v>
          </cell>
          <cell r="X358">
            <v>3.0107632493534009</v>
          </cell>
          <cell r="Y358">
            <v>3.0617274459176986</v>
          </cell>
          <cell r="Z358">
            <v>3.1509340758193662</v>
          </cell>
          <cell r="AA358">
            <v>3.3499082580208515</v>
          </cell>
          <cell r="AB358">
            <v>3.3587401132229804</v>
          </cell>
          <cell r="AC358">
            <v>3.704057533526584</v>
          </cell>
          <cell r="AD358">
            <v>3.716162078524369</v>
          </cell>
          <cell r="AE358">
            <v>3.6123333497625869</v>
          </cell>
          <cell r="AF358">
            <v>2.4881189226364628</v>
          </cell>
          <cell r="AG358">
            <v>3.0944612383440027</v>
          </cell>
          <cell r="AH358">
            <v>3.4197525678676728</v>
          </cell>
          <cell r="AI358">
            <v>3.2698734701946113</v>
          </cell>
          <cell r="AJ358">
            <v>3.0345057655064709</v>
          </cell>
          <cell r="AK358">
            <v>2.9872474785742886</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0.1159</v>
          </cell>
          <cell r="N360">
            <v>0.10899999999999999</v>
          </cell>
          <cell r="O360">
            <v>8.0350000000000033E-2</v>
          </cell>
          <cell r="P360">
            <v>7.7800000000000008E-2</v>
          </cell>
          <cell r="Q360">
            <v>8.7799999999999989E-2</v>
          </cell>
          <cell r="R360">
            <v>8.8900000000000035E-2</v>
          </cell>
          <cell r="S360">
            <v>9.2200000000000004E-2</v>
          </cell>
          <cell r="T360">
            <v>9.3849999999999989E-2</v>
          </cell>
          <cell r="U360">
            <v>9.35E-2</v>
          </cell>
          <cell r="V360">
            <v>9.3600000000000017E-2</v>
          </cell>
          <cell r="W360">
            <v>9.5033209500000021E-2</v>
          </cell>
          <cell r="X360">
            <v>9.3891500000000003E-2</v>
          </cell>
          <cell r="Y360">
            <v>9.5324000000000006E-2</v>
          </cell>
          <cell r="Z360">
            <v>9.5832500000000001E-2</v>
          </cell>
          <cell r="AA360">
            <v>9.7816500000000001E-2</v>
          </cell>
          <cell r="AB360">
            <v>9.6478375000000005E-2</v>
          </cell>
          <cell r="AC360">
            <v>9.7110119999999994E-2</v>
          </cell>
          <cell r="AD360">
            <v>9.1272880000000001E-2</v>
          </cell>
          <cell r="AE360">
            <v>9.3215634999999991E-2</v>
          </cell>
          <cell r="AF360">
            <v>8.2873064999999996E-2</v>
          </cell>
          <cell r="AG360">
            <v>6.4769499999999994E-2</v>
          </cell>
          <cell r="AH360">
            <v>7.0958353500000002E-2</v>
          </cell>
          <cell r="AI360">
            <v>4.9743000000000002E-2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0.33151999999999998</v>
          </cell>
          <cell r="N366">
            <v>0.16058</v>
          </cell>
          <cell r="O366">
            <v>0.26158999999999999</v>
          </cell>
          <cell r="P366">
            <v>0.20460999999999999</v>
          </cell>
          <cell r="Q366">
            <v>0.26418000000000003</v>
          </cell>
          <cell r="R366">
            <v>0.39108999999999999</v>
          </cell>
          <cell r="S366">
            <v>0.37296000000000001</v>
          </cell>
          <cell r="T366">
            <v>0.32634000000000002</v>
          </cell>
          <cell r="U366">
            <v>0.20979</v>
          </cell>
          <cell r="V366">
            <v>0.16205629999999999</v>
          </cell>
          <cell r="W366">
            <v>0.24838099999999999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v>116.55268706872143</v>
          </cell>
          <cell r="N368">
            <v>115.20245235512142</v>
          </cell>
          <cell r="O368">
            <v>120.31824663401144</v>
          </cell>
          <cell r="P368">
            <v>124.18562011540142</v>
          </cell>
          <cell r="Q368">
            <v>120.63882700953999</v>
          </cell>
          <cell r="R368">
            <v>119.26267944067047</v>
          </cell>
          <cell r="S368">
            <v>113.51283151513348</v>
          </cell>
          <cell r="T368">
            <v>116.53516185502815</v>
          </cell>
          <cell r="U368">
            <v>105.74245078273951</v>
          </cell>
          <cell r="V368">
            <v>107.59202596680497</v>
          </cell>
          <cell r="W368">
            <v>102.09252093333333</v>
          </cell>
          <cell r="X368">
            <v>101.44267219586955</v>
          </cell>
          <cell r="Y368">
            <v>108.13322334044328</v>
          </cell>
          <cell r="Z368">
            <v>117.55320837504962</v>
          </cell>
          <cell r="AA368">
            <v>118.55060536630175</v>
          </cell>
          <cell r="AB368">
            <v>127.74157465573147</v>
          </cell>
          <cell r="AC368">
            <v>130.85247022199994</v>
          </cell>
          <cell r="AD368">
            <v>125.50711581887222</v>
          </cell>
          <cell r="AE368">
            <v>119.50010597243474</v>
          </cell>
          <cell r="AF368">
            <v>105.11737814190677</v>
          </cell>
          <cell r="AG368">
            <v>110.2504022507253</v>
          </cell>
          <cell r="AH368">
            <v>101.66389628446565</v>
          </cell>
          <cell r="AI368">
            <v>97.339028699343018</v>
          </cell>
          <cell r="AJ368">
            <v>81.113159188876409</v>
          </cell>
          <cell r="AK368">
            <v>78.756826606160928</v>
          </cell>
        </row>
        <row r="369">
          <cell r="M369">
            <v>9.1617157654285712</v>
          </cell>
          <cell r="N369">
            <v>8.7200854817142837</v>
          </cell>
          <cell r="O369">
            <v>9.0775258971428592</v>
          </cell>
          <cell r="P369">
            <v>8.2775568719999999</v>
          </cell>
          <cell r="Q369">
            <v>8.6339822957142847</v>
          </cell>
          <cell r="R369">
            <v>9.0624565757142843</v>
          </cell>
          <cell r="S369">
            <v>10.072140000000001</v>
          </cell>
          <cell r="T369">
            <v>10.834356000000001</v>
          </cell>
          <cell r="U369">
            <v>11.133798000000002</v>
          </cell>
          <cell r="V369">
            <v>11.161020000000002</v>
          </cell>
          <cell r="W369">
            <v>10.153806000000003</v>
          </cell>
          <cell r="X369">
            <v>10.834356000000001</v>
          </cell>
          <cell r="Y369">
            <v>10.861578000000002</v>
          </cell>
          <cell r="Z369">
            <v>11.542128000000002</v>
          </cell>
          <cell r="AA369">
            <v>11.841570000000001</v>
          </cell>
          <cell r="AB369">
            <v>10.916022000000003</v>
          </cell>
          <cell r="AC369">
            <v>12.059346000000001</v>
          </cell>
          <cell r="AD369">
            <v>10.861578000000002</v>
          </cell>
          <cell r="AE369">
            <v>9.9360300000000024</v>
          </cell>
          <cell r="AF369">
            <v>9.5004779999999993</v>
          </cell>
          <cell r="AG369">
            <v>7.9107132000000009</v>
          </cell>
          <cell r="AH369">
            <v>7.7038260000000012</v>
          </cell>
          <cell r="AI369">
            <v>6.3220372800000018</v>
          </cell>
          <cell r="AJ369">
            <v>6.0609783000000004</v>
          </cell>
          <cell r="AK369">
            <v>6.0710504400000005</v>
          </cell>
        </row>
        <row r="370">
          <cell r="M370">
            <v>1.7000000000000001E-2</v>
          </cell>
          <cell r="N370">
            <v>1.7000000000000001E-2</v>
          </cell>
          <cell r="O370">
            <v>1.7000000000000001E-2</v>
          </cell>
          <cell r="P370">
            <v>1.7000000000000001E-2</v>
          </cell>
          <cell r="Q370">
            <v>1.7000000000000001E-2</v>
          </cell>
          <cell r="R370">
            <v>1.7000000000000001E-2</v>
          </cell>
          <cell r="S370">
            <v>1.7000000000000001E-2</v>
          </cell>
          <cell r="T370">
            <v>1.7000000000000001E-2</v>
          </cell>
          <cell r="U370">
            <v>1.7000000000000001E-2</v>
          </cell>
          <cell r="V370">
            <v>1.7000000000000001E-2</v>
          </cell>
          <cell r="W370">
            <v>1.7000000000000001E-2</v>
          </cell>
          <cell r="X370">
            <v>1.8699999999999998E-2</v>
          </cell>
          <cell r="Y370">
            <v>1.9550000000000001E-2</v>
          </cell>
          <cell r="Z370">
            <v>1.9550000000000001E-2</v>
          </cell>
          <cell r="AA370">
            <v>1.9550000000000001E-2</v>
          </cell>
          <cell r="AB370">
            <v>2.0399999999999998E-2</v>
          </cell>
          <cell r="AC370">
            <v>2.0399999999999998E-2</v>
          </cell>
          <cell r="AD370">
            <v>1.7952000000000003E-2</v>
          </cell>
          <cell r="AE370">
            <v>1.6931999999999999E-2</v>
          </cell>
          <cell r="AF370">
            <v>1.7544000000000001E-2</v>
          </cell>
          <cell r="AG370">
            <v>1.7340000000000001E-2</v>
          </cell>
          <cell r="AH370">
            <v>1.6931999999999999E-2</v>
          </cell>
          <cell r="AI370">
            <v>1.3872000000000001E-2</v>
          </cell>
          <cell r="AJ370">
            <v>1.3627200000000001E-2</v>
          </cell>
          <cell r="AK370">
            <v>1.29336E-2</v>
          </cell>
        </row>
        <row r="371">
          <cell r="M371">
            <v>270.66534683883037</v>
          </cell>
          <cell r="N371">
            <v>266.03806490775872</v>
          </cell>
          <cell r="O371">
            <v>262.2264761907054</v>
          </cell>
          <cell r="P371">
            <v>253.50885003412731</v>
          </cell>
          <cell r="Q371">
            <v>253.07299542050379</v>
          </cell>
          <cell r="R371">
            <v>252.49198074707144</v>
          </cell>
          <cell r="S371">
            <v>243.83151877296291</v>
          </cell>
          <cell r="T371">
            <v>242.88766670172092</v>
          </cell>
          <cell r="U371">
            <v>228.54451687827304</v>
          </cell>
          <cell r="V371">
            <v>227.90169345742902</v>
          </cell>
          <cell r="W371">
            <v>226.00129937080024</v>
          </cell>
          <cell r="X371">
            <v>229.5627790485608</v>
          </cell>
          <cell r="Y371">
            <v>226.35480990518508</v>
          </cell>
          <cell r="Z371">
            <v>221.64750528891483</v>
          </cell>
          <cell r="AA371">
            <v>218.64780245781918</v>
          </cell>
          <cell r="AB371">
            <v>214.13030917887028</v>
          </cell>
          <cell r="AC371">
            <v>215.90324202575437</v>
          </cell>
          <cell r="AD371">
            <v>211.96276436183689</v>
          </cell>
          <cell r="AE371">
            <v>200.85086465241432</v>
          </cell>
          <cell r="AF371">
            <v>189.77686459902176</v>
          </cell>
          <cell r="AG371">
            <v>156.37266695049559</v>
          </cell>
          <cell r="AH371">
            <v>174.42503027908549</v>
          </cell>
          <cell r="AI371">
            <v>163.11333844607972</v>
          </cell>
          <cell r="AJ371">
            <v>173.06801981533172</v>
          </cell>
          <cell r="AK371">
            <v>155.2230204538543</v>
          </cell>
        </row>
        <row r="372">
          <cell r="M372">
            <v>47.482199999999999</v>
          </cell>
          <cell r="N372">
            <v>44.5824</v>
          </cell>
          <cell r="O372">
            <v>42.918300000000002</v>
          </cell>
          <cell r="P372">
            <v>36</v>
          </cell>
          <cell r="Q372">
            <v>31.05</v>
          </cell>
          <cell r="R372">
            <v>29.497499999999999</v>
          </cell>
          <cell r="S372">
            <v>28.022625000000001</v>
          </cell>
          <cell r="T372">
            <v>26.621493750000003</v>
          </cell>
          <cell r="U372">
            <v>25.2904190625</v>
          </cell>
          <cell r="V372">
            <v>24.025898109374999</v>
          </cell>
          <cell r="W372">
            <v>23.305121166093752</v>
          </cell>
          <cell r="X372">
            <v>22.605967531110938</v>
          </cell>
          <cell r="Y372">
            <v>21.92778850517761</v>
          </cell>
          <cell r="Z372">
            <v>21.26995485002228</v>
          </cell>
          <cell r="AA372">
            <v>20.631856204521615</v>
          </cell>
          <cell r="AB372">
            <v>20.012900518385962</v>
          </cell>
          <cell r="AC372">
            <v>19.412513502834386</v>
          </cell>
          <cell r="AD372">
            <v>18.830138097749355</v>
          </cell>
          <cell r="AE372">
            <v>18.265233954816871</v>
          </cell>
          <cell r="AF372">
            <v>17.717276936172361</v>
          </cell>
          <cell r="AG372">
            <v>17.185758628087196</v>
          </cell>
          <cell r="AH372">
            <v>16.670185869244577</v>
          </cell>
          <cell r="AI372">
            <v>16.170080293167242</v>
          </cell>
          <cell r="AJ372">
            <v>15.684977884372227</v>
          </cell>
          <cell r="AK372">
            <v>15.214428547841058</v>
          </cell>
        </row>
        <row r="373">
          <cell r="M373">
            <v>9.18</v>
          </cell>
          <cell r="N373">
            <v>8.4</v>
          </cell>
          <cell r="O373">
            <v>7.8</v>
          </cell>
          <cell r="P373">
            <v>7.2</v>
          </cell>
          <cell r="Q373">
            <v>6</v>
          </cell>
          <cell r="R373">
            <v>4.62</v>
          </cell>
          <cell r="S373">
            <v>3.9</v>
          </cell>
          <cell r="T373">
            <v>3.6</v>
          </cell>
          <cell r="U373">
            <v>3.3</v>
          </cell>
          <cell r="V373">
            <v>3.09</v>
          </cell>
          <cell r="W373">
            <v>3.09</v>
          </cell>
          <cell r="X373">
            <v>3.09</v>
          </cell>
          <cell r="Y373">
            <v>3.09</v>
          </cell>
          <cell r="Z373">
            <v>3.09</v>
          </cell>
          <cell r="AA373">
            <v>3.09</v>
          </cell>
          <cell r="AB373">
            <v>3.09</v>
          </cell>
          <cell r="AC373">
            <v>3.09</v>
          </cell>
          <cell r="AD373">
            <v>3.09</v>
          </cell>
          <cell r="AE373">
            <v>3.09</v>
          </cell>
          <cell r="AF373">
            <v>3.09</v>
          </cell>
          <cell r="AG373">
            <v>3.09</v>
          </cell>
          <cell r="AH373">
            <v>3.09</v>
          </cell>
          <cell r="AI373">
            <v>3.09</v>
          </cell>
          <cell r="AJ373">
            <v>3.09</v>
          </cell>
          <cell r="AK373">
            <v>3.09</v>
          </cell>
        </row>
        <row r="374">
          <cell r="M374">
            <v>77.250740702523558</v>
          </cell>
          <cell r="N374">
            <v>86.679619330630189</v>
          </cell>
          <cell r="O374">
            <v>98.275368251701892</v>
          </cell>
          <cell r="P374">
            <v>97.150095005183914</v>
          </cell>
          <cell r="Q374">
            <v>99.977009046339916</v>
          </cell>
          <cell r="R374">
            <v>85.984072830788548</v>
          </cell>
          <cell r="S374">
            <v>85.077530909362807</v>
          </cell>
          <cell r="T374">
            <v>80.562238726639322</v>
          </cell>
          <cell r="U374">
            <v>79.543234544781072</v>
          </cell>
          <cell r="V374">
            <v>77.733712758618694</v>
          </cell>
          <cell r="W374">
            <v>82.674918352870066</v>
          </cell>
          <cell r="X374">
            <v>74.443976349501952</v>
          </cell>
          <cell r="Y374">
            <v>70.298114479772352</v>
          </cell>
          <cell r="Z374">
            <v>65.483198080368126</v>
          </cell>
          <cell r="AA374">
            <v>64.329220637778803</v>
          </cell>
          <cell r="AB374">
            <v>59.723658871148359</v>
          </cell>
          <cell r="AC374">
            <v>62.285221892810107</v>
          </cell>
          <cell r="AD374">
            <v>62.007651742375224</v>
          </cell>
          <cell r="AE374">
            <v>58.10549103428086</v>
          </cell>
          <cell r="AF374">
            <v>55.246264435665665</v>
          </cell>
          <cell r="AG374">
            <v>54.988484543087893</v>
          </cell>
          <cell r="AH374">
            <v>54.508445226536288</v>
          </cell>
          <cell r="AI374">
            <v>52.34747771697343</v>
          </cell>
          <cell r="AJ374">
            <v>53.278190367865754</v>
          </cell>
          <cell r="AK374">
            <v>53.075738984667993</v>
          </cell>
        </row>
        <row r="375">
          <cell r="M375">
            <v>17.306309693516322</v>
          </cell>
          <cell r="N375">
            <v>17.241288456419362</v>
          </cell>
          <cell r="O375">
            <v>18.03736861013958</v>
          </cell>
          <cell r="P375">
            <v>19.775913271923208</v>
          </cell>
          <cell r="Q375">
            <v>20.157176300615518</v>
          </cell>
          <cell r="R375">
            <v>20.917490000000004</v>
          </cell>
          <cell r="S375">
            <v>19.838516181728632</v>
          </cell>
          <cell r="T375">
            <v>21.106140511550279</v>
          </cell>
          <cell r="U375">
            <v>20.598631514417029</v>
          </cell>
          <cell r="V375">
            <v>20.557015329499187</v>
          </cell>
          <cell r="W375">
            <v>18.560343</v>
          </cell>
          <cell r="X375">
            <v>18.446518000000001</v>
          </cell>
          <cell r="Y375">
            <v>19.23518</v>
          </cell>
          <cell r="Z375">
            <v>18.575307000000002</v>
          </cell>
          <cell r="AA375">
            <v>18.635025000000002</v>
          </cell>
          <cell r="AB375">
            <v>19.434990000000003</v>
          </cell>
          <cell r="AC375">
            <v>16.552428710931405</v>
          </cell>
          <cell r="AD375">
            <v>17.886757147833023</v>
          </cell>
          <cell r="AE375">
            <v>17.396940379856478</v>
          </cell>
          <cell r="AF375">
            <v>15.757667224422715</v>
          </cell>
          <cell r="AG375">
            <v>17.110177997556278</v>
          </cell>
          <cell r="AH375">
            <v>16.924013845258443</v>
          </cell>
          <cell r="AI375">
            <v>16.032236783710236</v>
          </cell>
          <cell r="AJ375">
            <v>15.14250752783731</v>
          </cell>
          <cell r="AK375">
            <v>13.835289928824009</v>
          </cell>
        </row>
        <row r="376">
          <cell r="M376">
            <v>65.728970200000006</v>
          </cell>
          <cell r="N376">
            <v>70.920344311610435</v>
          </cell>
          <cell r="O376">
            <v>71.686951796536533</v>
          </cell>
          <cell r="P376">
            <v>65.245638697962974</v>
          </cell>
          <cell r="Q376">
            <v>51.440803590066224</v>
          </cell>
          <cell r="R376">
            <v>42.66643698024572</v>
          </cell>
          <cell r="S376">
            <v>41.442302853601262</v>
          </cell>
          <cell r="T376">
            <v>43.113194491620078</v>
          </cell>
          <cell r="U376">
            <v>43.600648112525434</v>
          </cell>
          <cell r="V376">
            <v>45.421719151504661</v>
          </cell>
          <cell r="W376">
            <v>35.951733815373871</v>
          </cell>
          <cell r="X376">
            <v>36.407698106970585</v>
          </cell>
          <cell r="Y376">
            <v>33.96871468770054</v>
          </cell>
          <cell r="Z376">
            <v>31.875956604767566</v>
          </cell>
          <cell r="AA376">
            <v>32.03653690448202</v>
          </cell>
          <cell r="AB376">
            <v>32.475078828638701</v>
          </cell>
          <cell r="AC376">
            <v>33.962248219581539</v>
          </cell>
          <cell r="AD376">
            <v>34.092960033228024</v>
          </cell>
          <cell r="AE376">
            <v>32.341561979906999</v>
          </cell>
          <cell r="AF376">
            <v>32.435300675890019</v>
          </cell>
          <cell r="AG376">
            <v>30.61338904688273</v>
          </cell>
          <cell r="AH376">
            <v>30.883627711819869</v>
          </cell>
          <cell r="AI376">
            <v>25.541913419927866</v>
          </cell>
          <cell r="AJ376">
            <v>25.129041585487428</v>
          </cell>
          <cell r="AK376">
            <v>24.383783349800964</v>
          </cell>
        </row>
        <row r="377">
          <cell r="M377">
            <v>7.3727360000000006</v>
          </cell>
          <cell r="N377">
            <v>7.921003999999999</v>
          </cell>
          <cell r="O377">
            <v>7.9029439999999997</v>
          </cell>
          <cell r="P377">
            <v>7.436548000000001</v>
          </cell>
          <cell r="Q377">
            <v>7.8261399999999997</v>
          </cell>
          <cell r="R377">
            <v>8.3116319999999995</v>
          </cell>
          <cell r="S377">
            <v>8.3024479999999983</v>
          </cell>
          <cell r="T377">
            <v>8.4129079999999998</v>
          </cell>
          <cell r="U377">
            <v>8.5610279999999985</v>
          </cell>
          <cell r="V377">
            <v>8.7229800000000015</v>
          </cell>
          <cell r="W377">
            <v>8.9133240000000011</v>
          </cell>
          <cell r="X377">
            <v>8.4906359999999985</v>
          </cell>
          <cell r="Y377">
            <v>8.6829400000000021</v>
          </cell>
          <cell r="Z377">
            <v>8.448579999999998</v>
          </cell>
          <cell r="AA377">
            <v>7.8862279999999991</v>
          </cell>
          <cell r="AB377">
            <v>7.9504599999999996</v>
          </cell>
          <cell r="AC377">
            <v>7.7110320000000003</v>
          </cell>
          <cell r="AD377">
            <v>7.6182120000000006</v>
          </cell>
          <cell r="AE377">
            <v>7.1358559999999995</v>
          </cell>
          <cell r="AF377">
            <v>5.1820999999999993</v>
          </cell>
          <cell r="AG377">
            <v>5.8077039999999993</v>
          </cell>
          <cell r="AH377">
            <v>5.5994120000000001</v>
          </cell>
          <cell r="AI377">
            <v>4.8271720000000009</v>
          </cell>
          <cell r="AJ377">
            <v>5.1182039999999995</v>
          </cell>
          <cell r="AK377">
            <v>5.1182039999999995</v>
          </cell>
        </row>
        <row r="378">
          <cell r="M378">
            <v>1.5398108500000001</v>
          </cell>
          <cell r="N378">
            <v>1.5290179500000001</v>
          </cell>
          <cell r="O378">
            <v>1.1438432000000001</v>
          </cell>
          <cell r="P378">
            <v>1.1331346250000001</v>
          </cell>
          <cell r="Q378">
            <v>1.1066749999999999</v>
          </cell>
          <cell r="R378">
            <v>1.2352715000000001</v>
          </cell>
          <cell r="S378">
            <v>1.1128323750000002</v>
          </cell>
          <cell r="T378">
            <v>1.3853431250000001</v>
          </cell>
          <cell r="U378">
            <v>1.484866</v>
          </cell>
          <cell r="V378">
            <v>1.544799625</v>
          </cell>
          <cell r="W378">
            <v>1.6099983750000002</v>
          </cell>
          <cell r="X378">
            <v>1.6298202500000001</v>
          </cell>
          <cell r="Y378">
            <v>1.66099705</v>
          </cell>
          <cell r="Z378">
            <v>1.6860629999999999</v>
          </cell>
          <cell r="AA378">
            <v>1.8373282</v>
          </cell>
          <cell r="AB378">
            <v>1.7699712999999999</v>
          </cell>
          <cell r="AC378">
            <v>1.870255</v>
          </cell>
          <cell r="AD378">
            <v>1.8075141000000001</v>
          </cell>
          <cell r="AE378">
            <v>1.6780031</v>
          </cell>
          <cell r="AF378">
            <v>1.351094</v>
          </cell>
          <cell r="AG378">
            <v>1.508</v>
          </cell>
          <cell r="AH378">
            <v>1.488</v>
          </cell>
          <cell r="AI378">
            <v>1.294</v>
          </cell>
          <cell r="AJ378">
            <v>1.1767795000000001</v>
          </cell>
          <cell r="AK378">
            <v>1.1927975</v>
          </cell>
        </row>
        <row r="379">
          <cell r="M379">
            <v>31.672862202499999</v>
          </cell>
          <cell r="N379">
            <v>31.955659515000001</v>
          </cell>
          <cell r="O379">
            <v>35.490736769999998</v>
          </cell>
          <cell r="P379">
            <v>34.840166818450804</v>
          </cell>
          <cell r="Q379">
            <v>33.631421506901603</v>
          </cell>
          <cell r="R379">
            <v>29.246466947149603</v>
          </cell>
          <cell r="S379">
            <v>29.056916242149601</v>
          </cell>
          <cell r="T379">
            <v>28.924589037149598</v>
          </cell>
          <cell r="U379">
            <v>27.398427685000001</v>
          </cell>
          <cell r="V379">
            <v>27.210804224999997</v>
          </cell>
          <cell r="W379">
            <v>26.788995302499998</v>
          </cell>
          <cell r="X379">
            <v>29.571687592499998</v>
          </cell>
          <cell r="Y379">
            <v>29.27830509</v>
          </cell>
          <cell r="Z379">
            <v>25.272741805000003</v>
          </cell>
          <cell r="AA379">
            <v>24.857870480000003</v>
          </cell>
          <cell r="AB379">
            <v>27.4813490425</v>
          </cell>
          <cell r="AC379">
            <v>29.804772277500003</v>
          </cell>
          <cell r="AD379">
            <v>28.572908582499998</v>
          </cell>
          <cell r="AE379">
            <v>26.228009797500004</v>
          </cell>
          <cell r="AF379">
            <v>26.457930317499997</v>
          </cell>
          <cell r="AG379">
            <v>25.890044630000002</v>
          </cell>
          <cell r="AH379">
            <v>23.347695527500001</v>
          </cell>
          <cell r="AI379">
            <v>23.326432789999998</v>
          </cell>
          <cell r="AJ379">
            <v>22.120044295</v>
          </cell>
          <cell r="AK379">
            <v>21.377457187499999</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0.15850530000000002</v>
          </cell>
          <cell r="N385">
            <v>0.14037119999999997</v>
          </cell>
          <cell r="O385">
            <v>0.12878388000000002</v>
          </cell>
          <cell r="P385">
            <v>0.12713885999999999</v>
          </cell>
          <cell r="Q385">
            <v>0.12071514</v>
          </cell>
          <cell r="R385">
            <v>0.12478698000000001</v>
          </cell>
          <cell r="S385">
            <v>0.12482214000000001</v>
          </cell>
          <cell r="T385">
            <v>0.12470328</v>
          </cell>
          <cell r="U385">
            <v>0.12697056000000001</v>
          </cell>
          <cell r="V385">
            <v>0.12753426000000001</v>
          </cell>
          <cell r="W385">
            <v>0.12390000000000001</v>
          </cell>
          <cell r="X385">
            <v>0.12465707999999999</v>
          </cell>
          <cell r="Y385">
            <v>0.11465688</v>
          </cell>
          <cell r="Z385">
            <v>0.11480544000000001</v>
          </cell>
          <cell r="AA385">
            <v>0.1102998</v>
          </cell>
          <cell r="AB385">
            <v>0.11052024000000001</v>
          </cell>
          <cell r="AC385">
            <v>0.10928220000000001</v>
          </cell>
          <cell r="AD385">
            <v>0.11032698000000001</v>
          </cell>
          <cell r="AE385">
            <v>0.10984265999999999</v>
          </cell>
          <cell r="AF385">
            <v>0.11270526</v>
          </cell>
          <cell r="AG385">
            <v>0.1047684</v>
          </cell>
          <cell r="AH385">
            <v>0.10529886000000001</v>
          </cell>
          <cell r="AI385">
            <v>0.11142024</v>
          </cell>
          <cell r="AJ385">
            <v>0.11172762</v>
          </cell>
          <cell r="AK385">
            <v>0.1098594</v>
          </cell>
        </row>
        <row r="386">
          <cell r="M386">
            <v>0.30662382000000005</v>
          </cell>
          <cell r="N386">
            <v>0.33491988000000006</v>
          </cell>
          <cell r="O386">
            <v>0.32553702000000001</v>
          </cell>
          <cell r="P386">
            <v>0.31932888000000009</v>
          </cell>
          <cell r="Q386">
            <v>0.30941046</v>
          </cell>
          <cell r="R386">
            <v>0.31135824000000001</v>
          </cell>
          <cell r="S386">
            <v>0.30561378</v>
          </cell>
          <cell r="T386">
            <v>0.30569076000000001</v>
          </cell>
          <cell r="U386">
            <v>0.30079991999999994</v>
          </cell>
          <cell r="V386">
            <v>0.30217140000000009</v>
          </cell>
          <cell r="W386">
            <v>0.29927999999999999</v>
          </cell>
          <cell r="X386">
            <v>0.27967619999999999</v>
          </cell>
          <cell r="Y386">
            <v>0.27594893999999998</v>
          </cell>
          <cell r="Z386">
            <v>0.27547674</v>
          </cell>
          <cell r="AA386">
            <v>0.26797626000000002</v>
          </cell>
          <cell r="AB386">
            <v>0.26459526</v>
          </cell>
          <cell r="AC386">
            <v>0.25774592399999996</v>
          </cell>
          <cell r="AD386">
            <v>0.26664305999999999</v>
          </cell>
          <cell r="AE386">
            <v>0.26090249999999998</v>
          </cell>
          <cell r="AF386">
            <v>0.25346376000000004</v>
          </cell>
          <cell r="AG386">
            <v>0.24517901999999997</v>
          </cell>
          <cell r="AH386">
            <v>0.24855264000000005</v>
          </cell>
          <cell r="AI386">
            <v>0.23313635999999999</v>
          </cell>
          <cell r="AJ386">
            <v>0.2390727</v>
          </cell>
          <cell r="AK386">
            <v>0.23550479999999996</v>
          </cell>
        </row>
        <row r="387">
          <cell r="M387">
            <v>4.3696264999999998E-2</v>
          </cell>
          <cell r="N387">
            <v>4.1985349999999998E-2</v>
          </cell>
          <cell r="O387">
            <v>4.2302785000000002E-2</v>
          </cell>
          <cell r="P387">
            <v>4.3347799999999999E-2</v>
          </cell>
          <cell r="Q387">
            <v>4.9820540000000003E-2</v>
          </cell>
          <cell r="R387">
            <v>5.3339854999999999E-2</v>
          </cell>
          <cell r="S387">
            <v>5.4717284999999997E-2</v>
          </cell>
          <cell r="T387">
            <v>5.4468555000000002E-2</v>
          </cell>
          <cell r="U387">
            <v>5.4471319999999997E-2</v>
          </cell>
          <cell r="V387">
            <v>5.5083920000000001E-2</v>
          </cell>
          <cell r="W387">
            <v>5.5445000000000001E-2</v>
          </cell>
          <cell r="X387">
            <v>4.1556915E-2</v>
          </cell>
          <cell r="Y387">
            <v>4.0691544999999996E-2</v>
          </cell>
          <cell r="Z387">
            <v>3.9754905E-2</v>
          </cell>
          <cell r="AA387">
            <v>4.0530215000000001E-2</v>
          </cell>
          <cell r="AB387">
            <v>3.9770834999999997E-2</v>
          </cell>
          <cell r="AC387">
            <v>4.113592499999999E-2</v>
          </cell>
          <cell r="AD387">
            <v>4.1183339999999999E-2</v>
          </cell>
          <cell r="AE387">
            <v>4.0875979999999999E-2</v>
          </cell>
          <cell r="AF387">
            <v>4.0063254999999999E-2</v>
          </cell>
          <cell r="AG387">
            <v>3.950008E-2</v>
          </cell>
          <cell r="AH387">
            <v>3.9713205000000001E-2</v>
          </cell>
          <cell r="AI387">
            <v>3.5078644999999999E-2</v>
          </cell>
          <cell r="AJ387">
            <v>3.5909139999999999E-2</v>
          </cell>
          <cell r="AK387">
            <v>3.5830100000000004E-2</v>
          </cell>
        </row>
        <row r="388">
          <cell r="M388">
            <v>0.145930911</v>
          </cell>
          <cell r="N388">
            <v>0.14760899999999999</v>
          </cell>
          <cell r="O388">
            <v>0.14237370000000002</v>
          </cell>
          <cell r="P388">
            <v>0.14351610000000001</v>
          </cell>
          <cell r="Q388">
            <v>0.13901159999999999</v>
          </cell>
          <cell r="R388">
            <v>0.13914369000000001</v>
          </cell>
          <cell r="S388">
            <v>0.14008419599999999</v>
          </cell>
          <cell r="T388">
            <v>0.14270438700000002</v>
          </cell>
          <cell r="U388">
            <v>0.14285128200000002</v>
          </cell>
          <cell r="V388">
            <v>0.14451826199999998</v>
          </cell>
          <cell r="W388">
            <v>0.14338800000000002</v>
          </cell>
          <cell r="X388">
            <v>0.15058619100000004</v>
          </cell>
          <cell r="Y388">
            <v>0.15538397699999998</v>
          </cell>
          <cell r="Z388">
            <v>0.15704039400000003</v>
          </cell>
          <cell r="AA388">
            <v>0.15333385199999999</v>
          </cell>
          <cell r="AB388">
            <v>0.15716740199999998</v>
          </cell>
          <cell r="AC388">
            <v>0.15837448199999998</v>
          </cell>
          <cell r="AD388">
            <v>0.15844604999999998</v>
          </cell>
          <cell r="AE388">
            <v>0.15879290700000001</v>
          </cell>
          <cell r="AF388">
            <v>0.156937347</v>
          </cell>
          <cell r="AG388">
            <v>0.15936181799999996</v>
          </cell>
          <cell r="AH388">
            <v>0.15964395300000001</v>
          </cell>
          <cell r="AI388">
            <v>0.15234704099999999</v>
          </cell>
          <cell r="AJ388">
            <v>0.14934374700000003</v>
          </cell>
          <cell r="AK388">
            <v>0.15265519499999999</v>
          </cell>
        </row>
        <row r="389">
          <cell r="M389">
            <v>5.6699999999999997E-3</v>
          </cell>
          <cell r="N389">
            <v>4.9979999999999998E-3</v>
          </cell>
          <cell r="O389">
            <v>6.1919999999999996E-3</v>
          </cell>
          <cell r="P389">
            <v>6.0540000000000004E-3</v>
          </cell>
          <cell r="Q389">
            <v>6.4980000000000003E-3</v>
          </cell>
          <cell r="R389">
            <v>8.904239999999999E-3</v>
          </cell>
          <cell r="S389">
            <v>1.0293480000000001E-2</v>
          </cell>
          <cell r="T389">
            <v>9.689436600000002E-3</v>
          </cell>
          <cell r="U389">
            <v>1.117656E-2</v>
          </cell>
          <cell r="V389">
            <v>1.2028860000000001E-2</v>
          </cell>
          <cell r="W389">
            <v>1.1519999999999999E-2</v>
          </cell>
          <cell r="X389">
            <v>1.162644E-2</v>
          </cell>
          <cell r="Y389">
            <v>1.1126280000000001E-2</v>
          </cell>
          <cell r="Z389">
            <v>1.333608E-2</v>
          </cell>
          <cell r="AA389">
            <v>1.26117E-2</v>
          </cell>
          <cell r="AB389">
            <v>1.230558E-2</v>
          </cell>
          <cell r="AC389">
            <v>1.3837979999999998E-2</v>
          </cell>
          <cell r="AD389">
            <v>1.7636820000000001E-2</v>
          </cell>
          <cell r="AE389">
            <v>1.8428940000000001E-2</v>
          </cell>
          <cell r="AF389">
            <v>2.064042E-2</v>
          </cell>
          <cell r="AG389">
            <v>2.190516E-2</v>
          </cell>
          <cell r="AH389">
            <v>2.1264119999999997E-2</v>
          </cell>
          <cell r="AI389">
            <v>2.0931660000000001E-2</v>
          </cell>
          <cell r="AJ389">
            <v>2.415954E-2</v>
          </cell>
          <cell r="AK389">
            <v>2.216094E-2</v>
          </cell>
        </row>
        <row r="390">
          <cell r="M390">
            <v>6.2948099999999996E-3</v>
          </cell>
          <cell r="N390">
            <v>6.3048999999999996E-3</v>
          </cell>
          <cell r="O390">
            <v>6.7774250000000001E-3</v>
          </cell>
          <cell r="P390">
            <v>7.043835E-3</v>
          </cell>
          <cell r="Q390">
            <v>8.2902549999999998E-3</v>
          </cell>
          <cell r="R390">
            <v>6.8646849999999997E-3</v>
          </cell>
          <cell r="S390">
            <v>7.096125E-3</v>
          </cell>
          <cell r="T390">
            <v>6.7550150000000005E-3</v>
          </cell>
          <cell r="U390">
            <v>6.6553849999999998E-3</v>
          </cell>
          <cell r="V390">
            <v>6.9866450000000005E-3</v>
          </cell>
          <cell r="W390">
            <v>6.875E-3</v>
          </cell>
          <cell r="X390">
            <v>5.1238450000000001E-3</v>
          </cell>
          <cell r="Y390">
            <v>4.9392199999999994E-3</v>
          </cell>
          <cell r="Z390">
            <v>4.8049699999999996E-3</v>
          </cell>
          <cell r="AA390">
            <v>4.8899199999999999E-3</v>
          </cell>
          <cell r="AB390">
            <v>4.7294749999999995E-3</v>
          </cell>
          <cell r="AC390">
            <v>4.7765799999999999E-3</v>
          </cell>
          <cell r="AD390">
            <v>4.600425E-3</v>
          </cell>
          <cell r="AE390">
            <v>4.7862400000000006E-3</v>
          </cell>
          <cell r="AF390">
            <v>4.80475E-3</v>
          </cell>
          <cell r="AG390">
            <v>4.9145899999999999E-3</v>
          </cell>
          <cell r="AH390">
            <v>4.7995749999999995E-3</v>
          </cell>
          <cell r="AI390">
            <v>4.45802E-3</v>
          </cell>
          <cell r="AJ390">
            <v>4.8792900000000005E-3</v>
          </cell>
          <cell r="AK390">
            <v>4.6851449999999999E-3</v>
          </cell>
        </row>
        <row r="391">
          <cell r="M391">
            <v>8.9232570000000004E-3</v>
          </cell>
          <cell r="N391">
            <v>9.737875E-3</v>
          </cell>
          <cell r="O391">
            <v>9.7912880000000004E-3</v>
          </cell>
          <cell r="P391">
            <v>1.0022455000000001E-2</v>
          </cell>
          <cell r="Q391">
            <v>1.0043566E-2</v>
          </cell>
          <cell r="R391">
            <v>9.7581179999999997E-3</v>
          </cell>
          <cell r="S391">
            <v>9.6744889595375728E-3</v>
          </cell>
          <cell r="T391">
            <v>9.7029999999999998E-3</v>
          </cell>
          <cell r="U391">
            <v>8.9899999999999997E-3</v>
          </cell>
          <cell r="V391">
            <v>8.9280000000000002E-3</v>
          </cell>
          <cell r="W391">
            <v>8.6800000000000002E-3</v>
          </cell>
          <cell r="X391">
            <v>8.8350000000000008E-3</v>
          </cell>
          <cell r="Y391">
            <v>8.6123889999999998E-3</v>
          </cell>
          <cell r="Z391">
            <v>8.7710159999999995E-3</v>
          </cell>
          <cell r="AA391">
            <v>8.610777E-3</v>
          </cell>
          <cell r="AB391">
            <v>8.6326010000000002E-3</v>
          </cell>
          <cell r="AC391">
            <v>8.9008129999999987E-3</v>
          </cell>
          <cell r="AD391">
            <v>9.7874750000000003E-3</v>
          </cell>
          <cell r="AE391">
            <v>1.0307376E-2</v>
          </cell>
          <cell r="AF391">
            <v>1.0649089E-2</v>
          </cell>
          <cell r="AG391">
            <v>1.1573043999999999E-2</v>
          </cell>
          <cell r="AH391">
            <v>1.1573136999999999E-2</v>
          </cell>
          <cell r="AI391">
            <v>1.2273303000000001E-2</v>
          </cell>
          <cell r="AJ391">
            <v>1.2211365E-2</v>
          </cell>
          <cell r="AK391">
            <v>1.2117466E-2</v>
          </cell>
        </row>
        <row r="392">
          <cell r="M392">
            <v>2.5994429999999999E-3</v>
          </cell>
          <cell r="N392">
            <v>2.053905E-3</v>
          </cell>
          <cell r="O392">
            <v>1.765326E-3</v>
          </cell>
          <cell r="P392">
            <v>1.5308729999999999E-3</v>
          </cell>
          <cell r="Q392">
            <v>1.3349530000000001E-3</v>
          </cell>
          <cell r="R392">
            <v>1.1731640000000002E-3</v>
          </cell>
          <cell r="S392">
            <v>1.0577110404624277E-3</v>
          </cell>
          <cell r="T392">
            <v>9.3000000000000005E-4</v>
          </cell>
          <cell r="U392">
            <v>1.0384999999999999E-3</v>
          </cell>
          <cell r="V392">
            <v>1.0229999999999998E-3</v>
          </cell>
          <cell r="W392">
            <v>1.0229999999999998E-3</v>
          </cell>
          <cell r="X392">
            <v>1.0229999999999998E-3</v>
          </cell>
          <cell r="Y392">
            <v>8.9630299999999999E-4</v>
          </cell>
          <cell r="Z392">
            <v>8.8371700000000001E-4</v>
          </cell>
          <cell r="AA392">
            <v>8.9689200000000005E-4</v>
          </cell>
          <cell r="AB392">
            <v>9.37874E-4</v>
          </cell>
          <cell r="AC392">
            <v>9.61403E-4</v>
          </cell>
          <cell r="AD392">
            <v>1.0712669999999999E-3</v>
          </cell>
          <cell r="AE392">
            <v>1.1234090000000001E-3</v>
          </cell>
          <cell r="AF392">
            <v>1.2588479999999999E-3</v>
          </cell>
          <cell r="AG392">
            <v>1.4407250000000001E-3</v>
          </cell>
          <cell r="AH392">
            <v>1.579946E-3</v>
          </cell>
          <cell r="AI392">
            <v>1.855815E-3</v>
          </cell>
          <cell r="AJ392">
            <v>1.958146E-3</v>
          </cell>
          <cell r="AK392">
            <v>2.0774959999999999E-3</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0.60081941575024855</v>
          </cell>
          <cell r="N409">
            <v>0.65552184003504854</v>
          </cell>
          <cell r="O409">
            <v>0.63974336375079854</v>
          </cell>
          <cell r="P409">
            <v>0.61276732190569849</v>
          </cell>
          <cell r="Q409">
            <v>0.61739754447752526</v>
          </cell>
          <cell r="R409">
            <v>0.59279191093043504</v>
          </cell>
          <cell r="S409">
            <v>0.62576317380791646</v>
          </cell>
          <cell r="T409">
            <v>0.56592821802539905</v>
          </cell>
          <cell r="U409">
            <v>0.64217470322916481</v>
          </cell>
          <cell r="V409">
            <v>0.62799895108533055</v>
          </cell>
          <cell r="W409">
            <v>0.59085109266476843</v>
          </cell>
          <cell r="X409">
            <v>0.54754294597928721</v>
          </cell>
          <cell r="Y409">
            <v>0.61570571856466805</v>
          </cell>
          <cell r="Z409">
            <v>0.56130010717348122</v>
          </cell>
          <cell r="AA409">
            <v>0.68463149256433486</v>
          </cell>
          <cell r="AB409">
            <v>0.63629249467113735</v>
          </cell>
          <cell r="AC409">
            <v>0.61913849029972801</v>
          </cell>
          <cell r="AD409">
            <v>0.62780408216405537</v>
          </cell>
          <cell r="AE409">
            <v>0.66679115467069228</v>
          </cell>
          <cell r="AF409">
            <v>0.61831088474649232</v>
          </cell>
          <cell r="AG409">
            <v>0.61241973238138514</v>
          </cell>
          <cell r="AH409">
            <v>0.60351329462991543</v>
          </cell>
          <cell r="AI409">
            <v>0.64292635326579939</v>
          </cell>
          <cell r="AJ409">
            <v>0.60671229842828212</v>
          </cell>
          <cell r="AK409">
            <v>0.59381163853319607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v>9.5665440948572513</v>
          </cell>
          <cell r="N411">
            <v>10.12039258080797</v>
          </cell>
          <cell r="O411">
            <v>9.4542972375222245</v>
          </cell>
          <cell r="P411">
            <v>9.3866927858993652</v>
          </cell>
          <cell r="Q411">
            <v>9.7139807467731565</v>
          </cell>
          <cell r="R411">
            <v>9.9783014049177527</v>
          </cell>
          <cell r="S411">
            <v>10.483992394245549</v>
          </cell>
          <cell r="T411">
            <v>10.792311274248986</v>
          </cell>
          <cell r="U411">
            <v>10.64896294308582</v>
          </cell>
          <cell r="V411">
            <v>10.665049366687914</v>
          </cell>
          <cell r="W411">
            <v>11.315588577529674</v>
          </cell>
          <cell r="X411">
            <v>12.021458184639647</v>
          </cell>
          <cell r="Y411">
            <v>11.446217406227095</v>
          </cell>
          <cell r="Z411">
            <v>10.940578830679355</v>
          </cell>
          <cell r="AA411">
            <v>10.298078559826875</v>
          </cell>
          <cell r="AB411">
            <v>10.245251087711591</v>
          </cell>
          <cell r="AC411">
            <v>9.8954510643613425</v>
          </cell>
          <cell r="AD411">
            <v>9.5084755248962161</v>
          </cell>
          <cell r="AE411">
            <v>9.1889509817044246</v>
          </cell>
          <cell r="AF411">
            <v>8.9270677663838622</v>
          </cell>
          <cell r="AG411">
            <v>8.7945089643866226</v>
          </cell>
          <cell r="AH411">
            <v>8.477812346415508</v>
          </cell>
          <cell r="AI411">
            <v>8.3646133733536452</v>
          </cell>
          <cell r="AJ411">
            <v>7.3083796898969133</v>
          </cell>
          <cell r="AK411">
            <v>7.105549331200411</v>
          </cell>
        </row>
        <row r="412">
          <cell r="M412">
            <v>1.4421968928536515E-2</v>
          </cell>
          <cell r="N412">
            <v>1.7514046656429211E-2</v>
          </cell>
          <cell r="O412">
            <v>2.0606124384321908E-2</v>
          </cell>
          <cell r="P412">
            <v>2.3698202112214607E-2</v>
          </cell>
          <cell r="Q412">
            <v>3.4834119840107307E-2</v>
          </cell>
          <cell r="R412">
            <v>3.3388625088000008E-2</v>
          </cell>
          <cell r="S412">
            <v>2.7651866780160007E-2</v>
          </cell>
          <cell r="T412">
            <v>7.0715458356479993E-2</v>
          </cell>
          <cell r="U412">
            <v>8.5595695315200004E-2</v>
          </cell>
          <cell r="V412">
            <v>0.11345967561600001</v>
          </cell>
          <cell r="W412">
            <v>0.14399198731008001</v>
          </cell>
          <cell r="X412">
            <v>0.18676264255488004</v>
          </cell>
          <cell r="Y412">
            <v>0.22940823556224005</v>
          </cell>
          <cell r="Z412">
            <v>0.25242200245463048</v>
          </cell>
          <cell r="AA412">
            <v>0.24877204797312</v>
          </cell>
          <cell r="AB412">
            <v>0.28200288848256005</v>
          </cell>
          <cell r="AC412">
            <v>0.29971600331904003</v>
          </cell>
          <cell r="AD412">
            <v>0.30747786412042827</v>
          </cell>
          <cell r="AE412">
            <v>0.30014669252736009</v>
          </cell>
          <cell r="AF412">
            <v>0.30606635759616002</v>
          </cell>
          <cell r="AG412">
            <v>0.35718756530688006</v>
          </cell>
          <cell r="AH412">
            <v>0.36393089249664001</v>
          </cell>
          <cell r="AI412">
            <v>0.36326532485376001</v>
          </cell>
          <cell r="AJ412">
            <v>0.38018570655744</v>
          </cell>
          <cell r="AK412">
            <v>0.41175509445504005</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0.18381609246</v>
          </cell>
          <cell r="N414">
            <v>0.20761358617999998</v>
          </cell>
          <cell r="O414">
            <v>0.19229960749999997</v>
          </cell>
          <cell r="P414">
            <v>0.15350032697999999</v>
          </cell>
          <cell r="Q414">
            <v>0.15590761185999999</v>
          </cell>
          <cell r="R414">
            <v>0.11563439887999999</v>
          </cell>
          <cell r="S414">
            <v>0.10245281046</v>
          </cell>
          <cell r="T414">
            <v>0.13543924394000001</v>
          </cell>
          <cell r="U414">
            <v>0.12130864746</v>
          </cell>
          <cell r="V414">
            <v>0.11880788919999999</v>
          </cell>
          <cell r="W414">
            <v>7.5289354139999987E-2</v>
          </cell>
          <cell r="X414">
            <v>6.9451181799999998E-2</v>
          </cell>
          <cell r="Y414">
            <v>4.5228683499999998E-2</v>
          </cell>
          <cell r="Z414">
            <v>2.8746517799999999E-2</v>
          </cell>
          <cell r="AA414">
            <v>2.4851486659999998E-2</v>
          </cell>
          <cell r="AB414">
            <v>2.3902478599999999E-2</v>
          </cell>
          <cell r="AC414">
            <v>1.0515064559999999E-2</v>
          </cell>
          <cell r="AD414">
            <v>1.304068766E-2</v>
          </cell>
          <cell r="AE414">
            <v>1.1212201E-2</v>
          </cell>
          <cell r="AF414">
            <v>1.3439446020000001E-2</v>
          </cell>
          <cell r="AG414">
            <v>2.4370996649999997E-2</v>
          </cell>
          <cell r="AH414">
            <v>1.7516358859999998E-2</v>
          </cell>
          <cell r="AI414">
            <v>6.9483413999999984E-4</v>
          </cell>
          <cell r="AJ414" t="str">
            <v>NO</v>
          </cell>
          <cell r="AK414" t="str">
            <v>NO</v>
          </cell>
        </row>
        <row r="415">
          <cell r="M415">
            <v>1.5909112000000001</v>
          </cell>
          <cell r="N415">
            <v>1.6253582000000002</v>
          </cell>
          <cell r="O415">
            <v>1.6650814</v>
          </cell>
          <cell r="P415">
            <v>1.5988292000000002</v>
          </cell>
          <cell r="Q415">
            <v>1.6859493999999999</v>
          </cell>
          <cell r="R415">
            <v>1.5238153999999999</v>
          </cell>
          <cell r="S415">
            <v>1.5566048000000001</v>
          </cell>
          <cell r="T415">
            <v>1.5789084000000002</v>
          </cell>
          <cell r="U415">
            <v>1.6041053999999999</v>
          </cell>
          <cell r="V415">
            <v>1.5781462000000002</v>
          </cell>
          <cell r="W415">
            <v>0.71372999999999998</v>
          </cell>
          <cell r="X415">
            <v>0.88617960000000007</v>
          </cell>
          <cell r="Y415">
            <v>0.72679100000000008</v>
          </cell>
          <cell r="Z415">
            <v>0.94336680000000006</v>
          </cell>
          <cell r="AA415">
            <v>0.86302500000000004</v>
          </cell>
          <cell r="AB415">
            <v>1.1500636</v>
          </cell>
          <cell r="AC415">
            <v>1.2443469999999999</v>
          </cell>
          <cell r="AD415">
            <v>1.0310568</v>
          </cell>
          <cell r="AE415">
            <v>0.95741200000000004</v>
          </cell>
          <cell r="AF415">
            <v>1.0550698000000001</v>
          </cell>
          <cell r="AG415">
            <v>0.73924372000000005</v>
          </cell>
          <cell r="AH415">
            <v>0.7089681000000001</v>
          </cell>
          <cell r="AI415">
            <v>0.85327180000000014</v>
          </cell>
          <cell r="AJ415">
            <v>0.98625794</v>
          </cell>
          <cell r="AK415">
            <v>1.0322699737119667</v>
          </cell>
        </row>
        <row r="416">
          <cell r="M416">
            <v>6.5564000000000004E-3</v>
          </cell>
          <cell r="N416">
            <v>9.1464000000000007E-3</v>
          </cell>
          <cell r="O416">
            <v>7.9550000000000003E-3</v>
          </cell>
          <cell r="P416">
            <v>3.8036000000000003E-3</v>
          </cell>
          <cell r="Q416">
            <v>3.5742000000000005E-3</v>
          </cell>
          <cell r="R416">
            <v>3.4706000000000003E-3</v>
          </cell>
          <cell r="S416">
            <v>3.0931999999999999E-3</v>
          </cell>
          <cell r="T416">
            <v>3.2782000000000002E-3</v>
          </cell>
          <cell r="U416">
            <v>3.0487999999999999E-3</v>
          </cell>
          <cell r="V416">
            <v>2.7824E-3</v>
          </cell>
          <cell r="W416">
            <v>2.0276000000000001E-3</v>
          </cell>
          <cell r="X416">
            <v>1.6576000000000002E-3</v>
          </cell>
          <cell r="Y416">
            <v>1.0582E-3</v>
          </cell>
          <cell r="Z416">
            <v>2.0867999999999998E-3</v>
          </cell>
          <cell r="AA416">
            <v>1.2654000000000001E-3</v>
          </cell>
          <cell r="AB416">
            <v>8.9539999999999997E-4</v>
          </cell>
          <cell r="AC416">
            <v>5.8460000000000001E-4</v>
          </cell>
          <cell r="AD416">
            <v>1.0138E-3</v>
          </cell>
          <cell r="AE416" t="str">
            <v>NA</v>
          </cell>
          <cell r="AF416" t="str">
            <v>NA</v>
          </cell>
          <cell r="AG416" t="str">
            <v>NA</v>
          </cell>
          <cell r="AH416" t="str">
            <v>NA</v>
          </cell>
          <cell r="AI416" t="str">
            <v>NA</v>
          </cell>
          <cell r="AJ416" t="str">
            <v>NA</v>
          </cell>
          <cell r="AK416" t="str">
            <v>NA</v>
          </cell>
        </row>
        <row r="417">
          <cell r="M417">
            <v>0.80824280000000004</v>
          </cell>
          <cell r="N417">
            <v>0.82729040000000009</v>
          </cell>
          <cell r="O417">
            <v>0.84661920000000013</v>
          </cell>
          <cell r="P417">
            <v>0.82637280000000002</v>
          </cell>
          <cell r="Q417">
            <v>0.74944980000000005</v>
          </cell>
          <cell r="R417">
            <v>0.81852880000000006</v>
          </cell>
          <cell r="S417">
            <v>0.83586700000000003</v>
          </cell>
          <cell r="T417">
            <v>0.83378020000000008</v>
          </cell>
          <cell r="U417">
            <v>0.81773723679999999</v>
          </cell>
          <cell r="V417">
            <v>0.38102600000000003</v>
          </cell>
          <cell r="W417">
            <v>0.24889160000000002</v>
          </cell>
          <cell r="X417">
            <v>0.22887459999999998</v>
          </cell>
          <cell r="Y417">
            <v>0.16489420000000002</v>
          </cell>
          <cell r="Z417">
            <v>0.16524940000000002</v>
          </cell>
          <cell r="AA417">
            <v>0.15819720000000001</v>
          </cell>
          <cell r="AB417">
            <v>0.15173699999999998</v>
          </cell>
          <cell r="AC417">
            <v>0.19498260000000001</v>
          </cell>
          <cell r="AD417">
            <v>0.20560900000000001</v>
          </cell>
          <cell r="AE417">
            <v>0.24858820000000004</v>
          </cell>
          <cell r="AF417">
            <v>0.39954820000000002</v>
          </cell>
          <cell r="AG417">
            <v>0.16726812000000002</v>
          </cell>
          <cell r="AH417">
            <v>0.24052220000000002</v>
          </cell>
          <cell r="AI417">
            <v>0.35593259999999999</v>
          </cell>
          <cell r="AJ417">
            <v>0.36239280000000001</v>
          </cell>
          <cell r="AK417">
            <v>0.37929956348884381</v>
          </cell>
        </row>
        <row r="418">
          <cell r="M418">
            <v>5.20478868E-3</v>
          </cell>
          <cell r="N418">
            <v>5.3271035999999999E-3</v>
          </cell>
          <cell r="O418">
            <v>5.4516789599999994E-3</v>
          </cell>
          <cell r="P418">
            <v>5.5752496799999999E-3</v>
          </cell>
          <cell r="Q418">
            <v>5.6988203999999995E-3</v>
          </cell>
          <cell r="R418">
            <v>5.8221399600000001E-3</v>
          </cell>
          <cell r="S418">
            <v>5.9457106799999998E-3</v>
          </cell>
          <cell r="T418">
            <v>5.7827078400000008E-3</v>
          </cell>
          <cell r="U418">
            <v>6.8350682399999987E-3</v>
          </cell>
          <cell r="V418">
            <v>5.3120339999999993E-3</v>
          </cell>
          <cell r="W418">
            <v>4.5475029599999998E-3</v>
          </cell>
          <cell r="X418">
            <v>5.4200327999999994E-3</v>
          </cell>
          <cell r="Y418">
            <v>5.6797322399999997E-3</v>
          </cell>
          <cell r="Z418">
            <v>5.6571278400000006E-3</v>
          </cell>
          <cell r="AA418">
            <v>5.4205351200000002E-3</v>
          </cell>
          <cell r="AB418">
            <v>3.9178448400000003E-3</v>
          </cell>
          <cell r="AC418">
            <v>6.5241321599999996E-3</v>
          </cell>
          <cell r="AD418">
            <v>6.54447612E-3</v>
          </cell>
          <cell r="AE418">
            <v>6.0288446400000003E-3</v>
          </cell>
          <cell r="AF418">
            <v>1.4805882E-3</v>
          </cell>
          <cell r="AG418">
            <v>1.5024391200000001E-3</v>
          </cell>
          <cell r="AH418">
            <v>4.1082241200000001E-3</v>
          </cell>
          <cell r="AI418">
            <v>6.7140091200000003E-3</v>
          </cell>
          <cell r="AJ418">
            <v>6.5314157999999999E-3</v>
          </cell>
          <cell r="AK418">
            <v>6.8361268819472623E-3</v>
          </cell>
        </row>
        <row r="419">
          <cell r="M419">
            <v>8.8516999999999993E-5</v>
          </cell>
          <cell r="N419">
            <v>1.0803000000000001E-4</v>
          </cell>
          <cell r="O419">
            <v>1.20757E-4</v>
          </cell>
          <cell r="P419">
            <v>1.417E-4</v>
          </cell>
          <cell r="Q419">
            <v>1.7679999999999999E-4</v>
          </cell>
          <cell r="R419">
            <v>2.2341799999999997E-4</v>
          </cell>
          <cell r="S419">
            <v>2.6304199999999995E-4</v>
          </cell>
          <cell r="T419">
            <v>3.0267899999999998E-4</v>
          </cell>
          <cell r="U419">
            <v>3.39833E-4</v>
          </cell>
          <cell r="V419">
            <v>4.1142399999999997E-4</v>
          </cell>
          <cell r="W419">
            <v>4.1529799999999998E-4</v>
          </cell>
          <cell r="X419">
            <v>5.1010699999999999E-4</v>
          </cell>
          <cell r="Y419">
            <v>5.6284799999999991E-4</v>
          </cell>
          <cell r="Z419">
            <v>6.3568700000000001E-4</v>
          </cell>
          <cell r="AA419">
            <v>6.7213899999999998E-4</v>
          </cell>
          <cell r="AB419">
            <v>7.5498799999999995E-4</v>
          </cell>
          <cell r="AC419">
            <v>8.2048199999999998E-4</v>
          </cell>
          <cell r="AD419">
            <v>9.2791399999999995E-4</v>
          </cell>
          <cell r="AE419">
            <v>1.024088E-3</v>
          </cell>
          <cell r="AF419">
            <v>1.1403209999999999E-3</v>
          </cell>
          <cell r="AG419">
            <v>1.2516140000000001E-3</v>
          </cell>
          <cell r="AH419">
            <v>1.4459119999999999E-3</v>
          </cell>
          <cell r="AI419">
            <v>1.7010629999999998E-3</v>
          </cell>
          <cell r="AJ419">
            <v>1.8238999999999998E-3</v>
          </cell>
          <cell r="AK419">
            <v>1.9266129999999998E-3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1.958592814032329</v>
          </cell>
          <cell r="N421">
            <v>2.5457390363426886</v>
          </cell>
          <cell r="O421">
            <v>2.2743104909880087</v>
          </cell>
          <cell r="P421">
            <v>2.303808471245929</v>
          </cell>
          <cell r="Q421">
            <v>2.3128292975727507</v>
          </cell>
          <cell r="R421">
            <v>2.2811507709007297</v>
          </cell>
          <cell r="S421">
            <v>2.2943484793795488</v>
          </cell>
          <cell r="T421">
            <v>2.2693342495318096</v>
          </cell>
          <cell r="U421">
            <v>2.3763194942960983</v>
          </cell>
          <cell r="V421">
            <v>2.4670348713694334</v>
          </cell>
          <cell r="W421">
            <v>2.2116319821991328</v>
          </cell>
          <cell r="X421">
            <v>2.1481353445855524</v>
          </cell>
          <cell r="Y421">
            <v>2.2985514267594791</v>
          </cell>
          <cell r="Z421">
            <v>2.2188762039033469</v>
          </cell>
          <cell r="AA421">
            <v>2.7545820013943314</v>
          </cell>
          <cell r="AB421">
            <v>2.4461529569080214</v>
          </cell>
          <cell r="AC421">
            <v>2.3614233832214166</v>
          </cell>
          <cell r="AD421">
            <v>2.3469934577560152</v>
          </cell>
          <cell r="AE421">
            <v>2.4654998678900748</v>
          </cell>
          <cell r="AF421">
            <v>2.3277814436523476</v>
          </cell>
          <cell r="AG421">
            <v>2.3137110302210151</v>
          </cell>
          <cell r="AH421">
            <v>2.30164692396403</v>
          </cell>
          <cell r="AI421">
            <v>2.3056494681330659</v>
          </cell>
          <cell r="AJ421">
            <v>2.2128879671862332</v>
          </cell>
          <cell r="AK421">
            <v>2.0771676854549845</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1989.7893631220347</v>
          </cell>
          <cell r="N427">
            <v>2060.8457873156963</v>
          </cell>
          <cell r="O427">
            <v>2107.752650301386</v>
          </cell>
          <cell r="P427">
            <v>2108.0607715505089</v>
          </cell>
          <cell r="Q427">
            <v>2060.1047062272228</v>
          </cell>
          <cell r="R427">
            <v>2019.9914604361379</v>
          </cell>
          <cell r="S427">
            <v>1961.966152755776</v>
          </cell>
          <cell r="T427">
            <v>1906.9838353476366</v>
          </cell>
          <cell r="U427">
            <v>1801.6477327750929</v>
          </cell>
          <cell r="V427">
            <v>1728.5838726429968</v>
          </cell>
          <cell r="W427">
            <v>1563.2369183311509</v>
          </cell>
          <cell r="X427">
            <v>1492.4336904629315</v>
          </cell>
          <cell r="Y427">
            <v>1395.1895214441054</v>
          </cell>
          <cell r="Z427">
            <v>1383.5982919774126</v>
          </cell>
          <cell r="AA427">
            <v>1267.8343921871788</v>
          </cell>
          <cell r="AB427">
            <v>1281.2552924790075</v>
          </cell>
          <cell r="AC427">
            <v>1248.9667815018481</v>
          </cell>
          <cell r="AD427">
            <v>1221.9708551039673</v>
          </cell>
          <cell r="AE427">
            <v>1193.2854998811476</v>
          </cell>
          <cell r="AF427">
            <v>1114.0289150985102</v>
          </cell>
          <cell r="AG427">
            <v>1046.3149853093257</v>
          </cell>
          <cell r="AH427">
            <v>953.99837759277932</v>
          </cell>
          <cell r="AI427">
            <v>941.90606399030878</v>
          </cell>
          <cell r="AJ427">
            <v>908.78094142715349</v>
          </cell>
          <cell r="AK427">
            <v>849.34572850969835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1989.7893631220347</v>
          </cell>
          <cell r="N430">
            <v>2060.8457873156963</v>
          </cell>
          <cell r="O430">
            <v>2107.752650301386</v>
          </cell>
          <cell r="P430">
            <v>2108.0607715505089</v>
          </cell>
          <cell r="Q430">
            <v>2060.1047062272228</v>
          </cell>
          <cell r="R430">
            <v>2019.9914604361379</v>
          </cell>
          <cell r="S430">
            <v>1961.966152755776</v>
          </cell>
          <cell r="T430">
            <v>1906.9838353476366</v>
          </cell>
          <cell r="U430">
            <v>1801.6477327750929</v>
          </cell>
          <cell r="V430">
            <v>1728.5838726429968</v>
          </cell>
          <cell r="W430">
            <v>1563.2369183311509</v>
          </cell>
          <cell r="X430">
            <v>1492.4336904629315</v>
          </cell>
          <cell r="Y430">
            <v>1395.1895214441054</v>
          </cell>
          <cell r="Z430">
            <v>1383.5982919774126</v>
          </cell>
          <cell r="AA430">
            <v>1267.8343921871788</v>
          </cell>
          <cell r="AB430">
            <v>1281.2552924790075</v>
          </cell>
          <cell r="AC430">
            <v>1248.9667815018481</v>
          </cell>
          <cell r="AD430">
            <v>1221.9708551039673</v>
          </cell>
          <cell r="AE430">
            <v>1193.2854998811476</v>
          </cell>
          <cell r="AF430">
            <v>1114.0289150985102</v>
          </cell>
          <cell r="AG430">
            <v>1046.3149853093257</v>
          </cell>
          <cell r="AH430">
            <v>953.99837759277932</v>
          </cell>
          <cell r="AI430">
            <v>941.90606399030878</v>
          </cell>
          <cell r="AJ430">
            <v>908.78094142715349</v>
          </cell>
          <cell r="AK430">
            <v>849.34572850969835</v>
          </cell>
        </row>
        <row r="434">
          <cell r="M434">
            <v>0.68459377477498817</v>
          </cell>
          <cell r="N434">
            <v>0.69316264907155001</v>
          </cell>
          <cell r="O434">
            <v>0.76865595040700962</v>
          </cell>
          <cell r="P434">
            <v>0.81177958194408006</v>
          </cell>
          <cell r="Q434">
            <v>0.84425664438088022</v>
          </cell>
          <cell r="R434">
            <v>0.90261082531944137</v>
          </cell>
          <cell r="S434">
            <v>1.0121254481987776</v>
          </cell>
          <cell r="T434">
            <v>1.09466884107955</v>
          </cell>
          <cell r="U434">
            <v>1.1905873207697073</v>
          </cell>
          <cell r="V434">
            <v>1.3176503025079156</v>
          </cell>
          <cell r="W434">
            <v>1.3679550910793135</v>
          </cell>
          <cell r="X434">
            <v>1.2970153544988534</v>
          </cell>
          <cell r="Y434">
            <v>1.089036497710641</v>
          </cell>
          <cell r="Z434">
            <v>1.0803768265857603</v>
          </cell>
          <cell r="AA434">
            <v>1.0019985395800055</v>
          </cell>
          <cell r="AB434">
            <v>1.0069986134824034</v>
          </cell>
          <cell r="AC434">
            <v>0.98930559569828758</v>
          </cell>
          <cell r="AD434">
            <v>1.0788522792844777</v>
          </cell>
          <cell r="AE434">
            <v>1.0362525877168345</v>
          </cell>
          <cell r="AF434">
            <v>0.97319810906454085</v>
          </cell>
          <cell r="AG434">
            <v>0.99523256514612191</v>
          </cell>
          <cell r="AH434">
            <v>1.0112462990670432</v>
          </cell>
          <cell r="AI434">
            <v>1.000051197728631</v>
          </cell>
          <cell r="AJ434">
            <v>0.97599656332820994</v>
          </cell>
          <cell r="AK434">
            <v>0.99956188562470316</v>
          </cell>
        </row>
        <row r="435">
          <cell r="M435">
            <v>0.17343911522416214</v>
          </cell>
          <cell r="N435">
            <v>0.17256190098702978</v>
          </cell>
          <cell r="O435">
            <v>0.18002705926167176</v>
          </cell>
          <cell r="P435">
            <v>0.18082892423771432</v>
          </cell>
          <cell r="Q435">
            <v>0.17365872576191635</v>
          </cell>
          <cell r="R435">
            <v>0.18566184444877279</v>
          </cell>
          <cell r="S435">
            <v>0.20818837117272757</v>
          </cell>
          <cell r="T435">
            <v>0.22516707133830596</v>
          </cell>
          <cell r="U435">
            <v>0.24489694977145474</v>
          </cell>
          <cell r="V435">
            <v>0.28212280569875259</v>
          </cell>
          <cell r="W435">
            <v>0.29094197510111164</v>
          </cell>
          <cell r="X435">
            <v>0.26948742429350603</v>
          </cell>
          <cell r="Y435">
            <v>0.27324631222537504</v>
          </cell>
          <cell r="Z435">
            <v>0.27525822458471466</v>
          </cell>
          <cell r="AA435">
            <v>0.25853620857460929</v>
          </cell>
          <cell r="AB435">
            <v>0.2591139804253012</v>
          </cell>
          <cell r="AC435">
            <v>0.26707305403206455</v>
          </cell>
          <cell r="AD435">
            <v>0.28511891959213348</v>
          </cell>
          <cell r="AE435">
            <v>0.27219201111164659</v>
          </cell>
          <cell r="AF435">
            <v>0.25677593265848575</v>
          </cell>
          <cell r="AG435">
            <v>0.27066290256715136</v>
          </cell>
          <cell r="AH435">
            <v>0.27265004470093618</v>
          </cell>
          <cell r="AI435">
            <v>0.25614480019927632</v>
          </cell>
          <cell r="AJ435">
            <v>0.23140111850857328</v>
          </cell>
          <cell r="AK435">
            <v>0.2291734470662298</v>
          </cell>
        </row>
        <row r="436">
          <cell r="M436">
            <v>3.3325883173791437</v>
          </cell>
          <cell r="N436">
            <v>2.7223178275601816</v>
          </cell>
          <cell r="O436">
            <v>2.622959332517762</v>
          </cell>
          <cell r="P436">
            <v>2.7950401597208732</v>
          </cell>
          <cell r="Q436">
            <v>2.7645694530778608</v>
          </cell>
          <cell r="R436">
            <v>3.0654792408918832</v>
          </cell>
          <cell r="S436">
            <v>2.1716880330353034</v>
          </cell>
          <cell r="T436">
            <v>2.3245316528384503</v>
          </cell>
          <cell r="U436">
            <v>2.429190849528454</v>
          </cell>
          <cell r="V436">
            <v>2.5107796654967522</v>
          </cell>
          <cell r="W436">
            <v>3.177492952806527</v>
          </cell>
          <cell r="X436">
            <v>3.6563011718888885</v>
          </cell>
          <cell r="Y436">
            <v>4.2155772733525056</v>
          </cell>
          <cell r="Z436">
            <v>4.7695847849256898</v>
          </cell>
          <cell r="AA436">
            <v>5.1647094508419746</v>
          </cell>
          <cell r="AB436">
            <v>5.2512722543296562</v>
          </cell>
          <cell r="AC436">
            <v>5.6477091437907303</v>
          </cell>
          <cell r="AD436">
            <v>5.8835312053753404</v>
          </cell>
          <cell r="AE436">
            <v>6.399907554732633</v>
          </cell>
          <cell r="AF436">
            <v>5.5051081565257372</v>
          </cell>
          <cell r="AG436">
            <v>5.2891266118103459</v>
          </cell>
          <cell r="AH436">
            <v>5.4535487173330681</v>
          </cell>
          <cell r="AI436">
            <v>4.7549695160871757</v>
          </cell>
          <cell r="AJ436">
            <v>3.7567958390048393</v>
          </cell>
          <cell r="AK436">
            <v>3.3906474737157204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41.35315754243112</v>
          </cell>
          <cell r="N441">
            <v>12.569275127882481</v>
          </cell>
          <cell r="O441">
            <v>18.164112431685894</v>
          </cell>
          <cell r="P441">
            <v>45.014016672599581</v>
          </cell>
          <cell r="Q441">
            <v>17.65367852570834</v>
          </cell>
          <cell r="R441">
            <v>8.5968851114644877</v>
          </cell>
          <cell r="S441">
            <v>7.7980509015838981</v>
          </cell>
          <cell r="T441">
            <v>25.998935241342771</v>
          </cell>
          <cell r="U441">
            <v>29.101466238178372</v>
          </cell>
          <cell r="V441">
            <v>16.482902402167444</v>
          </cell>
          <cell r="W441">
            <v>23.064818215082834</v>
          </cell>
          <cell r="X441">
            <v>14.978889543256683</v>
          </cell>
          <cell r="Y441">
            <v>8.372453021586276</v>
          </cell>
          <cell r="Z441">
            <v>17.929094794406755</v>
          </cell>
          <cell r="AA441">
            <v>8.3581571275989877</v>
          </cell>
          <cell r="AB441">
            <v>8.8487996927565202</v>
          </cell>
          <cell r="AC441">
            <v>6.5353281363567453</v>
          </cell>
          <cell r="AD441">
            <v>42.927450262888506</v>
          </cell>
          <cell r="AE441">
            <v>9.0481530300804653</v>
          </cell>
          <cell r="AF441">
            <v>10.153057363358553</v>
          </cell>
          <cell r="AG441">
            <v>5.1783870530021741</v>
          </cell>
          <cell r="AH441">
            <v>9.9138361234872789</v>
          </cell>
          <cell r="AI441">
            <v>26.958913890802496</v>
          </cell>
          <cell r="AJ441">
            <v>5.3380985715725453</v>
          </cell>
          <cell r="AK441">
            <v>7.7801035204088089</v>
          </cell>
        </row>
        <row r="442">
          <cell r="M442">
            <v>1122.1319063561114</v>
          </cell>
          <cell r="N442">
            <v>1121.5742464539749</v>
          </cell>
          <cell r="O442">
            <v>1132.5887334818613</v>
          </cell>
          <cell r="P442">
            <v>1156.0301323590379</v>
          </cell>
          <cell r="Q442">
            <v>1161.2313115972579</v>
          </cell>
          <cell r="R442">
            <v>1157.7836838282146</v>
          </cell>
          <cell r="S442">
            <v>1171.0616508102389</v>
          </cell>
          <cell r="T442">
            <v>1188.6209016937437</v>
          </cell>
          <cell r="U442">
            <v>1207.82564634852</v>
          </cell>
          <cell r="V442">
            <v>1205.7917598721858</v>
          </cell>
          <cell r="W442">
            <v>1223.9147241624992</v>
          </cell>
          <cell r="X442">
            <v>1229.7337828599516</v>
          </cell>
          <cell r="Y442">
            <v>1235.8511280495629</v>
          </cell>
          <cell r="Z442">
            <v>1254.9496725682554</v>
          </cell>
          <cell r="AA442">
            <v>1262.4328880546243</v>
          </cell>
          <cell r="AB442">
            <v>1271.2043102649486</v>
          </cell>
          <cell r="AC442">
            <v>1281.7236034030054</v>
          </cell>
          <cell r="AD442">
            <v>1320.3499604654285</v>
          </cell>
          <cell r="AE442">
            <v>1310.4443533986989</v>
          </cell>
          <cell r="AF442">
            <v>1325.0155685403754</v>
          </cell>
          <cell r="AG442">
            <v>1331.4451612722703</v>
          </cell>
          <cell r="AH442">
            <v>1347.2417418776897</v>
          </cell>
          <cell r="AI442">
            <v>1368.7952292348373</v>
          </cell>
          <cell r="AJ442">
            <v>1358.9440147225084</v>
          </cell>
          <cell r="AK442">
            <v>1373.8486600775605</v>
          </cell>
        </row>
      </sheetData>
      <sheetData sheetId="27">
        <row r="300">
          <cell r="M300">
            <v>769.28165000000001</v>
          </cell>
          <cell r="N300">
            <v>691.20335999999998</v>
          </cell>
          <cell r="O300">
            <v>607.67680000000007</v>
          </cell>
          <cell r="P300">
            <v>574.76722500000005</v>
          </cell>
          <cell r="Q300">
            <v>570.29</v>
          </cell>
          <cell r="R300">
            <v>592.53300000000002</v>
          </cell>
          <cell r="S300">
            <v>540.95299999999997</v>
          </cell>
          <cell r="T300">
            <v>523.995</v>
          </cell>
          <cell r="U300">
            <v>492.79558999999995</v>
          </cell>
          <cell r="V300">
            <v>418.02016399999997</v>
          </cell>
          <cell r="W300">
            <v>358.29942700000004</v>
          </cell>
          <cell r="X300">
            <v>322.47031800000002</v>
          </cell>
          <cell r="Y300">
            <v>277.77039600000001</v>
          </cell>
          <cell r="Z300">
            <v>198.23390000000003</v>
          </cell>
          <cell r="AA300">
            <v>174.19570000000002</v>
          </cell>
          <cell r="AB300">
            <v>112.2240683</v>
          </cell>
          <cell r="AC300">
            <v>115.721981</v>
          </cell>
          <cell r="AD300">
            <v>81.567234526000007</v>
          </cell>
          <cell r="AE300">
            <v>57.981481000000002</v>
          </cell>
          <cell r="AF300">
            <v>45.310140199999992</v>
          </cell>
          <cell r="AG300">
            <v>32.78844968144444</v>
          </cell>
          <cell r="AH300">
            <v>29.317929936226744</v>
          </cell>
          <cell r="AI300">
            <v>33.379500174846619</v>
          </cell>
          <cell r="AJ300">
            <v>24.317603770089423</v>
          </cell>
          <cell r="AK300">
            <v>18.985696310334667</v>
          </cell>
        </row>
        <row r="301">
          <cell r="M301">
            <v>192.21199999999999</v>
          </cell>
          <cell r="N301">
            <v>187.1</v>
          </cell>
          <cell r="O301">
            <v>193</v>
          </cell>
          <cell r="P301">
            <v>167.07900000000001</v>
          </cell>
          <cell r="Q301">
            <v>159.04599999999999</v>
          </cell>
          <cell r="R301">
            <v>144.21199999999999</v>
          </cell>
          <cell r="S301">
            <v>143.535</v>
          </cell>
          <cell r="T301">
            <v>142.69999999999999</v>
          </cell>
          <cell r="U301">
            <v>113.751</v>
          </cell>
          <cell r="V301">
            <v>116.12917999999999</v>
          </cell>
          <cell r="W301">
            <v>86.940679999999986</v>
          </cell>
          <cell r="X301">
            <v>74.667509999999993</v>
          </cell>
          <cell r="Y301">
            <v>82.99597</v>
          </cell>
          <cell r="Z301">
            <v>73.651520000000005</v>
          </cell>
          <cell r="AA301">
            <v>72.160970000000006</v>
          </cell>
          <cell r="AB301">
            <v>63.036300459399129</v>
          </cell>
          <cell r="AC301">
            <v>53.517978135349303</v>
          </cell>
          <cell r="AD301">
            <v>48.259338400399997</v>
          </cell>
          <cell r="AE301">
            <v>45.442542452398598</v>
          </cell>
          <cell r="AF301">
            <v>37.959431628290417</v>
          </cell>
          <cell r="AG301">
            <v>40.892931232894284</v>
          </cell>
          <cell r="AH301">
            <v>32.270882238972042</v>
          </cell>
          <cell r="AI301">
            <v>27.045458500451826</v>
          </cell>
          <cell r="AJ301">
            <v>17.810966992620965</v>
          </cell>
          <cell r="AK301">
            <v>9.5259126091649318</v>
          </cell>
        </row>
        <row r="302">
          <cell r="M302">
            <v>39.2776</v>
          </cell>
          <cell r="N302">
            <v>40.071199999999997</v>
          </cell>
          <cell r="O302">
            <v>37.602800000000002</v>
          </cell>
          <cell r="P302">
            <v>37.529400000000003</v>
          </cell>
          <cell r="Q302">
            <v>43.6708</v>
          </cell>
          <cell r="R302">
            <v>39.606000000000002</v>
          </cell>
          <cell r="S302">
            <v>42.163199999999996</v>
          </cell>
          <cell r="T302">
            <v>39.812400000000004</v>
          </cell>
          <cell r="U302">
            <v>37.514499999999998</v>
          </cell>
          <cell r="V302">
            <v>31.014700000000001</v>
          </cell>
          <cell r="W302">
            <v>21.602400000000003</v>
          </cell>
          <cell r="X302">
            <v>17.652000000000001</v>
          </cell>
          <cell r="Y302">
            <v>12.570096954578833</v>
          </cell>
          <cell r="Z302">
            <v>11.509959282420589</v>
          </cell>
          <cell r="AA302">
            <v>11.894569950331588</v>
          </cell>
          <cell r="AB302">
            <v>11.741060558568842</v>
          </cell>
          <cell r="AC302">
            <v>14.815851546579935</v>
          </cell>
          <cell r="AD302">
            <v>9.2751432693371854</v>
          </cell>
          <cell r="AE302">
            <v>9.2679915664593153</v>
          </cell>
          <cell r="AF302">
            <v>4.447916000210296</v>
          </cell>
          <cell r="AG302">
            <v>3.5735380311795697</v>
          </cell>
          <cell r="AH302">
            <v>4.0413359751799129</v>
          </cell>
          <cell r="AI302">
            <v>4.0869386647662846</v>
          </cell>
          <cell r="AJ302">
            <v>3.0199401707145896</v>
          </cell>
          <cell r="AK302">
            <v>2.3830962172855243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302.8871888622798</v>
          </cell>
          <cell r="N308">
            <v>275.1827426088081</v>
          </cell>
          <cell r="O308">
            <v>277.6414785039168</v>
          </cell>
          <cell r="P308">
            <v>244.82967845313047</v>
          </cell>
          <cell r="Q308">
            <v>228.56075982138287</v>
          </cell>
          <cell r="R308">
            <v>220.07158866108259</v>
          </cell>
          <cell r="S308">
            <v>206.42546985169332</v>
          </cell>
          <cell r="T308">
            <v>203.52122222455043</v>
          </cell>
          <cell r="U308">
            <v>126.86677778451741</v>
          </cell>
          <cell r="V308">
            <v>127.0318255506423</v>
          </cell>
          <cell r="W308">
            <v>106.78945010542473</v>
          </cell>
          <cell r="X308">
            <v>97.052084842572597</v>
          </cell>
          <cell r="Y308">
            <v>93.633287822205958</v>
          </cell>
          <cell r="Z308">
            <v>90.509986581087801</v>
          </cell>
          <cell r="AA308">
            <v>79.549208280782679</v>
          </cell>
          <cell r="AB308">
            <v>75.342697274269966</v>
          </cell>
          <cell r="AC308">
            <v>67.551230867085039</v>
          </cell>
          <cell r="AD308">
            <v>67.961892409973771</v>
          </cell>
          <cell r="AE308">
            <v>59.894505109352366</v>
          </cell>
          <cell r="AF308">
            <v>43.470840184865835</v>
          </cell>
          <cell r="AG308">
            <v>46.109795961701458</v>
          </cell>
          <cell r="AH308">
            <v>42.110325051097668</v>
          </cell>
          <cell r="AI308">
            <v>36.65300432025024</v>
          </cell>
          <cell r="AJ308">
            <v>32.980804433225408</v>
          </cell>
          <cell r="AK308">
            <v>31.995632604070305</v>
          </cell>
        </row>
        <row r="309">
          <cell r="M309">
            <v>5.3355150565787417</v>
          </cell>
          <cell r="N309">
            <v>5.3355150565787417</v>
          </cell>
          <cell r="O309">
            <v>5.3355150565787417</v>
          </cell>
          <cell r="P309">
            <v>5.3355150565787417</v>
          </cell>
          <cell r="Q309">
            <v>5.3355150565787417</v>
          </cell>
          <cell r="R309">
            <v>3.5570100377191611</v>
          </cell>
          <cell r="S309">
            <v>3.5570100377191611</v>
          </cell>
          <cell r="T309">
            <v>0.88925250942979028</v>
          </cell>
          <cell r="U309">
            <v>0.88925250942979028</v>
          </cell>
          <cell r="V309">
            <v>0.88925250942979028</v>
          </cell>
          <cell r="W309">
            <v>0.50319426481871998</v>
          </cell>
          <cell r="X309">
            <v>0.49246803972221787</v>
          </cell>
          <cell r="Y309">
            <v>0.43751223463945682</v>
          </cell>
          <cell r="Z309">
            <v>0.42328419448858023</v>
          </cell>
          <cell r="AA309">
            <v>0.40247568576792314</v>
          </cell>
          <cell r="AB309">
            <v>6.6854003658931627E-2</v>
          </cell>
          <cell r="AC309">
            <v>5.7552422410296025E-2</v>
          </cell>
          <cell r="AD309">
            <v>5.5698372176456713E-2</v>
          </cell>
          <cell r="AE309">
            <v>4.919565100822041E-2</v>
          </cell>
          <cell r="AF309">
            <v>1.280523613578898E-2</v>
          </cell>
          <cell r="AG309">
            <v>1.280523613578898E-2</v>
          </cell>
          <cell r="AH309">
            <v>1.298308663767494E-2</v>
          </cell>
          <cell r="AI309">
            <v>1.351663814333281E-2</v>
          </cell>
          <cell r="AJ309">
            <v>1.2983086637674938E-2</v>
          </cell>
          <cell r="AK309">
            <v>1.2983086637674938E-2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0.12274125974323417</v>
          </cell>
          <cell r="N311">
            <v>0.12427757874655422</v>
          </cell>
          <cell r="O311">
            <v>0.13781282146934337</v>
          </cell>
          <cell r="P311">
            <v>0.14554448520131749</v>
          </cell>
          <cell r="Q311">
            <v>0.15136731868758865</v>
          </cell>
          <cell r="R311">
            <v>0.1618296774521534</v>
          </cell>
          <cell r="S311">
            <v>0.1814646248732471</v>
          </cell>
          <cell r="T311">
            <v>0.19626388305960257</v>
          </cell>
          <cell r="U311">
            <v>0.21346116919282127</v>
          </cell>
          <cell r="V311">
            <v>0.23624237320012509</v>
          </cell>
          <cell r="W311">
            <v>0.24952041755603568</v>
          </cell>
          <cell r="X311">
            <v>0.24139665860044071</v>
          </cell>
          <cell r="Y311">
            <v>0.20759398142341384</v>
          </cell>
          <cell r="Z311">
            <v>0.21197127047234079</v>
          </cell>
          <cell r="AA311">
            <v>0.20369881322390881</v>
          </cell>
          <cell r="AB311">
            <v>0.19495587945839513</v>
          </cell>
          <cell r="AC311">
            <v>0.21237377773321992</v>
          </cell>
          <cell r="AD311">
            <v>0.23239320521539489</v>
          </cell>
          <cell r="AE311">
            <v>0.22321689901047348</v>
          </cell>
          <cell r="AF311">
            <v>0.20963447194556445</v>
          </cell>
          <cell r="AG311">
            <v>0.21438086584239407</v>
          </cell>
          <cell r="AH311">
            <v>0.21783034917278801</v>
          </cell>
          <cell r="AI311">
            <v>0.21541883692713523</v>
          </cell>
          <cell r="AJ311">
            <v>0.21023728084579124</v>
          </cell>
          <cell r="AK311">
            <v>0.21531343527913788</v>
          </cell>
        </row>
        <row r="312">
          <cell r="M312">
            <v>0.12074444118303958</v>
          </cell>
          <cell r="N312">
            <v>0.12013374420892588</v>
          </cell>
          <cell r="O312">
            <v>0.12533082079138885</v>
          </cell>
          <cell r="P312">
            <v>0.12588906129158614</v>
          </cell>
          <cell r="Q312">
            <v>0.12089732913812842</v>
          </cell>
          <cell r="R312">
            <v>0.12925363248080293</v>
          </cell>
          <cell r="S312">
            <v>0.14493609763615917</v>
          </cell>
          <cell r="T312">
            <v>0.15675628975866562</v>
          </cell>
          <cell r="U312">
            <v>0.1704917907899115</v>
          </cell>
          <cell r="V312">
            <v>0.1964076008751543</v>
          </cell>
          <cell r="W312">
            <v>0.19840368877857598</v>
          </cell>
          <cell r="X312">
            <v>0.17974654255423692</v>
          </cell>
          <cell r="Y312">
            <v>0.17797390529366852</v>
          </cell>
          <cell r="Z312">
            <v>0.17475972905752504</v>
          </cell>
          <cell r="AA312">
            <v>0.15967771973652761</v>
          </cell>
          <cell r="AB312">
            <v>0.15010715076687822</v>
          </cell>
          <cell r="AC312">
            <v>0.15335070748773494</v>
          </cell>
          <cell r="AD312">
            <v>0.16009580624202166</v>
          </cell>
          <cell r="AE312">
            <v>0.15283727763100952</v>
          </cell>
          <cell r="AF312">
            <v>0.14418106669776237</v>
          </cell>
          <cell r="AG312">
            <v>0.15197867496229595</v>
          </cell>
          <cell r="AH312">
            <v>0.15309446595393153</v>
          </cell>
          <cell r="AI312">
            <v>0.14382668242874511</v>
          </cell>
          <cell r="AJ312">
            <v>0.12993297212942218</v>
          </cell>
          <cell r="AK312">
            <v>0.12868212263786799</v>
          </cell>
        </row>
        <row r="313">
          <cell r="M313">
            <v>61.374851256931933</v>
          </cell>
          <cell r="N313">
            <v>61.646669957823988</v>
          </cell>
          <cell r="O313">
            <v>63.114485854616248</v>
          </cell>
          <cell r="P313">
            <v>63.001558465367935</v>
          </cell>
          <cell r="Q313">
            <v>33.782754158113498</v>
          </cell>
          <cell r="R313">
            <v>26.232500813893989</v>
          </cell>
          <cell r="S313">
            <v>26.118163115848471</v>
          </cell>
          <cell r="T313">
            <v>15.822478402917422</v>
          </cell>
          <cell r="U313">
            <v>16.881075828587448</v>
          </cell>
          <cell r="V313">
            <v>17.319428065214677</v>
          </cell>
          <cell r="W313">
            <v>4.9525232572051712</v>
          </cell>
          <cell r="X313">
            <v>5.319356607532292</v>
          </cell>
          <cell r="Y313">
            <v>4.9264592245889602</v>
          </cell>
          <cell r="Z313">
            <v>5.1872614626948419</v>
          </cell>
          <cell r="AA313">
            <v>5.5202280912196571</v>
          </cell>
          <cell r="AB313">
            <v>1.2958164294420369</v>
          </cell>
          <cell r="AC313">
            <v>1.2064931424307965</v>
          </cell>
          <cell r="AD313">
            <v>1.0407128816906375</v>
          </cell>
          <cell r="AE313">
            <v>0.89026976816930026</v>
          </cell>
          <cell r="AF313">
            <v>0.25092325704625346</v>
          </cell>
          <cell r="AG313">
            <v>0.24297643942678268</v>
          </cell>
          <cell r="AH313">
            <v>0.2366840573149066</v>
          </cell>
          <cell r="AI313">
            <v>0.23311950697905057</v>
          </cell>
          <cell r="AJ313">
            <v>0.23355947417340772</v>
          </cell>
          <cell r="AK313">
            <v>0.22355548530006125</v>
          </cell>
        </row>
        <row r="314">
          <cell r="M314">
            <v>16.518488349638812</v>
          </cell>
          <cell r="N314">
            <v>15.06732727886269</v>
          </cell>
          <cell r="O314">
            <v>15.740140103861149</v>
          </cell>
          <cell r="P314">
            <v>17.796738617959171</v>
          </cell>
          <cell r="Q314">
            <v>17.294454338412859</v>
          </cell>
          <cell r="R314">
            <v>11.719774645513402</v>
          </cell>
          <cell r="S314">
            <v>12.706850170490107</v>
          </cell>
          <cell r="T314">
            <v>3.6900050333205101</v>
          </cell>
          <cell r="U314">
            <v>4.1043811814721796</v>
          </cell>
          <cell r="V314">
            <v>4.3118735078868529</v>
          </cell>
          <cell r="W314">
            <v>2.5289424690496745</v>
          </cell>
          <cell r="X314">
            <v>2.3978389968790923</v>
          </cell>
          <cell r="Y314">
            <v>2.171342981435509</v>
          </cell>
          <cell r="Z314">
            <v>2.2939310992372377</v>
          </cell>
          <cell r="AA314">
            <v>2.3643452652146562</v>
          </cell>
          <cell r="AB314">
            <v>0.45017531386117909</v>
          </cell>
          <cell r="AC314">
            <v>0.33349606006418897</v>
          </cell>
          <cell r="AD314">
            <v>0.34438726051768997</v>
          </cell>
          <cell r="AE314">
            <v>0.30820133262696231</v>
          </cell>
          <cell r="AF314">
            <v>7.6949708943549452E-2</v>
          </cell>
          <cell r="AG314">
            <v>8.3196079226960609E-2</v>
          </cell>
          <cell r="AH314">
            <v>8.5776699668094272E-2</v>
          </cell>
          <cell r="AI314">
            <v>7.6279718847497138E-2</v>
          </cell>
          <cell r="AJ314">
            <v>6.7028729255640809E-2</v>
          </cell>
          <cell r="AK314">
            <v>7.0153209294881849E-2</v>
          </cell>
        </row>
        <row r="315">
          <cell r="M315">
            <v>50.094525302661182</v>
          </cell>
          <cell r="N315">
            <v>51.928420270132563</v>
          </cell>
          <cell r="O315">
            <v>53.570959968018968</v>
          </cell>
          <cell r="P315">
            <v>50.611312697777741</v>
          </cell>
          <cell r="Q315">
            <v>48.91924887657013</v>
          </cell>
          <cell r="R315">
            <v>32.798375028925157</v>
          </cell>
          <cell r="S315">
            <v>31.652916879851396</v>
          </cell>
          <cell r="T315">
            <v>8.1444083618227943</v>
          </cell>
          <cell r="U315">
            <v>7.6357494868928582</v>
          </cell>
          <cell r="V315">
            <v>7.6055996328579676</v>
          </cell>
          <cell r="W315">
            <v>4.3418842758534932</v>
          </cell>
          <cell r="X315">
            <v>4.6910721289608244</v>
          </cell>
          <cell r="Y315">
            <v>4.0520686084738688</v>
          </cell>
          <cell r="Z315">
            <v>3.8959277953906453</v>
          </cell>
          <cell r="AA315">
            <v>3.7010000035374371</v>
          </cell>
          <cell r="AB315">
            <v>0.61062957452531585</v>
          </cell>
          <cell r="AC315">
            <v>0.46629813234406881</v>
          </cell>
          <cell r="AD315">
            <v>0.47484130080766274</v>
          </cell>
          <cell r="AE315">
            <v>0.42888236088769205</v>
          </cell>
          <cell r="AF315">
            <v>0.10642761838154191</v>
          </cell>
          <cell r="AG315">
            <v>0.10573900952488445</v>
          </cell>
          <cell r="AH315">
            <v>0.10849941697504353</v>
          </cell>
          <cell r="AI315">
            <v>0.10396798294568116</v>
          </cell>
          <cell r="AJ315">
            <v>9.955809073865346E-2</v>
          </cell>
          <cell r="AK315">
            <v>0.10519499774427521</v>
          </cell>
        </row>
        <row r="316">
          <cell r="M316">
            <v>2.4035284907680112</v>
          </cell>
          <cell r="N316">
            <v>2.5106728931807001</v>
          </cell>
          <cell r="O316">
            <v>2.5164810735036807</v>
          </cell>
          <cell r="P316">
            <v>2.6063218188951858</v>
          </cell>
          <cell r="Q316">
            <v>0.78204822690366294</v>
          </cell>
          <cell r="R316">
            <v>0.88971031166740977</v>
          </cell>
          <cell r="S316">
            <v>0.93057303381003198</v>
          </cell>
          <cell r="T316">
            <v>0.96210820193926616</v>
          </cell>
          <cell r="U316">
            <v>1.0314359030475297</v>
          </cell>
          <cell r="V316">
            <v>1.0534409940405025</v>
          </cell>
          <cell r="W316">
            <v>0.16345433789166389</v>
          </cell>
          <cell r="X316">
            <v>0.16868994662778949</v>
          </cell>
          <cell r="Y316">
            <v>0.1283036435016626</v>
          </cell>
          <cell r="Z316">
            <v>0.13750398467726802</v>
          </cell>
          <cell r="AA316">
            <v>0.14370592202825369</v>
          </cell>
          <cell r="AB316">
            <v>5.6543362171467874E-2</v>
          </cell>
          <cell r="AC316">
            <v>4.2119737160945088E-2</v>
          </cell>
          <cell r="AD316">
            <v>2.6941634984008801E-2</v>
          </cell>
          <cell r="AE316">
            <v>2.4212938316045034E-2</v>
          </cell>
          <cell r="AF316">
            <v>9.272051628655173E-3</v>
          </cell>
          <cell r="AG316">
            <v>9.0454438213722708E-3</v>
          </cell>
          <cell r="AH316">
            <v>9.3572082380343098E-3</v>
          </cell>
          <cell r="AI316">
            <v>1.277610322777145E-2</v>
          </cell>
          <cell r="AJ316">
            <v>1.2216019832298029E-2</v>
          </cell>
          <cell r="AK316">
            <v>9.9778948607817768E-3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0.84600000000000009</v>
          </cell>
          <cell r="N320">
            <v>0.84600000000000009</v>
          </cell>
          <cell r="O320">
            <v>0.82799999999999996</v>
          </cell>
          <cell r="P320">
            <v>0.7914000000000001</v>
          </cell>
          <cell r="Q320">
            <v>0.80567999999999995</v>
          </cell>
          <cell r="R320">
            <v>0.54512000000000016</v>
          </cell>
          <cell r="S320">
            <v>0.53807707777873082</v>
          </cell>
          <cell r="T320">
            <v>0.12707966244725741</v>
          </cell>
          <cell r="U320">
            <v>0.12454874746593583</v>
          </cell>
          <cell r="V320">
            <v>0.12475835248589674</v>
          </cell>
          <cell r="W320">
            <v>6.8890819268194153E-2</v>
          </cell>
          <cell r="X320">
            <v>6.5680679999999991E-2</v>
          </cell>
          <cell r="Y320">
            <v>5.9824740000000008E-2</v>
          </cell>
          <cell r="Z320">
            <v>5.7120000000000011E-2</v>
          </cell>
          <cell r="AA320">
            <v>5.2049000000000005E-2</v>
          </cell>
          <cell r="AB320">
            <v>7.2924599999999989E-3</v>
          </cell>
          <cell r="AC320">
            <v>7.2486399999999989E-3</v>
          </cell>
          <cell r="AD320">
            <v>6.5766798704656373E-3</v>
          </cell>
          <cell r="AE320">
            <v>3.8725733512786019E-3</v>
          </cell>
          <cell r="AF320">
            <v>8.6400000000000018E-4</v>
          </cell>
          <cell r="AG320">
            <v>9.0720000000000004E-4</v>
          </cell>
          <cell r="AH320">
            <v>6.5700000000000003E-4</v>
          </cell>
          <cell r="AI320">
            <v>2.1280000000000002E-4</v>
          </cell>
          <cell r="AJ320">
            <v>2.7740000000000002E-4</v>
          </cell>
          <cell r="AK320">
            <v>2.6280000000000005E-4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77.93610738528595</v>
          </cell>
          <cell r="N322">
            <v>85.088037015426778</v>
          </cell>
          <cell r="O322">
            <v>81.037992735173248</v>
          </cell>
          <cell r="P322">
            <v>76.912368966104822</v>
          </cell>
          <cell r="Q322">
            <v>73.083384612298701</v>
          </cell>
          <cell r="R322">
            <v>70.306166611606542</v>
          </cell>
          <cell r="S322">
            <v>80.922227120371744</v>
          </cell>
          <cell r="T322">
            <v>83.680568523268661</v>
          </cell>
          <cell r="U322">
            <v>86.236343438177911</v>
          </cell>
          <cell r="V322">
            <v>81.809633851478651</v>
          </cell>
          <cell r="W322">
            <v>81.489822567945396</v>
          </cell>
          <cell r="X322">
            <v>79.283671669229108</v>
          </cell>
          <cell r="Y322">
            <v>48.20721905779444</v>
          </cell>
          <cell r="Z322">
            <v>47.829655983159412</v>
          </cell>
          <cell r="AA322">
            <v>47.372195246188305</v>
          </cell>
          <cell r="AB322">
            <v>49.72930173274284</v>
          </cell>
          <cell r="AC322">
            <v>47.647503860606939</v>
          </cell>
          <cell r="AD322">
            <v>45.211026082850786</v>
          </cell>
          <cell r="AE322">
            <v>38.809224452906221</v>
          </cell>
          <cell r="AF322">
            <v>37.703804767764709</v>
          </cell>
          <cell r="AG322">
            <v>28.377883149977745</v>
          </cell>
          <cell r="AH322">
            <v>26.535858131014685</v>
          </cell>
          <cell r="AI322">
            <v>23.91265343019306</v>
          </cell>
          <cell r="AJ322">
            <v>22.496414357496793</v>
          </cell>
          <cell r="AK322">
            <v>22.401615727180687</v>
          </cell>
        </row>
        <row r="323">
          <cell r="M323">
            <v>6.311800451763174E-3</v>
          </cell>
          <cell r="N323">
            <v>9.1268717404916766E-3</v>
          </cell>
          <cell r="O323">
            <v>9.909809242557268E-3</v>
          </cell>
          <cell r="P323">
            <v>8.6838534599728637E-3</v>
          </cell>
          <cell r="Q323">
            <v>8.4860527026505653E-3</v>
          </cell>
          <cell r="R323">
            <v>8.8918464869708058E-3</v>
          </cell>
          <cell r="S323">
            <v>6.2298057723724817E-3</v>
          </cell>
          <cell r="T323">
            <v>5.322875444839858E-3</v>
          </cell>
          <cell r="U323">
            <v>5.3102920190734749E-3</v>
          </cell>
          <cell r="V323">
            <v>6.4082482758620694E-3</v>
          </cell>
          <cell r="W323">
            <v>7.4741478150423942E-3</v>
          </cell>
          <cell r="X323">
            <v>6.4022899989867269E-3</v>
          </cell>
          <cell r="Y323">
            <v>6.4110085584829675E-3</v>
          </cell>
          <cell r="Z323">
            <v>5.3388114209827362E-3</v>
          </cell>
          <cell r="AA323">
            <v>5.3412997217220501E-3</v>
          </cell>
          <cell r="AB323">
            <v>6.4073326387079979E-3</v>
          </cell>
          <cell r="AC323">
            <v>6.7252484703292439E-3</v>
          </cell>
          <cell r="AD323">
            <v>5.4919447620575667E-3</v>
          </cell>
          <cell r="AE323">
            <v>5.4702587054200813E-3</v>
          </cell>
          <cell r="AF323">
            <v>5.2919931064675674E-3</v>
          </cell>
          <cell r="AG323">
            <v>5.7944189084109454E-3</v>
          </cell>
          <cell r="AH323">
            <v>5.2624423251544901E-3</v>
          </cell>
          <cell r="AI323">
            <v>5.2182880411885653E-3</v>
          </cell>
          <cell r="AJ323">
            <v>5.155654535366253E-3</v>
          </cell>
          <cell r="AK323">
            <v>5.0268876812148795E-3</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28.875700397873604</v>
          </cell>
          <cell r="N325">
            <v>24.757778061248572</v>
          </cell>
          <cell r="O325">
            <v>20.741714735321644</v>
          </cell>
          <cell r="P325">
            <v>16.855482714757084</v>
          </cell>
          <cell r="Q325">
            <v>12.262366873832656</v>
          </cell>
          <cell r="R325">
            <v>10.505155159303692</v>
          </cell>
          <cell r="S325">
            <v>8.5638313565533792</v>
          </cell>
          <cell r="T325">
            <v>9.0877265103988485</v>
          </cell>
          <cell r="U325">
            <v>5.6799657998325159</v>
          </cell>
          <cell r="V325">
            <v>6.5473511724161764</v>
          </cell>
          <cell r="W325">
            <v>6.2708546522203168</v>
          </cell>
          <cell r="X325">
            <v>6.8666358750359251</v>
          </cell>
          <cell r="Y325">
            <v>6.5765783202561607</v>
          </cell>
          <cell r="Z325">
            <v>6.5209125455216608</v>
          </cell>
          <cell r="AA325">
            <v>6.4599031536755263</v>
          </cell>
          <cell r="AB325">
            <v>6.9022639705960156</v>
          </cell>
          <cell r="AC325">
            <v>5.4764540504472601</v>
          </cell>
          <cell r="AD325">
            <v>5.677205410549746</v>
          </cell>
          <cell r="AE325">
            <v>5.1792548221583488</v>
          </cell>
          <cell r="AF325">
            <v>5.1076901888890482</v>
          </cell>
          <cell r="AG325">
            <v>3.7284183693394297</v>
          </cell>
          <cell r="AH325">
            <v>2.9706361709631359</v>
          </cell>
          <cell r="AI325">
            <v>3.1327503473412941</v>
          </cell>
          <cell r="AJ325">
            <v>3.3355855473633103</v>
          </cell>
          <cell r="AK325">
            <v>3.4263186774731915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61.240769153928298</v>
          </cell>
          <cell r="N327">
            <v>55.816416213430045</v>
          </cell>
          <cell r="O327">
            <v>47.88952318636008</v>
          </cell>
          <cell r="P327">
            <v>39.980132451185227</v>
          </cell>
          <cell r="Q327">
            <v>29.785053612107113</v>
          </cell>
          <cell r="R327">
            <v>24.665861221890307</v>
          </cell>
          <cell r="S327">
            <v>23.105936297836504</v>
          </cell>
          <cell r="T327">
            <v>22.573938078858639</v>
          </cell>
          <cell r="U327">
            <v>19.480177351147372</v>
          </cell>
          <cell r="V327">
            <v>19.738424359535575</v>
          </cell>
          <cell r="W327">
            <v>17.674782442871315</v>
          </cell>
          <cell r="X327">
            <v>18.386564734455252</v>
          </cell>
          <cell r="Y327">
            <v>15.048570127216415</v>
          </cell>
          <cell r="Z327">
            <v>15.448196313713879</v>
          </cell>
          <cell r="AA327">
            <v>13.995608823347188</v>
          </cell>
          <cell r="AB327">
            <v>14.193551702971451</v>
          </cell>
          <cell r="AC327">
            <v>13.901430197961357</v>
          </cell>
          <cell r="AD327">
            <v>13.031123803543796</v>
          </cell>
          <cell r="AE327">
            <v>9.0457608810698087</v>
          </cell>
          <cell r="AF327">
            <v>8.5044928441044192</v>
          </cell>
          <cell r="AG327">
            <v>7.5708003202455068</v>
          </cell>
          <cell r="AH327">
            <v>5.990722592563209</v>
          </cell>
          <cell r="AI327">
            <v>6.5369853236065101</v>
          </cell>
          <cell r="AJ327">
            <v>6.3839092447159684</v>
          </cell>
          <cell r="AK327">
            <v>5.439433656814729</v>
          </cell>
        </row>
        <row r="328">
          <cell r="M328">
            <v>3.1211377524974507E-2</v>
          </cell>
          <cell r="N328">
            <v>3.4003863289912686E-2</v>
          </cell>
          <cell r="O328">
            <v>3.6341597070085871E-2</v>
          </cell>
          <cell r="P328">
            <v>3.5286616358968091E-2</v>
          </cell>
          <cell r="Q328">
            <v>1.0419199999999998E-2</v>
          </cell>
          <cell r="R328">
            <v>1.04E-2</v>
          </cell>
          <cell r="S328">
            <v>1.04E-2</v>
          </cell>
          <cell r="T328">
            <v>9.5999999999999992E-3</v>
          </cell>
          <cell r="U328">
            <v>8.8000000000000005E-3</v>
          </cell>
          <cell r="V328">
            <v>8.0000000000000002E-3</v>
          </cell>
          <cell r="W328">
            <v>1.14291E-3</v>
          </cell>
          <cell r="X328">
            <v>8.7399000000000005E-4</v>
          </cell>
          <cell r="Y328">
            <v>5.1000000000000015E-4</v>
          </cell>
          <cell r="Z328">
            <v>4.2400000000000006E-4</v>
          </cell>
          <cell r="AA328">
            <v>3.8709999999999998E-4</v>
          </cell>
          <cell r="AB328">
            <v>1.7262349999999998E-4</v>
          </cell>
          <cell r="AC328">
            <v>9.9879999999999999E-5</v>
          </cell>
          <cell r="AD328">
            <v>5.504017488104312E-5</v>
          </cell>
          <cell r="AE328">
            <v>4.9756074946880431E-5</v>
          </cell>
          <cell r="AF328">
            <v>1.5600000000000003E-5</v>
          </cell>
          <cell r="AG328">
            <v>1.5600000000000003E-5</v>
          </cell>
          <cell r="AH328">
            <v>1.3259999999999998E-5</v>
          </cell>
          <cell r="AI328">
            <v>1.482E-5</v>
          </cell>
          <cell r="AJ328">
            <v>1.7160000000000002E-5</v>
          </cell>
          <cell r="AK328">
            <v>1.482E-5</v>
          </cell>
        </row>
        <row r="329">
          <cell r="M329">
            <v>6.903663501045199</v>
          </cell>
          <cell r="N329">
            <v>5.7031649440418706</v>
          </cell>
          <cell r="O329">
            <v>3.0840705197986442</v>
          </cell>
          <cell r="P329">
            <v>2.5190521879678349</v>
          </cell>
          <cell r="Q329">
            <v>1.6434306486656325</v>
          </cell>
          <cell r="R329">
            <v>1.2315763150262538</v>
          </cell>
          <cell r="S329">
            <v>0.61653125502625361</v>
          </cell>
          <cell r="T329">
            <v>0.92405378502625379</v>
          </cell>
          <cell r="U329">
            <v>0.17585846414026216</v>
          </cell>
          <cell r="V329">
            <v>7.8420212816185983E-2</v>
          </cell>
          <cell r="W329">
            <v>9.9633743189890046E-4</v>
          </cell>
          <cell r="X329">
            <v>1.0232409717916703E-3</v>
          </cell>
          <cell r="Y329">
            <v>1.0012231352203324E-3</v>
          </cell>
          <cell r="Z329">
            <v>1.0036659868810484E-3</v>
          </cell>
          <cell r="AA329">
            <v>1.0061088385417644E-3</v>
          </cell>
          <cell r="AB329">
            <v>1.0212068780855882E-3</v>
          </cell>
          <cell r="AC329">
            <v>1.1130857324622217E-3</v>
          </cell>
          <cell r="AD329">
            <v>1.0492787383378308E-3</v>
          </cell>
          <cell r="AE329">
            <v>8.3942321731186572E-4</v>
          </cell>
          <cell r="AF329">
            <v>1.0180828008601603E-3</v>
          </cell>
          <cell r="AG329">
            <v>1.3371177714821153E-3</v>
          </cell>
          <cell r="AH329">
            <v>1.3626405691318714E-3</v>
          </cell>
          <cell r="AI329">
            <v>1.340873699351223E-3</v>
          </cell>
          <cell r="AJ329">
            <v>1.4418582431432808E-3</v>
          </cell>
          <cell r="AK329">
            <v>4.4190668536160027E-3</v>
          </cell>
        </row>
        <row r="330">
          <cell r="M330">
            <v>12.989080270729865</v>
          </cell>
          <cell r="N330">
            <v>11.60450435232441</v>
          </cell>
          <cell r="O330">
            <v>12.25725951157866</v>
          </cell>
          <cell r="P330">
            <v>13.707831227539618</v>
          </cell>
          <cell r="Q330">
            <v>13.516270348074167</v>
          </cell>
          <cell r="R330">
            <v>9.2331837740370837</v>
          </cell>
          <cell r="S330">
            <v>9.3173237740370833</v>
          </cell>
          <cell r="T330">
            <v>2.2982677740370838</v>
          </cell>
          <cell r="U330">
            <v>2.2896087740370841</v>
          </cell>
          <cell r="V330">
            <v>2.2189999999999999</v>
          </cell>
          <cell r="W330">
            <v>1.2349697575862084</v>
          </cell>
          <cell r="X330">
            <v>1.23615561</v>
          </cell>
          <cell r="Y330">
            <v>1.10463</v>
          </cell>
          <cell r="Z330">
            <v>1.085072</v>
          </cell>
          <cell r="AA330">
            <v>1.0104491000000002</v>
          </cell>
          <cell r="AB330">
            <v>0.16839241349999998</v>
          </cell>
          <cell r="AC330">
            <v>0.14381424800000001</v>
          </cell>
          <cell r="AD330">
            <v>0.13174616323733257</v>
          </cell>
          <cell r="AE330">
            <v>0.11327259975562275</v>
          </cell>
          <cell r="AF330">
            <v>2.9824400000000001E-2</v>
          </cell>
          <cell r="AG330">
            <v>2.8442000000000009E-2</v>
          </cell>
          <cell r="AH330">
            <v>2.8319340000000005E-2</v>
          </cell>
          <cell r="AI330">
            <v>2.8348380000000003E-2</v>
          </cell>
          <cell r="AJ330">
            <v>2.7259040000000005E-2</v>
          </cell>
          <cell r="AK330">
            <v>2.7349180000000001E-2</v>
          </cell>
        </row>
        <row r="331">
          <cell r="M331">
            <v>1.2004355921784469</v>
          </cell>
          <cell r="N331">
            <v>1.2782920399401314</v>
          </cell>
          <cell r="O331">
            <v>1.2329815273577667</v>
          </cell>
          <cell r="P331">
            <v>1.2536291869237446</v>
          </cell>
          <cell r="Q331">
            <v>1.3299917740370837</v>
          </cell>
          <cell r="R331">
            <v>0.90560000000000018</v>
          </cell>
          <cell r="S331">
            <v>0.86560000000000004</v>
          </cell>
          <cell r="T331">
            <v>0.22760000000000002</v>
          </cell>
          <cell r="U331">
            <v>0.21759999999999999</v>
          </cell>
          <cell r="V331">
            <v>0.23160000000000003</v>
          </cell>
          <cell r="W331">
            <v>0.11400719586206909</v>
          </cell>
          <cell r="X331">
            <v>0.14038032</v>
          </cell>
          <cell r="Y331">
            <v>0.11434800000000001</v>
          </cell>
          <cell r="Z331">
            <v>0.10720600000000001</v>
          </cell>
          <cell r="AA331">
            <v>0.11099760000000002</v>
          </cell>
          <cell r="AB331">
            <v>1.8393241000000001E-2</v>
          </cell>
          <cell r="AC331">
            <v>1.5378591999999998E-2</v>
          </cell>
          <cell r="AD331">
            <v>1.4245675616923371E-2</v>
          </cell>
          <cell r="AE331">
            <v>1.1974532949990268E-2</v>
          </cell>
          <cell r="AF331">
            <v>3.1640000000000006E-3</v>
          </cell>
          <cell r="AG331">
            <v>2.6024000000000004E-3</v>
          </cell>
          <cell r="AH331">
            <v>2.6527999999999999E-3</v>
          </cell>
          <cell r="AI331">
            <v>2.5193999999999998E-3</v>
          </cell>
          <cell r="AJ331">
            <v>2.1156E-3</v>
          </cell>
          <cell r="AK331">
            <v>2.2014000000000001E-3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1.1870862669287252</v>
          </cell>
          <cell r="N333">
            <v>1.2243351730824299</v>
          </cell>
          <cell r="O333">
            <v>1.2509607840607211</v>
          </cell>
          <cell r="P333">
            <v>1.409597192272894</v>
          </cell>
          <cell r="Q333">
            <v>1.1996404000000001</v>
          </cell>
          <cell r="R333">
            <v>0.81219319999999995</v>
          </cell>
          <cell r="S333">
            <v>0.68178000000000005</v>
          </cell>
          <cell r="T333">
            <v>0.40133099999999999</v>
          </cell>
          <cell r="U333">
            <v>0.3392848</v>
          </cell>
          <cell r="V333">
            <v>0.36482619999999999</v>
          </cell>
          <cell r="W333">
            <v>0.21018769269862075</v>
          </cell>
          <cell r="X333">
            <v>8.5638502899999996E-2</v>
          </cell>
          <cell r="Y333">
            <v>8.2486333999999994E-2</v>
          </cell>
          <cell r="Z333">
            <v>0.159618494</v>
          </cell>
          <cell r="AA333">
            <v>0.22749962960000003</v>
          </cell>
          <cell r="AB333">
            <v>0.174418139429</v>
          </cell>
          <cell r="AC333">
            <v>0.14401129302400001</v>
          </cell>
          <cell r="AD333">
            <v>0.1240284291369286</v>
          </cell>
          <cell r="AE333">
            <v>0.10427047383410941</v>
          </cell>
          <cell r="AF333">
            <v>0.1100127152</v>
          </cell>
          <cell r="AG333">
            <v>0.12761311359999999</v>
          </cell>
          <cell r="AH333">
            <v>0.10528622780000001</v>
          </cell>
          <cell r="AI333">
            <v>4.2762817000000002E-2</v>
          </cell>
          <cell r="AJ333">
            <v>9.9682744200000006E-2</v>
          </cell>
          <cell r="AK333">
            <v>0.14151955259999999</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67.398200000000003</v>
          </cell>
          <cell r="N338">
            <v>66.26169999999999</v>
          </cell>
          <cell r="O338">
            <v>60.296200000000006</v>
          </cell>
          <cell r="P338">
            <v>71.728125000000006</v>
          </cell>
          <cell r="Q338">
            <v>58.723368799999996</v>
          </cell>
          <cell r="R338">
            <v>45.819663956861412</v>
          </cell>
          <cell r="S338">
            <v>45.5</v>
          </cell>
          <cell r="T338">
            <v>44.1</v>
          </cell>
          <cell r="U338">
            <v>49.024999999999999</v>
          </cell>
          <cell r="V338">
            <v>32.090000000000003</v>
          </cell>
          <cell r="W338">
            <v>25.14</v>
          </cell>
          <cell r="X338">
            <v>35.954999999999998</v>
          </cell>
          <cell r="Y338">
            <v>36.245199999999997</v>
          </cell>
          <cell r="Z338">
            <v>31.096623999999998</v>
          </cell>
          <cell r="AA338">
            <v>28.714663142000003</v>
          </cell>
          <cell r="AB338">
            <v>32.178624999999997</v>
          </cell>
          <cell r="AC338">
            <v>26.547875000000001</v>
          </cell>
          <cell r="AD338">
            <v>31.742699999999999</v>
          </cell>
          <cell r="AE338">
            <v>25.849782384999997</v>
          </cell>
          <cell r="AF338">
            <v>24.25216</v>
          </cell>
          <cell r="AG338">
            <v>24.84729875</v>
          </cell>
          <cell r="AH338">
            <v>24.958186519999998</v>
          </cell>
          <cell r="AI338">
            <v>19.115309</v>
          </cell>
          <cell r="AJ338">
            <v>17.994529984059003</v>
          </cell>
          <cell r="AK338">
            <v>18.934494659999999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v>12.3225</v>
          </cell>
          <cell r="N341">
            <v>12.391187290969901</v>
          </cell>
          <cell r="O341">
            <v>12.844523411371238</v>
          </cell>
          <cell r="P341">
            <v>12.323356699717005</v>
          </cell>
          <cell r="Q341">
            <v>11.444359403138668</v>
          </cell>
          <cell r="R341">
            <v>11.018586259754738</v>
          </cell>
          <cell r="S341">
            <v>11.071827716319355</v>
          </cell>
          <cell r="T341">
            <v>11.774974230340451</v>
          </cell>
          <cell r="U341">
            <v>11.446120615727638</v>
          </cell>
          <cell r="V341">
            <v>10.209749378269443</v>
          </cell>
          <cell r="W341">
            <v>9.539607988165681</v>
          </cell>
          <cell r="X341">
            <v>9.2762450636737857</v>
          </cell>
          <cell r="Y341">
            <v>8.5097470265811257</v>
          </cell>
          <cell r="Z341">
            <v>8.5865327006206584</v>
          </cell>
          <cell r="AA341">
            <v>9.2761111906642668</v>
          </cell>
          <cell r="AB341">
            <v>10.274069351671017</v>
          </cell>
          <cell r="AC341">
            <v>8.8631358904565207</v>
          </cell>
          <cell r="AD341">
            <v>8.862416578899321</v>
          </cell>
          <cell r="AE341">
            <v>8.1051103254549339</v>
          </cell>
          <cell r="AF341">
            <v>6.154049487070953</v>
          </cell>
          <cell r="AG341">
            <v>6.6882903231782223</v>
          </cell>
          <cell r="AH341">
            <v>4.3914863901589714</v>
          </cell>
          <cell r="AI341">
            <v>4.5735793712709025</v>
          </cell>
          <cell r="AJ341">
            <v>1.6957925206577475</v>
          </cell>
          <cell r="AK341">
            <v>2.6953550032169207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21.206794500000001</v>
          </cell>
          <cell r="N343">
            <v>21.1565215</v>
          </cell>
          <cell r="O343">
            <v>21.509682000000002</v>
          </cell>
          <cell r="P343">
            <v>17.821002499999999</v>
          </cell>
          <cell r="Q343">
            <v>17.249019499999999</v>
          </cell>
          <cell r="R343">
            <v>10.629549300000001</v>
          </cell>
          <cell r="S343">
            <v>10.470870000000001</v>
          </cell>
          <cell r="T343">
            <v>10.564281600000001</v>
          </cell>
          <cell r="U343">
            <v>11.088863699999999</v>
          </cell>
          <cell r="V343">
            <v>11.5009905</v>
          </cell>
          <cell r="W343">
            <v>12.335748299999999</v>
          </cell>
          <cell r="X343">
            <v>12.582885899999999</v>
          </cell>
          <cell r="Y343">
            <v>13.054850099999999</v>
          </cell>
          <cell r="Z343">
            <v>13.6173894</v>
          </cell>
          <cell r="AA343">
            <v>14.1375099</v>
          </cell>
          <cell r="AB343">
            <v>14.187264300000001</v>
          </cell>
          <cell r="AC343">
            <v>14.3956365</v>
          </cell>
          <cell r="AD343">
            <v>14.1692637</v>
          </cell>
          <cell r="AE343">
            <v>12.7614231</v>
          </cell>
          <cell r="AF343">
            <v>10.850187</v>
          </cell>
          <cell r="AG343">
            <v>10.2849231</v>
          </cell>
          <cell r="AH343">
            <v>9.8399517000000003</v>
          </cell>
          <cell r="AI343">
            <v>7.8732306000000003</v>
          </cell>
          <cell r="AJ343">
            <v>6.9249234</v>
          </cell>
          <cell r="AK343">
            <v>6.4625478000000003</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5.8200000000000002E-2</v>
          </cell>
          <cell r="N350">
            <v>5.568E-2</v>
          </cell>
          <cell r="O350">
            <v>5.432E-2</v>
          </cell>
          <cell r="P350">
            <v>3.5400000000000001E-2</v>
          </cell>
          <cell r="Q350">
            <v>2.4480000000000002E-2</v>
          </cell>
          <cell r="R350">
            <v>2.368E-2</v>
          </cell>
          <cell r="S350">
            <v>1.589784E-2</v>
          </cell>
          <cell r="T350">
            <v>1.7839999999999998E-2</v>
          </cell>
          <cell r="U350">
            <v>1.636E-2</v>
          </cell>
          <cell r="V350">
            <v>1.468E-2</v>
          </cell>
          <cell r="W350">
            <v>1.655116951379763E-2</v>
          </cell>
          <cell r="X350">
            <v>1.7207043363994742E-2</v>
          </cell>
          <cell r="Y350">
            <v>1.8220053784095278E-2</v>
          </cell>
          <cell r="Z350">
            <v>1.1656169354838708E-2</v>
          </cell>
          <cell r="AA350">
            <v>1.3060141129032258E-2</v>
          </cell>
          <cell r="AB350">
            <v>1.2242076612903224E-2</v>
          </cell>
          <cell r="AC350">
            <v>1.1277701612903224E-2</v>
          </cell>
          <cell r="AD350">
            <v>1.1662056451612904E-2</v>
          </cell>
          <cell r="AE350">
            <v>9.5602822580645157E-3</v>
          </cell>
          <cell r="AF350">
            <v>7.1456048387096615E-3</v>
          </cell>
          <cell r="AG350">
            <v>1.0187217741935461E-2</v>
          </cell>
          <cell r="AH350">
            <v>9.6045766129032057E-3</v>
          </cell>
          <cell r="AI350">
            <v>1.1613306451612878E-2</v>
          </cell>
          <cell r="AJ350">
            <v>1.1185866935483848E-2</v>
          </cell>
          <cell r="AK350">
            <v>1.2220262096774168E-2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2.6030000000000002</v>
          </cell>
          <cell r="N354">
            <v>2.3690000000000002</v>
          </cell>
          <cell r="O354">
            <v>2.2469999999999999</v>
          </cell>
          <cell r="P354">
            <v>2.6</v>
          </cell>
          <cell r="Q354">
            <v>2.7</v>
          </cell>
          <cell r="R354">
            <v>1.06</v>
          </cell>
          <cell r="S354">
            <v>0.52</v>
          </cell>
          <cell r="T354">
            <v>0.29699999999999999</v>
          </cell>
          <cell r="U354">
            <v>0.34499999999999997</v>
          </cell>
          <cell r="V354">
            <v>0.27200000000000002</v>
          </cell>
          <cell r="W354">
            <v>0.27</v>
          </cell>
          <cell r="X354">
            <v>0.161</v>
          </cell>
          <cell r="Y354">
            <v>0.24199999999999999</v>
          </cell>
          <cell r="Z354">
            <v>0.22080000000000002</v>
          </cell>
          <cell r="AA354">
            <v>0.47593000000000002</v>
          </cell>
          <cell r="AB354">
            <v>0.3135</v>
          </cell>
          <cell r="AC354">
            <v>0.42299999999999999</v>
          </cell>
          <cell r="AD354">
            <v>0.49160000000000004</v>
          </cell>
          <cell r="AE354">
            <v>0.34508</v>
          </cell>
          <cell r="AF354">
            <v>0.42469000000000007</v>
          </cell>
          <cell r="AG354">
            <v>0.43004999999999993</v>
          </cell>
          <cell r="AH354">
            <v>0.45154</v>
          </cell>
          <cell r="AI354">
            <v>0.30786999999999998</v>
          </cell>
          <cell r="AJ354">
            <v>0.30763799999999991</v>
          </cell>
          <cell r="AK354">
            <v>0.29983199999999993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58.355750259084076</v>
          </cell>
          <cell r="N356">
            <v>57.924158209084084</v>
          </cell>
          <cell r="O356">
            <v>56.348536899084081</v>
          </cell>
          <cell r="P356">
            <v>52.068079981878924</v>
          </cell>
          <cell r="Q356">
            <v>57.600335400710158</v>
          </cell>
          <cell r="R356">
            <v>62.166675782710158</v>
          </cell>
          <cell r="S356">
            <v>11.057084475710166</v>
          </cell>
          <cell r="T356">
            <v>10.659634963210166</v>
          </cell>
          <cell r="U356">
            <v>10.201774660710166</v>
          </cell>
          <cell r="V356">
            <v>8.7497658677101668</v>
          </cell>
          <cell r="W356">
            <v>8.6484154787101666</v>
          </cell>
          <cell r="X356">
            <v>7.8310240847101653</v>
          </cell>
          <cell r="Y356">
            <v>7.784212080710164</v>
          </cell>
          <cell r="Z356">
            <v>7.801337539999988</v>
          </cell>
          <cell r="AA356">
            <v>7.8836122400000006</v>
          </cell>
          <cell r="AB356">
            <v>8.3643207560000032</v>
          </cell>
          <cell r="AC356">
            <v>7.5488233340000006</v>
          </cell>
          <cell r="AD356">
            <v>7.9266314599999994</v>
          </cell>
          <cell r="AE356">
            <v>7.2780567889999999</v>
          </cell>
          <cell r="AF356">
            <v>5.2947839999999999</v>
          </cell>
          <cell r="AG356">
            <v>6.1953529999999999</v>
          </cell>
          <cell r="AH356">
            <v>6.5251599999999996</v>
          </cell>
          <cell r="AI356">
            <v>5.0834763879963063</v>
          </cell>
          <cell r="AJ356">
            <v>5.3383640000000003</v>
          </cell>
          <cell r="AK356">
            <v>5.4038190000000004</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2.8888932469423816</v>
          </cell>
          <cell r="N358">
            <v>2.6877327424933219</v>
          </cell>
          <cell r="O358">
            <v>2.6186891579788476</v>
          </cell>
          <cell r="P358">
            <v>2.7684154389148468</v>
          </cell>
          <cell r="Q358">
            <v>2.8582579147052418</v>
          </cell>
          <cell r="R358">
            <v>2.9968536794238005</v>
          </cell>
          <cell r="S358">
            <v>2.6360610723565108</v>
          </cell>
          <cell r="T358">
            <v>1.361661317927148</v>
          </cell>
          <cell r="U358">
            <v>1.3590750007642567</v>
          </cell>
          <cell r="V358">
            <v>1.2879902019475937</v>
          </cell>
          <cell r="W358">
            <v>1.3853507886937373</v>
          </cell>
          <cell r="X358">
            <v>1.3981316370687085</v>
          </cell>
          <cell r="Y358">
            <v>1.3934098028971122</v>
          </cell>
          <cell r="Z358">
            <v>1.4171082358273766</v>
          </cell>
          <cell r="AA358">
            <v>1.479801118573872</v>
          </cell>
          <cell r="AB358">
            <v>1.5113134194112223</v>
          </cell>
          <cell r="AC358">
            <v>1.6369402155153692</v>
          </cell>
          <cell r="AD358">
            <v>1.6486080380239578</v>
          </cell>
          <cell r="AE358">
            <v>1.6087091134982758</v>
          </cell>
          <cell r="AF358">
            <v>1.0714941779378286</v>
          </cell>
          <cell r="AG358">
            <v>1.3767982642839456</v>
          </cell>
          <cell r="AH358">
            <v>1.5285613734475354</v>
          </cell>
          <cell r="AI358">
            <v>1.4638381213827643</v>
          </cell>
          <cell r="AJ358">
            <v>1.3251448902080343</v>
          </cell>
          <cell r="AK358">
            <v>1.2988263176084485</v>
          </cell>
        </row>
        <row r="359">
          <cell r="M359">
            <v>7.2606800000000003E-3</v>
          </cell>
          <cell r="N359">
            <v>5.5902700000000005E-3</v>
          </cell>
          <cell r="O359">
            <v>4.9784000000000009E-3</v>
          </cell>
          <cell r="P359">
            <v>4.4626750000000001E-3</v>
          </cell>
          <cell r="Q359">
            <v>3.6706600000000005E-3</v>
          </cell>
          <cell r="R359">
            <v>4.5095400000000011E-3</v>
          </cell>
          <cell r="S359">
            <v>6.4495900000000007E-3</v>
          </cell>
          <cell r="T359">
            <v>5.4041050000000002E-3</v>
          </cell>
          <cell r="U359">
            <v>5.2637900000000008E-3</v>
          </cell>
          <cell r="V359">
            <v>3.2505550000000005E-3</v>
          </cell>
          <cell r="W359">
            <v>4.4589300000000007E-3</v>
          </cell>
          <cell r="X359">
            <v>3.588445E-3</v>
          </cell>
          <cell r="Y359">
            <v>1.8791850000000002E-3</v>
          </cell>
          <cell r="Z359">
            <v>1.9818750000000001E-3</v>
          </cell>
          <cell r="AA359">
            <v>2.084565E-3</v>
          </cell>
          <cell r="AB359">
            <v>2.15287485E-3</v>
          </cell>
          <cell r="AC359">
            <v>1.9993595999999998E-3</v>
          </cell>
          <cell r="AD359">
            <v>2.0965503650000003E-3</v>
          </cell>
          <cell r="AE359">
            <v>1.9709475100000004E-3</v>
          </cell>
          <cell r="AF359">
            <v>1.4934311E-3</v>
          </cell>
          <cell r="AG359">
            <v>1.86858952237489E-3</v>
          </cell>
          <cell r="AH359">
            <v>1.7668847350000003E-3</v>
          </cell>
          <cell r="AI359">
            <v>1.7143557550000003E-3</v>
          </cell>
          <cell r="AJ359">
            <v>8.4874979000000008E-4</v>
          </cell>
          <cell r="AK359">
            <v>5.7902005000000009E-4</v>
          </cell>
        </row>
        <row r="360">
          <cell r="M360">
            <v>3.5001799999999998</v>
          </cell>
          <cell r="N360">
            <v>3.2917999999999998</v>
          </cell>
          <cell r="O360">
            <v>2.4265699999999999</v>
          </cell>
          <cell r="P360">
            <v>2.3495599999999999</v>
          </cell>
          <cell r="Q360">
            <v>2.6515599999999999</v>
          </cell>
          <cell r="R360">
            <v>2.6847799999999999</v>
          </cell>
          <cell r="S360">
            <v>2.78444</v>
          </cell>
          <cell r="T360">
            <v>2.8342699999999996</v>
          </cell>
          <cell r="U360">
            <v>2.8237000000000001</v>
          </cell>
          <cell r="V360">
            <v>2.8267199999999999</v>
          </cell>
          <cell r="W360">
            <v>2.8700029269000003</v>
          </cell>
          <cell r="X360">
            <v>2.8355232999999997</v>
          </cell>
          <cell r="Y360">
            <v>3.2640748702360729</v>
          </cell>
          <cell r="Z360">
            <v>3.622762245613667</v>
          </cell>
          <cell r="AA360">
            <v>3.6944811431680584</v>
          </cell>
          <cell r="AB360">
            <v>3.64973691354998</v>
          </cell>
          <cell r="AC360">
            <v>3.6337949376387879</v>
          </cell>
          <cell r="AD360">
            <v>3.7673751416142398</v>
          </cell>
          <cell r="AE360">
            <v>3.8834847936244845</v>
          </cell>
          <cell r="AF360">
            <v>3.8824270451119189</v>
          </cell>
          <cell r="AG360">
            <v>2.8768012079930214</v>
          </cell>
          <cell r="AH360">
            <v>2.760027749893585</v>
          </cell>
          <cell r="AI360">
            <v>2.1230000000000002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1.0407599999999999</v>
          </cell>
          <cell r="N378">
            <v>0.82949200000000001</v>
          </cell>
          <cell r="O378">
            <v>0.59165200000000007</v>
          </cell>
          <cell r="P378">
            <v>0.4230005</v>
          </cell>
          <cell r="Q378">
            <v>0.29510000000000003</v>
          </cell>
          <cell r="R378">
            <v>0.53411800000000009</v>
          </cell>
          <cell r="S378">
            <v>0.247977</v>
          </cell>
          <cell r="T378">
            <v>0.24823500000000001</v>
          </cell>
          <cell r="U378">
            <v>0.23678399999999999</v>
          </cell>
          <cell r="V378">
            <v>0.23519100000000001</v>
          </cell>
          <cell r="W378">
            <v>0.23996100000000001</v>
          </cell>
          <cell r="X378">
            <v>0.23568600000000001</v>
          </cell>
          <cell r="Y378">
            <v>0.27200800300000005</v>
          </cell>
          <cell r="Z378">
            <v>0.25402188000000003</v>
          </cell>
          <cell r="AA378">
            <v>0.23200547199999999</v>
          </cell>
          <cell r="AB378">
            <v>0.16900000000000001</v>
          </cell>
          <cell r="AC378">
            <v>0.15665000000000001</v>
          </cell>
          <cell r="AD378">
            <v>0.16174000000000002</v>
          </cell>
          <cell r="AE378">
            <v>9.4E-2</v>
          </cell>
          <cell r="AF378">
            <v>3.2000000000000001E-2</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0.15568839000000004</v>
          </cell>
          <cell r="N414">
            <v>0.17584437</v>
          </cell>
          <cell r="O414">
            <v>0.16287375000000001</v>
          </cell>
          <cell r="P414">
            <v>0.13001156999999999</v>
          </cell>
          <cell r="Q414">
            <v>0.13205048999999999</v>
          </cell>
          <cell r="R414">
            <v>9.793992E-2</v>
          </cell>
          <cell r="S414">
            <v>8.6775390000000008E-2</v>
          </cell>
          <cell r="T414">
            <v>0.11471421000000001</v>
          </cell>
          <cell r="U414">
            <v>0.10274589000000002</v>
          </cell>
          <cell r="V414">
            <v>0.10062779999999999</v>
          </cell>
          <cell r="W414">
            <v>6.376851E-2</v>
          </cell>
          <cell r="X414">
            <v>5.8823700000000007E-2</v>
          </cell>
          <cell r="Y414">
            <v>3.8307750000000002E-2</v>
          </cell>
          <cell r="Z414">
            <v>2.43477E-2</v>
          </cell>
          <cell r="AA414">
            <v>2.1048690000000002E-2</v>
          </cell>
          <cell r="AB414">
            <v>2.0244899999999996E-2</v>
          </cell>
          <cell r="AC414">
            <v>8.9060399999999987E-3</v>
          </cell>
          <cell r="AD414">
            <v>1.1045190000000002E-2</v>
          </cell>
          <cell r="AE414">
            <v>9.4965000000000015E-3</v>
          </cell>
          <cell r="AF414">
            <v>1.1382929999999999E-2</v>
          </cell>
          <cell r="AG414">
            <v>2.0641725E-2</v>
          </cell>
          <cell r="AH414">
            <v>6.8584202582440781E-4</v>
          </cell>
          <cell r="AI414">
            <v>2.7205794194922091E-5</v>
          </cell>
          <cell r="AJ414" t="str">
            <v>NO</v>
          </cell>
          <cell r="AK414" t="str">
            <v>NO</v>
          </cell>
        </row>
        <row r="415">
          <cell r="M415">
            <v>0.27518463999999998</v>
          </cell>
          <cell r="N415">
            <v>0.28114304000000001</v>
          </cell>
          <cell r="O415">
            <v>0.28801408000000001</v>
          </cell>
          <cell r="P415">
            <v>0.27655424000000001</v>
          </cell>
          <cell r="Q415">
            <v>0.29162368</v>
          </cell>
          <cell r="R415">
            <v>0.26357887999999996</v>
          </cell>
          <cell r="S415">
            <v>0.26925056000000003</v>
          </cell>
          <cell r="T415">
            <v>0.27310848000000004</v>
          </cell>
          <cell r="U415">
            <v>0.27746688000000003</v>
          </cell>
          <cell r="V415">
            <v>0.27297664000000005</v>
          </cell>
          <cell r="W415">
            <v>0.123456</v>
          </cell>
          <cell r="X415">
            <v>0.15328512</v>
          </cell>
          <cell r="Y415">
            <v>0.1257152</v>
          </cell>
          <cell r="Z415">
            <v>0.16317696000000001</v>
          </cell>
          <cell r="AA415">
            <v>0.14928</v>
          </cell>
          <cell r="AB415">
            <v>0.19892991999999998</v>
          </cell>
          <cell r="AC415">
            <v>0.21523840000000002</v>
          </cell>
          <cell r="AD415">
            <v>0.17834496</v>
          </cell>
          <cell r="AE415">
            <v>0.16560640000000001</v>
          </cell>
          <cell r="AF415">
            <v>0.18249856</v>
          </cell>
          <cell r="AG415">
            <v>0.127869184</v>
          </cell>
          <cell r="AH415">
            <v>0.12263232</v>
          </cell>
          <cell r="AI415">
            <v>0.14759296</v>
          </cell>
          <cell r="AJ415">
            <v>0.17059596799999999</v>
          </cell>
          <cell r="AK415">
            <v>0.17855480626369155</v>
          </cell>
        </row>
        <row r="416">
          <cell r="M416">
            <v>1.13408E-3</v>
          </cell>
          <cell r="N416">
            <v>1.58208E-3</v>
          </cell>
          <cell r="O416">
            <v>1.3759999999999998E-3</v>
          </cell>
          <cell r="P416">
            <v>6.579200000000001E-4</v>
          </cell>
          <cell r="Q416">
            <v>6.1824000000000004E-4</v>
          </cell>
          <cell r="R416">
            <v>6.0032E-4</v>
          </cell>
          <cell r="S416">
            <v>5.3503999999999997E-4</v>
          </cell>
          <cell r="T416">
            <v>5.6703999999999999E-4</v>
          </cell>
          <cell r="U416">
            <v>5.2735999999999994E-4</v>
          </cell>
          <cell r="V416">
            <v>4.8128E-4</v>
          </cell>
          <cell r="W416">
            <v>3.5072000000000006E-4</v>
          </cell>
          <cell r="X416">
            <v>2.8672000000000002E-4</v>
          </cell>
          <cell r="Y416">
            <v>1.8303999999999998E-4</v>
          </cell>
          <cell r="Z416">
            <v>3.6095999999999996E-4</v>
          </cell>
          <cell r="AA416">
            <v>2.1888000000000002E-4</v>
          </cell>
          <cell r="AB416">
            <v>1.5487999999999998E-4</v>
          </cell>
          <cell r="AC416">
            <v>1.0112000000000001E-4</v>
          </cell>
          <cell r="AD416">
            <v>1.7536000000000003E-4</v>
          </cell>
          <cell r="AE416" t="str">
            <v>NA</v>
          </cell>
          <cell r="AF416" t="str">
            <v>NA</v>
          </cell>
          <cell r="AG416" t="str">
            <v>NA</v>
          </cell>
          <cell r="AH416" t="str">
            <v>NA</v>
          </cell>
          <cell r="AI416" t="str">
            <v>NA</v>
          </cell>
          <cell r="AJ416" t="str">
            <v>NA</v>
          </cell>
          <cell r="AK416" t="str">
            <v>NA</v>
          </cell>
        </row>
        <row r="417">
          <cell r="M417">
            <v>2.8332186800000005E-3</v>
          </cell>
          <cell r="N417">
            <v>2.8999882400000008E-3</v>
          </cell>
          <cell r="O417">
            <v>2.9677435200000002E-3</v>
          </cell>
          <cell r="P417">
            <v>2.8967716800000006E-3</v>
          </cell>
          <cell r="Q417">
            <v>2.6271253800000003E-3</v>
          </cell>
          <cell r="R417">
            <v>2.8692752800000007E-3</v>
          </cell>
          <cell r="S417">
            <v>2.9300527000000005E-3</v>
          </cell>
          <cell r="T417">
            <v>2.9227376200000005E-3</v>
          </cell>
          <cell r="U417">
            <v>2.8665005300800004E-3</v>
          </cell>
          <cell r="V417">
            <v>1.3356506000000003E-3</v>
          </cell>
          <cell r="W417">
            <v>8.7246596000000018E-4</v>
          </cell>
          <cell r="X417">
            <v>8.0229826000000016E-4</v>
          </cell>
          <cell r="Y417">
            <v>5.780210200000001E-4</v>
          </cell>
          <cell r="Z417">
            <v>5.7926614000000014E-4</v>
          </cell>
          <cell r="AA417">
            <v>5.5454532000000017E-4</v>
          </cell>
          <cell r="AB417">
            <v>5.3189970000000009E-4</v>
          </cell>
          <cell r="AC417">
            <v>6.8349306000000006E-4</v>
          </cell>
          <cell r="AD417">
            <v>7.2074290000000022E-4</v>
          </cell>
          <cell r="AE417">
            <v>8.7140242000000024E-4</v>
          </cell>
          <cell r="AF417">
            <v>1.4005784200000003E-3</v>
          </cell>
          <cell r="AG417">
            <v>5.863425720000001E-4</v>
          </cell>
          <cell r="AH417">
            <v>8.4312782000000024E-4</v>
          </cell>
          <cell r="AI417">
            <v>1.2476880600000002E-3</v>
          </cell>
          <cell r="AJ417">
            <v>1.2703336800000003E-3</v>
          </cell>
          <cell r="AK417">
            <v>1.3295987401217041E-3</v>
          </cell>
        </row>
        <row r="418">
          <cell r="M418">
            <v>3.7301399999999998E-2</v>
          </cell>
          <cell r="N418">
            <v>3.8178000000000004E-2</v>
          </cell>
          <cell r="O418">
            <v>3.9070799999999996E-2</v>
          </cell>
          <cell r="P418">
            <v>3.9956400000000003E-2</v>
          </cell>
          <cell r="Q418">
            <v>4.0842000000000003E-2</v>
          </cell>
          <cell r="R418">
            <v>4.17258E-2</v>
          </cell>
          <cell r="S418">
            <v>4.2611399999999994E-2</v>
          </cell>
          <cell r="T418">
            <v>4.1443200000000006E-2</v>
          </cell>
          <cell r="U418">
            <v>4.89852E-2</v>
          </cell>
          <cell r="V418">
            <v>3.807E-2</v>
          </cell>
          <cell r="W418">
            <v>3.2590800000000003E-2</v>
          </cell>
          <cell r="X418">
            <v>3.8844000000000004E-2</v>
          </cell>
          <cell r="Y418">
            <v>4.0705200000000004E-2</v>
          </cell>
          <cell r="Z418">
            <v>4.0543200000000008E-2</v>
          </cell>
          <cell r="AA418">
            <v>3.8847600000000003E-2</v>
          </cell>
          <cell r="AB418">
            <v>2.8078200000000001E-2</v>
          </cell>
          <cell r="AC418">
            <v>4.6756800000000001E-2</v>
          </cell>
          <cell r="AD418">
            <v>4.6902600000000003E-2</v>
          </cell>
          <cell r="AE418">
            <v>4.3207200000000001E-2</v>
          </cell>
          <cell r="AF418">
            <v>1.0610999999999999E-2</v>
          </cell>
          <cell r="AG418">
            <v>1.07676E-2</v>
          </cell>
          <cell r="AH418">
            <v>2.9442599999999999E-2</v>
          </cell>
          <cell r="AI418">
            <v>4.8117600000000003E-2</v>
          </cell>
          <cell r="AJ418">
            <v>4.6808999999999996E-2</v>
          </cell>
          <cell r="AK418">
            <v>4.8992787018255581E-2</v>
          </cell>
        </row>
        <row r="419">
          <cell r="M419">
            <v>3.7040960000000005E-3</v>
          </cell>
          <cell r="N419">
            <v>4.5206400000000002E-3</v>
          </cell>
          <cell r="O419">
            <v>5.0532160000000001E-3</v>
          </cell>
          <cell r="P419">
            <v>5.9296000000000001E-3</v>
          </cell>
          <cell r="Q419">
            <v>7.3984000000000003E-3</v>
          </cell>
          <cell r="R419">
            <v>9.3491840000000017E-3</v>
          </cell>
          <cell r="S419">
            <v>1.1007296E-2</v>
          </cell>
          <cell r="T419">
            <v>1.2665952000000001E-2</v>
          </cell>
          <cell r="U419">
            <v>1.4220704000000001E-2</v>
          </cell>
          <cell r="V419">
            <v>1.7216512000000003E-2</v>
          </cell>
          <cell r="W419">
            <v>1.7378623999999999E-2</v>
          </cell>
          <cell r="X419">
            <v>2.1346016000000002E-2</v>
          </cell>
          <cell r="Y419">
            <v>2.3553024000000002E-2</v>
          </cell>
          <cell r="Z419">
            <v>2.6601056000000001E-2</v>
          </cell>
          <cell r="AA419">
            <v>2.8126432E-2</v>
          </cell>
          <cell r="AB419">
            <v>3.1593344000000002E-2</v>
          </cell>
          <cell r="AC419">
            <v>3.4334016000000002E-2</v>
          </cell>
          <cell r="AD419">
            <v>3.8829632000000003E-2</v>
          </cell>
          <cell r="AE419">
            <v>4.2854143999999997E-2</v>
          </cell>
          <cell r="AF419">
            <v>4.7718048000000006E-2</v>
          </cell>
          <cell r="AG419">
            <v>5.2375232000000001E-2</v>
          </cell>
          <cell r="AH419">
            <v>6.0505856000000004E-2</v>
          </cell>
          <cell r="AI419">
            <v>7.1182943999999998E-2</v>
          </cell>
          <cell r="AJ419">
            <v>7.6323200000000008E-2</v>
          </cell>
          <cell r="AK419">
            <v>8.0621344000000011E-2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1800.7025832764375</v>
          </cell>
          <cell r="N427">
            <v>1684.1290080536546</v>
          </cell>
          <cell r="O427">
            <v>1584.2720660666746</v>
          </cell>
          <cell r="P427">
            <v>1479.8790573499634</v>
          </cell>
          <cell r="Q427">
            <v>1395.6238802614396</v>
          </cell>
          <cell r="R427">
            <v>1327.4896708351159</v>
          </cell>
          <cell r="S427">
            <v>1217.7202379323837</v>
          </cell>
          <cell r="T427">
            <v>1141.534105952378</v>
          </cell>
          <cell r="U427">
            <v>1003.4059676224819</v>
          </cell>
          <cell r="V427">
            <v>902.557582016683</v>
          </cell>
          <cell r="W427">
            <v>754.33152204222051</v>
          </cell>
          <cell r="X427">
            <v>701.97518800411694</v>
          </cell>
          <cell r="Y427">
            <v>621.28722752433066</v>
          </cell>
          <cell r="Z427">
            <v>524.33037640188627</v>
          </cell>
          <cell r="AA427">
            <v>485.67835185306927</v>
          </cell>
          <cell r="AB427">
            <v>407.3121809651733</v>
          </cell>
          <cell r="AC427">
            <v>384.94765743277162</v>
          </cell>
          <cell r="AD427">
            <v>342.66133958608032</v>
          </cell>
          <cell r="AE427">
            <v>288.13653951264882</v>
          </cell>
          <cell r="AF427">
            <v>235.68874187849062</v>
          </cell>
          <cell r="AG427">
            <v>216.95246088229433</v>
          </cell>
          <cell r="AH427">
            <v>194.88586403136594</v>
          </cell>
          <cell r="AI427">
            <v>176.44841315040637</v>
          </cell>
          <cell r="AJ427">
            <v>145.14011554014812</v>
          </cell>
          <cell r="AK427">
            <v>130.52153234020776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1800.7025832764375</v>
          </cell>
          <cell r="N430">
            <v>1684.1290080536546</v>
          </cell>
          <cell r="O430">
            <v>1584.2720660666746</v>
          </cell>
          <cell r="P430">
            <v>1479.8790573499634</v>
          </cell>
          <cell r="Q430">
            <v>1395.6238802614396</v>
          </cell>
          <cell r="R430">
            <v>1327.4896708351159</v>
          </cell>
          <cell r="S430">
            <v>1217.7202379323837</v>
          </cell>
          <cell r="T430">
            <v>1141.534105952378</v>
          </cell>
          <cell r="U430">
            <v>1003.4059676224819</v>
          </cell>
          <cell r="V430">
            <v>902.557582016683</v>
          </cell>
          <cell r="W430">
            <v>754.33152204222051</v>
          </cell>
          <cell r="X430">
            <v>701.97518800411694</v>
          </cell>
          <cell r="Y430">
            <v>621.28722752433066</v>
          </cell>
          <cell r="Z430">
            <v>524.33037640188627</v>
          </cell>
          <cell r="AA430">
            <v>485.67835185306927</v>
          </cell>
          <cell r="AB430">
            <v>407.3121809651733</v>
          </cell>
          <cell r="AC430">
            <v>384.94765743277162</v>
          </cell>
          <cell r="AD430">
            <v>342.66133958608032</v>
          </cell>
          <cell r="AE430">
            <v>288.13653951264882</v>
          </cell>
          <cell r="AF430">
            <v>235.68874187849062</v>
          </cell>
          <cell r="AG430">
            <v>216.95246088229433</v>
          </cell>
          <cell r="AH430">
            <v>194.88586403136594</v>
          </cell>
          <cell r="AI430">
            <v>176.44841315040637</v>
          </cell>
          <cell r="AJ430">
            <v>145.14011554014812</v>
          </cell>
          <cell r="AK430">
            <v>130.52153234020776</v>
          </cell>
        </row>
        <row r="434">
          <cell r="M434">
            <v>1.253459156911696</v>
          </cell>
          <cell r="N434">
            <v>1.2691483646538797</v>
          </cell>
          <cell r="O434">
            <v>1.407373065682644</v>
          </cell>
          <cell r="P434">
            <v>1.486330416481215</v>
          </cell>
          <cell r="Q434">
            <v>1.5457943976054671</v>
          </cell>
          <cell r="R434">
            <v>1.6526381714413629</v>
          </cell>
          <cell r="S434">
            <v>1.8531543197352229</v>
          </cell>
          <cell r="T434">
            <v>2.0042874083803413</v>
          </cell>
          <cell r="U434">
            <v>2.1799096549077701</v>
          </cell>
          <cell r="V434">
            <v>2.412556026862597</v>
          </cell>
          <cell r="W434">
            <v>2.567575058027995</v>
          </cell>
          <cell r="X434">
            <v>2.5055675169202938</v>
          </cell>
          <cell r="Y434">
            <v>2.1762640028009876</v>
          </cell>
          <cell r="Z434">
            <v>2.248006638469473</v>
          </cell>
          <cell r="AA434">
            <v>2.1898841098156434</v>
          </cell>
          <cell r="AB434">
            <v>2.2405178674537174</v>
          </cell>
          <cell r="AC434">
            <v>2.3660937431640843</v>
          </cell>
          <cell r="AD434">
            <v>2.5802599711482976</v>
          </cell>
          <cell r="AE434">
            <v>2.4783755138914114</v>
          </cell>
          <cell r="AF434">
            <v>2.3275699305950193</v>
          </cell>
          <cell r="AG434">
            <v>2.3802691055469754</v>
          </cell>
          <cell r="AH434">
            <v>2.4185686924488783</v>
          </cell>
          <cell r="AI434">
            <v>2.3917936905221895</v>
          </cell>
          <cell r="AJ434">
            <v>2.334262913180571</v>
          </cell>
          <cell r="AK434">
            <v>2.3906234168346741</v>
          </cell>
        </row>
        <row r="435">
          <cell r="M435">
            <v>0.38690119726580657</v>
          </cell>
          <cell r="N435">
            <v>0.38494434204219413</v>
          </cell>
          <cell r="O435">
            <v>0.40159732525480307</v>
          </cell>
          <cell r="P435">
            <v>0.40338609429271821</v>
          </cell>
          <cell r="Q435">
            <v>0.38739109586728115</v>
          </cell>
          <cell r="R435">
            <v>0.414167183746109</v>
          </cell>
          <cell r="S435">
            <v>0.46441847883876369</v>
          </cell>
          <cell r="T435">
            <v>0.50229389934923596</v>
          </cell>
          <cell r="U435">
            <v>0.5463065407757568</v>
          </cell>
          <cell r="V435">
            <v>0.62934852475325287</v>
          </cell>
          <cell r="W435">
            <v>0.64226496033044489</v>
          </cell>
          <cell r="X435">
            <v>0.58834947184377795</v>
          </cell>
          <cell r="Y435">
            <v>0.58958991475156186</v>
          </cell>
          <cell r="Z435">
            <v>0.58656658360325931</v>
          </cell>
          <cell r="AA435">
            <v>0.54366452167241519</v>
          </cell>
          <cell r="AB435">
            <v>0.54449343578621578</v>
          </cell>
          <cell r="AC435">
            <v>0.56709510114262707</v>
          </cell>
          <cell r="AD435">
            <v>0.60541316356222619</v>
          </cell>
          <cell r="AE435">
            <v>0.57796454468612235</v>
          </cell>
          <cell r="AF435">
            <v>0.54523049519055511</v>
          </cell>
          <cell r="AG435">
            <v>0.57471768038586057</v>
          </cell>
          <cell r="AH435">
            <v>0.57893711979515483</v>
          </cell>
          <cell r="AI435">
            <v>0.54389036701069449</v>
          </cell>
          <cell r="AJ435">
            <v>0.49135035797876309</v>
          </cell>
          <cell r="AK435">
            <v>0.48662018568007581</v>
          </cell>
        </row>
        <row r="436">
          <cell r="M436">
            <v>83.233972942868689</v>
          </cell>
          <cell r="N436">
            <v>68.165066316800022</v>
          </cell>
          <cell r="O436">
            <v>65.785912747563742</v>
          </cell>
          <cell r="P436">
            <v>69.621335661327251</v>
          </cell>
          <cell r="Q436">
            <v>68.944758984866112</v>
          </cell>
          <cell r="R436">
            <v>75.858550985558253</v>
          </cell>
          <cell r="S436">
            <v>54.544853560908258</v>
          </cell>
          <cell r="T436">
            <v>57.784417981437898</v>
          </cell>
          <cell r="U436">
            <v>58.566390417001287</v>
          </cell>
          <cell r="V436">
            <v>59.571940533840888</v>
          </cell>
          <cell r="W436">
            <v>77.279898601810388</v>
          </cell>
          <cell r="X436">
            <v>88.96959956217087</v>
          </cell>
          <cell r="Y436">
            <v>98.838889486205574</v>
          </cell>
          <cell r="Z436">
            <v>113.42162711684058</v>
          </cell>
          <cell r="AA436">
            <v>121.76930174081168</v>
          </cell>
          <cell r="AB436">
            <v>124.44222147535716</v>
          </cell>
          <cell r="AC436">
            <v>134.72479032675304</v>
          </cell>
          <cell r="AD436">
            <v>144.26722244825834</v>
          </cell>
          <cell r="AE436">
            <v>155.08934498425779</v>
          </cell>
          <cell r="AF436">
            <v>133.53591271843538</v>
          </cell>
          <cell r="AG436">
            <v>128.19154971650684</v>
          </cell>
          <cell r="AH436">
            <v>131.15894591061263</v>
          </cell>
          <cell r="AI436">
            <v>109.38450168539494</v>
          </cell>
          <cell r="AJ436">
            <v>82.642583840851287</v>
          </cell>
          <cell r="AK436">
            <v>78.69523022912459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v>8326.8221024258764</v>
          </cell>
          <cell r="N440">
            <v>5118.9074074074078</v>
          </cell>
          <cell r="O440">
            <v>6735.7192982456145</v>
          </cell>
          <cell r="P440">
            <v>6225.8301886792451</v>
          </cell>
          <cell r="Q440">
            <v>5614.4</v>
          </cell>
          <cell r="R440">
            <v>5266.2075471698117</v>
          </cell>
          <cell r="S440">
            <v>5889.015151515152</v>
          </cell>
          <cell r="T440">
            <v>6738.5673076923076</v>
          </cell>
          <cell r="U440">
            <v>6362.6116504854372</v>
          </cell>
          <cell r="V440">
            <v>6000.0288461538457</v>
          </cell>
          <cell r="W440">
            <v>5745.7094017094014</v>
          </cell>
          <cell r="X440">
            <v>4278.4868421052633</v>
          </cell>
          <cell r="Y440">
            <v>5300.2541436464089</v>
          </cell>
          <cell r="Z440">
            <v>3555.8201136855891</v>
          </cell>
          <cell r="AA440">
            <v>2700.7226188970653</v>
          </cell>
          <cell r="AB440">
            <v>1204.4480000000001</v>
          </cell>
          <cell r="AC440">
            <v>1308.4590000000001</v>
          </cell>
          <cell r="AD440">
            <v>840.38400000000001</v>
          </cell>
          <cell r="AE440">
            <v>972.79100000000005</v>
          </cell>
          <cell r="AF440">
            <v>949.90899999999999</v>
          </cell>
          <cell r="AG440">
            <v>943.44399999999996</v>
          </cell>
          <cell r="AH440">
            <v>943.44399999999996</v>
          </cell>
          <cell r="AI440">
            <v>943.44399999999996</v>
          </cell>
          <cell r="AJ440">
            <v>943.44399999999996</v>
          </cell>
          <cell r="AK440">
            <v>943.44399999999996</v>
          </cell>
        </row>
        <row r="441">
          <cell r="M441">
            <v>3.1507167651376093</v>
          </cell>
          <cell r="N441">
            <v>0.95765905736247481</v>
          </cell>
          <cell r="O441">
            <v>1.3839323757474966</v>
          </cell>
          <cell r="P441">
            <v>3.4296393655313966</v>
          </cell>
          <cell r="Q441">
            <v>1.3450421733873021</v>
          </cell>
          <cell r="R441">
            <v>0.65500077039729432</v>
          </cell>
          <cell r="S441">
            <v>0.59413721154924937</v>
          </cell>
          <cell r="T441">
            <v>1.9808712564832587</v>
          </cell>
          <cell r="U441">
            <v>2.2172545705278757</v>
          </cell>
          <cell r="V441">
            <v>1.2558401830222814</v>
          </cell>
          <cell r="W441">
            <v>1.7573194830539303</v>
          </cell>
          <cell r="X441">
            <v>1.1412487271052711</v>
          </cell>
          <cell r="Y441">
            <v>0.63790118259704964</v>
          </cell>
          <cell r="Z441">
            <v>1.3660262700500383</v>
          </cell>
          <cell r="AA441">
            <v>0.63681197162658953</v>
          </cell>
          <cell r="AB441">
            <v>0.6741942623052587</v>
          </cell>
          <cell r="AC441">
            <v>0.49792976277003775</v>
          </cell>
          <cell r="AD441">
            <v>3.2706628771724575</v>
          </cell>
          <cell r="AE441">
            <v>0.68938308800613057</v>
          </cell>
          <cell r="AF441">
            <v>0.77356627530350874</v>
          </cell>
          <cell r="AG441">
            <v>0.39454377546683228</v>
          </cell>
          <cell r="AH441">
            <v>0.75533989512284028</v>
          </cell>
          <cell r="AI441">
            <v>2.0540124869182854</v>
          </cell>
          <cell r="AJ441">
            <v>0.40671227211981298</v>
          </cell>
          <cell r="AK441">
            <v>0.59276979203114732</v>
          </cell>
        </row>
        <row r="442">
          <cell r="M442">
            <v>2.1955738176084867</v>
          </cell>
          <cell r="N442">
            <v>1.2865254441123648</v>
          </cell>
          <cell r="O442">
            <v>1.2591644557608466</v>
          </cell>
          <cell r="P442">
            <v>2.1786157987838317</v>
          </cell>
          <cell r="Q442">
            <v>1.7083361216958033</v>
          </cell>
          <cell r="R442">
            <v>0.57909972024492407</v>
          </cell>
          <cell r="S442">
            <v>0.72420958554200965</v>
          </cell>
          <cell r="T442">
            <v>1.1955125099995461</v>
          </cell>
          <cell r="U442">
            <v>1.7921863884586824</v>
          </cell>
          <cell r="V442">
            <v>0.77067884740464998</v>
          </cell>
          <cell r="W442">
            <v>1.2849313647618563</v>
          </cell>
          <cell r="X442">
            <v>0.86172821790104259</v>
          </cell>
          <cell r="Y442">
            <v>0.46125166091906566</v>
          </cell>
          <cell r="Z442">
            <v>1.0498188623432407</v>
          </cell>
          <cell r="AA442">
            <v>0.75340861368563083</v>
          </cell>
          <cell r="AB442">
            <v>0.55514744875798727</v>
          </cell>
          <cell r="AC442">
            <v>0.47919264022900082</v>
          </cell>
          <cell r="AD442">
            <v>2.5447284164135864</v>
          </cell>
          <cell r="AE442">
            <v>0.91259073513896949</v>
          </cell>
          <cell r="AF442">
            <v>1.1453537935524267</v>
          </cell>
          <cell r="AG442">
            <v>0.75780276360155985</v>
          </cell>
          <cell r="AH442">
            <v>1.0839270002049823</v>
          </cell>
          <cell r="AI442">
            <v>1.8486727036067647</v>
          </cell>
          <cell r="AJ442">
            <v>0.22067921695319245</v>
          </cell>
          <cell r="AK442">
            <v>0.47884648210007241</v>
          </cell>
        </row>
      </sheetData>
      <sheetData sheetId="28">
        <row r="300">
          <cell r="M300">
            <v>0.14679224314744319</v>
          </cell>
          <cell r="N300">
            <v>0.1313822317649376</v>
          </cell>
          <cell r="O300">
            <v>9.8311484823657605E-2</v>
          </cell>
          <cell r="P300">
            <v>7.6480549621411181E-2</v>
          </cell>
          <cell r="Q300">
            <v>8.910105869396158E-2</v>
          </cell>
          <cell r="R300">
            <v>0.10623552052903679</v>
          </cell>
          <cell r="S300">
            <v>9.7557105196415986E-2</v>
          </cell>
          <cell r="T300">
            <v>9.0791364522547185E-2</v>
          </cell>
          <cell r="U300">
            <v>0.10266361116768</v>
          </cell>
          <cell r="V300">
            <v>0.10409079080447999</v>
          </cell>
          <cell r="W300">
            <v>0.12155531346815998</v>
          </cell>
          <cell r="X300">
            <v>0.14316250482395998</v>
          </cell>
          <cell r="Y300">
            <v>0.16393543171919997</v>
          </cell>
          <cell r="Z300">
            <v>0.17821853528399997</v>
          </cell>
          <cell r="AA300">
            <v>0.21256126769471997</v>
          </cell>
          <cell r="AB300">
            <v>0.20403062386895998</v>
          </cell>
          <cell r="AC300">
            <v>0.20326555360655998</v>
          </cell>
          <cell r="AD300">
            <v>0.20728277248415997</v>
          </cell>
          <cell r="AE300">
            <v>0.20667446530555197</v>
          </cell>
          <cell r="AF300">
            <v>0.18482514268271999</v>
          </cell>
          <cell r="AG300">
            <v>0.18084627811823997</v>
          </cell>
          <cell r="AH300">
            <v>0.20049191062751998</v>
          </cell>
          <cell r="AI300">
            <v>0.21624685565993082</v>
          </cell>
          <cell r="AJ300">
            <v>0.20088486786892465</v>
          </cell>
          <cell r="AK300">
            <v>0.1925319699782348</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6.8434915383079997E-2</v>
          </cell>
          <cell r="N308">
            <v>6.9783149314189996E-2</v>
          </cell>
          <cell r="O308">
            <v>7.0080231705189983E-2</v>
          </cell>
          <cell r="P308">
            <v>8.2840057617029977E-2</v>
          </cell>
          <cell r="Q308">
            <v>7.9909306341789998E-2</v>
          </cell>
          <cell r="R308">
            <v>8.1464595582419988E-2</v>
          </cell>
          <cell r="S308">
            <v>8.9229539577900016E-2</v>
          </cell>
          <cell r="T308">
            <v>8.9553634539179999E-2</v>
          </cell>
          <cell r="U308">
            <v>8.6042163550000009E-2</v>
          </cell>
          <cell r="V308">
            <v>8.0121334116499993E-2</v>
          </cell>
          <cell r="W308">
            <v>8.7925026212000004E-2</v>
          </cell>
          <cell r="X308">
            <v>0.25695904767</v>
          </cell>
          <cell r="Y308">
            <v>0.48161301580799998</v>
          </cell>
          <cell r="Z308">
            <v>0.9153659522962494</v>
          </cell>
          <cell r="AA308">
            <v>2.8702572307669247</v>
          </cell>
          <cell r="AB308">
            <v>3.4578299874580707</v>
          </cell>
          <cell r="AC308">
            <v>2.305753441200646</v>
          </cell>
          <cell r="AD308">
            <v>1.6743494471933618</v>
          </cell>
          <cell r="AE308">
            <v>1.8500836829942602</v>
          </cell>
          <cell r="AF308">
            <v>1.5040360133655504</v>
          </cell>
          <cell r="AG308">
            <v>1.1967388000782782</v>
          </cell>
          <cell r="AH308">
            <v>1.3198591991881281</v>
          </cell>
          <cell r="AI308">
            <v>1.0185086738945468</v>
          </cell>
          <cell r="AJ308">
            <v>0.96447399617917118</v>
          </cell>
          <cell r="AK308">
            <v>0.93646487926849775</v>
          </cell>
        </row>
        <row r="309">
          <cell r="M309">
            <v>6.8123922504690895E-3</v>
          </cell>
          <cell r="N309">
            <v>6.8123922504690895E-3</v>
          </cell>
          <cell r="O309">
            <v>6.8123922504690895E-3</v>
          </cell>
          <cell r="P309">
            <v>6.8123922504690895E-3</v>
          </cell>
          <cell r="Q309">
            <v>6.8123922504690895E-3</v>
          </cell>
          <cell r="R309">
            <v>6.8123922504690895E-3</v>
          </cell>
          <cell r="S309">
            <v>6.8123922504690895E-3</v>
          </cell>
          <cell r="T309">
            <v>6.8123922504690895E-3</v>
          </cell>
          <cell r="U309">
            <v>6.8123922504690895E-3</v>
          </cell>
          <cell r="V309">
            <v>6.7516900000000003E-3</v>
          </cell>
          <cell r="W309">
            <v>6.7516900000000003E-3</v>
          </cell>
          <cell r="X309">
            <v>6.7516900000000003E-3</v>
          </cell>
          <cell r="Y309">
            <v>6.7516900000000003E-3</v>
          </cell>
          <cell r="Z309">
            <v>6.7516900000000003E-3</v>
          </cell>
          <cell r="AA309">
            <v>6.7516900000000003E-3</v>
          </cell>
          <cell r="AB309">
            <v>6.7516900000000003E-3</v>
          </cell>
          <cell r="AC309">
            <v>6.7516900000000003E-3</v>
          </cell>
          <cell r="AD309">
            <v>6.7516900000000003E-3</v>
          </cell>
          <cell r="AE309">
            <v>6.7516900000000003E-3</v>
          </cell>
          <cell r="AF309">
            <v>6.7516900000000003E-3</v>
          </cell>
          <cell r="AG309">
            <v>6.7516900000000003E-3</v>
          </cell>
          <cell r="AH309">
            <v>6.7516900000000003E-3</v>
          </cell>
          <cell r="AI309">
            <v>6.7516900000000003E-3</v>
          </cell>
          <cell r="AJ309">
            <v>6.7516900000000003E-3</v>
          </cell>
          <cell r="AK309">
            <v>6.7516900000000003E-3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v>0.53961394614811087</v>
          </cell>
          <cell r="N313">
            <v>0.5869986937991547</v>
          </cell>
          <cell r="O313">
            <v>0.64303463332870459</v>
          </cell>
          <cell r="P313">
            <v>1.4051624770525983</v>
          </cell>
          <cell r="Q313">
            <v>3.3541693971326367</v>
          </cell>
          <cell r="R313">
            <v>4.7915288208081543</v>
          </cell>
          <cell r="S313">
            <v>6.0978639459323762</v>
          </cell>
          <cell r="T313">
            <v>7.7749572517008669</v>
          </cell>
          <cell r="U313">
            <v>10.308878654974823</v>
          </cell>
          <cell r="V313">
            <v>11.563546737629949</v>
          </cell>
          <cell r="W313">
            <v>19.219489661392046</v>
          </cell>
          <cell r="X313">
            <v>19.368319793692464</v>
          </cell>
          <cell r="Y313">
            <v>18.22560656450813</v>
          </cell>
          <cell r="Z313">
            <v>16.599971360872139</v>
          </cell>
          <cell r="AA313">
            <v>15.882645912096219</v>
          </cell>
          <cell r="AB313">
            <v>14.55990350517181</v>
          </cell>
          <cell r="AC313">
            <v>13.878454567750651</v>
          </cell>
          <cell r="AD313">
            <v>12.736907914185849</v>
          </cell>
          <cell r="AE313">
            <v>11.136120322631783</v>
          </cell>
          <cell r="AF313">
            <v>10.109146383703719</v>
          </cell>
          <cell r="AG313">
            <v>8.7271402154190572</v>
          </cell>
          <cell r="AH313">
            <v>8.0761509965026193</v>
          </cell>
          <cell r="AI313">
            <v>6.6003484670064356</v>
          </cell>
          <cell r="AJ313">
            <v>6.329804671773763</v>
          </cell>
          <cell r="AK313">
            <v>6.0209478408774784</v>
          </cell>
        </row>
        <row r="314">
          <cell r="M314">
            <v>3.9969703683999998E-2</v>
          </cell>
          <cell r="N314">
            <v>3.6463223999999995E-2</v>
          </cell>
          <cell r="O314">
            <v>3.8291952400000002E-2</v>
          </cell>
          <cell r="P314">
            <v>4.4102662399999999E-2</v>
          </cell>
          <cell r="Q314">
            <v>4.7133006238559441E-2</v>
          </cell>
          <cell r="R314">
            <v>7.5109868516976E-2</v>
          </cell>
          <cell r="S314">
            <v>9.5313152978753701E-2</v>
          </cell>
          <cell r="T314">
            <v>0.12058737847854771</v>
          </cell>
          <cell r="U314">
            <v>0.14778650379905095</v>
          </cell>
          <cell r="V314">
            <v>0.18705524286830921</v>
          </cell>
          <cell r="W314">
            <v>0.28805933167193032</v>
          </cell>
          <cell r="X314">
            <v>0.24013883375396353</v>
          </cell>
          <cell r="Y314">
            <v>0.24066199717581538</v>
          </cell>
          <cell r="Z314">
            <v>0.24827493589130922</v>
          </cell>
          <cell r="AA314">
            <v>0.25086606202835959</v>
          </cell>
          <cell r="AB314">
            <v>0.26974995271079083</v>
          </cell>
          <cell r="AC314">
            <v>0.30009579348922849</v>
          </cell>
          <cell r="AD314">
            <v>0.29633600944372557</v>
          </cell>
          <cell r="AE314">
            <v>0.26982894564651727</v>
          </cell>
          <cell r="AF314">
            <v>0.25302876303571159</v>
          </cell>
          <cell r="AG314">
            <v>0.24684929536078651</v>
          </cell>
          <cell r="AH314">
            <v>0.20494573889319448</v>
          </cell>
          <cell r="AI314">
            <v>0.1933742763952386</v>
          </cell>
          <cell r="AJ314">
            <v>0.17770365947822719</v>
          </cell>
          <cell r="AK314">
            <v>0.17742187717909685</v>
          </cell>
        </row>
        <row r="315">
          <cell r="M315">
            <v>0.11393586257760001</v>
          </cell>
          <cell r="N315">
            <v>0.11952909222564999</v>
          </cell>
          <cell r="O315">
            <v>0.1243160760972</v>
          </cell>
          <cell r="P315">
            <v>0.11528473253760002</v>
          </cell>
          <cell r="Q315">
            <v>0.1099683292016</v>
          </cell>
          <cell r="R315">
            <v>0.11454270402159997</v>
          </cell>
          <cell r="S315">
            <v>0.113909267956</v>
          </cell>
          <cell r="T315">
            <v>0.11812135432440002</v>
          </cell>
          <cell r="U315">
            <v>0.10654739250359999</v>
          </cell>
          <cell r="V315">
            <v>0.10994669301060005</v>
          </cell>
          <cell r="W315">
            <v>0.10892253488159997</v>
          </cell>
          <cell r="X315">
            <v>0.12012845775840002</v>
          </cell>
          <cell r="Y315">
            <v>0.12120216749279995</v>
          </cell>
          <cell r="Z315">
            <v>0.12125254157759996</v>
          </cell>
          <cell r="AA315">
            <v>0.11915124276480003</v>
          </cell>
          <cell r="AB315">
            <v>0.11853883397160003</v>
          </cell>
          <cell r="AC315">
            <v>0.10566177401360001</v>
          </cell>
          <cell r="AD315">
            <v>0.12084405949779999</v>
          </cell>
          <cell r="AE315">
            <v>0.13216600535879997</v>
          </cell>
          <cell r="AF315">
            <v>0.13751083966860006</v>
          </cell>
          <cell r="AG315">
            <v>0.14573302710000005</v>
          </cell>
          <cell r="AH315">
            <v>0.15812433469999995</v>
          </cell>
          <cell r="AI315">
            <v>0.16014873950000003</v>
          </cell>
          <cell r="AJ315">
            <v>0.16091339171579999</v>
          </cell>
          <cell r="AK315">
            <v>0.16430203929100012</v>
          </cell>
        </row>
        <row r="316">
          <cell r="M316">
            <v>4.5901920899999997E-2</v>
          </cell>
          <cell r="N316">
            <v>4.85230361E-2</v>
          </cell>
          <cell r="O316">
            <v>5.0391310799999998E-2</v>
          </cell>
          <cell r="P316">
            <v>5.3309678300000003E-2</v>
          </cell>
          <cell r="Q316">
            <v>5.4973498399999994E-2</v>
          </cell>
          <cell r="R316">
            <v>5.6065681540000002E-2</v>
          </cell>
          <cell r="S316">
            <v>5.8441314360000003E-2</v>
          </cell>
          <cell r="T316">
            <v>6.0099099810000001E-2</v>
          </cell>
          <cell r="U316">
            <v>6.5096910999999993E-2</v>
          </cell>
          <cell r="V316">
            <v>6.6985411999999994E-2</v>
          </cell>
          <cell r="W316">
            <v>6.06005986E-2</v>
          </cell>
          <cell r="X316">
            <v>6.3807773949999994E-2</v>
          </cell>
          <cell r="Y316">
            <v>6.7913794900000005E-2</v>
          </cell>
          <cell r="Z316">
            <v>7.1203211949999998E-2</v>
          </cell>
          <cell r="AA316">
            <v>7.2744179350000007E-2</v>
          </cell>
          <cell r="AB316">
            <v>6.58621286E-2</v>
          </cell>
          <cell r="AC316">
            <v>6.2813722199999991E-2</v>
          </cell>
          <cell r="AD316">
            <v>5.771935700000002E-2</v>
          </cell>
          <cell r="AE316">
            <v>6.1658549800000011E-2</v>
          </cell>
          <cell r="AF316">
            <v>5.7017074499999994E-2</v>
          </cell>
          <cell r="AG316">
            <v>5.6791623050000004E-2</v>
          </cell>
          <cell r="AH316">
            <v>5.9349985949999996E-2</v>
          </cell>
          <cell r="AI316">
            <v>5.8341139205668205E-2</v>
          </cell>
          <cell r="AJ316">
            <v>5.6223450999999994E-2</v>
          </cell>
          <cell r="AK316">
            <v>5.6706628799999992E-2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9.8700000000000025E-4</v>
          </cell>
          <cell r="N320">
            <v>9.8700000000000025E-4</v>
          </cell>
          <cell r="O320">
            <v>9.6600000000000006E-4</v>
          </cell>
          <cell r="P320">
            <v>9.2330000000000027E-4</v>
          </cell>
          <cell r="Q320">
            <v>9.3995999999999999E-4</v>
          </cell>
          <cell r="R320">
            <v>9.5396000000000022E-4</v>
          </cell>
          <cell r="S320">
            <v>9.4163488611277886E-4</v>
          </cell>
          <cell r="T320">
            <v>8.8955763713080181E-4</v>
          </cell>
          <cell r="U320">
            <v>8.7184123226155086E-4</v>
          </cell>
          <cell r="V320">
            <v>8.7330846740127724E-4</v>
          </cell>
          <cell r="W320">
            <v>8.5221427857668462E-4</v>
          </cell>
          <cell r="X320">
            <v>8.3020000000000012E-4</v>
          </cell>
          <cell r="Y320">
            <v>8.5116500000000019E-4</v>
          </cell>
          <cell r="Z320">
            <v>8.4000000000000014E-4</v>
          </cell>
          <cell r="AA320">
            <v>8.0500000000000016E-4</v>
          </cell>
          <cell r="AB320">
            <v>6.7900000000000002E-4</v>
          </cell>
          <cell r="AC320">
            <v>7.8400000000000019E-4</v>
          </cell>
          <cell r="AD320">
            <v>7.3500000000000008E-4</v>
          </cell>
          <cell r="AE320">
            <v>4.9000000000000009E-4</v>
          </cell>
          <cell r="AF320">
            <v>4.2000000000000007E-4</v>
          </cell>
          <cell r="AG320">
            <v>4.4100000000000004E-4</v>
          </cell>
          <cell r="AH320">
            <v>3.1500000000000001E-4</v>
          </cell>
          <cell r="AI320">
            <v>9.8000000000000024E-5</v>
          </cell>
          <cell r="AJ320">
            <v>1.3300000000000003E-4</v>
          </cell>
          <cell r="AK320">
            <v>1.26E-4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1.1322950692586233E-2</v>
          </cell>
          <cell r="N322">
            <v>1.2189785630767939E-2</v>
          </cell>
          <cell r="O322">
            <v>1.175231022554653E-2</v>
          </cell>
          <cell r="P322">
            <v>1.1212587594789585E-2</v>
          </cell>
          <cell r="Q322">
            <v>1.0876454908928874E-2</v>
          </cell>
          <cell r="R322">
            <v>1.0590338765413071E-2</v>
          </cell>
          <cell r="S322">
            <v>1.1950721434702298E-2</v>
          </cell>
          <cell r="T322">
            <v>1.2423074107968836E-2</v>
          </cell>
          <cell r="U322">
            <v>1.2784539917643119E-2</v>
          </cell>
          <cell r="V322">
            <v>1.2202607169621009E-2</v>
          </cell>
          <cell r="W322">
            <v>1.2176808036843198E-2</v>
          </cell>
          <cell r="X322">
            <v>1.1920662086709347E-2</v>
          </cell>
          <cell r="Y322">
            <v>1.1400996165283551E-2</v>
          </cell>
          <cell r="Z322">
            <v>1.1345711498377415E-2</v>
          </cell>
          <cell r="AA322">
            <v>1.1245518275937585E-2</v>
          </cell>
          <cell r="AB322">
            <v>1.127181314807746E-2</v>
          </cell>
          <cell r="AC322">
            <v>1.084518017864319E-2</v>
          </cell>
          <cell r="AD322">
            <v>1.034340000553168E-2</v>
          </cell>
          <cell r="AE322">
            <v>1.0253057421907753E-2</v>
          </cell>
          <cell r="AF322">
            <v>9.951140308428327E-3</v>
          </cell>
          <cell r="AG322">
            <v>1.0920317823590492E-2</v>
          </cell>
          <cell r="AH322">
            <v>1.0208778828055043E-2</v>
          </cell>
          <cell r="AI322">
            <v>9.0808741275058662E-3</v>
          </cell>
          <cell r="AJ322">
            <v>8.6191320284164877E-3</v>
          </cell>
          <cell r="AK322">
            <v>8.5752366408983326E-3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2.9791176058079999E-4</v>
          </cell>
          <cell r="N325">
            <v>3.260080023383613E-4</v>
          </cell>
          <cell r="O325">
            <v>3.1908322821098587E-4</v>
          </cell>
          <cell r="P325">
            <v>3.1289103486687884E-4</v>
          </cell>
          <cell r="Q325">
            <v>3.4156062850520153E-4</v>
          </cell>
          <cell r="R325">
            <v>3.4951420131923867E-4</v>
          </cell>
          <cell r="S325">
            <v>3.2781752070165052E-4</v>
          </cell>
          <cell r="T325">
            <v>3.2688458544770263E-4</v>
          </cell>
          <cell r="U325">
            <v>1.51252290946748E-4</v>
          </cell>
          <cell r="V325">
            <v>1.4653532311869144E-4</v>
          </cell>
          <cell r="W325">
            <v>2.1297741202573649E-3</v>
          </cell>
          <cell r="X325">
            <v>2.1970903681071403E-3</v>
          </cell>
          <cell r="Y325">
            <v>1.9964126516041208E-3</v>
          </cell>
          <cell r="Z325">
            <v>1.9951303871552956E-3</v>
          </cell>
          <cell r="AA325">
            <v>1.9776174219271201E-3</v>
          </cell>
          <cell r="AB325">
            <v>2.0013700181967975E-3</v>
          </cell>
          <cell r="AC325">
            <v>2.5522994277229578E-3</v>
          </cell>
          <cell r="AD325">
            <v>2.0853489354734915E-3</v>
          </cell>
          <cell r="AE325">
            <v>2.1526209949459239E-3</v>
          </cell>
          <cell r="AF325">
            <v>3.275149213202916E-3</v>
          </cell>
          <cell r="AG325">
            <v>5.0862697276669996E-3</v>
          </cell>
          <cell r="AH325">
            <v>5.2506936894158125E-3</v>
          </cell>
          <cell r="AI325">
            <v>5.486433593993062E-3</v>
          </cell>
          <cell r="AJ325">
            <v>9.1630973992758678E-3</v>
          </cell>
          <cell r="AK325">
            <v>8.3234656257414451E-3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1.0629669633480054</v>
          </cell>
          <cell r="N327">
            <v>1.2118695696178952</v>
          </cell>
          <cell r="O327">
            <v>1.0869166884803734</v>
          </cell>
          <cell r="P327">
            <v>1.0731942984727165</v>
          </cell>
          <cell r="Q327">
            <v>1.0578526836595223</v>
          </cell>
          <cell r="R327">
            <v>1.0838561838865117</v>
          </cell>
          <cell r="S327">
            <v>1.0355443452997475</v>
          </cell>
          <cell r="T327">
            <v>1.0846191394766036</v>
          </cell>
          <cell r="U327">
            <v>1.0713568083039464</v>
          </cell>
          <cell r="V327">
            <v>1.0972754721147053</v>
          </cell>
          <cell r="W327">
            <v>0.99823680795171876</v>
          </cell>
          <cell r="X327">
            <v>0.9305629149708341</v>
          </cell>
          <cell r="Y327">
            <v>0.57097784353325776</v>
          </cell>
          <cell r="Z327">
            <v>0.90511611517629575</v>
          </cell>
          <cell r="AA327">
            <v>0.57881388048040783</v>
          </cell>
          <cell r="AB327">
            <v>0.9857370432262772</v>
          </cell>
          <cell r="AC327">
            <v>1.1543907447031845</v>
          </cell>
          <cell r="AD327">
            <v>1.5991972780174797</v>
          </cell>
          <cell r="AE327">
            <v>1.9012763935787795</v>
          </cell>
          <cell r="AF327">
            <v>1.8281164701722845</v>
          </cell>
          <cell r="AG327">
            <v>1.7512914448089385</v>
          </cell>
          <cell r="AH327">
            <v>1.1245964933233581</v>
          </cell>
          <cell r="AI327">
            <v>1.7031985248463335</v>
          </cell>
          <cell r="AJ327">
            <v>1.7056579492117641</v>
          </cell>
          <cell r="AK327">
            <v>1.4812605580016467</v>
          </cell>
        </row>
        <row r="328">
          <cell r="M328">
            <v>4.3703954270392142E-5</v>
          </cell>
          <cell r="N328">
            <v>4.8004724650485251E-5</v>
          </cell>
          <cell r="O328">
            <v>5.2728848383315301E-5</v>
          </cell>
          <cell r="P328">
            <v>5.3628235294117647E-5</v>
          </cell>
          <cell r="Q328">
            <v>5.3628235294117647E-5</v>
          </cell>
          <cell r="R328">
            <v>5.3529411764705891E-5</v>
          </cell>
          <cell r="S328">
            <v>5.3529411764705891E-5</v>
          </cell>
          <cell r="T328">
            <v>4.9411764705882355E-5</v>
          </cell>
          <cell r="U328">
            <v>4.5294117647058833E-5</v>
          </cell>
          <cell r="V328">
            <v>4.1176470588235304E-5</v>
          </cell>
          <cell r="W328">
            <v>3.500000000000001E-5</v>
          </cell>
          <cell r="X328">
            <v>2.6764705882352946E-5</v>
          </cell>
          <cell r="Y328">
            <v>2.0588235294117652E-5</v>
          </cell>
          <cell r="Z328">
            <v>1.647058823529412E-5</v>
          </cell>
          <cell r="AA328">
            <v>1.4411764705882357E-5</v>
          </cell>
          <cell r="AB328">
            <v>1.4411764705882357E-5</v>
          </cell>
          <cell r="AC328">
            <v>1.0294117647058826E-5</v>
          </cell>
          <cell r="AD328">
            <v>8.2352941176470598E-6</v>
          </cell>
          <cell r="AE328">
            <v>8.2352941176470598E-6</v>
          </cell>
          <cell r="AF328">
            <v>6.1764705882352944E-6</v>
          </cell>
          <cell r="AG328">
            <v>6.1764705882352944E-6</v>
          </cell>
          <cell r="AH328">
            <v>5.352941176470589E-6</v>
          </cell>
          <cell r="AI328">
            <v>5.352941176470589E-6</v>
          </cell>
          <cell r="AJ328">
            <v>5.352941176470589E-6</v>
          </cell>
          <cell r="AK328">
            <v>5.352941176470589E-6</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1.4829036040551997E-4</v>
          </cell>
          <cell r="X329">
            <v>1.5867956095836901E-4</v>
          </cell>
          <cell r="Y329">
            <v>1.4368003175787891E-4</v>
          </cell>
          <cell r="Z329">
            <v>1.4137486743405833E-4</v>
          </cell>
          <cell r="AA329">
            <v>1.3906970311023778E-4</v>
          </cell>
          <cell r="AB329">
            <v>1.4271082308147886E-4</v>
          </cell>
          <cell r="AC329">
            <v>1.8122785253654343E-4</v>
          </cell>
          <cell r="AD329">
            <v>1.5199755374032677E-4</v>
          </cell>
          <cell r="AE329">
            <v>1.5199755374032677E-4</v>
          </cell>
          <cell r="AF329">
            <v>2.3384239036973347E-4</v>
          </cell>
          <cell r="AG329">
            <v>3.7999388435081699E-4</v>
          </cell>
          <cell r="AH329">
            <v>3.9168600386930351E-4</v>
          </cell>
          <cell r="AI329">
            <v>4.1081603981176932E-4</v>
          </cell>
          <cell r="AJ329">
            <v>4.6060449120388229E-4</v>
          </cell>
          <cell r="AK329">
            <v>1.9284588837724145E-3</v>
          </cell>
        </row>
        <row r="330">
          <cell r="M330">
            <v>1.4927305864379894E-2</v>
          </cell>
          <cell r="N330">
            <v>1.3345271821304768E-2</v>
          </cell>
          <cell r="O330">
            <v>1.4051205212251488E-2</v>
          </cell>
          <cell r="P330">
            <v>1.5674046863258493E-2</v>
          </cell>
          <cell r="Q330">
            <v>1.5678563967672376E-2</v>
          </cell>
          <cell r="R330">
            <v>1.597668141477632E-2</v>
          </cell>
          <cell r="S330">
            <v>1.6126361362163846E-2</v>
          </cell>
          <cell r="T330">
            <v>1.554572637217104E-2</v>
          </cell>
          <cell r="U330">
            <v>1.5496497170891941E-2</v>
          </cell>
          <cell r="V330">
            <v>1.5025742274194578E-2</v>
          </cell>
          <cell r="W330">
            <v>1.4942511245068782E-2</v>
          </cell>
          <cell r="X330">
            <v>1.5254462436971863E-2</v>
          </cell>
          <cell r="Y330">
            <v>1.5323326534063918E-2</v>
          </cell>
          <cell r="Z330">
            <v>1.5525227370168093E-2</v>
          </cell>
          <cell r="AA330">
            <v>1.5199300298195481E-2</v>
          </cell>
          <cell r="AB330">
            <v>1.5208080736802574E-2</v>
          </cell>
          <cell r="AC330">
            <v>1.5090546051475228E-2</v>
          </cell>
          <cell r="AD330">
            <v>1.429619531814608E-2</v>
          </cell>
          <cell r="AE330">
            <v>1.3916025390088597E-2</v>
          </cell>
          <cell r="AF330">
            <v>1.4058521979472521E-2</v>
          </cell>
          <cell r="AG330">
            <v>1.3406802102802559E-2</v>
          </cell>
          <cell r="AH330">
            <v>1.3167485822952536E-2</v>
          </cell>
          <cell r="AI330">
            <v>1.2658329669304124E-2</v>
          </cell>
          <cell r="AJ330">
            <v>1.2665118418019436E-2</v>
          </cell>
          <cell r="AK330">
            <v>1.2712639659026619E-2</v>
          </cell>
        </row>
        <row r="331">
          <cell r="M331">
            <v>1.4038541176470589E-3</v>
          </cell>
          <cell r="N331">
            <v>1.4948541176470591E-3</v>
          </cell>
          <cell r="O331">
            <v>1.4417117647058826E-3</v>
          </cell>
          <cell r="P331">
            <v>1.4655694117647062E-3</v>
          </cell>
          <cell r="Q331">
            <v>1.563569411764706E-3</v>
          </cell>
          <cell r="R331">
            <v>1.5902847058823532E-3</v>
          </cell>
          <cell r="S331">
            <v>1.5202847058823532E-3</v>
          </cell>
          <cell r="T331">
            <v>1.5902847058823532E-3</v>
          </cell>
          <cell r="U331">
            <v>1.5203382352941179E-3</v>
          </cell>
          <cell r="V331">
            <v>1.6184000000000003E-3</v>
          </cell>
          <cell r="W331">
            <v>1.4154411764705883E-3</v>
          </cell>
          <cell r="X331">
            <v>1.7794734855882358E-3</v>
          </cell>
          <cell r="Y331">
            <v>1.6325044605882356E-3</v>
          </cell>
          <cell r="Z331">
            <v>1.5792707844117647E-3</v>
          </cell>
          <cell r="AA331">
            <v>1.7192870439705886E-3</v>
          </cell>
          <cell r="AB331">
            <v>1.7123073910973875E-3</v>
          </cell>
          <cell r="AC331">
            <v>1.6633410729356229E-3</v>
          </cell>
          <cell r="AD331">
            <v>1.5933780437444463E-3</v>
          </cell>
          <cell r="AE331">
            <v>1.5164139259503287E-3</v>
          </cell>
          <cell r="AF331">
            <v>1.5374317001467831E-3</v>
          </cell>
          <cell r="AG331">
            <v>1.2644613384843451E-3</v>
          </cell>
          <cell r="AH331">
            <v>1.271487253941467E-3</v>
          </cell>
          <cell r="AI331">
            <v>1.1595123768789665E-3</v>
          </cell>
          <cell r="AJ331">
            <v>1.0125389399094538E-3</v>
          </cell>
          <cell r="AK331">
            <v>1.0545692777362112E-3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1.3054489411764706E-3</v>
          </cell>
          <cell r="N333">
            <v>1.273129941176471E-3</v>
          </cell>
          <cell r="O333">
            <v>1.2746680882352944E-3</v>
          </cell>
          <cell r="P333">
            <v>1.430719705882353E-3</v>
          </cell>
          <cell r="Q333">
            <v>1.2033487941176472E-3</v>
          </cell>
          <cell r="R333">
            <v>1.0080732941176471E-3</v>
          </cell>
          <cell r="S333">
            <v>9.0893702941176487E-4</v>
          </cell>
          <cell r="T333">
            <v>1.0140171176470591E-3</v>
          </cell>
          <cell r="U333">
            <v>8.2467247058823519E-4</v>
          </cell>
          <cell r="V333">
            <v>6.2231255882352942E-4</v>
          </cell>
          <cell r="W333">
            <v>6.856160294117648E-4</v>
          </cell>
          <cell r="X333">
            <v>2.3588661764705883E-4</v>
          </cell>
          <cell r="Y333">
            <v>1.4419691176470589E-4</v>
          </cell>
          <cell r="Z333">
            <v>6.4485791176470582E-4</v>
          </cell>
          <cell r="AA333">
            <v>1.4919410882352942E-3</v>
          </cell>
          <cell r="AB333">
            <v>1.5785718529411771E-3</v>
          </cell>
          <cell r="AC333">
            <v>1.2786741470588237E-3</v>
          </cell>
          <cell r="AD333">
            <v>1.216593205882353E-3</v>
          </cell>
          <cell r="AE333">
            <v>1.0059518823529409E-3</v>
          </cell>
          <cell r="AF333">
            <v>1.1821509411764706E-3</v>
          </cell>
          <cell r="AG333">
            <v>5.7270417647058819E-4</v>
          </cell>
          <cell r="AH333">
            <v>4.210701764705882E-4</v>
          </cell>
          <cell r="AI333">
            <v>4.553745000000001E-4</v>
          </cell>
          <cell r="AJ333">
            <v>6.1968714705882351E-4</v>
          </cell>
          <cell r="AK333">
            <v>2.9711314705882356E-4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4.3650000000000001E-2</v>
          </cell>
          <cell r="N350">
            <v>4.1759999999999999E-2</v>
          </cell>
          <cell r="O350">
            <v>4.0740000000000005E-2</v>
          </cell>
          <cell r="P350">
            <v>2.6550000000000001E-2</v>
          </cell>
          <cell r="Q350">
            <v>1.8359999999999998E-2</v>
          </cell>
          <cell r="R350">
            <v>1.7760000000000001E-2</v>
          </cell>
          <cell r="S350">
            <v>1.1923379999999999E-2</v>
          </cell>
          <cell r="T350">
            <v>1.3380000000000001E-2</v>
          </cell>
          <cell r="U350">
            <v>1.227E-2</v>
          </cell>
          <cell r="V350">
            <v>1.1009999999999999E-2</v>
          </cell>
          <cell r="W350">
            <v>1.2413377135348225E-2</v>
          </cell>
          <cell r="X350">
            <v>1.2905282522996058E-2</v>
          </cell>
          <cell r="Y350">
            <v>1.2146702522730183E-2</v>
          </cell>
          <cell r="Z350">
            <v>1.1656169354838708E-2</v>
          </cell>
          <cell r="AA350">
            <v>1.1653707768143059E-2</v>
          </cell>
          <cell r="AB350">
            <v>1.1750975850010354E-2</v>
          </cell>
          <cell r="AC350">
            <v>1.1746854000000001E-2</v>
          </cell>
          <cell r="AD350">
            <v>1.1403815216705571E-2</v>
          </cell>
          <cell r="AE350">
            <v>1.2079858156751057E-2</v>
          </cell>
          <cell r="AF350">
            <v>9.9999999999999985E-3</v>
          </cell>
          <cell r="AG350">
            <v>0.01</v>
          </cell>
          <cell r="AH350">
            <v>0.01</v>
          </cell>
          <cell r="AI350">
            <v>0.01</v>
          </cell>
          <cell r="AJ350">
            <v>0.01</v>
          </cell>
          <cell r="AK350">
            <v>0.01</v>
          </cell>
        </row>
        <row r="351">
          <cell r="M351">
            <v>1.0367000000000001E-2</v>
          </cell>
          <cell r="N351">
            <v>9.8779999999999996E-3</v>
          </cell>
          <cell r="O351">
            <v>9.3650000000000001E-3</v>
          </cell>
          <cell r="P351">
            <v>7.2489999999999994E-3</v>
          </cell>
          <cell r="Q351">
            <v>5.3189999999999999E-3</v>
          </cell>
          <cell r="R351">
            <v>5.8840000000000003E-3</v>
          </cell>
          <cell r="S351">
            <v>5.45E-3</v>
          </cell>
          <cell r="T351">
            <v>5.5960000000000003E-3</v>
          </cell>
          <cell r="U351">
            <v>4.7949999999999998E-3</v>
          </cell>
          <cell r="V351">
            <v>4.3150000000000003E-3</v>
          </cell>
          <cell r="W351">
            <v>5.5632799999999994E-3</v>
          </cell>
          <cell r="X351">
            <v>5.2655000000000002E-3</v>
          </cell>
          <cell r="Y351">
            <v>5.4166700000000002E-3</v>
          </cell>
          <cell r="Z351">
            <v>5.3879699999999997E-3</v>
          </cell>
          <cell r="AA351">
            <v>6.1577097399999996E-3</v>
          </cell>
          <cell r="AB351">
            <v>4.6842907131966318E-3</v>
          </cell>
          <cell r="AC351">
            <v>3.6827804999999998E-3</v>
          </cell>
          <cell r="AD351">
            <v>3.5917946882344735E-3</v>
          </cell>
          <cell r="AE351">
            <v>2.7129187374076561E-3</v>
          </cell>
          <cell r="AF351">
            <v>2.8806095882212114E-3</v>
          </cell>
          <cell r="AG351">
            <v>2.9298075689544582E-3</v>
          </cell>
          <cell r="AH351">
            <v>2.9992947172433914E-3</v>
          </cell>
          <cell r="AI351">
            <v>1.611763607157533E-3</v>
          </cell>
          <cell r="AJ351">
            <v>4.071509261448278E-3</v>
          </cell>
          <cell r="AK351">
            <v>6.7884967109200795E-4</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v>3.7599999999999995E-2</v>
          </cell>
          <cell r="Z355">
            <v>0.56200000000000006</v>
          </cell>
          <cell r="AA355">
            <v>0.22800000000000006</v>
          </cell>
          <cell r="AB355">
            <v>0.34399999999999997</v>
          </cell>
          <cell r="AC355">
            <v>0.46160000000000007</v>
          </cell>
          <cell r="AD355">
            <v>0.30686000000000002</v>
          </cell>
          <cell r="AE355">
            <v>0.28670000000000001</v>
          </cell>
          <cell r="AF355">
            <v>0.1174</v>
          </cell>
          <cell r="AG355">
            <v>0.29919999999999997</v>
          </cell>
          <cell r="AH355">
            <v>0.17069999999999996</v>
          </cell>
          <cell r="AI355">
            <v>0.32900000000000001</v>
          </cell>
          <cell r="AJ355">
            <v>0.19889999999999997</v>
          </cell>
          <cell r="AK355">
            <v>0.19925798805482647</v>
          </cell>
        </row>
        <row r="356">
          <cell r="M356">
            <v>0.70456990624999993</v>
          </cell>
          <cell r="N356">
            <v>0.64039661249999991</v>
          </cell>
          <cell r="O356">
            <v>0.75538578124999989</v>
          </cell>
          <cell r="P356">
            <v>0.64482180624999996</v>
          </cell>
          <cell r="Q356">
            <v>0.42461994375000001</v>
          </cell>
          <cell r="R356">
            <v>0.42417101875000002</v>
          </cell>
          <cell r="S356">
            <v>0.38590406875</v>
          </cell>
          <cell r="T356">
            <v>0.41082050624999999</v>
          </cell>
          <cell r="U356">
            <v>0.34109093749999997</v>
          </cell>
          <cell r="V356">
            <v>0.30713356875000003</v>
          </cell>
          <cell r="W356">
            <v>0.33085436141304342</v>
          </cell>
          <cell r="X356">
            <v>0.26560112255434781</v>
          </cell>
          <cell r="Y356">
            <v>0.21679593375</v>
          </cell>
          <cell r="Z356">
            <v>0.19122645000000002</v>
          </cell>
          <cell r="AA356">
            <v>0.17690875</v>
          </cell>
          <cell r="AB356">
            <v>0.17114999999999997</v>
          </cell>
          <cell r="AC356">
            <v>0.15006375800000002</v>
          </cell>
          <cell r="AD356">
            <v>0.14365</v>
          </cell>
          <cell r="AE356">
            <v>0.14452500000000001</v>
          </cell>
          <cell r="AF356">
            <v>0.13946</v>
          </cell>
          <cell r="AG356">
            <v>0.17114499999999999</v>
          </cell>
          <cell r="AH356">
            <v>0.17517500000000003</v>
          </cell>
          <cell r="AI356">
            <v>0.18831000000000001</v>
          </cell>
          <cell r="AJ356">
            <v>0.1595</v>
          </cell>
          <cell r="AK356">
            <v>9.0874999999999997E-2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98.287005577198897</v>
          </cell>
          <cell r="N385">
            <v>86.792801760344361</v>
          </cell>
          <cell r="O385">
            <v>79.399358222290232</v>
          </cell>
          <cell r="P385">
            <v>78.159177691661995</v>
          </cell>
          <cell r="Q385">
            <v>73.995611329175404</v>
          </cell>
          <cell r="R385">
            <v>76.269762625444287</v>
          </cell>
          <cell r="S385">
            <v>76.069396707719463</v>
          </cell>
          <cell r="T385">
            <v>75.775316332295418</v>
          </cell>
          <cell r="U385">
            <v>76.927343292345682</v>
          </cell>
          <cell r="V385">
            <v>77.042194683807494</v>
          </cell>
          <cell r="W385">
            <v>74.626557178635608</v>
          </cell>
          <cell r="X385">
            <v>74.860993835817382</v>
          </cell>
          <cell r="Y385">
            <v>68.651731149075204</v>
          </cell>
          <cell r="Z385">
            <v>68.536630375985652</v>
          </cell>
          <cell r="AA385">
            <v>65.846850316022838</v>
          </cell>
          <cell r="AB385">
            <v>65.978448738537338</v>
          </cell>
          <cell r="AC385">
            <v>65.239362769521534</v>
          </cell>
          <cell r="AD385">
            <v>65.863076251079747</v>
          </cell>
          <cell r="AE385">
            <v>65.573946565032657</v>
          </cell>
          <cell r="AF385">
            <v>67.282863477979433</v>
          </cell>
          <cell r="AG385">
            <v>62.544711347157538</v>
          </cell>
          <cell r="AH385">
            <v>62.861385722076065</v>
          </cell>
          <cell r="AI385">
            <v>66.515731356315612</v>
          </cell>
          <cell r="AJ385">
            <v>66.69923127970749</v>
          </cell>
          <cell r="AK385">
            <v>65.583940021723336</v>
          </cell>
        </row>
        <row r="386">
          <cell r="M386">
            <v>84.813148292057235</v>
          </cell>
          <cell r="N386">
            <v>94.695172819252804</v>
          </cell>
          <cell r="O386">
            <v>91.020353889753252</v>
          </cell>
          <cell r="P386">
            <v>88.782231456655254</v>
          </cell>
          <cell r="Q386">
            <v>87.453109952945269</v>
          </cell>
          <cell r="R386">
            <v>84.713554105080632</v>
          </cell>
          <cell r="S386">
            <v>82.838714733159108</v>
          </cell>
          <cell r="T386">
            <v>82.618571414485544</v>
          </cell>
          <cell r="U386">
            <v>80.055309765108277</v>
          </cell>
          <cell r="V386">
            <v>80.909249953094346</v>
          </cell>
          <cell r="W386">
            <v>80.628364385136194</v>
          </cell>
          <cell r="X386">
            <v>75.987597157937486</v>
          </cell>
          <cell r="Y386">
            <v>74.429173205308444</v>
          </cell>
          <cell r="Z386">
            <v>74.34848613661751</v>
          </cell>
          <cell r="AA386">
            <v>71.669781755000756</v>
          </cell>
          <cell r="AB386">
            <v>70.368077399271215</v>
          </cell>
          <cell r="AC386">
            <v>66.896752683890412</v>
          </cell>
          <cell r="AD386">
            <v>71.007118578223427</v>
          </cell>
          <cell r="AE386">
            <v>69.392777234320562</v>
          </cell>
          <cell r="AF386">
            <v>67.943714957208101</v>
          </cell>
          <cell r="AG386">
            <v>65.246256956318149</v>
          </cell>
          <cell r="AH386">
            <v>65.655057994958568</v>
          </cell>
          <cell r="AI386">
            <v>64.114445249544318</v>
          </cell>
          <cell r="AJ386">
            <v>65.451095159711628</v>
          </cell>
          <cell r="AK386">
            <v>63.984453275673303</v>
          </cell>
        </row>
        <row r="387">
          <cell r="M387">
            <v>1.9099093618330387</v>
          </cell>
          <cell r="N387">
            <v>1.8351273964682513</v>
          </cell>
          <cell r="O387">
            <v>1.8490020852608398</v>
          </cell>
          <cell r="P387">
            <v>1.8946783903582194</v>
          </cell>
          <cell r="Q387">
            <v>2.1775938002384732</v>
          </cell>
          <cell r="R387">
            <v>2.3314186789950315</v>
          </cell>
          <cell r="S387">
            <v>2.3916244300419383</v>
          </cell>
          <cell r="T387">
            <v>2.3807527512939095</v>
          </cell>
          <cell r="U387">
            <v>2.3808736060027842</v>
          </cell>
          <cell r="V387">
            <v>2.4076495896036461</v>
          </cell>
          <cell r="W387">
            <v>2.4234319470287184</v>
          </cell>
          <cell r="X387">
            <v>1.8164010358185041</v>
          </cell>
          <cell r="Y387">
            <v>1.7785767900975149</v>
          </cell>
          <cell r="Z387">
            <v>1.7376374213741856</v>
          </cell>
          <cell r="AA387">
            <v>1.7715252565775554</v>
          </cell>
          <cell r="AB387">
            <v>1.7383337018488214</v>
          </cell>
          <cell r="AC387">
            <v>1.7980000868532298</v>
          </cell>
          <cell r="AD387">
            <v>1.8000725374938351</v>
          </cell>
          <cell r="AE387">
            <v>1.7866382144126063</v>
          </cell>
          <cell r="AF387">
            <v>1.7511150161233298</v>
          </cell>
          <cell r="AG387">
            <v>1.7264993377615678</v>
          </cell>
          <cell r="AH387">
            <v>1.7358147662710908</v>
          </cell>
          <cell r="AI387">
            <v>1.5332439165205018</v>
          </cell>
          <cell r="AJ387">
            <v>1.5695438193944782</v>
          </cell>
          <cell r="AK387">
            <v>1.5660890793621367</v>
          </cell>
        </row>
        <row r="388">
          <cell r="M388">
            <v>36.207851325454243</v>
          </cell>
          <cell r="N388">
            <v>36.365945338230297</v>
          </cell>
          <cell r="O388">
            <v>34.992324193813225</v>
          </cell>
          <cell r="P388">
            <v>35.287124580650392</v>
          </cell>
          <cell r="Q388">
            <v>34.025710943315815</v>
          </cell>
          <cell r="R388">
            <v>34.335676071652244</v>
          </cell>
          <cell r="S388">
            <v>34.694123669609596</v>
          </cell>
          <cell r="T388">
            <v>34.36715981332582</v>
          </cell>
          <cell r="U388">
            <v>34.463877043123496</v>
          </cell>
          <cell r="V388">
            <v>34.923112446504554</v>
          </cell>
          <cell r="W388">
            <v>34.604513599089678</v>
          </cell>
          <cell r="X388">
            <v>36.470012829365089</v>
          </cell>
          <cell r="Y388">
            <v>36.473193284441386</v>
          </cell>
          <cell r="Z388">
            <v>36.598586891885496</v>
          </cell>
          <cell r="AA388">
            <v>35.906958580788697</v>
          </cell>
          <cell r="AB388">
            <v>36.96544373485699</v>
          </cell>
          <cell r="AC388">
            <v>37.470812848151489</v>
          </cell>
          <cell r="AD388">
            <v>37.333779216240913</v>
          </cell>
          <cell r="AE388">
            <v>37.362045424825396</v>
          </cell>
          <cell r="AF388">
            <v>37.221329990561543</v>
          </cell>
          <cell r="AG388">
            <v>37.399901279759568</v>
          </cell>
          <cell r="AH388">
            <v>37.522772458282333</v>
          </cell>
          <cell r="AI388">
            <v>36.533476838442972</v>
          </cell>
          <cell r="AJ388">
            <v>35.599734092654664</v>
          </cell>
          <cell r="AK388">
            <v>36.114158948876621</v>
          </cell>
        </row>
        <row r="389">
          <cell r="M389">
            <v>2.9220811598501379</v>
          </cell>
          <cell r="N389">
            <v>2.5238281539331426</v>
          </cell>
          <cell r="O389">
            <v>3.1383073873391507</v>
          </cell>
          <cell r="P389">
            <v>3.0384767568953577</v>
          </cell>
          <cell r="Q389">
            <v>3.2449380562672197</v>
          </cell>
          <cell r="R389">
            <v>4.4517852661335811</v>
          </cell>
          <cell r="S389">
            <v>5.1175370218457941</v>
          </cell>
          <cell r="T389">
            <v>4.7964271293683298</v>
          </cell>
          <cell r="U389">
            <v>5.5849419425237272</v>
          </cell>
          <cell r="V389">
            <v>6.023162712983984</v>
          </cell>
          <cell r="W389">
            <v>5.5760192587528321</v>
          </cell>
          <cell r="X389">
            <v>6.4855369273595942</v>
          </cell>
          <cell r="Y389">
            <v>6.3238224517119859</v>
          </cell>
          <cell r="Z389">
            <v>7.0224532782103744</v>
          </cell>
          <cell r="AA389">
            <v>6.5877881720079348</v>
          </cell>
          <cell r="AB389">
            <v>6.1671116882596859</v>
          </cell>
          <cell r="AC389">
            <v>6.7694828790915871</v>
          </cell>
          <cell r="AD389">
            <v>8.6291203837149233</v>
          </cell>
          <cell r="AE389">
            <v>8.8682246492771473</v>
          </cell>
          <cell r="AF389">
            <v>10.145317134073281</v>
          </cell>
          <cell r="AG389">
            <v>10.983897511630868</v>
          </cell>
          <cell r="AH389">
            <v>10.644529419515658</v>
          </cell>
          <cell r="AI389">
            <v>10.064363177801695</v>
          </cell>
          <cell r="AJ389">
            <v>11.548705847553572</v>
          </cell>
          <cell r="AK389">
            <v>10.933046970741811</v>
          </cell>
        </row>
        <row r="390">
          <cell r="M390">
            <v>0.27513831101949399</v>
          </cell>
          <cell r="N390">
            <v>0.27557933236218524</v>
          </cell>
          <cell r="O390">
            <v>0.2962328120406007</v>
          </cell>
          <cell r="P390">
            <v>0.30787726158533729</v>
          </cell>
          <cell r="Q390">
            <v>0.36235672857813267</v>
          </cell>
          <cell r="R390">
            <v>0.30004683804290438</v>
          </cell>
          <cell r="S390">
            <v>0.31016279240885852</v>
          </cell>
          <cell r="T390">
            <v>0.29525329883052026</v>
          </cell>
          <cell r="U390">
            <v>0.29089859552305392</v>
          </cell>
          <cell r="V390">
            <v>0.30537755786001369</v>
          </cell>
          <cell r="W390">
            <v>0.3004976938555764</v>
          </cell>
          <cell r="X390">
            <v>0.22395688817068019</v>
          </cell>
          <cell r="Y390">
            <v>0.21588715919204948</v>
          </cell>
          <cell r="Z390">
            <v>0.21001925877021516</v>
          </cell>
          <cell r="AA390">
            <v>0.21373231754738334</v>
          </cell>
          <cell r="AB390">
            <v>0.2067194662760149</v>
          </cell>
          <cell r="AC390">
            <v>0.20877836720242463</v>
          </cell>
          <cell r="AD390">
            <v>0.20107885138262402</v>
          </cell>
          <cell r="AE390">
            <v>0.20920059378026387</v>
          </cell>
          <cell r="AF390">
            <v>0.21000964284401177</v>
          </cell>
          <cell r="AG390">
            <v>0.21481061254482581</v>
          </cell>
          <cell r="AH390">
            <v>0.20978345003445503</v>
          </cell>
          <cell r="AI390">
            <v>0.19485450605993263</v>
          </cell>
          <cell r="AJ390">
            <v>0.21326769347673827</v>
          </cell>
          <cell r="AK390">
            <v>0.20478185714603414</v>
          </cell>
        </row>
        <row r="391">
          <cell r="M391">
            <v>0.93195808412925119</v>
          </cell>
          <cell r="N391">
            <v>1.0170379860728131</v>
          </cell>
          <cell r="O391">
            <v>1.0226165183450089</v>
          </cell>
          <cell r="P391">
            <v>1.0467599397923466</v>
          </cell>
          <cell r="Q391">
            <v>1.0489648036793837</v>
          </cell>
          <cell r="R391">
            <v>1.0191521947633204</v>
          </cell>
          <cell r="S391">
            <v>1.0104178547878011</v>
          </cell>
          <cell r="T391">
            <v>1.0133955897836546</v>
          </cell>
          <cell r="U391">
            <v>0.93892882120530308</v>
          </cell>
          <cell r="V391">
            <v>0.9324534500245768</v>
          </cell>
          <cell r="W391">
            <v>0.90655196530167204</v>
          </cell>
          <cell r="X391">
            <v>0.92274039325348733</v>
          </cell>
          <cell r="Y391">
            <v>0.89949057302908986</v>
          </cell>
          <cell r="Z391">
            <v>0.9160578101949779</v>
          </cell>
          <cell r="AA391">
            <v>0.89932221337839113</v>
          </cell>
          <cell r="AB391">
            <v>0.90160154403400672</v>
          </cell>
          <cell r="AC391">
            <v>0.92961399976182835</v>
          </cell>
          <cell r="AD391">
            <v>1.022218283017394</v>
          </cell>
          <cell r="AE391">
            <v>1.076517508053374</v>
          </cell>
          <cell r="AF391">
            <v>1.1122065163159467</v>
          </cell>
          <cell r="AG391">
            <v>1.2087057353367192</v>
          </cell>
          <cell r="AH391">
            <v>1.2087154483934901</v>
          </cell>
          <cell r="AI391">
            <v>1.2818418151374316</v>
          </cell>
          <cell r="AJ391">
            <v>1.2753729193278862</v>
          </cell>
          <cell r="AK391">
            <v>1.2655659696746764</v>
          </cell>
        </row>
        <row r="392">
          <cell r="M392">
            <v>0.2714896498087182</v>
          </cell>
          <cell r="N392">
            <v>0.21451285878950807</v>
          </cell>
          <cell r="O392">
            <v>0.18437324362881788</v>
          </cell>
          <cell r="P392">
            <v>0.15988662750890165</v>
          </cell>
          <cell r="Q392">
            <v>0.13942445457780678</v>
          </cell>
          <cell r="R392">
            <v>0.12252697348170168</v>
          </cell>
          <cell r="S392">
            <v>0.11046889659590899</v>
          </cell>
          <cell r="T392">
            <v>9.7130567710893401E-2</v>
          </cell>
          <cell r="U392">
            <v>0.10846246727716431</v>
          </cell>
          <cell r="V392">
            <v>0.10684362448198276</v>
          </cell>
          <cell r="W392">
            <v>0.10684362448198276</v>
          </cell>
          <cell r="X392">
            <v>0.10684362448198276</v>
          </cell>
          <cell r="Y392">
            <v>9.3611203474168708E-2</v>
          </cell>
          <cell r="Z392">
            <v>9.2296703124481266E-2</v>
          </cell>
          <cell r="AA392">
            <v>9.3672719500385623E-2</v>
          </cell>
          <cell r="AB392">
            <v>9.7952939850845647E-2</v>
          </cell>
          <cell r="AC392">
            <v>0.10041034321393125</v>
          </cell>
          <cell r="AD392">
            <v>0.11188470094617811</v>
          </cell>
          <cell r="AE392">
            <v>0.11733048810916887</v>
          </cell>
          <cell r="AF392">
            <v>0.13147593645346534</v>
          </cell>
          <cell r="AG392">
            <v>0.15047143781212574</v>
          </cell>
          <cell r="AH392">
            <v>0.16501188379844647</v>
          </cell>
          <cell r="AI392">
            <v>0.19382404786708779</v>
          </cell>
          <cell r="AJ392">
            <v>0.20451164800087646</v>
          </cell>
          <cell r="AK392">
            <v>0.21697673752377447</v>
          </cell>
        </row>
        <row r="393">
          <cell r="M393">
            <v>13.866150249599999</v>
          </cell>
          <cell r="N393">
            <v>14.015516320511312</v>
          </cell>
          <cell r="O393">
            <v>13.965727630207546</v>
          </cell>
          <cell r="P393">
            <v>13.816361559296242</v>
          </cell>
          <cell r="Q393">
            <v>13.915938939903759</v>
          </cell>
          <cell r="R393">
            <v>12.683229206709903</v>
          </cell>
          <cell r="S393">
            <v>11.207202301301999</v>
          </cell>
          <cell r="T393">
            <v>10.674920345472895</v>
          </cell>
          <cell r="U393">
            <v>12.519608296984185</v>
          </cell>
          <cell r="V393">
            <v>11.765135748261049</v>
          </cell>
          <cell r="W393">
            <v>9.5566408030122734</v>
          </cell>
          <cell r="X393">
            <v>10.471933981322165</v>
          </cell>
          <cell r="Y393">
            <v>10.156099592989117</v>
          </cell>
          <cell r="Z393">
            <v>9.540414287305877</v>
          </cell>
          <cell r="AA393">
            <v>9.5368655289802167</v>
          </cell>
          <cell r="AB393">
            <v>7.6865089926048542</v>
          </cell>
          <cell r="AC393">
            <v>7.5264971743612596</v>
          </cell>
          <cell r="AD393">
            <v>7.4618291856410508</v>
          </cell>
          <cell r="AE393">
            <v>7.608437595966139</v>
          </cell>
          <cell r="AF393">
            <v>7.7511769813250631</v>
          </cell>
          <cell r="AG393">
            <v>7.6385607189170059</v>
          </cell>
          <cell r="AH393">
            <v>7.7485515715265931</v>
          </cell>
          <cell r="AI393">
            <v>6.2180758384816448</v>
          </cell>
          <cell r="AJ393">
            <v>5.5271785230947943</v>
          </cell>
          <cell r="AK393">
            <v>5.3889990600174249</v>
          </cell>
        </row>
        <row r="394">
          <cell r="M394">
            <v>12.36515172857143</v>
          </cell>
          <cell r="N394">
            <v>12.180044666766475</v>
          </cell>
          <cell r="O394">
            <v>12.241747020701451</v>
          </cell>
          <cell r="P394">
            <v>12.352811257784431</v>
          </cell>
          <cell r="Q394">
            <v>12.883451501625318</v>
          </cell>
          <cell r="R394">
            <v>12.957493986428572</v>
          </cell>
          <cell r="S394">
            <v>13.006856252142857</v>
          </cell>
          <cell r="T394">
            <v>13.043877698571428</v>
          </cell>
          <cell r="U394">
            <v>12.964436375689456</v>
          </cell>
          <cell r="V394">
            <v>12.873455135921075</v>
          </cell>
          <cell r="W394">
            <v>12.174342222009725</v>
          </cell>
          <cell r="X394">
            <v>13.78378792201158</v>
          </cell>
          <cell r="Y394">
            <v>13.495550565643367</v>
          </cell>
          <cell r="Z394">
            <v>13.142698315445367</v>
          </cell>
          <cell r="AA394">
            <v>12.505511621929275</v>
          </cell>
          <cell r="AB394">
            <v>12.330834580086071</v>
          </cell>
          <cell r="AC394">
            <v>11.270485380535716</v>
          </cell>
          <cell r="AD394">
            <v>12.60146546202818</v>
          </cell>
          <cell r="AE394">
            <v>13.403846564199037</v>
          </cell>
          <cell r="AF394">
            <v>13.707175184361052</v>
          </cell>
          <cell r="AG394">
            <v>13.795265377425642</v>
          </cell>
          <cell r="AH394">
            <v>14.076275117034371</v>
          </cell>
          <cell r="AI394">
            <v>15.033442859726332</v>
          </cell>
          <cell r="AJ394">
            <v>15.177995194916004</v>
          </cell>
          <cell r="AK394">
            <v>15.177995194916004</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row>
        <row r="396">
          <cell r="M396">
            <v>9.0516221223214295</v>
          </cell>
          <cell r="N396">
            <v>9.2561785544642845</v>
          </cell>
          <cell r="O396">
            <v>9.0516221223214295</v>
          </cell>
          <cell r="P396">
            <v>9.1027612303571441</v>
          </cell>
          <cell r="Q396">
            <v>9.3584567705357173</v>
          </cell>
          <cell r="R396">
            <v>11.301743077232143</v>
          </cell>
          <cell r="S396">
            <v>11.659716990625</v>
          </cell>
          <cell r="T396">
            <v>12.529082333035714</v>
          </cell>
          <cell r="U396">
            <v>13.233540871548582</v>
          </cell>
          <cell r="V396">
            <v>12.668159984415936</v>
          </cell>
          <cell r="W396">
            <v>10.328027328583493</v>
          </cell>
          <cell r="X396">
            <v>13.541930446348207</v>
          </cell>
          <cell r="Y396">
            <v>12.916081015137204</v>
          </cell>
          <cell r="Z396">
            <v>11.322734878672476</v>
          </cell>
          <cell r="AA396">
            <v>11.283430325021541</v>
          </cell>
          <cell r="AB396">
            <v>11.117141828806059</v>
          </cell>
          <cell r="AC396">
            <v>10.585018640916513</v>
          </cell>
          <cell r="AD396">
            <v>11.023415585484605</v>
          </cell>
          <cell r="AE396">
            <v>11.334828587488145</v>
          </cell>
          <cell r="AF396">
            <v>11.117141828806059</v>
          </cell>
          <cell r="AG396">
            <v>10.681768311441884</v>
          </cell>
          <cell r="AH396">
            <v>10.506409533614647</v>
          </cell>
          <cell r="AI396">
            <v>10.787588263579009</v>
          </cell>
          <cell r="AJ396">
            <v>10.539667232857743</v>
          </cell>
          <cell r="AK396">
            <v>10.38547244545793</v>
          </cell>
        </row>
        <row r="397">
          <cell r="M397">
            <v>7.506955816904763</v>
          </cell>
          <cell r="N397">
            <v>7.9435608388360412</v>
          </cell>
          <cell r="O397">
            <v>8.1608483586653069</v>
          </cell>
          <cell r="P397">
            <v>8.1804042735515967</v>
          </cell>
          <cell r="Q397">
            <v>8.3081653990627569</v>
          </cell>
          <cell r="R397">
            <v>8.414504044441431</v>
          </cell>
          <cell r="S397">
            <v>8.5676609919412545</v>
          </cell>
          <cell r="T397">
            <v>8.6512011451229771</v>
          </cell>
          <cell r="U397">
            <v>8.6964520614297456</v>
          </cell>
          <cell r="V397">
            <v>8.8461281692136637</v>
          </cell>
          <cell r="W397">
            <v>8.7901780415622319</v>
          </cell>
          <cell r="X397">
            <v>9.0845827521697302</v>
          </cell>
          <cell r="Y397">
            <v>9.2815333449098922</v>
          </cell>
          <cell r="Z397">
            <v>9.2608923526053086</v>
          </cell>
          <cell r="AA397">
            <v>9.6140861060230502</v>
          </cell>
          <cell r="AB397">
            <v>9.9964605216594205</v>
          </cell>
          <cell r="AC397">
            <v>9.8428982726164325</v>
          </cell>
          <cell r="AD397">
            <v>10.167065228328084</v>
          </cell>
          <cell r="AE397">
            <v>9.4592254666905013</v>
          </cell>
          <cell r="AF397">
            <v>8.5934382277036576</v>
          </cell>
          <cell r="AG397">
            <v>8.6862394185651581</v>
          </cell>
          <cell r="AH397">
            <v>8.5405062110488998</v>
          </cell>
          <cell r="AI397">
            <v>8.5007930904428299</v>
          </cell>
          <cell r="AJ397">
            <v>8.066053006358672</v>
          </cell>
          <cell r="AK397">
            <v>8.0124245414420461</v>
          </cell>
        </row>
        <row r="398">
          <cell r="M398">
            <v>73.444606554114287</v>
          </cell>
          <cell r="N398">
            <v>80.90612728757857</v>
          </cell>
          <cell r="O398">
            <v>84.629908757117832</v>
          </cell>
          <cell r="P398">
            <v>95.0583707543</v>
          </cell>
          <cell r="Q398">
            <v>89.770132449042833</v>
          </cell>
          <cell r="R398">
            <v>79.625800358585693</v>
          </cell>
          <cell r="S398">
            <v>71.490570380285703</v>
          </cell>
          <cell r="T398">
            <v>82.538947258171433</v>
          </cell>
          <cell r="U398">
            <v>76.720342550265059</v>
          </cell>
          <cell r="V398">
            <v>80.532539557617241</v>
          </cell>
          <cell r="W398">
            <v>78.598405944182772</v>
          </cell>
          <cell r="X398">
            <v>80.432427857142855</v>
          </cell>
          <cell r="Y398">
            <v>82.97255814285711</v>
          </cell>
          <cell r="Z398">
            <v>83.275398571428568</v>
          </cell>
          <cell r="AA398">
            <v>85.497502571428541</v>
          </cell>
          <cell r="AB398">
            <v>77.10512835714286</v>
          </cell>
          <cell r="AC398">
            <v>80.627225999999993</v>
          </cell>
          <cell r="AD398">
            <v>80.244231785714277</v>
          </cell>
          <cell r="AE398">
            <v>72.446550357142854</v>
          </cell>
          <cell r="AF398">
            <v>55.930885214285723</v>
          </cell>
          <cell r="AG398">
            <v>52.443283000000001</v>
          </cell>
          <cell r="AH398">
            <v>54.280158499999992</v>
          </cell>
          <cell r="AI398">
            <v>79.347042214285707</v>
          </cell>
          <cell r="AJ398">
            <v>64.272650428571424</v>
          </cell>
          <cell r="AK398">
            <v>57.519536428571435</v>
          </cell>
        </row>
        <row r="399">
          <cell r="M399">
            <v>103.32319855613004</v>
          </cell>
          <cell r="N399">
            <v>101.47540415848898</v>
          </cell>
          <cell r="O399">
            <v>95.829348667438154</v>
          </cell>
          <cell r="P399">
            <v>93.677470390456136</v>
          </cell>
          <cell r="Q399">
            <v>91.12066860780547</v>
          </cell>
          <cell r="R399">
            <v>91.216325304904046</v>
          </cell>
          <cell r="S399">
            <v>90.0366998929548</v>
          </cell>
          <cell r="T399">
            <v>88.917637532828863</v>
          </cell>
          <cell r="U399">
            <v>88.468446793408063</v>
          </cell>
          <cell r="V399">
            <v>88.229641041530527</v>
          </cell>
          <cell r="W399">
            <v>85.05334908162861</v>
          </cell>
          <cell r="X399">
            <v>83.613763063414936</v>
          </cell>
          <cell r="Y399">
            <v>79.56952719376244</v>
          </cell>
          <cell r="Z399">
            <v>78.369119464373327</v>
          </cell>
          <cell r="AA399">
            <v>76.123121727652915</v>
          </cell>
          <cell r="AB399">
            <v>75.690969400066876</v>
          </cell>
          <cell r="AC399">
            <v>74.383097167871313</v>
          </cell>
          <cell r="AD399">
            <v>77.250873312037996</v>
          </cell>
          <cell r="AE399">
            <v>76.909270156721874</v>
          </cell>
          <cell r="AF399">
            <v>77.400280818830339</v>
          </cell>
          <cell r="AG399">
            <v>75.174237269659784</v>
          </cell>
          <cell r="AH399">
            <v>75.421516275238446</v>
          </cell>
          <cell r="AI399">
            <v>75.404994768464078</v>
          </cell>
          <cell r="AJ399">
            <v>76.038176378434471</v>
          </cell>
          <cell r="AK399">
            <v>74.855335190721647</v>
          </cell>
        </row>
        <row r="400">
          <cell r="M400">
            <v>0.98530184284354938</v>
          </cell>
          <cell r="N400">
            <v>1.0322316463887595</v>
          </cell>
          <cell r="O400">
            <v>0.95027477227216572</v>
          </cell>
          <cell r="P400">
            <v>0.90374102058495565</v>
          </cell>
          <cell r="Q400">
            <v>1.27980466927165</v>
          </cell>
          <cell r="R400">
            <v>1.5809841168975631</v>
          </cell>
          <cell r="S400">
            <v>1.7515487532436462</v>
          </cell>
          <cell r="T400">
            <v>2.1855798778366329</v>
          </cell>
          <cell r="U400">
            <v>1.9995694238747495</v>
          </cell>
          <cell r="V400">
            <v>2.1574422842332321</v>
          </cell>
          <cell r="W400">
            <v>2.1281182399029364</v>
          </cell>
          <cell r="X400">
            <v>3.1233525552097134</v>
          </cell>
          <cell r="Y400">
            <v>2.9801820937093608</v>
          </cell>
          <cell r="Z400">
            <v>2.8458998472372028</v>
          </cell>
          <cell r="AA400">
            <v>1.5649908076971428</v>
          </cell>
          <cell r="AB400">
            <v>1.7240694855321481</v>
          </cell>
          <cell r="AC400">
            <v>1.5110970850079999</v>
          </cell>
          <cell r="AD400">
            <v>1.6135578251085712</v>
          </cell>
          <cell r="AE400">
            <v>1.7176445622857148</v>
          </cell>
          <cell r="AF400">
            <v>2.2080889087657143</v>
          </cell>
          <cell r="AG400">
            <v>1.9505581175999998</v>
          </cell>
          <cell r="AH400">
            <v>2.1603060284</v>
          </cell>
          <cell r="AI400">
            <v>2.499206509472971</v>
          </cell>
          <cell r="AJ400">
            <v>1.8349322913520478</v>
          </cell>
          <cell r="AK400">
            <v>2.0604416135462267</v>
          </cell>
        </row>
        <row r="401">
          <cell r="M401">
            <v>2.9517690325794477</v>
          </cell>
          <cell r="N401">
            <v>3.0015172517992275</v>
          </cell>
          <cell r="O401">
            <v>3.0567930509323156</v>
          </cell>
          <cell r="P401">
            <v>3.1182106055246352</v>
          </cell>
          <cell r="Q401">
            <v>3.1864523328494352</v>
          </cell>
          <cell r="R401">
            <v>3.2622764743214359</v>
          </cell>
          <cell r="S401">
            <v>3.346525520401435</v>
          </cell>
          <cell r="T401">
            <v>3.4401355716014361</v>
          </cell>
          <cell r="U401">
            <v>3.3637984843062081</v>
          </cell>
          <cell r="V401">
            <v>3.5539663771428573</v>
          </cell>
          <cell r="W401">
            <v>4.3851451428571426</v>
          </cell>
          <cell r="X401">
            <v>6.073389691428571</v>
          </cell>
          <cell r="Y401">
            <v>5.9744605714285708</v>
          </cell>
          <cell r="Z401">
            <v>6.4141291428571421</v>
          </cell>
          <cell r="AA401">
            <v>6.2294994285714278</v>
          </cell>
          <cell r="AB401">
            <v>4.7609131428571425</v>
          </cell>
          <cell r="AC401">
            <v>6.8510582857142861</v>
          </cell>
          <cell r="AD401">
            <v>6.3053679999999996</v>
          </cell>
          <cell r="AE401">
            <v>6.5599405714285712</v>
          </cell>
          <cell r="AF401">
            <v>7.5321851428571414</v>
          </cell>
          <cell r="AG401">
            <v>8.4207508571428562</v>
          </cell>
          <cell r="AH401">
            <v>20.089084571428572</v>
          </cell>
          <cell r="AI401">
            <v>9.8957291428571406</v>
          </cell>
          <cell r="AJ401">
            <v>11.635052571428572</v>
          </cell>
          <cell r="AK401">
            <v>14.808068571428572</v>
          </cell>
        </row>
        <row r="402">
          <cell r="M402">
            <v>10.228283831813714</v>
          </cell>
          <cell r="N402">
            <v>10.011101214240005</v>
          </cell>
          <cell r="O402">
            <v>9.969135181704571</v>
          </cell>
          <cell r="P402">
            <v>10.127718054411149</v>
          </cell>
          <cell r="Q402">
            <v>11.161230517195145</v>
          </cell>
          <cell r="R402">
            <v>11.364394314135383</v>
          </cell>
          <cell r="S402">
            <v>11.586927270648903</v>
          </cell>
          <cell r="T402">
            <v>11.490530822330181</v>
          </cell>
          <cell r="U402">
            <v>11.444709832285325</v>
          </cell>
          <cell r="V402">
            <v>11.591981587465982</v>
          </cell>
          <cell r="W402">
            <v>11.582986887668568</v>
          </cell>
          <cell r="X402">
            <v>9.3893298824358311</v>
          </cell>
          <cell r="Y402">
            <v>9.0751108312322959</v>
          </cell>
          <cell r="Z402">
            <v>8.9379076317900843</v>
          </cell>
          <cell r="AA402">
            <v>8.9669785575533982</v>
          </cell>
          <cell r="AB402">
            <v>8.8290234969804544</v>
          </cell>
          <cell r="AC402">
            <v>9.0088073999874112</v>
          </cell>
          <cell r="AD402">
            <v>9.1662350985449415</v>
          </cell>
          <cell r="AE402">
            <v>9.1779531479568721</v>
          </cell>
          <cell r="AF402">
            <v>9.155361485409486</v>
          </cell>
          <cell r="AG402">
            <v>9.1073007490239473</v>
          </cell>
          <cell r="AH402">
            <v>9.1373180402637466</v>
          </cell>
          <cell r="AI402">
            <v>8.6148963663330544</v>
          </cell>
          <cell r="AJ402">
            <v>8.8155398027955822</v>
          </cell>
          <cell r="AK402">
            <v>8.7484603156659357</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v>1.9580250000000001</v>
          </cell>
          <cell r="N407">
            <v>1.7677499999999997</v>
          </cell>
          <cell r="O407">
            <v>1.6506629999999998</v>
          </cell>
          <cell r="P407">
            <v>1.4364059999999996</v>
          </cell>
          <cell r="Q407">
            <v>1.3793599999999999</v>
          </cell>
          <cell r="R407">
            <v>1.3017460000000001</v>
          </cell>
          <cell r="S407">
            <v>1.3012969999999997</v>
          </cell>
          <cell r="T407">
            <v>1.368851</v>
          </cell>
          <cell r="U407">
            <v>1.4448189999999996</v>
          </cell>
          <cell r="V407">
            <v>1.3098290300000002</v>
          </cell>
          <cell r="W407">
            <v>1.3077024899999998</v>
          </cell>
          <cell r="X407">
            <v>1.2555113500000001</v>
          </cell>
          <cell r="Y407">
            <v>1.1684061699999999</v>
          </cell>
          <cell r="Z407">
            <v>1.15965118</v>
          </cell>
          <cell r="AA407">
            <v>1.13870122</v>
          </cell>
          <cell r="AB407">
            <v>1.1652980099999997</v>
          </cell>
          <cell r="AC407">
            <v>1.17229666</v>
          </cell>
          <cell r="AD407">
            <v>1.1067210099999998</v>
          </cell>
          <cell r="AE407">
            <v>1.0511942399999998</v>
          </cell>
          <cell r="AF407">
            <v>1.08525859</v>
          </cell>
          <cell r="AG407">
            <v>1.13560645</v>
          </cell>
          <cell r="AH407">
            <v>1.1280332800000001</v>
          </cell>
          <cell r="AI407">
            <v>0.9639557299999999</v>
          </cell>
          <cell r="AJ407">
            <v>1.1251909199999999</v>
          </cell>
          <cell r="AK407">
            <v>1.16960825</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v>7.7562595969073405</v>
          </cell>
          <cell r="N411">
            <v>8.2053029078243078</v>
          </cell>
          <cell r="O411">
            <v>7.6652532987295583</v>
          </cell>
          <cell r="P411">
            <v>7.6104416894907185</v>
          </cell>
          <cell r="Q411">
            <v>7.8757966977683918</v>
          </cell>
          <cell r="R411">
            <v>8.090099754448703</v>
          </cell>
          <cell r="S411">
            <v>8.5000984488729312</v>
          </cell>
          <cell r="T411">
            <v>8.7500739100449483</v>
          </cell>
          <cell r="U411">
            <v>8.6338514938557349</v>
          </cell>
          <cell r="V411">
            <v>8.6468938711454335</v>
          </cell>
          <cell r="W411">
            <v>9.1743310467048289</v>
          </cell>
          <cell r="X411">
            <v>9.7466284050847598</v>
          </cell>
          <cell r="Y411">
            <v>9.280240881664124</v>
          </cell>
          <cell r="Z411">
            <v>8.8702846827200315</v>
          </cell>
          <cell r="AA411">
            <v>8.3493652323519445</v>
          </cell>
          <cell r="AB411">
            <v>8.3065343434215535</v>
          </cell>
          <cell r="AC411">
            <v>8.0229272475668143</v>
          </cell>
          <cell r="AD411">
            <v>7.7091793871081631</v>
          </cell>
          <cell r="AE411">
            <v>7.4501187190126652</v>
          </cell>
          <cell r="AF411">
            <v>7.23779186597584</v>
          </cell>
          <cell r="AG411">
            <v>7.1303172680488469</v>
          </cell>
          <cell r="AH411">
            <v>6.8735493947091886</v>
          </cell>
          <cell r="AI411">
            <v>6.7817711503959561</v>
          </cell>
          <cell r="AJ411">
            <v>5.9254093793471903</v>
          </cell>
          <cell r="AK411">
            <v>5.7609607654501804</v>
          </cell>
        </row>
        <row r="412">
          <cell r="M412">
            <v>6.8130994560357677E-3</v>
          </cell>
          <cell r="N412">
            <v>8.2738315648286133E-3</v>
          </cell>
          <cell r="O412">
            <v>9.7345636736214606E-3</v>
          </cell>
          <cell r="P412">
            <v>1.1195295782414308E-2</v>
          </cell>
          <cell r="Q412">
            <v>1.6456027891207155E-2</v>
          </cell>
          <cell r="R412">
            <v>1.5773160000000001E-2</v>
          </cell>
          <cell r="S412">
            <v>1.3063051200000002E-2</v>
          </cell>
          <cell r="T412">
            <v>3.3406773600000002E-2</v>
          </cell>
          <cell r="U412">
            <v>4.0436364000000002E-2</v>
          </cell>
          <cell r="V412">
            <v>5.3599620000000001E-2</v>
          </cell>
          <cell r="W412">
            <v>6.8023425599999993E-2</v>
          </cell>
          <cell r="X412">
            <v>8.8228761599999997E-2</v>
          </cell>
          <cell r="Y412">
            <v>0.10837501680000002</v>
          </cell>
          <cell r="Z412">
            <v>0.11924697772800003</v>
          </cell>
          <cell r="AA412">
            <v>0.1175226984</v>
          </cell>
          <cell r="AB412">
            <v>0.13322131920000002</v>
          </cell>
          <cell r="AC412">
            <v>0.14158919279999999</v>
          </cell>
          <cell r="AD412">
            <v>0.14525598267216</v>
          </cell>
          <cell r="AE412">
            <v>0.14179265520000001</v>
          </cell>
          <cell r="AF412">
            <v>0.14458917120000001</v>
          </cell>
          <cell r="AG412">
            <v>0.16873940160000001</v>
          </cell>
          <cell r="AH412">
            <v>0.17192502479999999</v>
          </cell>
          <cell r="AI412">
            <v>0.17161060320000002</v>
          </cell>
          <cell r="AJ412">
            <v>0.17960398079999998</v>
          </cell>
          <cell r="AK412">
            <v>0.19451771279999996</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t="str">
            <v>NA</v>
          </cell>
          <cell r="N414" t="str">
            <v>NA</v>
          </cell>
          <cell r="O414" t="str">
            <v>NA</v>
          </cell>
          <cell r="P414" t="str">
            <v>NA</v>
          </cell>
          <cell r="Q414" t="str">
            <v>NA</v>
          </cell>
          <cell r="R414" t="str">
            <v>NA</v>
          </cell>
          <cell r="S414" t="str">
            <v>NA</v>
          </cell>
          <cell r="T414" t="str">
            <v>NA</v>
          </cell>
          <cell r="U414" t="str">
            <v>NA</v>
          </cell>
          <cell r="V414" t="str">
            <v>NA</v>
          </cell>
          <cell r="W414" t="str">
            <v>NA</v>
          </cell>
          <cell r="X414" t="str">
            <v>NA</v>
          </cell>
          <cell r="Y414" t="str">
            <v>NA</v>
          </cell>
          <cell r="Z414" t="str">
            <v>NA</v>
          </cell>
          <cell r="AA414" t="str">
            <v>NA</v>
          </cell>
          <cell r="AB414" t="str">
            <v>NA</v>
          </cell>
          <cell r="AC414" t="str">
            <v>NA</v>
          </cell>
          <cell r="AD414" t="str">
            <v>NA</v>
          </cell>
          <cell r="AE414" t="str">
            <v>NA</v>
          </cell>
          <cell r="AF414" t="str">
            <v>NA</v>
          </cell>
          <cell r="AG414" t="str">
            <v>NA</v>
          </cell>
          <cell r="AH414" t="str">
            <v>NA</v>
          </cell>
          <cell r="AI414" t="str">
            <v>NA</v>
          </cell>
          <cell r="AJ414" t="str">
            <v>NA</v>
          </cell>
          <cell r="AK414" t="str">
            <v>NA</v>
          </cell>
        </row>
        <row r="415">
          <cell r="M415" t="str">
            <v>NA</v>
          </cell>
          <cell r="N415" t="str">
            <v>NA</v>
          </cell>
          <cell r="O415" t="str">
            <v>NA</v>
          </cell>
          <cell r="P415" t="str">
            <v>NA</v>
          </cell>
          <cell r="Q415" t="str">
            <v>NA</v>
          </cell>
          <cell r="R415" t="str">
            <v>NA</v>
          </cell>
          <cell r="S415" t="str">
            <v>NA</v>
          </cell>
          <cell r="T415" t="str">
            <v>NA</v>
          </cell>
          <cell r="U415" t="str">
            <v>NA</v>
          </cell>
          <cell r="V415" t="str">
            <v>NA</v>
          </cell>
          <cell r="W415" t="str">
            <v>NA</v>
          </cell>
          <cell r="X415" t="str">
            <v>NA</v>
          </cell>
          <cell r="Y415" t="str">
            <v>NA</v>
          </cell>
          <cell r="Z415" t="str">
            <v>NA</v>
          </cell>
          <cell r="AA415" t="str">
            <v>NA</v>
          </cell>
          <cell r="AB415" t="str">
            <v>NA</v>
          </cell>
          <cell r="AC415" t="str">
            <v>NA</v>
          </cell>
          <cell r="AD415" t="str">
            <v>NA</v>
          </cell>
          <cell r="AE415" t="str">
            <v>NA</v>
          </cell>
          <cell r="AF415" t="str">
            <v>NA</v>
          </cell>
          <cell r="AG415" t="str">
            <v>NA</v>
          </cell>
          <cell r="AH415" t="str">
            <v>NA</v>
          </cell>
          <cell r="AI415" t="str">
            <v>NA</v>
          </cell>
          <cell r="AJ415" t="str">
            <v>NA</v>
          </cell>
          <cell r="AK415" t="str">
            <v>NA</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471.8760222216124</v>
          </cell>
          <cell r="N427">
            <v>476.45607437972632</v>
          </cell>
          <cell r="O427">
            <v>462.03712803473809</v>
          </cell>
          <cell r="P427">
            <v>467.63898523399484</v>
          </cell>
          <cell r="Q427">
            <v>457.98249968334397</v>
          </cell>
          <cell r="R427">
            <v>452.15224571937699</v>
          </cell>
          <cell r="S427">
            <v>443.0403907584394</v>
          </cell>
          <cell r="T427">
            <v>454.77542824335416</v>
          </cell>
          <cell r="U427">
            <v>452.56568189124135</v>
          </cell>
          <cell r="V427">
            <v>458.44757844886584</v>
          </cell>
          <cell r="W427">
            <v>453.59278794396783</v>
          </cell>
          <cell r="X427">
            <v>458.92495550133145</v>
          </cell>
          <cell r="Y427">
            <v>446.0257459178635</v>
          </cell>
          <cell r="Z427">
            <v>442.56905818413628</v>
          </cell>
          <cell r="AA427">
            <v>434.36631093471908</v>
          </cell>
          <cell r="AB427">
            <v>421.502389988598</v>
          </cell>
          <cell r="AC427">
            <v>419.03289872737594</v>
          </cell>
          <cell r="AD427">
            <v>427.95887095085095</v>
          </cell>
          <cell r="AE427">
            <v>417.68755543657642</v>
          </cell>
          <cell r="AF427">
            <v>402.04224349079942</v>
          </cell>
          <cell r="AG427">
            <v>388.63537606477462</v>
          </cell>
          <cell r="AH427">
            <v>401.67688089001251</v>
          </cell>
          <cell r="AI427">
            <v>415.1660822682922</v>
          </cell>
          <cell r="AJ427">
            <v>401.70647588763796</v>
          </cell>
          <cell r="AK427">
            <v>393.32105510803638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471.8760222216124</v>
          </cell>
          <cell r="N430">
            <v>476.45607437972632</v>
          </cell>
          <cell r="O430">
            <v>462.03712803473809</v>
          </cell>
          <cell r="P430">
            <v>467.63898523399484</v>
          </cell>
          <cell r="Q430">
            <v>457.98249968334397</v>
          </cell>
          <cell r="R430">
            <v>452.15224571937699</v>
          </cell>
          <cell r="S430">
            <v>443.0403907584394</v>
          </cell>
          <cell r="T430">
            <v>454.77542824335416</v>
          </cell>
          <cell r="U430">
            <v>452.56568189124135</v>
          </cell>
          <cell r="V430">
            <v>458.44757844886584</v>
          </cell>
          <cell r="W430">
            <v>453.59278794396783</v>
          </cell>
          <cell r="X430">
            <v>458.92495550133145</v>
          </cell>
          <cell r="Y430">
            <v>446.0257459178635</v>
          </cell>
          <cell r="Z430">
            <v>442.56905818413628</v>
          </cell>
          <cell r="AA430">
            <v>434.36631093471908</v>
          </cell>
          <cell r="AB430">
            <v>421.502389988598</v>
          </cell>
          <cell r="AC430">
            <v>419.03289872737594</v>
          </cell>
          <cell r="AD430">
            <v>427.95887095085095</v>
          </cell>
          <cell r="AE430">
            <v>417.68755543657642</v>
          </cell>
          <cell r="AF430">
            <v>402.04224349079942</v>
          </cell>
          <cell r="AG430">
            <v>388.63537606477462</v>
          </cell>
          <cell r="AH430">
            <v>401.67688089001251</v>
          </cell>
          <cell r="AI430">
            <v>415.1660822682922</v>
          </cell>
          <cell r="AJ430">
            <v>401.70647588763796</v>
          </cell>
          <cell r="AK430">
            <v>393.32105510803638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v>9.5527037125910669E-3</v>
          </cell>
          <cell r="N436">
            <v>7.8033927810917158E-3</v>
          </cell>
          <cell r="O436">
            <v>7.5185864461719491E-3</v>
          </cell>
          <cell r="P436">
            <v>8.0118478395209101E-3</v>
          </cell>
          <cell r="Q436">
            <v>7.924505028242353E-3</v>
          </cell>
          <cell r="R436">
            <v>8.787048424981677E-3</v>
          </cell>
          <cell r="S436">
            <v>6.2250390267468954E-3</v>
          </cell>
          <cell r="T436">
            <v>6.6631578927121996E-3</v>
          </cell>
          <cell r="U436">
            <v>6.9631584333021222E-3</v>
          </cell>
          <cell r="V436">
            <v>7.197028840019268E-3</v>
          </cell>
          <cell r="W436">
            <v>9.1081303288244007E-3</v>
          </cell>
          <cell r="X436">
            <v>1.0480611000437711E-2</v>
          </cell>
          <cell r="Y436">
            <v>1.2083748976692921E-2</v>
          </cell>
          <cell r="Z436">
            <v>1.3671784794081406E-2</v>
          </cell>
          <cell r="AA436">
            <v>1.4804390595809472E-2</v>
          </cell>
          <cell r="AB436">
            <v>1.5052518697902613E-2</v>
          </cell>
          <cell r="AC436">
            <v>1.6188885925145703E-2</v>
          </cell>
          <cell r="AD436">
            <v>1.6864858493213102E-2</v>
          </cell>
          <cell r="AE436">
            <v>1.834502639870433E-2</v>
          </cell>
          <cell r="AF436">
            <v>1.5780127071445844E-2</v>
          </cell>
          <cell r="AG436">
            <v>1.5161026388263815E-2</v>
          </cell>
          <cell r="AH436">
            <v>1.5632334425223562E-2</v>
          </cell>
          <cell r="AI436">
            <v>1.3629890830711819E-2</v>
          </cell>
          <cell r="AJ436">
            <v>1.0768674117819435E-2</v>
          </cell>
          <cell r="AK436">
            <v>9.7191274845865542E-3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3.5445563607798101</v>
          </cell>
          <cell r="N441">
            <v>1.077366439532784</v>
          </cell>
          <cell r="O441">
            <v>1.5569239227159335</v>
          </cell>
          <cell r="P441">
            <v>3.8583442862228208</v>
          </cell>
          <cell r="Q441">
            <v>1.5131724450607149</v>
          </cell>
          <cell r="R441">
            <v>0.73687586669695604</v>
          </cell>
          <cell r="S441">
            <v>0.66840436299290551</v>
          </cell>
          <cell r="T441">
            <v>2.228480163543666</v>
          </cell>
          <cell r="U441">
            <v>2.49441139184386</v>
          </cell>
          <cell r="V441">
            <v>1.4128202059000663</v>
          </cell>
          <cell r="W441">
            <v>1.9769844184356713</v>
          </cell>
          <cell r="X441">
            <v>1.2839048179934298</v>
          </cell>
          <cell r="Y441">
            <v>0.71763883042168075</v>
          </cell>
          <cell r="Z441">
            <v>1.5367795538062929</v>
          </cell>
          <cell r="AA441">
            <v>0.71641346807991324</v>
          </cell>
          <cell r="AB441">
            <v>0.75846854509341599</v>
          </cell>
          <cell r="AC441">
            <v>0.56017098311629243</v>
          </cell>
          <cell r="AD441">
            <v>3.6794957368190144</v>
          </cell>
          <cell r="AE441">
            <v>0.77555597400689691</v>
          </cell>
          <cell r="AF441">
            <v>0.87026205971644721</v>
          </cell>
          <cell r="AG441">
            <v>0.4438617474001863</v>
          </cell>
          <cell r="AH441">
            <v>0.84975738201319528</v>
          </cell>
          <cell r="AI441">
            <v>2.3107640477830707</v>
          </cell>
          <cell r="AJ441">
            <v>0.45755130613478956</v>
          </cell>
          <cell r="AK441">
            <v>0.6668660160350407</v>
          </cell>
        </row>
        <row r="442">
          <cell r="M442">
            <v>2.4700205448095467</v>
          </cell>
          <cell r="N442">
            <v>1.4473411246264105</v>
          </cell>
          <cell r="O442">
            <v>1.4165600127309523</v>
          </cell>
          <cell r="P442">
            <v>2.4509427736318106</v>
          </cell>
          <cell r="Q442">
            <v>1.9218781369077784</v>
          </cell>
          <cell r="R442">
            <v>0.65148718527553939</v>
          </cell>
          <cell r="S442">
            <v>0.81473578373476074</v>
          </cell>
          <cell r="T442">
            <v>1.3449515737494893</v>
          </cell>
          <cell r="U442">
            <v>2.0162096870160173</v>
          </cell>
          <cell r="V442">
            <v>0.8670137033302312</v>
          </cell>
          <cell r="W442">
            <v>1.4455477853570882</v>
          </cell>
          <cell r="X442">
            <v>0.96944424513867289</v>
          </cell>
          <cell r="Y442">
            <v>0.51890811853394891</v>
          </cell>
          <cell r="Z442">
            <v>1.1810462201361454</v>
          </cell>
          <cell r="AA442">
            <v>0.84758469039633455</v>
          </cell>
          <cell r="AB442">
            <v>0.62454087985273565</v>
          </cell>
          <cell r="AC442">
            <v>0.53909172025762586</v>
          </cell>
          <cell r="AD442">
            <v>2.8628194684652843</v>
          </cell>
          <cell r="AE442">
            <v>1.0266645770313405</v>
          </cell>
          <cell r="AF442">
            <v>1.2885230177464795</v>
          </cell>
          <cell r="AG442">
            <v>0.85252810905175469</v>
          </cell>
          <cell r="AH442">
            <v>1.2194178752306051</v>
          </cell>
          <cell r="AI442">
            <v>2.0797567915576103</v>
          </cell>
          <cell r="AJ442">
            <v>0.24826411907234153</v>
          </cell>
          <cell r="AK442">
            <v>0.53870229236258149</v>
          </cell>
        </row>
      </sheetData>
      <sheetData sheetId="29">
        <row r="4">
          <cell r="E4">
            <v>824004.56898480002</v>
          </cell>
          <cell r="F4">
            <v>837850.90494175197</v>
          </cell>
          <cell r="G4">
            <v>925298.74570470001</v>
          </cell>
          <cell r="H4">
            <v>905052.63802788011</v>
          </cell>
          <cell r="I4">
            <v>912569.70201528003</v>
          </cell>
          <cell r="J4">
            <v>960731.21128464001</v>
          </cell>
          <cell r="K4">
            <v>916847.73788568017</v>
          </cell>
          <cell r="L4">
            <v>867917.19635640003</v>
          </cell>
          <cell r="M4">
            <v>858257.68099200004</v>
          </cell>
          <cell r="N4">
            <v>749342.34860799997</v>
          </cell>
          <cell r="O4">
            <v>698831.82028800005</v>
          </cell>
          <cell r="P4">
            <v>648852.92111600004</v>
          </cell>
          <cell r="Q4">
            <v>659718.08292800002</v>
          </cell>
          <cell r="R4">
            <v>564435.91964800004</v>
          </cell>
          <cell r="S4">
            <v>401530.50646400009</v>
          </cell>
          <cell r="T4">
            <v>300493.3621560001</v>
          </cell>
          <cell r="U4">
            <v>292823.88560800004</v>
          </cell>
          <cell r="V4">
            <v>191833.90128800002</v>
          </cell>
          <cell r="W4">
            <v>129024.82872000002</v>
          </cell>
          <cell r="X4">
            <v>100736.58261600001</v>
          </cell>
          <cell r="Y4">
            <v>53604.809148000015</v>
          </cell>
          <cell r="Z4">
            <v>21531.913710276309</v>
          </cell>
          <cell r="AA4">
            <v>38689.761976645605</v>
          </cell>
          <cell r="AB4">
            <v>30147.660336607121</v>
          </cell>
          <cell r="AC4">
            <v>26534.909463430733</v>
          </cell>
        </row>
        <row r="5">
          <cell r="E5">
            <v>297072.65502383996</v>
          </cell>
          <cell r="F5">
            <v>265929.03671861999</v>
          </cell>
          <cell r="G5">
            <v>199217.77680761999</v>
          </cell>
          <cell r="H5">
            <v>154200.38625293999</v>
          </cell>
          <cell r="I5">
            <v>183242.33701241997</v>
          </cell>
          <cell r="J5">
            <v>219899.70457715998</v>
          </cell>
          <cell r="K5">
            <v>202117.78120919998</v>
          </cell>
          <cell r="L5">
            <v>188419.96623863999</v>
          </cell>
          <cell r="M5">
            <v>213153.81341600002</v>
          </cell>
          <cell r="N5">
            <v>216557.70560099997</v>
          </cell>
          <cell r="O5">
            <v>253207.11321699998</v>
          </cell>
          <cell r="P5">
            <v>298230.376002</v>
          </cell>
          <cell r="Q5">
            <v>341532.14941499999</v>
          </cell>
          <cell r="R5">
            <v>371288.61517499998</v>
          </cell>
          <cell r="S5">
            <v>442835.97436399997</v>
          </cell>
          <cell r="T5">
            <v>425063.79972700001</v>
          </cell>
          <cell r="U5">
            <v>423469.90334700001</v>
          </cell>
          <cell r="V5">
            <v>431839.10934199998</v>
          </cell>
          <cell r="W5">
            <v>430571.80271989998</v>
          </cell>
          <cell r="X5">
            <v>385052.38058899995</v>
          </cell>
          <cell r="Y5">
            <v>376763.07941299997</v>
          </cell>
          <cell r="Z5">
            <v>417691.48047399998</v>
          </cell>
          <cell r="AA5">
            <v>450514.28262485587</v>
          </cell>
          <cell r="AB5">
            <v>418510.14139359305</v>
          </cell>
          <cell r="AC5">
            <v>401108.27078798914</v>
          </cell>
        </row>
        <row r="6">
          <cell r="E6">
            <v>285339.81278843997</v>
          </cell>
          <cell r="F6">
            <v>247825.47999919544</v>
          </cell>
          <cell r="G6">
            <v>235199.50691400003</v>
          </cell>
          <cell r="H6">
            <v>248537.51215649996</v>
          </cell>
          <cell r="I6">
            <v>231256.46140229999</v>
          </cell>
          <cell r="J6">
            <v>267263.52132360003</v>
          </cell>
          <cell r="K6">
            <v>278099.05047228001</v>
          </cell>
          <cell r="L6">
            <v>302069.87103246001</v>
          </cell>
          <cell r="M6">
            <v>496372.70554</v>
          </cell>
          <cell r="N6">
            <v>608669.39494499995</v>
          </cell>
          <cell r="O6">
            <v>698162.47686499998</v>
          </cell>
          <cell r="P6">
            <v>702848.72421999997</v>
          </cell>
          <cell r="Q6">
            <v>730709.16079499992</v>
          </cell>
          <cell r="R6">
            <v>847696.17991000006</v>
          </cell>
          <cell r="S6">
            <v>904495.00623000006</v>
          </cell>
          <cell r="T6">
            <v>1025868.0892449998</v>
          </cell>
          <cell r="U6">
            <v>1057796.069405</v>
          </cell>
          <cell r="V6">
            <v>1166124.5018249999</v>
          </cell>
          <cell r="W6">
            <v>1115087.6376823999</v>
          </cell>
          <cell r="X6">
            <v>937103.0707076001</v>
          </cell>
          <cell r="Y6">
            <v>940757.52722779976</v>
          </cell>
          <cell r="Z6">
            <v>902344.4310160001</v>
          </cell>
          <cell r="AA6">
            <v>809433.42336640321</v>
          </cell>
          <cell r="AB6">
            <v>646264.83995000029</v>
          </cell>
          <cell r="AC6">
            <v>551862.34287832619</v>
          </cell>
        </row>
        <row r="7">
          <cell r="E7">
            <v>13556.095200000002</v>
          </cell>
          <cell r="F7">
            <v>13524.71535</v>
          </cell>
          <cell r="G7">
            <v>13346.896200000001</v>
          </cell>
          <cell r="H7">
            <v>13765.294200000002</v>
          </cell>
          <cell r="I7">
            <v>12300.901200000002</v>
          </cell>
          <cell r="J7">
            <v>11101.6051728</v>
          </cell>
          <cell r="K7">
            <v>12717.960326400002</v>
          </cell>
          <cell r="L7">
            <v>12994.103006400002</v>
          </cell>
          <cell r="M7">
            <v>7656.6834000000008</v>
          </cell>
          <cell r="N7">
            <v>10962.027600000001</v>
          </cell>
          <cell r="O7">
            <v>9916.0326000000005</v>
          </cell>
          <cell r="P7">
            <v>12321.821100000001</v>
          </cell>
          <cell r="Q7">
            <v>12677.4594</v>
          </cell>
          <cell r="R7">
            <v>21463.8174</v>
          </cell>
          <cell r="S7">
            <v>28116.345600000001</v>
          </cell>
          <cell r="T7">
            <v>30501.214199999999</v>
          </cell>
          <cell r="U7">
            <v>31505.3694</v>
          </cell>
          <cell r="V7">
            <v>31045.131600000001</v>
          </cell>
          <cell r="W7">
            <v>33994.837500000001</v>
          </cell>
          <cell r="X7">
            <v>47446.333200000001</v>
          </cell>
          <cell r="Y7">
            <v>53889.662400000001</v>
          </cell>
          <cell r="Z7">
            <v>66441.602400000003</v>
          </cell>
          <cell r="AA7">
            <v>69746.946599999996</v>
          </cell>
          <cell r="AB7">
            <v>83470.400999999998</v>
          </cell>
          <cell r="AC7">
            <v>90457.647599999997</v>
          </cell>
        </row>
        <row r="8">
          <cell r="E8">
            <v>1631.7521999999999</v>
          </cell>
          <cell r="F8">
            <v>1746.7237512605041</v>
          </cell>
          <cell r="G8">
            <v>2008.3103999999998</v>
          </cell>
          <cell r="H8">
            <v>2259.3491999999997</v>
          </cell>
          <cell r="I8">
            <v>2719.587</v>
          </cell>
          <cell r="J8">
            <v>3932.9411999999998</v>
          </cell>
          <cell r="K8">
            <v>6234.1301999999996</v>
          </cell>
          <cell r="L8">
            <v>8367.9599999999991</v>
          </cell>
          <cell r="M8">
            <v>12677.4594</v>
          </cell>
          <cell r="N8">
            <v>3054.3053999999997</v>
          </cell>
          <cell r="O8">
            <v>3409.9437000000034</v>
          </cell>
          <cell r="P8">
            <v>3430.8635999999997</v>
          </cell>
          <cell r="Q8">
            <v>1757.2715999999998</v>
          </cell>
          <cell r="R8">
            <v>1799.1113999999998</v>
          </cell>
          <cell r="S8">
            <v>2510.3879999999999</v>
          </cell>
          <cell r="T8">
            <v>3305.3442</v>
          </cell>
          <cell r="U8">
            <v>2008.3103999999998</v>
          </cell>
          <cell r="V8">
            <v>2468.5481999999997</v>
          </cell>
          <cell r="W8">
            <v>3305.3441999999995</v>
          </cell>
          <cell r="X8">
            <v>3263.5043999999998</v>
          </cell>
          <cell r="Y8">
            <v>2928.7860000000001</v>
          </cell>
          <cell r="Z8">
            <v>3012.4656</v>
          </cell>
          <cell r="AA8">
            <v>2928.7859999999996</v>
          </cell>
          <cell r="AB8">
            <v>1882.7909999999997</v>
          </cell>
          <cell r="AC8">
            <v>2091.9899999999998</v>
          </cell>
        </row>
        <row r="9">
          <cell r="E9">
            <v>244595.83332060004</v>
          </cell>
          <cell r="F9">
            <v>228450.25573800001</v>
          </cell>
          <cell r="G9">
            <v>237590.16004799996</v>
          </cell>
          <cell r="H9">
            <v>237549.89010493999</v>
          </cell>
          <cell r="I9">
            <v>231066.76017944003</v>
          </cell>
          <cell r="J9">
            <v>277808.99354664003</v>
          </cell>
          <cell r="K9">
            <v>270100.31011000002</v>
          </cell>
          <cell r="L9">
            <v>276615.43835054006</v>
          </cell>
          <cell r="M9">
            <v>280935.68780781992</v>
          </cell>
          <cell r="N9">
            <v>267093.50971230003</v>
          </cell>
          <cell r="O9">
            <v>298042.30163284001</v>
          </cell>
          <cell r="P9">
            <v>314499.48875966005</v>
          </cell>
          <cell r="Q9">
            <v>315094.60977534001</v>
          </cell>
          <cell r="R9">
            <v>304593.73203700007</v>
          </cell>
          <cell r="S9">
            <v>317778.90206639998</v>
          </cell>
          <cell r="T9">
            <v>338189.47115784005</v>
          </cell>
          <cell r="U9">
            <v>322378.41438229999</v>
          </cell>
          <cell r="V9">
            <v>335229.04453367996</v>
          </cell>
          <cell r="W9">
            <v>349806.38649312005</v>
          </cell>
          <cell r="X9">
            <v>322201.03530780005</v>
          </cell>
          <cell r="Y9">
            <v>340952.10749965999</v>
          </cell>
          <cell r="Z9">
            <v>318282.571732571</v>
          </cell>
          <cell r="AA9">
            <v>296992.23345599999</v>
          </cell>
          <cell r="AB9">
            <v>248399.97410000602</v>
          </cell>
          <cell r="AC9">
            <v>230917.85770800003</v>
          </cell>
        </row>
        <row r="10">
          <cell r="E10" t="str">
            <v>NO</v>
          </cell>
          <cell r="F10" t="str">
            <v>NO</v>
          </cell>
          <cell r="G10" t="str">
            <v>NO</v>
          </cell>
          <cell r="H10" t="str">
            <v>NO</v>
          </cell>
          <cell r="I10" t="str">
            <v>NO</v>
          </cell>
          <cell r="J10" t="str">
            <v>NO</v>
          </cell>
          <cell r="K10" t="str">
            <v>NO</v>
          </cell>
          <cell r="L10" t="str">
            <v>NO</v>
          </cell>
          <cell r="M10" t="str">
            <v>NO</v>
          </cell>
          <cell r="N10" t="str">
            <v>NO</v>
          </cell>
          <cell r="O10" t="str">
            <v>NO</v>
          </cell>
          <cell r="P10" t="str">
            <v>NO</v>
          </cell>
          <cell r="Q10" t="str">
            <v>NO</v>
          </cell>
          <cell r="R10" t="str">
            <v>NO</v>
          </cell>
          <cell r="S10" t="str">
            <v>NO</v>
          </cell>
          <cell r="T10" t="str">
            <v>NO</v>
          </cell>
          <cell r="U10" t="str">
            <v>NO</v>
          </cell>
          <cell r="V10" t="str">
            <v>NO</v>
          </cell>
          <cell r="W10" t="str">
            <v>NO</v>
          </cell>
          <cell r="X10" t="str">
            <v>NO</v>
          </cell>
          <cell r="Y10" t="str">
            <v>NO</v>
          </cell>
          <cell r="Z10" t="str">
            <v>NO</v>
          </cell>
          <cell r="AA10" t="str">
            <v>NO</v>
          </cell>
          <cell r="AB10" t="str">
            <v>NO</v>
          </cell>
          <cell r="AC10" t="str">
            <v>NO</v>
          </cell>
        </row>
        <row r="11">
          <cell r="E11">
            <v>2879</v>
          </cell>
          <cell r="F11">
            <v>3000</v>
          </cell>
          <cell r="G11">
            <v>3000</v>
          </cell>
          <cell r="H11">
            <v>1808.7</v>
          </cell>
          <cell r="I11">
            <v>5682.5</v>
          </cell>
          <cell r="J11">
            <v>6069.1</v>
          </cell>
          <cell r="K11">
            <v>8202</v>
          </cell>
          <cell r="L11">
            <v>31795.4</v>
          </cell>
          <cell r="M11">
            <v>19651</v>
          </cell>
          <cell r="N11">
            <v>15856</v>
          </cell>
          <cell r="O11">
            <v>2573.6999999999998</v>
          </cell>
          <cell r="P11">
            <v>5518.7</v>
          </cell>
          <cell r="Q11">
            <v>4082.8</v>
          </cell>
          <cell r="R11">
            <v>3682.65</v>
          </cell>
          <cell r="S11">
            <v>9335</v>
          </cell>
          <cell r="T11">
            <v>13606</v>
          </cell>
          <cell r="U11">
            <v>13044</v>
          </cell>
          <cell r="V11">
            <v>13283</v>
          </cell>
          <cell r="W11">
            <v>27296.060940174248</v>
          </cell>
          <cell r="X11">
            <v>32300.802500352522</v>
          </cell>
          <cell r="Y11">
            <v>50870.57002659126</v>
          </cell>
          <cell r="Z11">
            <v>57758.229617620891</v>
          </cell>
          <cell r="AA11">
            <v>62297.010650885299</v>
          </cell>
          <cell r="AB11">
            <v>62199.420234556674</v>
          </cell>
          <cell r="AC11">
            <v>63902.1219879778</v>
          </cell>
        </row>
        <row r="12">
          <cell r="E12" t="str">
            <v>NO</v>
          </cell>
          <cell r="F12" t="str">
            <v>NO</v>
          </cell>
          <cell r="G12" t="str">
            <v>NO</v>
          </cell>
          <cell r="H12" t="str">
            <v>NO</v>
          </cell>
          <cell r="I12" t="str">
            <v>NO</v>
          </cell>
          <cell r="J12" t="str">
            <v>NO</v>
          </cell>
          <cell r="K12" t="str">
            <v>NO</v>
          </cell>
          <cell r="L12" t="str">
            <v>NO</v>
          </cell>
          <cell r="M12" t="str">
            <v>NO</v>
          </cell>
          <cell r="N12" t="str">
            <v>NO</v>
          </cell>
          <cell r="O12" t="str">
            <v>NO</v>
          </cell>
          <cell r="P12" t="str">
            <v>NO</v>
          </cell>
          <cell r="Q12" t="str">
            <v>NO</v>
          </cell>
          <cell r="R12" t="str">
            <v>NO</v>
          </cell>
          <cell r="S12" t="str">
            <v>NO</v>
          </cell>
          <cell r="T12" t="str">
            <v>NO</v>
          </cell>
          <cell r="U12" t="str">
            <v>NO</v>
          </cell>
          <cell r="V12" t="str">
            <v>NO</v>
          </cell>
          <cell r="W12" t="str">
            <v>NO</v>
          </cell>
          <cell r="X12" t="str">
            <v>NO</v>
          </cell>
          <cell r="Y12" t="str">
            <v>NO</v>
          </cell>
          <cell r="Z12" t="str">
            <v>NO</v>
          </cell>
          <cell r="AA12" t="str">
            <v>NO</v>
          </cell>
          <cell r="AB12" t="str">
            <v>NO</v>
          </cell>
          <cell r="AC12" t="str">
            <v>NO</v>
          </cell>
        </row>
        <row r="13">
          <cell r="E13" t="str">
            <v>NO</v>
          </cell>
          <cell r="F13" t="str">
            <v>NO</v>
          </cell>
          <cell r="G13" t="str">
            <v>NO</v>
          </cell>
          <cell r="H13" t="str">
            <v>NO</v>
          </cell>
          <cell r="I13" t="str">
            <v>NO</v>
          </cell>
          <cell r="J13" t="str">
            <v>NO</v>
          </cell>
          <cell r="K13" t="str">
            <v>NO</v>
          </cell>
          <cell r="L13" t="str">
            <v>NO</v>
          </cell>
          <cell r="M13" t="str">
            <v>NO</v>
          </cell>
          <cell r="N13" t="str">
            <v>NO</v>
          </cell>
          <cell r="O13" t="str">
            <v>NO</v>
          </cell>
          <cell r="P13" t="str">
            <v>NO</v>
          </cell>
          <cell r="Q13" t="str">
            <v>NO</v>
          </cell>
          <cell r="R13" t="str">
            <v>NO</v>
          </cell>
          <cell r="S13" t="str">
            <v>NO</v>
          </cell>
          <cell r="T13" t="str">
            <v>NO</v>
          </cell>
          <cell r="U13" t="str">
            <v>NO</v>
          </cell>
          <cell r="V13" t="str">
            <v>NO</v>
          </cell>
          <cell r="W13" t="str">
            <v>NO</v>
          </cell>
          <cell r="X13" t="str">
            <v>NO</v>
          </cell>
          <cell r="Y13" t="str">
            <v>NO</v>
          </cell>
          <cell r="Z13" t="str">
            <v>NO</v>
          </cell>
          <cell r="AA13" t="str">
            <v>NO</v>
          </cell>
          <cell r="AB13" t="str">
            <v>NO</v>
          </cell>
          <cell r="AC13" t="str">
            <v>NO</v>
          </cell>
        </row>
        <row r="14">
          <cell r="E14">
            <v>12313</v>
          </cell>
          <cell r="F14">
            <v>10000</v>
          </cell>
          <cell r="G14">
            <v>10000</v>
          </cell>
          <cell r="H14">
            <v>11405</v>
          </cell>
          <cell r="I14">
            <v>16146.4</v>
          </cell>
          <cell r="J14">
            <v>12748.5</v>
          </cell>
          <cell r="K14">
            <v>15185.6</v>
          </cell>
          <cell r="L14">
            <v>27978.9</v>
          </cell>
          <cell r="M14">
            <v>5968</v>
          </cell>
          <cell r="N14">
            <v>1616.7</v>
          </cell>
          <cell r="O14">
            <v>2871</v>
          </cell>
          <cell r="P14">
            <v>1464</v>
          </cell>
          <cell r="Q14">
            <v>1212.5</v>
          </cell>
          <cell r="R14">
            <v>1238.5</v>
          </cell>
          <cell r="S14">
            <v>1052.46</v>
          </cell>
          <cell r="T14">
            <v>1028.1600000000001</v>
          </cell>
          <cell r="U14">
            <v>1065</v>
          </cell>
          <cell r="V14">
            <v>18</v>
          </cell>
          <cell r="W14">
            <v>8522.33</v>
          </cell>
          <cell r="X14">
            <v>4355.0456626985597</v>
          </cell>
          <cell r="Y14">
            <v>990.38</v>
          </cell>
          <cell r="Z14">
            <v>140.377072072695</v>
          </cell>
          <cell r="AA14">
            <v>2.77280554621677</v>
          </cell>
          <cell r="AB14">
            <v>24.535737366999999</v>
          </cell>
          <cell r="AC14" t="str">
            <v>NO</v>
          </cell>
        </row>
        <row r="15">
          <cell r="E15">
            <v>76617.1254396</v>
          </cell>
          <cell r="F15">
            <v>72753.470948400005</v>
          </cell>
          <cell r="G15">
            <v>67693.783934400009</v>
          </cell>
          <cell r="H15">
            <v>65578.154447400011</v>
          </cell>
          <cell r="I15">
            <v>61807.802710199998</v>
          </cell>
          <cell r="J15">
            <v>65579.033083200004</v>
          </cell>
          <cell r="K15">
            <v>59471.384598600001</v>
          </cell>
          <cell r="L15">
            <v>68835.550236600015</v>
          </cell>
          <cell r="M15">
            <v>77950.559865599993</v>
          </cell>
          <cell r="N15">
            <v>92237.010614400002</v>
          </cell>
          <cell r="O15">
            <v>92755.991493599999</v>
          </cell>
          <cell r="P15">
            <v>84096.257464319991</v>
          </cell>
          <cell r="Q15">
            <v>83370.437349839995</v>
          </cell>
          <cell r="R15">
            <v>79637.247722999993</v>
          </cell>
          <cell r="S15">
            <v>68024.025475800008</v>
          </cell>
          <cell r="T15">
            <v>74816.465967000011</v>
          </cell>
          <cell r="U15">
            <v>86647.435085340025</v>
          </cell>
          <cell r="V15">
            <v>83136.812274600015</v>
          </cell>
          <cell r="W15">
            <v>79665.221813280004</v>
          </cell>
          <cell r="X15">
            <v>40581.886413</v>
          </cell>
          <cell r="Y15">
            <v>55305.102833999998</v>
          </cell>
          <cell r="Z15">
            <v>61698.015075000003</v>
          </cell>
          <cell r="AA15">
            <v>50841.423771000002</v>
          </cell>
          <cell r="AB15">
            <v>35665.082316000007</v>
          </cell>
          <cell r="AC15">
            <v>33722.627761199998</v>
          </cell>
        </row>
        <row r="16">
          <cell r="E16">
            <v>11118</v>
          </cell>
          <cell r="F16">
            <v>8000</v>
          </cell>
          <cell r="G16">
            <v>8000</v>
          </cell>
          <cell r="H16">
            <v>3253.2</v>
          </cell>
          <cell r="I16">
            <v>7012.8</v>
          </cell>
          <cell r="J16">
            <v>9729.6</v>
          </cell>
          <cell r="K16">
            <v>17113.599999999999</v>
          </cell>
          <cell r="L16">
            <v>31077.599999999999</v>
          </cell>
          <cell r="M16">
            <v>3236</v>
          </cell>
          <cell r="N16">
            <v>9472.6</v>
          </cell>
          <cell r="O16">
            <v>8900</v>
          </cell>
          <cell r="P16">
            <v>12653.5</v>
          </cell>
          <cell r="Q16">
            <v>15427</v>
          </cell>
          <cell r="R16">
            <v>8407</v>
          </cell>
          <cell r="S16">
            <v>6702.65</v>
          </cell>
          <cell r="T16">
            <v>6771.68</v>
          </cell>
          <cell r="U16">
            <v>4650</v>
          </cell>
          <cell r="V16">
            <v>10846</v>
          </cell>
          <cell r="W16">
            <v>37687.118244008998</v>
          </cell>
          <cell r="X16">
            <v>35324.944444497523</v>
          </cell>
          <cell r="Y16">
            <v>46391.369944848862</v>
          </cell>
          <cell r="Z16">
            <v>39242.639982029003</v>
          </cell>
          <cell r="AA16">
            <v>23210.095776520346</v>
          </cell>
          <cell r="AB16">
            <v>17928.6203206067</v>
          </cell>
          <cell r="AC16">
            <v>15181.587530281</v>
          </cell>
        </row>
        <row r="17">
          <cell r="E17" t="str">
            <v>NO</v>
          </cell>
          <cell r="F17" t="str">
            <v>NO</v>
          </cell>
          <cell r="G17" t="str">
            <v>NO</v>
          </cell>
          <cell r="H17" t="str">
            <v>NO</v>
          </cell>
          <cell r="I17" t="str">
            <v>NO</v>
          </cell>
          <cell r="J17" t="str">
            <v>NO</v>
          </cell>
          <cell r="K17" t="str">
            <v>NO</v>
          </cell>
          <cell r="L17" t="str">
            <v>NO</v>
          </cell>
          <cell r="M17" t="str">
            <v>NO</v>
          </cell>
          <cell r="N17" t="str">
            <v>NO</v>
          </cell>
          <cell r="O17" t="str">
            <v>NO</v>
          </cell>
          <cell r="P17" t="str">
            <v>NO</v>
          </cell>
          <cell r="Q17" t="str">
            <v>NO</v>
          </cell>
          <cell r="R17" t="str">
            <v>NO</v>
          </cell>
          <cell r="S17" t="str">
            <v>NO</v>
          </cell>
          <cell r="T17" t="str">
            <v>NO</v>
          </cell>
          <cell r="U17" t="str">
            <v>NO</v>
          </cell>
          <cell r="V17" t="str">
            <v>NO</v>
          </cell>
          <cell r="W17" t="str">
            <v>NO</v>
          </cell>
          <cell r="X17" t="str">
            <v>NO</v>
          </cell>
          <cell r="Y17" t="str">
            <v>NO</v>
          </cell>
          <cell r="Z17" t="str">
            <v>NO</v>
          </cell>
          <cell r="AA17" t="str">
            <v>NO</v>
          </cell>
          <cell r="AB17" t="str">
            <v>NO</v>
          </cell>
          <cell r="AC17" t="str">
            <v>NO</v>
          </cell>
        </row>
        <row r="18">
          <cell r="E18" t="str">
            <v>NO</v>
          </cell>
          <cell r="F18" t="str">
            <v>NO</v>
          </cell>
          <cell r="G18" t="str">
            <v>NO</v>
          </cell>
          <cell r="H18" t="str">
            <v>NO</v>
          </cell>
          <cell r="I18" t="str">
            <v>NO</v>
          </cell>
          <cell r="J18" t="str">
            <v>NO</v>
          </cell>
          <cell r="K18" t="str">
            <v>NO</v>
          </cell>
          <cell r="L18" t="str">
            <v>NO</v>
          </cell>
          <cell r="M18" t="str">
            <v>NO</v>
          </cell>
          <cell r="N18" t="str">
            <v>NO</v>
          </cell>
          <cell r="O18" t="str">
            <v>NO</v>
          </cell>
          <cell r="P18" t="str">
            <v>NO</v>
          </cell>
          <cell r="Q18" t="str">
            <v>NO</v>
          </cell>
          <cell r="R18" t="str">
            <v>NO</v>
          </cell>
          <cell r="S18" t="str">
            <v>NO</v>
          </cell>
          <cell r="T18" t="str">
            <v>NO</v>
          </cell>
          <cell r="U18" t="str">
            <v>NO</v>
          </cell>
          <cell r="V18" t="str">
            <v>NO</v>
          </cell>
          <cell r="W18" t="str">
            <v>NO</v>
          </cell>
          <cell r="X18" t="str">
            <v>NO</v>
          </cell>
          <cell r="Y18" t="str">
            <v>NO</v>
          </cell>
          <cell r="Z18" t="str">
            <v>NO</v>
          </cell>
          <cell r="AA18" t="str">
            <v>NO</v>
          </cell>
          <cell r="AB18" t="str">
            <v>NO</v>
          </cell>
          <cell r="AC18" t="str">
            <v>NO</v>
          </cell>
        </row>
        <row r="19">
          <cell r="E19">
            <v>2216.6726040000003</v>
          </cell>
          <cell r="F19">
            <v>3776.4603480000001</v>
          </cell>
          <cell r="G19">
            <v>3407.4333120000001</v>
          </cell>
          <cell r="H19">
            <v>3986.4961440000002</v>
          </cell>
          <cell r="I19">
            <v>4012.4368200000004</v>
          </cell>
          <cell r="J19">
            <v>3648.4305599999998</v>
          </cell>
          <cell r="K19">
            <v>1921.2836160000002</v>
          </cell>
          <cell r="L19">
            <v>3648.4305599999998</v>
          </cell>
          <cell r="M19">
            <v>4398.1997760000004</v>
          </cell>
          <cell r="N19">
            <v>3853.8639779999999</v>
          </cell>
          <cell r="O19">
            <v>3816.6265560000002</v>
          </cell>
          <cell r="P19">
            <v>4708.6510920000001</v>
          </cell>
          <cell r="Q19">
            <v>4339.6240559999997</v>
          </cell>
          <cell r="R19">
            <v>4473.929814000001</v>
          </cell>
          <cell r="S19">
            <v>5109.0579780000007</v>
          </cell>
          <cell r="T19">
            <v>4412.0069100000001</v>
          </cell>
          <cell r="U19">
            <v>4810.7402039999997</v>
          </cell>
          <cell r="V19">
            <v>4090.2588480000004</v>
          </cell>
          <cell r="W19">
            <v>3825.412914</v>
          </cell>
          <cell r="X19">
            <v>5209.4734979999994</v>
          </cell>
          <cell r="Y19">
            <v>3794.451462</v>
          </cell>
          <cell r="Z19">
            <v>3564.3325620000001</v>
          </cell>
          <cell r="AA19">
            <v>3073.5517080000004</v>
          </cell>
          <cell r="AB19">
            <v>2894.4773640000003</v>
          </cell>
          <cell r="AC19">
            <v>2689.4623440000005</v>
          </cell>
        </row>
        <row r="20">
          <cell r="E20">
            <v>191911.00383900007</v>
          </cell>
          <cell r="F20">
            <v>187841.87408999991</v>
          </cell>
          <cell r="G20">
            <v>191662.05702900008</v>
          </cell>
          <cell r="H20">
            <v>189816.08505300002</v>
          </cell>
          <cell r="I20">
            <v>192483.79070100014</v>
          </cell>
          <cell r="J20">
            <v>194905.89672300004</v>
          </cell>
          <cell r="K20">
            <v>175460.84967299999</v>
          </cell>
          <cell r="L20">
            <v>186262.63083899993</v>
          </cell>
          <cell r="M20">
            <v>169660.38900000005</v>
          </cell>
          <cell r="N20">
            <v>137716.12009800004</v>
          </cell>
          <cell r="O20">
            <v>148291.129548</v>
          </cell>
          <cell r="P20">
            <v>148391.17940999995</v>
          </cell>
          <cell r="Q20">
            <v>129157.74393600007</v>
          </cell>
          <cell r="R20">
            <v>149204.47598099997</v>
          </cell>
          <cell r="S20">
            <v>159292.86311819998</v>
          </cell>
          <cell r="T20">
            <v>163998.83646300004</v>
          </cell>
          <cell r="U20">
            <v>161237.0749446</v>
          </cell>
          <cell r="V20">
            <v>158866.06787033996</v>
          </cell>
          <cell r="W20">
            <v>144965.74408380006</v>
          </cell>
          <cell r="X20">
            <v>87017.909778420042</v>
          </cell>
          <cell r="Y20">
            <v>144494.04217860001</v>
          </cell>
          <cell r="Z20">
            <v>172618.12395762003</v>
          </cell>
          <cell r="AA20">
            <v>155750.73912204019</v>
          </cell>
          <cell r="AB20">
            <v>111354.20099159989</v>
          </cell>
          <cell r="AC20">
            <v>109706.05595795995</v>
          </cell>
        </row>
        <row r="21">
          <cell r="E21">
            <v>77285.432564999996</v>
          </cell>
          <cell r="F21">
            <v>75110.808959999995</v>
          </cell>
          <cell r="G21">
            <v>71589.989790000007</v>
          </cell>
          <cell r="H21">
            <v>68517.902474999995</v>
          </cell>
          <cell r="I21">
            <v>70209.276389999999</v>
          </cell>
          <cell r="J21">
            <v>74662.077105000004</v>
          </cell>
          <cell r="K21">
            <v>67447.849589999998</v>
          </cell>
          <cell r="L21">
            <v>71072.222265000004</v>
          </cell>
          <cell r="M21">
            <v>72832.631850000005</v>
          </cell>
          <cell r="N21">
            <v>66895.564230000004</v>
          </cell>
          <cell r="O21">
            <v>78907.770810000002</v>
          </cell>
          <cell r="P21">
            <v>79045.842149999997</v>
          </cell>
          <cell r="Q21">
            <v>79460.056169999996</v>
          </cell>
          <cell r="R21">
            <v>81979.858124999999</v>
          </cell>
          <cell r="S21">
            <v>82083.411630000002</v>
          </cell>
          <cell r="T21">
            <v>82290.518639999995</v>
          </cell>
          <cell r="U21">
            <v>79598.127510000006</v>
          </cell>
          <cell r="V21">
            <v>77630.610914999997</v>
          </cell>
          <cell r="W21">
            <v>77100.291450000004</v>
          </cell>
          <cell r="X21">
            <v>55409.409455399997</v>
          </cell>
          <cell r="Y21">
            <v>71823.204835199998</v>
          </cell>
          <cell r="Z21">
            <v>74153.346976800007</v>
          </cell>
          <cell r="AA21">
            <v>71857.471631399996</v>
          </cell>
          <cell r="AB21">
            <v>69116.1279354</v>
          </cell>
          <cell r="AC21">
            <v>67711.189291199989</v>
          </cell>
        </row>
        <row r="22">
          <cell r="E22" t="str">
            <v>NO</v>
          </cell>
          <cell r="F22" t="str">
            <v>NO</v>
          </cell>
          <cell r="G22" t="str">
            <v>NO</v>
          </cell>
          <cell r="H22" t="str">
            <v>NO</v>
          </cell>
          <cell r="I22" t="str">
            <v>NO</v>
          </cell>
          <cell r="J22" t="str">
            <v>NO</v>
          </cell>
          <cell r="K22" t="str">
            <v>NO</v>
          </cell>
          <cell r="L22" t="str">
            <v>NO</v>
          </cell>
          <cell r="M22" t="str">
            <v>NO</v>
          </cell>
          <cell r="N22" t="str">
            <v>NO</v>
          </cell>
          <cell r="O22" t="str">
            <v>NO</v>
          </cell>
          <cell r="P22" t="str">
            <v>NO</v>
          </cell>
          <cell r="Q22" t="str">
            <v>NO</v>
          </cell>
          <cell r="R22" t="str">
            <v>NO</v>
          </cell>
          <cell r="S22" t="str">
            <v>NO</v>
          </cell>
          <cell r="T22" t="str">
            <v>NO</v>
          </cell>
          <cell r="U22" t="str">
            <v>NO</v>
          </cell>
          <cell r="V22" t="str">
            <v>NO</v>
          </cell>
          <cell r="W22" t="str">
            <v>NO</v>
          </cell>
          <cell r="X22" t="str">
            <v>NO</v>
          </cell>
          <cell r="Y22" t="str">
            <v>NO</v>
          </cell>
          <cell r="Z22" t="str">
            <v>NO</v>
          </cell>
          <cell r="AA22" t="str">
            <v>NO</v>
          </cell>
          <cell r="AB22" t="str">
            <v>NO</v>
          </cell>
          <cell r="AC22" t="str">
            <v>NO</v>
          </cell>
        </row>
        <row r="23">
          <cell r="E23" t="str">
            <v>NO</v>
          </cell>
          <cell r="F23" t="str">
            <v>NO</v>
          </cell>
          <cell r="G23" t="str">
            <v>NO</v>
          </cell>
          <cell r="H23" t="str">
            <v>NO</v>
          </cell>
          <cell r="I23" t="str">
            <v>NO</v>
          </cell>
          <cell r="J23" t="str">
            <v>NO</v>
          </cell>
          <cell r="K23" t="str">
            <v>NO</v>
          </cell>
          <cell r="L23" t="str">
            <v>NO</v>
          </cell>
          <cell r="M23" t="str">
            <v>NO</v>
          </cell>
          <cell r="N23" t="str">
            <v>NO</v>
          </cell>
          <cell r="O23" t="str">
            <v>NO</v>
          </cell>
          <cell r="P23" t="str">
            <v>NO</v>
          </cell>
          <cell r="Q23" t="str">
            <v>NO</v>
          </cell>
          <cell r="R23" t="str">
            <v>NO</v>
          </cell>
          <cell r="S23" t="str">
            <v>NO</v>
          </cell>
          <cell r="T23" t="str">
            <v>NO</v>
          </cell>
          <cell r="U23" t="str">
            <v>NO</v>
          </cell>
          <cell r="V23" t="str">
            <v>NO</v>
          </cell>
          <cell r="W23" t="str">
            <v>NO</v>
          </cell>
          <cell r="X23" t="str">
            <v>NO</v>
          </cell>
          <cell r="Y23" t="str">
            <v>NO</v>
          </cell>
          <cell r="Z23" t="str">
            <v>NO</v>
          </cell>
          <cell r="AA23" t="str">
            <v>NO</v>
          </cell>
          <cell r="AB23" t="str">
            <v>NO</v>
          </cell>
          <cell r="AC23" t="str">
            <v>NO</v>
          </cell>
        </row>
        <row r="24">
          <cell r="E24">
            <v>276.14267999999998</v>
          </cell>
          <cell r="F24">
            <v>276.14267999999998</v>
          </cell>
          <cell r="G24">
            <v>230.1189</v>
          </cell>
          <cell r="H24">
            <v>322.16646000000003</v>
          </cell>
          <cell r="I24">
            <v>761.48435999999992</v>
          </cell>
          <cell r="J24">
            <v>646.00651200000004</v>
          </cell>
          <cell r="K24">
            <v>991.60326000000009</v>
          </cell>
          <cell r="L24">
            <v>692.03029200000003</v>
          </cell>
          <cell r="M24">
            <v>776.54668800000002</v>
          </cell>
          <cell r="N24">
            <v>3623.3266800000001</v>
          </cell>
          <cell r="O24">
            <v>3512.869608</v>
          </cell>
          <cell r="P24">
            <v>3548.8518359999998</v>
          </cell>
          <cell r="Q24">
            <v>3333.7952639999999</v>
          </cell>
          <cell r="R24">
            <v>3551.7806220000002</v>
          </cell>
          <cell r="S24">
            <v>3136.7298060000003</v>
          </cell>
          <cell r="T24">
            <v>2808.705774</v>
          </cell>
          <cell r="U24">
            <v>2967.6970140000003</v>
          </cell>
          <cell r="V24">
            <v>2673.56322</v>
          </cell>
          <cell r="W24">
            <v>2576.4948840000002</v>
          </cell>
          <cell r="X24">
            <v>2033.41428</v>
          </cell>
          <cell r="Y24">
            <v>1822.5416880000002</v>
          </cell>
          <cell r="Z24">
            <v>1546.3990080000003</v>
          </cell>
          <cell r="AA24">
            <v>1290.339432</v>
          </cell>
          <cell r="AB24">
            <v>2013.3311760000001</v>
          </cell>
          <cell r="AC24">
            <v>1808.3161560000003</v>
          </cell>
        </row>
        <row r="25">
          <cell r="E25">
            <v>1712.0846159999999</v>
          </cell>
          <cell r="F25">
            <v>2273.574732</v>
          </cell>
          <cell r="G25">
            <v>1860.1975080000002</v>
          </cell>
          <cell r="H25">
            <v>1619.2002600000001</v>
          </cell>
          <cell r="I25">
            <v>1404.1436880000001</v>
          </cell>
          <cell r="J25">
            <v>1312.9329240000002</v>
          </cell>
          <cell r="K25">
            <v>1568.9924999999998</v>
          </cell>
          <cell r="L25">
            <v>1445.146692</v>
          </cell>
          <cell r="M25">
            <v>1534.6838640000001</v>
          </cell>
          <cell r="N25">
            <v>2176.5063960000002</v>
          </cell>
          <cell r="O25">
            <v>1286.992248</v>
          </cell>
          <cell r="P25">
            <v>1101.2235360000002</v>
          </cell>
          <cell r="Q25">
            <v>296.22578400000003</v>
          </cell>
          <cell r="R25">
            <v>294.55219199999999</v>
          </cell>
          <cell r="S25">
            <v>266.93792400000001</v>
          </cell>
          <cell r="T25">
            <v>296.22578400000003</v>
          </cell>
          <cell r="U25">
            <v>266.93792400000001</v>
          </cell>
          <cell r="V25">
            <v>268.61151599999999</v>
          </cell>
          <cell r="W25">
            <v>271.95870000000002</v>
          </cell>
          <cell r="X25">
            <v>244.34443200000004</v>
          </cell>
          <cell r="Y25">
            <v>244.34443200000004</v>
          </cell>
          <cell r="Z25">
            <v>214.98126036000002</v>
          </cell>
          <cell r="AA25">
            <v>183.41731523999999</v>
          </cell>
          <cell r="AB25">
            <v>80.985116879999993</v>
          </cell>
          <cell r="AC25">
            <v>84.759066840000003</v>
          </cell>
        </row>
        <row r="26">
          <cell r="E26">
            <v>10079.20782</v>
          </cell>
          <cell r="F26">
            <v>12737.081115000001</v>
          </cell>
          <cell r="G26">
            <v>13013.223795</v>
          </cell>
          <cell r="H26">
            <v>12253.831425</v>
          </cell>
          <cell r="I26">
            <v>12668.045445</v>
          </cell>
          <cell r="J26">
            <v>13185.812970000001</v>
          </cell>
          <cell r="K26">
            <v>13496.473485</v>
          </cell>
          <cell r="L26">
            <v>13772.616164999999</v>
          </cell>
          <cell r="M26">
            <v>14601.044205</v>
          </cell>
          <cell r="N26">
            <v>15153.329565</v>
          </cell>
          <cell r="O26">
            <v>15809.16843</v>
          </cell>
          <cell r="P26">
            <v>15843.686265</v>
          </cell>
          <cell r="Q26">
            <v>16085.311110000001</v>
          </cell>
          <cell r="R26">
            <v>16672.114304999999</v>
          </cell>
          <cell r="S26">
            <v>16775.667809999999</v>
          </cell>
          <cell r="T26">
            <v>16844.70348</v>
          </cell>
          <cell r="U26">
            <v>16775.667809999999</v>
          </cell>
          <cell r="V26">
            <v>16603.078635000002</v>
          </cell>
          <cell r="W26">
            <v>15522.8586786</v>
          </cell>
          <cell r="X26">
            <v>14906.056346999998</v>
          </cell>
          <cell r="Y26">
            <v>17133.398099999999</v>
          </cell>
          <cell r="Z26">
            <v>17304.732080999998</v>
          </cell>
          <cell r="AA26">
            <v>16722.1965456</v>
          </cell>
          <cell r="AB26">
            <v>16893.5305266</v>
          </cell>
          <cell r="AC26">
            <v>16276.728194999998</v>
          </cell>
        </row>
        <row r="27">
          <cell r="E27" t="str">
            <v>NO</v>
          </cell>
          <cell r="F27" t="str">
            <v>NO</v>
          </cell>
          <cell r="G27" t="str">
            <v>NO</v>
          </cell>
          <cell r="H27" t="str">
            <v>NO</v>
          </cell>
          <cell r="I27" t="str">
            <v>NO</v>
          </cell>
          <cell r="J27" t="str">
            <v>NO</v>
          </cell>
          <cell r="K27" t="str">
            <v>NO</v>
          </cell>
          <cell r="L27" t="str">
            <v>NO</v>
          </cell>
          <cell r="M27" t="str">
            <v>NO</v>
          </cell>
          <cell r="N27" t="str">
            <v>NO</v>
          </cell>
          <cell r="O27" t="str">
            <v>NO</v>
          </cell>
          <cell r="P27" t="str">
            <v>NO</v>
          </cell>
          <cell r="Q27" t="str">
            <v>NO</v>
          </cell>
          <cell r="R27" t="str">
            <v>NO</v>
          </cell>
          <cell r="S27" t="str">
            <v>NO</v>
          </cell>
          <cell r="T27" t="str">
            <v>NO</v>
          </cell>
          <cell r="U27" t="str">
            <v>NO</v>
          </cell>
          <cell r="V27" t="str">
            <v>NO</v>
          </cell>
          <cell r="W27" t="str">
            <v>NO</v>
          </cell>
          <cell r="X27" t="str">
            <v>NO</v>
          </cell>
          <cell r="Y27" t="str">
            <v>NO</v>
          </cell>
          <cell r="Z27" t="str">
            <v>NO</v>
          </cell>
          <cell r="AA27" t="str">
            <v>NO</v>
          </cell>
          <cell r="AB27" t="str">
            <v>NO</v>
          </cell>
          <cell r="AC27" t="str">
            <v>NO</v>
          </cell>
        </row>
        <row r="28">
          <cell r="E28" t="str">
            <v>NO</v>
          </cell>
          <cell r="F28" t="str">
            <v>NO</v>
          </cell>
          <cell r="G28" t="str">
            <v>NO</v>
          </cell>
          <cell r="H28" t="str">
            <v>NO</v>
          </cell>
          <cell r="I28" t="str">
            <v>NO</v>
          </cell>
          <cell r="J28" t="str">
            <v>NO</v>
          </cell>
          <cell r="K28" t="str">
            <v>NO</v>
          </cell>
          <cell r="L28" t="str">
            <v>NO</v>
          </cell>
          <cell r="M28" t="str">
            <v>NO</v>
          </cell>
          <cell r="N28" t="str">
            <v>NO</v>
          </cell>
          <cell r="O28" t="str">
            <v>NO</v>
          </cell>
          <cell r="P28" t="str">
            <v>NO</v>
          </cell>
          <cell r="Q28" t="str">
            <v>NO</v>
          </cell>
          <cell r="R28" t="str">
            <v>NO</v>
          </cell>
          <cell r="S28" t="str">
            <v>NO</v>
          </cell>
          <cell r="T28" t="str">
            <v>NO</v>
          </cell>
          <cell r="U28" t="str">
            <v>NO</v>
          </cell>
          <cell r="V28" t="str">
            <v>NO</v>
          </cell>
          <cell r="W28" t="str">
            <v>NO</v>
          </cell>
          <cell r="X28" t="str">
            <v>NO</v>
          </cell>
          <cell r="Y28" t="str">
            <v>NO</v>
          </cell>
          <cell r="Z28" t="str">
            <v>NO</v>
          </cell>
          <cell r="AA28" t="str">
            <v>NO</v>
          </cell>
          <cell r="AB28" t="str">
            <v>NO</v>
          </cell>
          <cell r="AC28" t="str">
            <v>NO</v>
          </cell>
        </row>
        <row r="29">
          <cell r="E29">
            <v>144719.37878600002</v>
          </cell>
          <cell r="F29">
            <v>135811.931064</v>
          </cell>
          <cell r="G29">
            <v>118330.786666</v>
          </cell>
          <cell r="H29">
            <v>119790.93812600002</v>
          </cell>
          <cell r="I29">
            <v>106895.01741</v>
          </cell>
          <cell r="J29">
            <v>115434.46303</v>
          </cell>
          <cell r="K29">
            <v>101680.37923600001</v>
          </cell>
          <cell r="L29">
            <v>106278.51569600002</v>
          </cell>
          <cell r="M29">
            <v>93441.253299999997</v>
          </cell>
          <cell r="N29">
            <v>49260.178988000007</v>
          </cell>
          <cell r="O29">
            <v>51035.67534400001</v>
          </cell>
          <cell r="P29">
            <v>48454.865729999998</v>
          </cell>
          <cell r="Q29">
            <v>43345.116765999992</v>
          </cell>
          <cell r="R29">
            <v>49269.993902000009</v>
          </cell>
          <cell r="S29">
            <v>52583.161760000003</v>
          </cell>
          <cell r="T29">
            <v>50974.326708000001</v>
          </cell>
          <cell r="U29">
            <v>49782.569130000003</v>
          </cell>
          <cell r="V29">
            <v>48038.977130000007</v>
          </cell>
          <cell r="W29">
            <v>39231.808992000006</v>
          </cell>
          <cell r="X29">
            <v>28129.122442</v>
          </cell>
          <cell r="Y29">
            <v>23035.334677999999</v>
          </cell>
          <cell r="Z29">
            <v>17831.718752000008</v>
          </cell>
          <cell r="AA29">
            <v>20045.050278808205</v>
          </cell>
          <cell r="AB29">
            <v>30208.896142585883</v>
          </cell>
          <cell r="AC29">
            <v>36218.949981129277</v>
          </cell>
        </row>
        <row r="30">
          <cell r="E30">
            <v>4540.1612279999999</v>
          </cell>
          <cell r="F30">
            <v>2660.1744840000001</v>
          </cell>
          <cell r="G30">
            <v>1807.47936</v>
          </cell>
          <cell r="H30">
            <v>630.10738800000001</v>
          </cell>
          <cell r="I30">
            <v>571.53166800000008</v>
          </cell>
          <cell r="J30">
            <v>446.01226800000006</v>
          </cell>
          <cell r="K30">
            <v>459.33867600000002</v>
          </cell>
          <cell r="L30">
            <v>454.33867600000002</v>
          </cell>
          <cell r="M30">
            <v>425.02440800000005</v>
          </cell>
          <cell r="N30">
            <v>4777.4775629999995</v>
          </cell>
          <cell r="O30">
            <v>327.18723600000004</v>
          </cell>
          <cell r="P30">
            <v>327.18723600000004</v>
          </cell>
          <cell r="Q30">
            <v>327.18723600000004</v>
          </cell>
          <cell r="R30">
            <v>267.45792399999999</v>
          </cell>
          <cell r="S30">
            <v>212.035796</v>
          </cell>
          <cell r="T30">
            <v>239.32365600000003</v>
          </cell>
          <cell r="U30">
            <v>268.61151599999999</v>
          </cell>
          <cell r="V30">
            <v>268.61151599999999</v>
          </cell>
          <cell r="W30">
            <v>240.99724800000001</v>
          </cell>
          <cell r="X30">
            <v>151.46007600000002</v>
          </cell>
          <cell r="Y30">
            <v>149.786484</v>
          </cell>
          <cell r="Z30">
            <v>152.18390454000001</v>
          </cell>
          <cell r="AA30">
            <v>151.28016486000001</v>
          </cell>
          <cell r="AB30">
            <v>80.985116879999993</v>
          </cell>
          <cell r="AC30">
            <v>164.75906684</v>
          </cell>
        </row>
        <row r="31">
          <cell r="E31">
            <v>136661.980965</v>
          </cell>
          <cell r="F31">
            <v>135354.53571</v>
          </cell>
          <cell r="G31">
            <v>133421.53694999998</v>
          </cell>
          <cell r="H31">
            <v>141878.406525</v>
          </cell>
          <cell r="I31">
            <v>142706.834565</v>
          </cell>
          <cell r="J31">
            <v>149921.06208</v>
          </cell>
          <cell r="K31">
            <v>149161.66970999999</v>
          </cell>
          <cell r="L31">
            <v>140463.17528999998</v>
          </cell>
          <cell r="M31">
            <v>141179.978485</v>
          </cell>
          <cell r="N31">
            <v>166092.93165499999</v>
          </cell>
          <cell r="O31">
            <v>145524.49012</v>
          </cell>
          <cell r="P31">
            <v>138418.59713000001</v>
          </cell>
          <cell r="Q31">
            <v>130684.453735</v>
          </cell>
          <cell r="R31">
            <v>132547.24867999999</v>
          </cell>
          <cell r="S31">
            <v>129534.56269999999</v>
          </cell>
          <cell r="T31">
            <v>123064.191265</v>
          </cell>
          <cell r="U31">
            <v>120344.56766</v>
          </cell>
          <cell r="V31">
            <v>118766.88993</v>
          </cell>
          <cell r="W31">
            <v>108095.73035299999</v>
          </cell>
          <cell r="X31">
            <v>93897.929144199996</v>
          </cell>
          <cell r="Y31">
            <v>100588.33031</v>
          </cell>
          <cell r="Z31">
            <v>88207.996329000001</v>
          </cell>
          <cell r="AA31">
            <v>91121.186225400001</v>
          </cell>
          <cell r="AB31">
            <v>105182.1862254</v>
          </cell>
          <cell r="AC31">
            <v>103028.4471926</v>
          </cell>
        </row>
        <row r="32">
          <cell r="E32">
            <v>94.139549999999986</v>
          </cell>
          <cell r="F32">
            <v>125.51939999999999</v>
          </cell>
          <cell r="G32">
            <v>125.51939999999999</v>
          </cell>
          <cell r="H32">
            <v>125.51939999999999</v>
          </cell>
          <cell r="I32">
            <v>156.89924999999999</v>
          </cell>
          <cell r="J32">
            <v>156.89924999999999</v>
          </cell>
          <cell r="K32">
            <v>156.89924999999999</v>
          </cell>
          <cell r="L32">
            <v>156.89924999999999</v>
          </cell>
          <cell r="M32">
            <v>188.27909999999997</v>
          </cell>
          <cell r="N32">
            <v>188.27909999999997</v>
          </cell>
          <cell r="O32">
            <v>219.65894999999998</v>
          </cell>
          <cell r="P32">
            <v>219.65894999999998</v>
          </cell>
          <cell r="Q32">
            <v>219.65894999999998</v>
          </cell>
          <cell r="R32">
            <v>219.65894999999998</v>
          </cell>
          <cell r="S32">
            <v>282.41864999999996</v>
          </cell>
          <cell r="T32">
            <v>345.17834999999997</v>
          </cell>
          <cell r="U32">
            <v>345.17834999999997</v>
          </cell>
          <cell r="V32">
            <v>313.79849999999999</v>
          </cell>
          <cell r="W32">
            <v>251.03879999999998</v>
          </cell>
          <cell r="X32">
            <v>188.27909999999997</v>
          </cell>
          <cell r="Y32">
            <v>188.27909999999997</v>
          </cell>
          <cell r="Z32">
            <v>156.89924999999999</v>
          </cell>
          <cell r="AA32">
            <v>94.139549999999986</v>
          </cell>
          <cell r="AB32">
            <v>62.759699999999995</v>
          </cell>
          <cell r="AC32">
            <v>62.759699999999995</v>
          </cell>
        </row>
        <row r="33">
          <cell r="E33">
            <v>4058.4605999999999</v>
          </cell>
          <cell r="F33">
            <v>2417.6890419161673</v>
          </cell>
          <cell r="G33">
            <v>2091.9899999999998</v>
          </cell>
          <cell r="H33">
            <v>2259.3491999999997</v>
          </cell>
          <cell r="I33">
            <v>2677.7471999999998</v>
          </cell>
          <cell r="J33">
            <v>3723.7421999999997</v>
          </cell>
          <cell r="K33">
            <v>3305.3441999999995</v>
          </cell>
          <cell r="L33">
            <v>4393.1790000000001</v>
          </cell>
          <cell r="M33">
            <v>4769.7371999999996</v>
          </cell>
          <cell r="N33">
            <v>5983.0913999999993</v>
          </cell>
          <cell r="O33">
            <v>5962.1714999999995</v>
          </cell>
          <cell r="P33">
            <v>5941.2515999999996</v>
          </cell>
          <cell r="Q33">
            <v>6736.2077999999992</v>
          </cell>
          <cell r="R33">
            <v>5773.8923999999997</v>
          </cell>
          <cell r="S33">
            <v>6150.4505999999992</v>
          </cell>
          <cell r="T33">
            <v>5564.6933999999992</v>
          </cell>
          <cell r="U33">
            <v>5355.4943999999996</v>
          </cell>
          <cell r="V33">
            <v>4727.8973999999998</v>
          </cell>
          <cell r="W33">
            <v>6234.1301999999996</v>
          </cell>
          <cell r="X33">
            <v>5020.7759999999998</v>
          </cell>
          <cell r="Y33">
            <v>17196.157799999997</v>
          </cell>
          <cell r="Z33">
            <v>15438.886199999999</v>
          </cell>
          <cell r="AA33">
            <v>14351.051399999998</v>
          </cell>
          <cell r="AB33">
            <v>3305.3441999999995</v>
          </cell>
          <cell r="AC33">
            <v>4016.6207999999997</v>
          </cell>
        </row>
        <row r="34">
          <cell r="E34">
            <v>13320.118728000001</v>
          </cell>
          <cell r="F34">
            <v>16144.305228000003</v>
          </cell>
          <cell r="G34">
            <v>12264.918972000001</v>
          </cell>
          <cell r="H34">
            <v>10152.845868</v>
          </cell>
          <cell r="I34">
            <v>11628.954012</v>
          </cell>
          <cell r="J34">
            <v>11844.010584000001</v>
          </cell>
          <cell r="K34">
            <v>12577.043880000001</v>
          </cell>
          <cell r="L34">
            <v>13243.133496</v>
          </cell>
          <cell r="M34">
            <v>14591.211852000002</v>
          </cell>
          <cell r="N34">
            <v>6677.6320800000003</v>
          </cell>
          <cell r="O34">
            <v>5816.5689960000009</v>
          </cell>
          <cell r="P34">
            <v>7251.6741360000005</v>
          </cell>
          <cell r="Q34">
            <v>7041.6383400000013</v>
          </cell>
          <cell r="R34">
            <v>7374.683148000001</v>
          </cell>
          <cell r="S34">
            <v>8409.7998000000007</v>
          </cell>
          <cell r="T34">
            <v>8122.7787720000006</v>
          </cell>
          <cell r="U34">
            <v>8696.8208279999999</v>
          </cell>
          <cell r="V34">
            <v>8281.7700120000009</v>
          </cell>
          <cell r="W34">
            <v>8112.7372200000018</v>
          </cell>
          <cell r="X34">
            <v>4868.4791280000009</v>
          </cell>
          <cell r="Y34">
            <v>3279.4035240000003</v>
          </cell>
          <cell r="Z34">
            <v>1957.265844</v>
          </cell>
          <cell r="AA34">
            <v>1752.250824</v>
          </cell>
          <cell r="AB34">
            <v>2480.263344</v>
          </cell>
          <cell r="AC34">
            <v>2275.2483240000001</v>
          </cell>
        </row>
        <row r="35">
          <cell r="E35">
            <v>58.575720000000004</v>
          </cell>
          <cell r="F35" t="str">
            <v>NO</v>
          </cell>
          <cell r="G35" t="str">
            <v>NO</v>
          </cell>
          <cell r="H35">
            <v>154.80726000000001</v>
          </cell>
          <cell r="I35">
            <v>154.80726000000001</v>
          </cell>
          <cell r="J35">
            <v>433.46032800000006</v>
          </cell>
          <cell r="K35">
            <v>309.61452000000003</v>
          </cell>
          <cell r="L35">
            <v>247.69161600000001</v>
          </cell>
          <cell r="M35">
            <v>216.73016400000003</v>
          </cell>
          <cell r="N35" t="str">
            <v>NO</v>
          </cell>
          <cell r="O35">
            <v>123.84580800000001</v>
          </cell>
          <cell r="P35">
            <v>61.922904000000003</v>
          </cell>
          <cell r="Q35">
            <v>61.922904000000003</v>
          </cell>
          <cell r="R35" t="str">
            <v>NO</v>
          </cell>
          <cell r="S35" t="str">
            <v>NO</v>
          </cell>
          <cell r="T35" t="str">
            <v>NO</v>
          </cell>
          <cell r="U35" t="str">
            <v>NO</v>
          </cell>
          <cell r="V35" t="str">
            <v>NO</v>
          </cell>
          <cell r="W35" t="str">
            <v>NO</v>
          </cell>
          <cell r="X35" t="str">
            <v>NO</v>
          </cell>
          <cell r="Y35" t="str">
            <v>NO</v>
          </cell>
          <cell r="Z35" t="str">
            <v>NO</v>
          </cell>
          <cell r="AA35" t="str">
            <v>NO</v>
          </cell>
          <cell r="AB35" t="str">
            <v>NO</v>
          </cell>
          <cell r="AC35" t="str">
            <v>NO</v>
          </cell>
        </row>
        <row r="36">
          <cell r="E36">
            <v>37141.190459999998</v>
          </cell>
          <cell r="F36">
            <v>47289.433949999999</v>
          </cell>
          <cell r="G36">
            <v>48877.254359999999</v>
          </cell>
          <cell r="H36">
            <v>51155.431470000003</v>
          </cell>
          <cell r="I36">
            <v>56747.320740000003</v>
          </cell>
          <cell r="J36">
            <v>58093.516304999997</v>
          </cell>
          <cell r="K36">
            <v>59301.640529999997</v>
          </cell>
          <cell r="L36">
            <v>61614.335475</v>
          </cell>
          <cell r="M36">
            <v>62580.834855000001</v>
          </cell>
          <cell r="N36">
            <v>65238.708149999999</v>
          </cell>
          <cell r="O36">
            <v>68034.652784999998</v>
          </cell>
          <cell r="P36">
            <v>67931.099279999995</v>
          </cell>
          <cell r="Q36">
            <v>68828.562990000006</v>
          </cell>
          <cell r="R36">
            <v>70588.972575000007</v>
          </cell>
          <cell r="S36">
            <v>71382.88278</v>
          </cell>
          <cell r="T36">
            <v>71210.293604999999</v>
          </cell>
          <cell r="U36">
            <v>70312.829895000003</v>
          </cell>
          <cell r="V36">
            <v>82186.965135000006</v>
          </cell>
          <cell r="W36">
            <v>64661.444429399999</v>
          </cell>
          <cell r="X36">
            <v>60172.4941272</v>
          </cell>
          <cell r="Y36">
            <v>75729.619601999992</v>
          </cell>
          <cell r="Z36">
            <v>75421.218436199997</v>
          </cell>
          <cell r="AA36">
            <v>73125.343090800001</v>
          </cell>
          <cell r="AB36">
            <v>71514.803669399989</v>
          </cell>
          <cell r="AC36">
            <v>69767.197063200001</v>
          </cell>
        </row>
        <row r="37">
          <cell r="E37" t="str">
            <v>NO</v>
          </cell>
          <cell r="F37" t="str">
            <v>NO</v>
          </cell>
          <cell r="G37" t="str">
            <v>NO</v>
          </cell>
          <cell r="H37" t="str">
            <v>NO</v>
          </cell>
          <cell r="I37" t="str">
            <v>NO</v>
          </cell>
          <cell r="J37" t="str">
            <v>NO</v>
          </cell>
          <cell r="K37" t="str">
            <v>NO</v>
          </cell>
          <cell r="L37" t="str">
            <v>NO</v>
          </cell>
          <cell r="M37">
            <v>19</v>
          </cell>
          <cell r="N37">
            <v>11</v>
          </cell>
          <cell r="O37">
            <v>200</v>
          </cell>
          <cell r="P37">
            <v>250</v>
          </cell>
          <cell r="Q37">
            <v>400</v>
          </cell>
          <cell r="R37" t="str">
            <v>NO</v>
          </cell>
          <cell r="S37" t="str">
            <v>NO</v>
          </cell>
          <cell r="T37" t="str">
            <v>NO</v>
          </cell>
          <cell r="U37" t="str">
            <v>NO</v>
          </cell>
          <cell r="V37" t="str">
            <v>NO</v>
          </cell>
          <cell r="W37">
            <v>900</v>
          </cell>
          <cell r="X37">
            <v>101</v>
          </cell>
          <cell r="Y37">
            <v>5</v>
          </cell>
          <cell r="Z37">
            <v>4.2850308000000004</v>
          </cell>
          <cell r="AA37">
            <v>3.35896566</v>
          </cell>
          <cell r="AB37">
            <v>155.14878400000001</v>
          </cell>
          <cell r="AC37">
            <v>103.116947235</v>
          </cell>
        </row>
        <row r="38">
          <cell r="E38" t="str">
            <v>NO</v>
          </cell>
          <cell r="F38" t="str">
            <v>NO</v>
          </cell>
          <cell r="G38" t="str">
            <v>NO</v>
          </cell>
          <cell r="H38" t="str">
            <v>NO</v>
          </cell>
          <cell r="I38" t="str">
            <v>NO</v>
          </cell>
          <cell r="J38" t="str">
            <v>NO</v>
          </cell>
          <cell r="K38" t="str">
            <v>NO</v>
          </cell>
          <cell r="L38" t="str">
            <v>NO</v>
          </cell>
          <cell r="M38" t="str">
            <v>NO</v>
          </cell>
          <cell r="N38" t="str">
            <v>NO</v>
          </cell>
          <cell r="O38" t="str">
            <v>NO</v>
          </cell>
          <cell r="P38" t="str">
            <v>NO</v>
          </cell>
          <cell r="Q38" t="str">
            <v>NO</v>
          </cell>
          <cell r="R38" t="str">
            <v>NO</v>
          </cell>
          <cell r="S38" t="str">
            <v>NO</v>
          </cell>
          <cell r="T38" t="str">
            <v>NO</v>
          </cell>
          <cell r="U38" t="str">
            <v>NO</v>
          </cell>
          <cell r="V38" t="str">
            <v>NO</v>
          </cell>
          <cell r="W38" t="str">
            <v>NO</v>
          </cell>
          <cell r="X38" t="str">
            <v>NO</v>
          </cell>
          <cell r="Y38" t="str">
            <v>NO</v>
          </cell>
          <cell r="Z38" t="str">
            <v>NO</v>
          </cell>
          <cell r="AA38" t="str">
            <v>NO</v>
          </cell>
          <cell r="AB38" t="str">
            <v>NO</v>
          </cell>
          <cell r="AC38" t="str">
            <v>NO</v>
          </cell>
        </row>
        <row r="39">
          <cell r="E39">
            <v>18697.630144000002</v>
          </cell>
          <cell r="F39">
            <v>16533.444148000002</v>
          </cell>
          <cell r="G39">
            <v>15416.321488000001</v>
          </cell>
          <cell r="H39">
            <v>11923.534984000002</v>
          </cell>
          <cell r="I39">
            <v>15205.448896000002</v>
          </cell>
          <cell r="J39">
            <v>14160.290692</v>
          </cell>
          <cell r="K39">
            <v>14672.409844</v>
          </cell>
          <cell r="L39">
            <v>14047.323232000001</v>
          </cell>
          <cell r="M39">
            <v>15326.490196000002</v>
          </cell>
          <cell r="N39">
            <v>29682.049106000002</v>
          </cell>
          <cell r="O39">
            <v>24163.739694</v>
          </cell>
          <cell r="P39">
            <v>31064.377908000002</v>
          </cell>
          <cell r="Q39">
            <v>31044.294804000005</v>
          </cell>
          <cell r="R39">
            <v>32261.414586000003</v>
          </cell>
          <cell r="S39">
            <v>31388.217960000002</v>
          </cell>
          <cell r="T39">
            <v>29866.086036000004</v>
          </cell>
          <cell r="U39">
            <v>29240.999424000001</v>
          </cell>
          <cell r="V39">
            <v>26432.712048000001</v>
          </cell>
          <cell r="W39">
            <v>26694.629196000002</v>
          </cell>
          <cell r="X39">
            <v>17330.881956000001</v>
          </cell>
          <cell r="Y39">
            <v>11738.574288</v>
          </cell>
          <cell r="Z39">
            <v>11554.479168</v>
          </cell>
          <cell r="AA39">
            <v>2140.293928000001</v>
          </cell>
          <cell r="AB39">
            <v>1708.1031839999998</v>
          </cell>
          <cell r="AC39">
            <v>2270.0548680000002</v>
          </cell>
        </row>
        <row r="40">
          <cell r="E40">
            <v>813.36571200000003</v>
          </cell>
          <cell r="F40">
            <v>1066.9149</v>
          </cell>
          <cell r="G40">
            <v>1018.79913</v>
          </cell>
          <cell r="H40">
            <v>1435.1051400000001</v>
          </cell>
          <cell r="I40">
            <v>1317.9537</v>
          </cell>
          <cell r="J40">
            <v>1464.393</v>
          </cell>
          <cell r="K40">
            <v>1313.6658400000001</v>
          </cell>
          <cell r="L40">
            <v>1450.1051400000001</v>
          </cell>
          <cell r="M40">
            <v>1915.7109</v>
          </cell>
          <cell r="N40">
            <v>2116.2570839999998</v>
          </cell>
          <cell r="O40">
            <v>1259.37798</v>
          </cell>
          <cell r="P40">
            <v>1259.37798</v>
          </cell>
          <cell r="Q40">
            <v>1317.9537</v>
          </cell>
          <cell r="R40" t="str">
            <v>NO</v>
          </cell>
          <cell r="S40" t="str">
            <v>NO</v>
          </cell>
          <cell r="T40" t="str">
            <v>NO</v>
          </cell>
          <cell r="U40" t="str">
            <v>NO</v>
          </cell>
          <cell r="V40" t="str">
            <v>NO</v>
          </cell>
          <cell r="W40" t="str">
            <v>NO</v>
          </cell>
          <cell r="X40" t="str">
            <v>NO</v>
          </cell>
          <cell r="Y40" t="str">
            <v>NO</v>
          </cell>
          <cell r="Z40" t="str">
            <v>NO</v>
          </cell>
          <cell r="AA40">
            <v>500</v>
          </cell>
          <cell r="AB40">
            <v>500</v>
          </cell>
          <cell r="AC40">
            <v>227</v>
          </cell>
        </row>
        <row r="41">
          <cell r="E41">
            <v>42409.991175000003</v>
          </cell>
          <cell r="F41">
            <v>60266.105479999998</v>
          </cell>
          <cell r="G41">
            <v>67756.475674999994</v>
          </cell>
          <cell r="H41">
            <v>62268.139909999998</v>
          </cell>
          <cell r="I41">
            <v>64649.870524999998</v>
          </cell>
          <cell r="J41">
            <v>69137.189075000002</v>
          </cell>
          <cell r="K41">
            <v>69068.153405000005</v>
          </cell>
          <cell r="L41">
            <v>69896.581445000003</v>
          </cell>
          <cell r="M41">
            <v>75467.650305000003</v>
          </cell>
          <cell r="N41">
            <v>79149.647825000007</v>
          </cell>
          <cell r="O41">
            <v>77423.503905000005</v>
          </cell>
          <cell r="P41">
            <v>77458.021739999996</v>
          </cell>
          <cell r="Q41">
            <v>77216.396894999998</v>
          </cell>
          <cell r="R41">
            <v>78769.699470000007</v>
          </cell>
          <cell r="S41">
            <v>81151.430085</v>
          </cell>
          <cell r="T41">
            <v>75973.754835</v>
          </cell>
          <cell r="U41">
            <v>63133.120215000003</v>
          </cell>
          <cell r="V41">
            <v>62097.585165000004</v>
          </cell>
          <cell r="W41">
            <v>62708.237045999995</v>
          </cell>
          <cell r="X41">
            <v>58938.889464</v>
          </cell>
          <cell r="Y41">
            <v>61680.233160000003</v>
          </cell>
          <cell r="Z41">
            <v>60103.960534799997</v>
          </cell>
          <cell r="AA41">
            <v>58253.553540000001</v>
          </cell>
          <cell r="AB41">
            <v>59007.423056399995</v>
          </cell>
          <cell r="AC41">
            <v>57773.818393199996</v>
          </cell>
        </row>
        <row r="42">
          <cell r="E42">
            <v>219.65894999999998</v>
          </cell>
          <cell r="F42">
            <v>282.41864999999996</v>
          </cell>
          <cell r="G42">
            <v>313.79849999999999</v>
          </cell>
          <cell r="H42">
            <v>313.79849999999999</v>
          </cell>
          <cell r="I42">
            <v>406.55819999999994</v>
          </cell>
          <cell r="J42">
            <v>376.37834999999995</v>
          </cell>
          <cell r="K42">
            <v>405.35819999999995</v>
          </cell>
          <cell r="L42">
            <v>468.11789999999996</v>
          </cell>
          <cell r="M42">
            <v>556.07759999999996</v>
          </cell>
          <cell r="N42">
            <v>545.27760000000001</v>
          </cell>
          <cell r="O42">
            <v>705.77684999999985</v>
          </cell>
          <cell r="P42">
            <v>798.53655000000003</v>
          </cell>
          <cell r="Q42">
            <v>2004.5365500000003</v>
          </cell>
          <cell r="R42">
            <v>1999.7365500000001</v>
          </cell>
          <cell r="S42">
            <v>2255.2156500000001</v>
          </cell>
          <cell r="T42">
            <v>2531.2745999999997</v>
          </cell>
          <cell r="U42">
            <v>2624.5738500000002</v>
          </cell>
          <cell r="V42">
            <v>2907.5940000000001</v>
          </cell>
          <cell r="W42">
            <v>2639.3365500000004</v>
          </cell>
          <cell r="X42">
            <v>2831.9970000000003</v>
          </cell>
          <cell r="Y42">
            <v>4996.1985000000013</v>
          </cell>
          <cell r="Z42">
            <v>12123.082049999999</v>
          </cell>
          <cell r="AA42">
            <v>21516.117150000002</v>
          </cell>
          <cell r="AB42">
            <v>40731.045299999998</v>
          </cell>
          <cell r="AC42">
            <v>44193.28875</v>
          </cell>
        </row>
        <row r="43">
          <cell r="E43" t="str">
            <v>NO</v>
          </cell>
          <cell r="F43" t="str">
            <v>NO</v>
          </cell>
          <cell r="G43" t="str">
            <v>NO</v>
          </cell>
          <cell r="H43" t="str">
            <v>NO</v>
          </cell>
          <cell r="I43" t="str">
            <v>NO</v>
          </cell>
          <cell r="J43" t="str">
            <v>NO</v>
          </cell>
          <cell r="K43" t="str">
            <v>NO</v>
          </cell>
          <cell r="L43" t="str">
            <v>NO</v>
          </cell>
          <cell r="M43" t="str">
            <v>NO</v>
          </cell>
          <cell r="N43" t="str">
            <v>NO</v>
          </cell>
          <cell r="O43" t="str">
            <v>NO</v>
          </cell>
          <cell r="P43" t="str">
            <v>NO</v>
          </cell>
          <cell r="Q43" t="str">
            <v>NO</v>
          </cell>
          <cell r="R43" t="str">
            <v>NO</v>
          </cell>
          <cell r="S43" t="str">
            <v>NO</v>
          </cell>
          <cell r="T43" t="str">
            <v>NO</v>
          </cell>
          <cell r="U43" t="str">
            <v>NO</v>
          </cell>
          <cell r="V43" t="str">
            <v>NO</v>
          </cell>
          <cell r="W43" t="str">
            <v>NO</v>
          </cell>
          <cell r="X43" t="str">
            <v>NO</v>
          </cell>
          <cell r="Y43" t="str">
            <v>NO</v>
          </cell>
          <cell r="Z43" t="str">
            <v>NO</v>
          </cell>
          <cell r="AA43" t="str">
            <v>NO</v>
          </cell>
          <cell r="AB43" t="str">
            <v>NO</v>
          </cell>
          <cell r="AC43" t="str">
            <v>NO</v>
          </cell>
        </row>
        <row r="44">
          <cell r="E44">
            <v>127376.25032400002</v>
          </cell>
          <cell r="F44">
            <v>109086.40015200002</v>
          </cell>
          <cell r="G44">
            <v>97380.042509999999</v>
          </cell>
          <cell r="H44">
            <v>85728.076608000003</v>
          </cell>
          <cell r="I44">
            <v>83748.635670000018</v>
          </cell>
          <cell r="J44">
            <v>98493.918401520001</v>
          </cell>
          <cell r="K44">
            <v>96877.26200136001</v>
          </cell>
          <cell r="L44">
            <v>108133.95476082002</v>
          </cell>
          <cell r="M44">
            <v>110808.14557782</v>
          </cell>
          <cell r="N44">
            <v>149121.6286581</v>
          </cell>
          <cell r="O44">
            <v>161787.33525828001</v>
          </cell>
          <cell r="P44">
            <v>141347.41725990002</v>
          </cell>
          <cell r="Q44">
            <v>133869.56971704002</v>
          </cell>
          <cell r="R44">
            <v>153268.18295700004</v>
          </cell>
          <cell r="S44">
            <v>156606.87347759999</v>
          </cell>
          <cell r="T44">
            <v>146458.09025418002</v>
          </cell>
          <cell r="U44">
            <v>154745.66763042001</v>
          </cell>
          <cell r="V44">
            <v>143318.18480736</v>
          </cell>
          <cell r="W44">
            <v>151407.97708104004</v>
          </cell>
          <cell r="X44">
            <v>125485.92816000001</v>
          </cell>
          <cell r="Y44">
            <v>117370.89393498001</v>
          </cell>
          <cell r="Z44">
            <v>118964.96939508001</v>
          </cell>
          <cell r="AA44">
            <v>79071.441335500014</v>
          </cell>
          <cell r="AB44">
            <v>72109.557514400018</v>
          </cell>
          <cell r="AC44">
            <v>78000.410294180008</v>
          </cell>
        </row>
        <row r="45">
          <cell r="E45">
            <v>41474.120148000002</v>
          </cell>
          <cell r="F45">
            <v>40746.944424000001</v>
          </cell>
          <cell r="G45">
            <v>42587.058828000001</v>
          </cell>
          <cell r="H45">
            <v>31476.709136999998</v>
          </cell>
          <cell r="I45">
            <v>30450.378842999995</v>
          </cell>
          <cell r="J45">
            <v>20400.040484999998</v>
          </cell>
          <cell r="K45">
            <v>20590.202376000001</v>
          </cell>
          <cell r="L45">
            <v>16768.345845</v>
          </cell>
          <cell r="M45">
            <v>17538.198164999998</v>
          </cell>
          <cell r="N45">
            <v>25158.480939000001</v>
          </cell>
          <cell r="O45">
            <v>15513.988641</v>
          </cell>
          <cell r="P45">
            <v>15679.046651999997</v>
          </cell>
          <cell r="Q45">
            <v>14305.446017999999</v>
          </cell>
          <cell r="R45">
            <v>21134.119775999996</v>
          </cell>
          <cell r="S45">
            <v>24426.702837000001</v>
          </cell>
          <cell r="T45">
            <v>25392.783819</v>
          </cell>
          <cell r="U45">
            <v>25714.531880999995</v>
          </cell>
          <cell r="V45">
            <v>25037.982315000001</v>
          </cell>
          <cell r="W45">
            <v>26041.300718999999</v>
          </cell>
          <cell r="X45">
            <v>20582.462012999997</v>
          </cell>
          <cell r="Y45">
            <v>16229.449221000001</v>
          </cell>
          <cell r="Z45">
            <v>15145.631041800001</v>
          </cell>
          <cell r="AA45">
            <v>12999.215829960001</v>
          </cell>
          <cell r="AB45">
            <v>10990.78827852</v>
          </cell>
          <cell r="AC45">
            <v>12909.770705519999</v>
          </cell>
        </row>
        <row r="46">
          <cell r="E46">
            <v>106832.69932499999</v>
          </cell>
          <cell r="F46">
            <v>121951.511055</v>
          </cell>
          <cell r="G46">
            <v>124989.080535</v>
          </cell>
          <cell r="H46">
            <v>126645.936615</v>
          </cell>
          <cell r="I46">
            <v>131133.25516500001</v>
          </cell>
          <cell r="J46">
            <v>139831.74958500001</v>
          </cell>
          <cell r="K46">
            <v>137070.322785</v>
          </cell>
          <cell r="L46">
            <v>136759.66227</v>
          </cell>
          <cell r="M46">
            <v>139244.94639</v>
          </cell>
          <cell r="N46">
            <v>141212.46298499999</v>
          </cell>
          <cell r="O46">
            <v>151084.56379499999</v>
          </cell>
          <cell r="P46">
            <v>151533.29565000001</v>
          </cell>
          <cell r="Q46">
            <v>150635.83194</v>
          </cell>
          <cell r="R46">
            <v>153535.33008000001</v>
          </cell>
          <cell r="S46">
            <v>157401.32759999999</v>
          </cell>
          <cell r="T46">
            <v>154777.97214</v>
          </cell>
          <cell r="U46">
            <v>153190.15173000001</v>
          </cell>
          <cell r="V46">
            <v>137104.84062</v>
          </cell>
          <cell r="W46">
            <v>124251.40302119999</v>
          </cell>
          <cell r="X46">
            <v>97694.635966199989</v>
          </cell>
          <cell r="Y46">
            <v>102115.05267599999</v>
          </cell>
          <cell r="Z46">
            <v>101258.38277099999</v>
          </cell>
          <cell r="AA46">
            <v>98140.104316800003</v>
          </cell>
          <cell r="AB46">
            <v>96803.699265000003</v>
          </cell>
          <cell r="AC46">
            <v>94816.225085400001</v>
          </cell>
        </row>
        <row r="47">
          <cell r="E47">
            <v>5022</v>
          </cell>
          <cell r="F47">
            <v>7703.5</v>
          </cell>
          <cell r="G47">
            <v>8494</v>
          </cell>
          <cell r="H47">
            <v>7874</v>
          </cell>
          <cell r="I47">
            <v>9486</v>
          </cell>
          <cell r="J47">
            <v>9424</v>
          </cell>
          <cell r="K47">
            <v>8447.5</v>
          </cell>
          <cell r="L47">
            <v>9424</v>
          </cell>
          <cell r="M47">
            <v>11671.5</v>
          </cell>
          <cell r="N47">
            <v>12539.5</v>
          </cell>
          <cell r="O47">
            <v>12834</v>
          </cell>
          <cell r="P47">
            <v>13903.5</v>
          </cell>
          <cell r="Q47">
            <v>11718</v>
          </cell>
          <cell r="R47">
            <v>12741</v>
          </cell>
          <cell r="S47">
            <v>15004</v>
          </cell>
          <cell r="T47">
            <v>17203.15637710362</v>
          </cell>
          <cell r="U47">
            <v>17803.818757492641</v>
          </cell>
          <cell r="V47">
            <v>23198.287260604771</v>
          </cell>
          <cell r="W47">
            <v>23841.819176707926</v>
          </cell>
          <cell r="X47">
            <v>25384.483900923009</v>
          </cell>
          <cell r="Y47">
            <v>15253.704959904771</v>
          </cell>
          <cell r="Z47">
            <v>30038.545139865852</v>
          </cell>
          <cell r="AA47">
            <v>3588.4603522535826</v>
          </cell>
          <cell r="AB47">
            <v>4274.5636856441561</v>
          </cell>
          <cell r="AC47">
            <v>4689.3478425948633</v>
          </cell>
        </row>
        <row r="48">
          <cell r="E48" t="str">
            <v>NO</v>
          </cell>
          <cell r="F48" t="str">
            <v>NO</v>
          </cell>
          <cell r="G48" t="str">
            <v>NO</v>
          </cell>
          <cell r="H48" t="str">
            <v>NO</v>
          </cell>
          <cell r="I48" t="str">
            <v>NO</v>
          </cell>
          <cell r="J48" t="str">
            <v>NO</v>
          </cell>
          <cell r="K48" t="str">
            <v>NO</v>
          </cell>
          <cell r="L48" t="str">
            <v>NO</v>
          </cell>
          <cell r="M48" t="str">
            <v>NO</v>
          </cell>
          <cell r="N48" t="str">
            <v>NO</v>
          </cell>
          <cell r="O48" t="str">
            <v>NO</v>
          </cell>
          <cell r="P48" t="str">
            <v>NO</v>
          </cell>
          <cell r="Q48" t="str">
            <v>NO</v>
          </cell>
          <cell r="R48" t="str">
            <v>NO</v>
          </cell>
          <cell r="S48" t="str">
            <v>NO</v>
          </cell>
          <cell r="T48">
            <v>5552.2189860495819</v>
          </cell>
          <cell r="U48">
            <v>3904.306263914902</v>
          </cell>
          <cell r="V48">
            <v>5085.390626837434</v>
          </cell>
          <cell r="W48">
            <v>4610.9498996004331</v>
          </cell>
          <cell r="X48">
            <v>4021.6129588570157</v>
          </cell>
          <cell r="Y48">
            <v>4551.309211251717</v>
          </cell>
          <cell r="Z48">
            <v>4489.7266883222928</v>
          </cell>
          <cell r="AA48">
            <v>4562.9263684709395</v>
          </cell>
          <cell r="AB48">
            <v>4680.087202118084</v>
          </cell>
          <cell r="AC48">
            <v>4550.6183095508777</v>
          </cell>
        </row>
        <row r="49">
          <cell r="E49">
            <v>24901.793765999999</v>
          </cell>
          <cell r="F49">
            <v>29702.910815999996</v>
          </cell>
          <cell r="G49">
            <v>24645.734189999999</v>
          </cell>
          <cell r="H49">
            <v>19332.497987999999</v>
          </cell>
          <cell r="I49">
            <v>18500.304365999997</v>
          </cell>
          <cell r="J49">
            <v>18692.349047999996</v>
          </cell>
          <cell r="K49">
            <v>20804.840549999997</v>
          </cell>
          <cell r="L49">
            <v>19844.617139999998</v>
          </cell>
          <cell r="M49">
            <v>28422.612935999998</v>
          </cell>
          <cell r="N49">
            <v>26118.076751999997</v>
          </cell>
          <cell r="O49">
            <v>26758.225691999996</v>
          </cell>
          <cell r="P49">
            <v>27846.478889999999</v>
          </cell>
          <cell r="Q49">
            <v>28166.553359999998</v>
          </cell>
          <cell r="R49">
            <v>34183.953395999997</v>
          </cell>
          <cell r="S49">
            <v>35080.161912000003</v>
          </cell>
          <cell r="T49">
            <v>32263.506575999996</v>
          </cell>
          <cell r="U49">
            <v>26502.166115999997</v>
          </cell>
          <cell r="V49">
            <v>28806.702299999997</v>
          </cell>
          <cell r="W49">
            <v>25285.883129999998</v>
          </cell>
          <cell r="X49">
            <v>21509.004384</v>
          </cell>
          <cell r="Y49">
            <v>25093.838447999999</v>
          </cell>
          <cell r="Z49">
            <v>18180.229895999997</v>
          </cell>
          <cell r="AA49">
            <v>16387.812864</v>
          </cell>
          <cell r="AB49">
            <v>16951.143931199997</v>
          </cell>
          <cell r="AC49">
            <v>18120.482661600003</v>
          </cell>
        </row>
        <row r="50">
          <cell r="E50" t="str">
            <v>NO</v>
          </cell>
          <cell r="F50" t="str">
            <v>NO</v>
          </cell>
          <cell r="G50" t="str">
            <v>NO</v>
          </cell>
          <cell r="H50" t="str">
            <v>NO</v>
          </cell>
          <cell r="I50" t="str">
            <v>NO</v>
          </cell>
          <cell r="J50" t="str">
            <v>NO</v>
          </cell>
          <cell r="K50" t="str">
            <v>NO</v>
          </cell>
          <cell r="L50" t="str">
            <v>NO</v>
          </cell>
          <cell r="M50" t="str">
            <v>NO</v>
          </cell>
          <cell r="N50" t="str">
            <v>NO</v>
          </cell>
          <cell r="O50" t="str">
            <v>NO</v>
          </cell>
          <cell r="P50" t="str">
            <v>NO</v>
          </cell>
          <cell r="Q50" t="str">
            <v>NO</v>
          </cell>
          <cell r="R50" t="str">
            <v>NO</v>
          </cell>
          <cell r="S50" t="str">
            <v>NO</v>
          </cell>
          <cell r="T50" t="str">
            <v>NO</v>
          </cell>
          <cell r="U50" t="str">
            <v>NO</v>
          </cell>
          <cell r="V50" t="str">
            <v>NO</v>
          </cell>
          <cell r="W50" t="str">
            <v>NO</v>
          </cell>
          <cell r="X50" t="str">
            <v>NO</v>
          </cell>
          <cell r="Y50" t="str">
            <v>NO</v>
          </cell>
          <cell r="Z50" t="str">
            <v>NO</v>
          </cell>
          <cell r="AA50" t="str">
            <v>NO</v>
          </cell>
          <cell r="AB50" t="str">
            <v>NO</v>
          </cell>
          <cell r="AC50" t="str">
            <v>NO</v>
          </cell>
        </row>
        <row r="51">
          <cell r="E51" t="str">
            <v>NO</v>
          </cell>
          <cell r="F51" t="str">
            <v>NO</v>
          </cell>
          <cell r="G51" t="str">
            <v>NO</v>
          </cell>
          <cell r="H51" t="str">
            <v>NO</v>
          </cell>
          <cell r="I51" t="str">
            <v>NO</v>
          </cell>
          <cell r="J51" t="str">
            <v>NO</v>
          </cell>
          <cell r="K51" t="str">
            <v>NO</v>
          </cell>
          <cell r="L51" t="str">
            <v>NO</v>
          </cell>
          <cell r="M51" t="str">
            <v>NO</v>
          </cell>
          <cell r="N51" t="str">
            <v>NO</v>
          </cell>
          <cell r="O51" t="str">
            <v>NO</v>
          </cell>
          <cell r="P51" t="str">
            <v>NO</v>
          </cell>
          <cell r="Q51" t="str">
            <v>NO</v>
          </cell>
          <cell r="R51" t="str">
            <v>NO</v>
          </cell>
          <cell r="S51" t="str">
            <v>NO</v>
          </cell>
          <cell r="T51" t="str">
            <v>NO</v>
          </cell>
          <cell r="U51" t="str">
            <v>NO</v>
          </cell>
          <cell r="V51" t="str">
            <v>NO</v>
          </cell>
          <cell r="W51" t="str">
            <v>NO</v>
          </cell>
          <cell r="X51" t="str">
            <v>NO</v>
          </cell>
          <cell r="Y51" t="str">
            <v>NO</v>
          </cell>
          <cell r="Z51" t="str">
            <v>NO</v>
          </cell>
          <cell r="AA51" t="str">
            <v>NO</v>
          </cell>
          <cell r="AB51" t="str">
            <v>NO</v>
          </cell>
          <cell r="AC51" t="str">
            <v>NO</v>
          </cell>
        </row>
        <row r="52">
          <cell r="E52" t="str">
            <v>NO</v>
          </cell>
          <cell r="F52" t="str">
            <v>NO</v>
          </cell>
          <cell r="G52" t="str">
            <v>NO</v>
          </cell>
          <cell r="H52" t="str">
            <v>NO</v>
          </cell>
          <cell r="I52" t="str">
            <v>NO</v>
          </cell>
          <cell r="J52" t="str">
            <v>NO</v>
          </cell>
          <cell r="K52" t="str">
            <v>NO</v>
          </cell>
          <cell r="L52" t="str">
            <v>NO</v>
          </cell>
          <cell r="M52" t="str">
            <v>NO</v>
          </cell>
          <cell r="N52" t="str">
            <v>NO</v>
          </cell>
          <cell r="O52" t="str">
            <v>NO</v>
          </cell>
          <cell r="P52" t="str">
            <v>NO</v>
          </cell>
          <cell r="Q52" t="str">
            <v>NO</v>
          </cell>
          <cell r="R52" t="str">
            <v>NO</v>
          </cell>
          <cell r="S52" t="str">
            <v>NO</v>
          </cell>
          <cell r="T52" t="str">
            <v>NO</v>
          </cell>
          <cell r="U52" t="str">
            <v>NO</v>
          </cell>
          <cell r="V52" t="str">
            <v>NO</v>
          </cell>
          <cell r="W52" t="str">
            <v>NO</v>
          </cell>
          <cell r="X52" t="str">
            <v>NO</v>
          </cell>
          <cell r="Y52" t="str">
            <v>NO</v>
          </cell>
          <cell r="Z52" t="str">
            <v>NO</v>
          </cell>
          <cell r="AA52" t="str">
            <v>NO</v>
          </cell>
          <cell r="AB52" t="str">
            <v>NO</v>
          </cell>
          <cell r="AC52" t="str">
            <v>NO</v>
          </cell>
        </row>
        <row r="53">
          <cell r="E53" t="str">
            <v>NO</v>
          </cell>
          <cell r="F53" t="str">
            <v>NO</v>
          </cell>
          <cell r="G53" t="str">
            <v>NO</v>
          </cell>
          <cell r="H53" t="str">
            <v>NO</v>
          </cell>
          <cell r="I53" t="str">
            <v>NO</v>
          </cell>
          <cell r="J53" t="str">
            <v>NO</v>
          </cell>
          <cell r="K53" t="str">
            <v>NO</v>
          </cell>
          <cell r="L53" t="str">
            <v>NO</v>
          </cell>
          <cell r="M53" t="str">
            <v>NO</v>
          </cell>
          <cell r="N53" t="str">
            <v>NO</v>
          </cell>
          <cell r="O53" t="str">
            <v>NO</v>
          </cell>
          <cell r="P53" t="str">
            <v>NO</v>
          </cell>
          <cell r="Q53" t="str">
            <v>NO</v>
          </cell>
          <cell r="R53" t="str">
            <v>NO</v>
          </cell>
          <cell r="S53" t="str">
            <v>NO</v>
          </cell>
          <cell r="T53" t="str">
            <v>NO</v>
          </cell>
          <cell r="U53" t="str">
            <v>NO</v>
          </cell>
          <cell r="V53" t="str">
            <v>NO</v>
          </cell>
          <cell r="W53" t="str">
            <v>NO</v>
          </cell>
          <cell r="X53" t="str">
            <v>NO</v>
          </cell>
          <cell r="Y53" t="str">
            <v>NO</v>
          </cell>
          <cell r="Z53" t="str">
            <v>NO</v>
          </cell>
          <cell r="AA53" t="str">
            <v>NO</v>
          </cell>
          <cell r="AB53" t="str">
            <v>NO</v>
          </cell>
          <cell r="AC53" t="str">
            <v>NO</v>
          </cell>
        </row>
        <row r="54">
          <cell r="E54">
            <v>125764.3404032</v>
          </cell>
          <cell r="F54">
            <v>110472.75163298764</v>
          </cell>
          <cell r="G54">
            <v>112674.18319530001</v>
          </cell>
          <cell r="H54">
            <v>114879.75104012</v>
          </cell>
          <cell r="I54">
            <v>126442.78305872</v>
          </cell>
          <cell r="J54">
            <v>99955.377745359991</v>
          </cell>
          <cell r="K54">
            <v>102694.83588232001</v>
          </cell>
          <cell r="L54">
            <v>97658.895433600002</v>
          </cell>
          <cell r="M54">
            <v>88480.406858000002</v>
          </cell>
          <cell r="N54">
            <v>100546.83521199999</v>
          </cell>
          <cell r="O54">
            <v>84990.062426200006</v>
          </cell>
          <cell r="P54">
            <v>98942.810186000002</v>
          </cell>
          <cell r="Q54">
            <v>96999.790600000008</v>
          </cell>
          <cell r="R54">
            <v>101321.385364</v>
          </cell>
          <cell r="S54">
            <v>91011.19220000002</v>
          </cell>
          <cell r="T54">
            <v>81050.661246000003</v>
          </cell>
          <cell r="U54">
            <v>77411.097473999995</v>
          </cell>
          <cell r="V54">
            <v>74312.080417999998</v>
          </cell>
          <cell r="W54">
            <v>69290.148724000013</v>
          </cell>
          <cell r="X54">
            <v>44510.310867301443</v>
          </cell>
          <cell r="Y54">
            <v>42092.884110000006</v>
          </cell>
          <cell r="Z54">
            <v>32873.949257999993</v>
          </cell>
          <cell r="AA54">
            <v>20109.204054000002</v>
          </cell>
          <cell r="AB54">
            <v>19769.199449199998</v>
          </cell>
          <cell r="AC54">
            <v>21326.436295600004</v>
          </cell>
        </row>
        <row r="55">
          <cell r="E55">
            <v>3218.3686131600002</v>
          </cell>
          <cell r="F55">
            <v>5978.6187253799999</v>
          </cell>
          <cell r="G55">
            <v>5263.15814538</v>
          </cell>
          <cell r="H55">
            <v>4617.8461740599996</v>
          </cell>
          <cell r="I55">
            <v>4153.10641158</v>
          </cell>
          <cell r="J55">
            <v>3416.88073884</v>
          </cell>
          <cell r="K55">
            <v>5291.0599568000007</v>
          </cell>
          <cell r="L55">
            <v>4695.7093223600004</v>
          </cell>
          <cell r="M55">
            <v>6627.9287000000004</v>
          </cell>
          <cell r="N55">
            <v>8754.0105780000013</v>
          </cell>
          <cell r="O55">
            <v>5424.9828859999998</v>
          </cell>
          <cell r="P55">
            <v>5081.8149240000002</v>
          </cell>
          <cell r="Q55">
            <v>3994.51692</v>
          </cell>
          <cell r="R55">
            <v>558.94934000000001</v>
          </cell>
          <cell r="S55">
            <v>382.74218000000002</v>
          </cell>
          <cell r="T55">
            <v>441.31790000000001</v>
          </cell>
          <cell r="U55">
            <v>382.54218000000003</v>
          </cell>
          <cell r="V55">
            <v>440.91790000000003</v>
          </cell>
          <cell r="W55">
            <v>323.76646000000005</v>
          </cell>
          <cell r="X55">
            <v>89.463579999999993</v>
          </cell>
          <cell r="Y55">
            <v>89.463579999999993</v>
          </cell>
          <cell r="Z55">
            <v>530.26100053999994</v>
          </cell>
          <cell r="AA55">
            <v>1060.2669646041361</v>
          </cell>
          <cell r="AB55">
            <v>3279.637811166951</v>
          </cell>
          <cell r="AC55">
            <v>3231.1877542708899</v>
          </cell>
        </row>
        <row r="56">
          <cell r="E56">
            <v>169525.49585656001</v>
          </cell>
          <cell r="F56">
            <v>148166.2422408046</v>
          </cell>
          <cell r="G56">
            <v>153094.738121</v>
          </cell>
          <cell r="H56">
            <v>188393.39477350001</v>
          </cell>
          <cell r="I56">
            <v>197454.2423327</v>
          </cell>
          <cell r="J56">
            <v>223755.07973639999</v>
          </cell>
          <cell r="K56">
            <v>239197.64548272002</v>
          </cell>
          <cell r="L56">
            <v>262583.29902253998</v>
          </cell>
          <cell r="M56">
            <v>191863.03479999999</v>
          </cell>
          <cell r="N56">
            <v>193539.21953999999</v>
          </cell>
          <cell r="O56">
            <v>241919.68281999999</v>
          </cell>
          <cell r="P56">
            <v>214548.39684</v>
          </cell>
          <cell r="Q56">
            <v>205338.335085</v>
          </cell>
          <cell r="R56">
            <v>209750.52528499998</v>
          </cell>
          <cell r="S56">
            <v>202930.19157</v>
          </cell>
          <cell r="T56">
            <v>197458.23415</v>
          </cell>
          <cell r="U56">
            <v>196856.45168</v>
          </cell>
          <cell r="V56">
            <v>170966.30170499999</v>
          </cell>
          <cell r="W56">
            <v>157125.53808541675</v>
          </cell>
          <cell r="X56">
            <v>121681.64636134995</v>
          </cell>
          <cell r="Y56">
            <v>120413.58187535987</v>
          </cell>
          <cell r="Z56">
            <v>114793.8976703501</v>
          </cell>
          <cell r="AA56">
            <v>111195.36510099107</v>
          </cell>
          <cell r="AB56">
            <v>109619.42650227633</v>
          </cell>
          <cell r="AC56">
            <v>117184.39247421504</v>
          </cell>
        </row>
        <row r="57">
          <cell r="E57" t="str">
            <v>NO</v>
          </cell>
          <cell r="F57" t="str">
            <v>NO</v>
          </cell>
          <cell r="G57" t="str">
            <v>NO</v>
          </cell>
          <cell r="H57" t="str">
            <v>NO</v>
          </cell>
          <cell r="I57" t="str">
            <v>NO</v>
          </cell>
          <cell r="J57" t="str">
            <v>NO</v>
          </cell>
          <cell r="K57" t="str">
            <v>NO</v>
          </cell>
          <cell r="L57" t="str">
            <v>NO</v>
          </cell>
          <cell r="M57" t="str">
            <v>NO</v>
          </cell>
          <cell r="N57" t="str">
            <v>NO</v>
          </cell>
          <cell r="O57" t="str">
            <v>NO</v>
          </cell>
          <cell r="P57" t="str">
            <v>NO</v>
          </cell>
          <cell r="Q57" t="str">
            <v>NO</v>
          </cell>
          <cell r="R57" t="str">
            <v>NO</v>
          </cell>
          <cell r="S57" t="str">
            <v>NO</v>
          </cell>
          <cell r="T57" t="str">
            <v>NO</v>
          </cell>
          <cell r="U57" t="str">
            <v>NO</v>
          </cell>
          <cell r="V57" t="str">
            <v>NO</v>
          </cell>
          <cell r="W57" t="str">
            <v>NO</v>
          </cell>
          <cell r="X57" t="str">
            <v>NO</v>
          </cell>
          <cell r="Y57" t="str">
            <v>NO</v>
          </cell>
          <cell r="Z57" t="str">
            <v>NO</v>
          </cell>
          <cell r="AA57" t="str">
            <v>NO</v>
          </cell>
          <cell r="AB57" t="str">
            <v>NO</v>
          </cell>
          <cell r="AC57" t="str">
            <v>NO</v>
          </cell>
        </row>
        <row r="58">
          <cell r="E58" t="str">
            <v>NO</v>
          </cell>
          <cell r="F58" t="str">
            <v>NO</v>
          </cell>
          <cell r="G58" t="str">
            <v>NO</v>
          </cell>
          <cell r="H58" t="str">
            <v>NO</v>
          </cell>
          <cell r="I58" t="str">
            <v>NO</v>
          </cell>
          <cell r="J58" t="str">
            <v>NO</v>
          </cell>
          <cell r="K58" t="str">
            <v>NO</v>
          </cell>
          <cell r="L58" t="str">
            <v>NO</v>
          </cell>
          <cell r="M58" t="str">
            <v>NO</v>
          </cell>
          <cell r="N58" t="str">
            <v>NO</v>
          </cell>
          <cell r="O58" t="str">
            <v>NO</v>
          </cell>
          <cell r="P58" t="str">
            <v>NO</v>
          </cell>
          <cell r="Q58" t="str">
            <v>NO</v>
          </cell>
          <cell r="R58" t="str">
            <v>NO</v>
          </cell>
          <cell r="S58" t="str">
            <v>NO</v>
          </cell>
          <cell r="T58" t="str">
            <v>NO</v>
          </cell>
          <cell r="U58" t="str">
            <v>NO</v>
          </cell>
          <cell r="V58" t="str">
            <v>NO</v>
          </cell>
          <cell r="W58" t="str">
            <v>NO</v>
          </cell>
          <cell r="X58" t="str">
            <v>NO</v>
          </cell>
          <cell r="Y58" t="str">
            <v>NO</v>
          </cell>
          <cell r="Z58" t="str">
            <v>NO</v>
          </cell>
          <cell r="AA58" t="str">
            <v>NO</v>
          </cell>
          <cell r="AB58" t="str">
            <v>NO</v>
          </cell>
          <cell r="AC58" t="str">
            <v>NO</v>
          </cell>
        </row>
        <row r="59">
          <cell r="E59">
            <v>5340.8884701957286</v>
          </cell>
          <cell r="F59">
            <v>5407.7389202280929</v>
          </cell>
          <cell r="G59">
            <v>5996.70323386371</v>
          </cell>
          <cell r="H59">
            <v>6333.1341436320754</v>
          </cell>
          <cell r="I59">
            <v>6586.5053758953927</v>
          </cell>
          <cell r="J59">
            <v>7041.7580872787412</v>
          </cell>
          <cell r="K59">
            <v>7896.1412385808799</v>
          </cell>
          <cell r="L59">
            <v>8540.1071517571345</v>
          </cell>
          <cell r="M59">
            <v>9288.4193934573177</v>
          </cell>
          <cell r="N59">
            <v>10279.706838887772</v>
          </cell>
          <cell r="O59">
            <v>10857.479741119461</v>
          </cell>
          <cell r="P59">
            <v>10503.987433171149</v>
          </cell>
          <cell r="Q59">
            <v>9033.1182905177247</v>
          </cell>
          <cell r="R59">
            <v>9223.5889848009865</v>
          </cell>
          <cell r="S59">
            <v>8863.6263097467254</v>
          </cell>
          <cell r="T59">
            <v>8483.1916055778929</v>
          </cell>
          <cell r="U59">
            <v>9241.1034410264674</v>
          </cell>
          <cell r="V59">
            <v>10112.21663667392</v>
          </cell>
          <cell r="W59">
            <v>9712.9244276671416</v>
          </cell>
          <cell r="X59">
            <v>9121.906954480346</v>
          </cell>
          <cell r="Y59">
            <v>9328.4386526995022</v>
          </cell>
          <cell r="Z59">
            <v>9478.537373052397</v>
          </cell>
          <cell r="AA59">
            <v>9373.6042953945125</v>
          </cell>
          <cell r="AB59">
            <v>9148137.2144570071</v>
          </cell>
          <cell r="AC59">
            <v>9369017.912167754</v>
          </cell>
        </row>
        <row r="60">
          <cell r="E60">
            <v>5737.4513368688067</v>
          </cell>
          <cell r="F60">
            <v>5535.1496611752709</v>
          </cell>
          <cell r="G60">
            <v>5805.2325523848549</v>
          </cell>
          <cell r="H60">
            <v>5829.5244214493605</v>
          </cell>
          <cell r="I60">
            <v>5612.3088954636432</v>
          </cell>
          <cell r="J60">
            <v>5888.0703598518803</v>
          </cell>
          <cell r="K60">
            <v>6570.4937777657942</v>
          </cell>
          <cell r="L60">
            <v>7084.8501515075177</v>
          </cell>
          <cell r="M60">
            <v>7726.4830980314655</v>
          </cell>
          <cell r="N60">
            <v>8942.0747183095518</v>
          </cell>
          <cell r="O60">
            <v>9116.467174068177</v>
          </cell>
          <cell r="P60">
            <v>8304.6314568071921</v>
          </cell>
          <cell r="Q60">
            <v>8271.4297868142712</v>
          </cell>
          <cell r="R60">
            <v>8263.3654462938775</v>
          </cell>
          <cell r="S60">
            <v>7563.164272561663</v>
          </cell>
          <cell r="T60">
            <v>7146.716353322272</v>
          </cell>
          <cell r="U60">
            <v>7375.7180883911451</v>
          </cell>
          <cell r="V60">
            <v>7625.2884245651348</v>
          </cell>
          <cell r="W60">
            <v>7045.8544837709487</v>
          </cell>
          <cell r="X60">
            <v>7020.6477041978796</v>
          </cell>
          <cell r="Y60">
            <v>7447.8116692749691</v>
          </cell>
          <cell r="Z60">
            <v>6969.1820400840752</v>
          </cell>
          <cell r="AA60">
            <v>6653.7729225814965</v>
          </cell>
          <cell r="AB60">
            <v>5653912.2135726213</v>
          </cell>
          <cell r="AC60">
            <v>5599485.5741077531</v>
          </cell>
        </row>
        <row r="61">
          <cell r="E61">
            <v>771032.21559509623</v>
          </cell>
          <cell r="F61">
            <v>794781.37278962391</v>
          </cell>
          <cell r="G61">
            <v>837070.95832410478</v>
          </cell>
          <cell r="H61">
            <v>866962.8334500792</v>
          </cell>
          <cell r="I61">
            <v>875628.09375265939</v>
          </cell>
          <cell r="J61">
            <v>894344.14647553477</v>
          </cell>
          <cell r="K61">
            <v>899216.56425253139</v>
          </cell>
          <cell r="L61">
            <v>898782.63459514</v>
          </cell>
          <cell r="M61">
            <v>946991.54697646899</v>
          </cell>
          <cell r="N61">
            <v>954786.04037838278</v>
          </cell>
          <cell r="O61">
            <v>933507.51404749521</v>
          </cell>
          <cell r="P61">
            <v>954690.69140329421</v>
          </cell>
          <cell r="Q61">
            <v>982236.37361237791</v>
          </cell>
          <cell r="R61">
            <v>982858.23025400646</v>
          </cell>
          <cell r="S61">
            <v>994283.70373364247</v>
          </cell>
          <cell r="T61">
            <v>960682.57258334453</v>
          </cell>
          <cell r="U61">
            <v>1040909.5678568301</v>
          </cell>
          <cell r="V61">
            <v>1015741.9243544991</v>
          </cell>
          <cell r="W61">
            <v>969098.72123097756</v>
          </cell>
          <cell r="X61">
            <v>938986.35719751299</v>
          </cell>
          <cell r="Y61">
            <v>912613.78677956469</v>
          </cell>
          <cell r="Z61">
            <v>891588.32558899734</v>
          </cell>
          <cell r="AA61">
            <v>774591.05815027165</v>
          </cell>
          <cell r="AB61">
            <v>784308.88936829043</v>
          </cell>
          <cell r="AC61">
            <v>789516.04524630122</v>
          </cell>
        </row>
        <row r="62">
          <cell r="E62">
            <v>8701.1734590037449</v>
          </cell>
          <cell r="F62">
            <v>8899.3848567834066</v>
          </cell>
          <cell r="G62">
            <v>8973.8855514587303</v>
          </cell>
          <cell r="H62">
            <v>9032.4114694252803</v>
          </cell>
          <cell r="I62">
            <v>9565.1556076631332</v>
          </cell>
          <cell r="J62">
            <v>10232.187974196317</v>
          </cell>
          <cell r="K62">
            <v>11128.885649747366</v>
          </cell>
          <cell r="L62">
            <v>11735.506599014005</v>
          </cell>
          <cell r="M62">
            <v>12079.220299402406</v>
          </cell>
          <cell r="N62">
            <v>12155.609080732851</v>
          </cell>
          <cell r="O62">
            <v>13766.693941087</v>
          </cell>
          <cell r="P62">
            <v>15304.011862389509</v>
          </cell>
          <cell r="Q62">
            <v>14786.646328983186</v>
          </cell>
          <cell r="R62">
            <v>14815.282710826628</v>
          </cell>
          <cell r="S62">
            <v>14397.288421699253</v>
          </cell>
          <cell r="T62">
            <v>14855.447741628252</v>
          </cell>
          <cell r="U62">
            <v>16833.078942300916</v>
          </cell>
          <cell r="V62">
            <v>18113.977112487901</v>
          </cell>
          <cell r="W62">
            <v>20194.427141476666</v>
          </cell>
          <cell r="X62">
            <v>22161.73473706446</v>
          </cell>
          <cell r="Y62">
            <v>26165.283409334428</v>
          </cell>
          <cell r="Z62">
            <v>26888.369331307327</v>
          </cell>
          <cell r="AA62">
            <v>28294.011271767089</v>
          </cell>
          <cell r="AB62">
            <v>30446.2400509295</v>
          </cell>
          <cell r="AC62">
            <v>32413.659480424125</v>
          </cell>
        </row>
        <row r="63">
          <cell r="E63" t="str">
            <v>NO</v>
          </cell>
          <cell r="F63" t="str">
            <v>NO</v>
          </cell>
          <cell r="G63" t="str">
            <v>NO</v>
          </cell>
          <cell r="H63" t="str">
            <v>NO</v>
          </cell>
          <cell r="I63">
            <v>710.53648913877362</v>
          </cell>
          <cell r="J63">
            <v>455.73224090557596</v>
          </cell>
          <cell r="K63">
            <v>451.55375179646899</v>
          </cell>
          <cell r="L63" t="str">
            <v>NO</v>
          </cell>
          <cell r="M63">
            <v>338.29804661753531</v>
          </cell>
          <cell r="N63">
            <v>469.12287362580162</v>
          </cell>
          <cell r="O63">
            <v>822.25416450522266</v>
          </cell>
          <cell r="P63">
            <v>1241.5903708035803</v>
          </cell>
          <cell r="Q63">
            <v>2051.4635128867794</v>
          </cell>
          <cell r="R63">
            <v>3593.2899094701793</v>
          </cell>
          <cell r="S63">
            <v>4334.098117702968</v>
          </cell>
          <cell r="T63">
            <v>2667.2447953241958</v>
          </cell>
          <cell r="U63">
            <v>3157.0182673541271</v>
          </cell>
          <cell r="V63">
            <v>3188.7784410448908</v>
          </cell>
          <cell r="W63">
            <v>15716.617659324445</v>
          </cell>
          <cell r="X63">
            <v>23861.132497180257</v>
          </cell>
          <cell r="Y63">
            <v>27163.840120343644</v>
          </cell>
          <cell r="Z63">
            <v>28783.11447613476</v>
          </cell>
          <cell r="AA63">
            <v>25343.790198432594</v>
          </cell>
          <cell r="AB63">
            <v>24598.968261128099</v>
          </cell>
          <cell r="AC63">
            <v>20074.092533381528</v>
          </cell>
        </row>
        <row r="64">
          <cell r="E64">
            <v>129613.25190270806</v>
          </cell>
          <cell r="F64">
            <v>118494.20108723822</v>
          </cell>
          <cell r="G64">
            <v>123624.6774481535</v>
          </cell>
          <cell r="H64">
            <v>140207.5991420816</v>
          </cell>
          <cell r="I64">
            <v>143706.91402084089</v>
          </cell>
          <cell r="J64">
            <v>144996.80302331407</v>
          </cell>
          <cell r="K64">
            <v>155746.78540352159</v>
          </cell>
          <cell r="L64">
            <v>163505.38928074981</v>
          </cell>
          <cell r="M64">
            <v>180616.9688414869</v>
          </cell>
          <cell r="N64">
            <v>189084.64117250868</v>
          </cell>
          <cell r="O64">
            <v>210684.96452022076</v>
          </cell>
          <cell r="P64">
            <v>197283.66258155083</v>
          </cell>
          <cell r="Q64">
            <v>203758.33243945468</v>
          </cell>
          <cell r="R64">
            <v>221178.43122046077</v>
          </cell>
          <cell r="S64">
            <v>237423.2951591005</v>
          </cell>
          <cell r="T64">
            <v>260517.18718968355</v>
          </cell>
          <cell r="U64">
            <v>229477.45435337746</v>
          </cell>
          <cell r="V64">
            <v>246260.71416476616</v>
          </cell>
          <cell r="W64">
            <v>243537.30936825555</v>
          </cell>
          <cell r="X64">
            <v>239570.72397884721</v>
          </cell>
          <cell r="Y64">
            <v>258554.21218745314</v>
          </cell>
          <cell r="Z64">
            <v>265844.88633905083</v>
          </cell>
          <cell r="AA64">
            <v>233128.76635990365</v>
          </cell>
          <cell r="AB64">
            <v>204855.99325612123</v>
          </cell>
          <cell r="AC64">
            <v>207533.5690813429</v>
          </cell>
        </row>
        <row r="65">
          <cell r="E65" t="str">
            <v>NO</v>
          </cell>
          <cell r="F65" t="str">
            <v>NO</v>
          </cell>
          <cell r="G65" t="str">
            <v>NO</v>
          </cell>
          <cell r="H65" t="str">
            <v>NO</v>
          </cell>
          <cell r="I65">
            <v>548.48677611741562</v>
          </cell>
          <cell r="J65">
            <v>369.40376482840912</v>
          </cell>
          <cell r="K65">
            <v>404.26148995974683</v>
          </cell>
          <cell r="L65" t="str">
            <v>NO</v>
          </cell>
          <cell r="M65">
            <v>292.28235166444182</v>
          </cell>
          <cell r="N65">
            <v>373.6127584507442</v>
          </cell>
          <cell r="O65">
            <v>701.79709134537256</v>
          </cell>
          <cell r="P65">
            <v>888.88089816281354</v>
          </cell>
          <cell r="Q65">
            <v>1253.4691500793526</v>
          </cell>
          <cell r="R65">
            <v>2148.966807789116</v>
          </cell>
          <cell r="S65">
            <v>2433.920559334666</v>
          </cell>
          <cell r="T65">
            <v>1616.3188366816421</v>
          </cell>
          <cell r="U65">
            <v>1319.2069903929762</v>
          </cell>
          <cell r="V65">
            <v>1424.5937166643096</v>
          </cell>
          <cell r="W65">
            <v>5994.4532441220672</v>
          </cell>
          <cell r="X65">
            <v>9659.7398747309308</v>
          </cell>
          <cell r="Y65">
            <v>11353.255871652276</v>
          </cell>
          <cell r="Z65">
            <v>13083.962605382769</v>
          </cell>
          <cell r="AA65">
            <v>12531.021215901521</v>
          </cell>
          <cell r="AB65">
            <v>10558.591718340464</v>
          </cell>
          <cell r="AC65">
            <v>9117.2471773020825</v>
          </cell>
        </row>
        <row r="66">
          <cell r="E66">
            <v>356543.8908920961</v>
          </cell>
          <cell r="F66">
            <v>369573.69688581949</v>
          </cell>
          <cell r="G66">
            <v>381274.52237103001</v>
          </cell>
          <cell r="H66">
            <v>360254.63657532685</v>
          </cell>
          <cell r="I66">
            <v>348412.97257304227</v>
          </cell>
          <cell r="J66">
            <v>350349.06084534276</v>
          </cell>
          <cell r="K66">
            <v>338135.46860904509</v>
          </cell>
          <cell r="L66">
            <v>347725.45349600585</v>
          </cell>
          <cell r="M66">
            <v>325959.64985255513</v>
          </cell>
          <cell r="N66">
            <v>324678.77731927345</v>
          </cell>
          <cell r="O66">
            <v>332813.42477291444</v>
          </cell>
          <cell r="P66">
            <v>359560.82483303279</v>
          </cell>
          <cell r="Q66">
            <v>353515.96232627117</v>
          </cell>
          <cell r="R66">
            <v>351301.51397526573</v>
          </cell>
          <cell r="S66">
            <v>351371.4388095683</v>
          </cell>
          <cell r="T66">
            <v>344698.64973827556</v>
          </cell>
          <cell r="U66">
            <v>312601.56741297053</v>
          </cell>
          <cell r="V66">
            <v>328500.93356380111</v>
          </cell>
          <cell r="W66">
            <v>328497.1275286068</v>
          </cell>
          <cell r="X66">
            <v>326059.5425867872</v>
          </cell>
          <cell r="Y66">
            <v>323951.17339617468</v>
          </cell>
          <cell r="Z66">
            <v>332407.78602050152</v>
          </cell>
          <cell r="AA66">
            <v>317740.93255254673</v>
          </cell>
          <cell r="AB66">
            <v>304263.78609782027</v>
          </cell>
          <cell r="AC66">
            <v>308281.47778048797</v>
          </cell>
        </row>
        <row r="67">
          <cell r="E67">
            <v>36.618320239362156</v>
          </cell>
          <cell r="F67">
            <v>35.361197120194134</v>
          </cell>
          <cell r="G67">
            <v>37.111851201763479</v>
          </cell>
          <cell r="H67">
            <v>33.648451546270842</v>
          </cell>
          <cell r="I67">
            <v>32.18250332150091</v>
          </cell>
          <cell r="J67">
            <v>34.23912558251309</v>
          </cell>
          <cell r="K67">
            <v>33.971547770746589</v>
          </cell>
          <cell r="L67">
            <v>50.300842316733188</v>
          </cell>
          <cell r="M67">
            <v>66.254688694524617</v>
          </cell>
          <cell r="N67">
            <v>100.43353608053854</v>
          </cell>
          <cell r="O67">
            <v>131.92463325295333</v>
          </cell>
          <cell r="P67">
            <v>299.66625838935511</v>
          </cell>
          <cell r="Q67">
            <v>518.61117345981722</v>
          </cell>
          <cell r="R67">
            <v>732.28238061641946</v>
          </cell>
          <cell r="S67">
            <v>1032.9776305717189</v>
          </cell>
          <cell r="T67">
            <v>1408.6615277487297</v>
          </cell>
          <cell r="U67">
            <v>1795.669775805588</v>
          </cell>
          <cell r="V67">
            <v>2570.021805047686</v>
          </cell>
          <cell r="W67">
            <v>2797.9521269018346</v>
          </cell>
          <cell r="X67">
            <v>2989.866167359135</v>
          </cell>
          <cell r="Y67">
            <v>2926.3012836167163</v>
          </cell>
          <cell r="Z67">
            <v>3336.3077912903809</v>
          </cell>
          <cell r="AA67">
            <v>3369.1845809175361</v>
          </cell>
          <cell r="AB67">
            <v>3512.1557909665034</v>
          </cell>
          <cell r="AC67">
            <v>3669.2913545731385</v>
          </cell>
        </row>
        <row r="68">
          <cell r="E68" t="str">
            <v>NO</v>
          </cell>
          <cell r="F68" t="str">
            <v>NO</v>
          </cell>
          <cell r="G68" t="str">
            <v>NO</v>
          </cell>
          <cell r="H68" t="str">
            <v>NO</v>
          </cell>
          <cell r="I68">
            <v>1590.9767347438105</v>
          </cell>
          <cell r="J68">
            <v>1074.8639942660152</v>
          </cell>
          <cell r="K68">
            <v>1044.1847582437845</v>
          </cell>
          <cell r="L68" t="str">
            <v>NO</v>
          </cell>
          <cell r="M68">
            <v>609.41960171802305</v>
          </cell>
          <cell r="N68">
            <v>728.2643679234543</v>
          </cell>
          <cell r="O68">
            <v>1239.9487441494041</v>
          </cell>
          <cell r="P68">
            <v>1781.550031033607</v>
          </cell>
          <cell r="Q68">
            <v>2385.2801370338693</v>
          </cell>
          <cell r="R68">
            <v>3721.9060427407048</v>
          </cell>
          <cell r="S68">
            <v>3880.210422962366</v>
          </cell>
          <cell r="T68">
            <v>2297.8369079941613</v>
          </cell>
          <cell r="U68">
            <v>1925.2641422528966</v>
          </cell>
          <cell r="V68">
            <v>2018.2361422908002</v>
          </cell>
          <cell r="W68">
            <v>8537.9246565534831</v>
          </cell>
          <cell r="X68">
            <v>13888.019808088806</v>
          </cell>
          <cell r="Y68">
            <v>14933.269427904084</v>
          </cell>
          <cell r="Z68">
            <v>17013.217834572482</v>
          </cell>
          <cell r="AA68">
            <v>17828.725559095899</v>
          </cell>
          <cell r="AB68">
            <v>16412.608508031437</v>
          </cell>
          <cell r="AC68">
            <v>14146.471568616387</v>
          </cell>
        </row>
        <row r="69">
          <cell r="E69">
            <v>35896.706713816413</v>
          </cell>
          <cell r="F69">
            <v>37768.07599657627</v>
          </cell>
          <cell r="G69">
            <v>38892.338353155399</v>
          </cell>
          <cell r="H69">
            <v>41537.635366657742</v>
          </cell>
          <cell r="I69">
            <v>42945.390222547328</v>
          </cell>
          <cell r="J69">
            <v>48858.185922447548</v>
          </cell>
          <cell r="K69">
            <v>51102.409256657767</v>
          </cell>
          <cell r="L69">
            <v>52833.572609541792</v>
          </cell>
          <cell r="M69">
            <v>56641.001329191939</v>
          </cell>
          <cell r="N69">
            <v>57849.515857370869</v>
          </cell>
          <cell r="O69">
            <v>51027.685581800833</v>
          </cell>
          <cell r="P69">
            <v>52663.422545079469</v>
          </cell>
          <cell r="Q69">
            <v>54976.398106068162</v>
          </cell>
          <cell r="R69">
            <v>56695.26369416064</v>
          </cell>
          <cell r="S69">
            <v>57097.911689807021</v>
          </cell>
          <cell r="T69">
            <v>49425.270390708931</v>
          </cell>
          <cell r="U69">
            <v>46021.754373333097</v>
          </cell>
          <cell r="V69">
            <v>42054.51922824511</v>
          </cell>
          <cell r="W69">
            <v>44091.863472255878</v>
          </cell>
          <cell r="X69">
            <v>40523.61237926771</v>
          </cell>
          <cell r="Y69">
            <v>39533.695676522599</v>
          </cell>
          <cell r="Z69">
            <v>40896.271815522392</v>
          </cell>
          <cell r="AA69">
            <v>39073.904537684823</v>
          </cell>
          <cell r="AB69">
            <v>37360.935700318834</v>
          </cell>
          <cell r="AC69">
            <v>37475.736801310886</v>
          </cell>
        </row>
        <row r="70">
          <cell r="E70">
            <v>578508.17641532992</v>
          </cell>
          <cell r="F70">
            <v>620537.50024938001</v>
          </cell>
          <cell r="G70">
            <v>676665.76558454998</v>
          </cell>
          <cell r="H70">
            <v>704408.03199269995</v>
          </cell>
          <cell r="I70">
            <v>722940.30614987994</v>
          </cell>
          <cell r="J70">
            <v>751261.76927738998</v>
          </cell>
          <cell r="K70">
            <v>759503.28521781007</v>
          </cell>
          <cell r="L70">
            <v>763521.55032195</v>
          </cell>
          <cell r="M70">
            <v>775995.45491096994</v>
          </cell>
          <cell r="N70">
            <v>763389.49136121001</v>
          </cell>
          <cell r="O70">
            <v>721358.49475375551</v>
          </cell>
          <cell r="P70">
            <v>711283.33814832987</v>
          </cell>
          <cell r="Q70">
            <v>691390.58230865502</v>
          </cell>
          <cell r="R70">
            <v>663773.59655549342</v>
          </cell>
          <cell r="S70">
            <v>625601.95955594571</v>
          </cell>
          <cell r="T70">
            <v>581290.85936255625</v>
          </cell>
          <cell r="U70">
            <v>544864.47621432855</v>
          </cell>
          <cell r="V70">
            <v>509894.54000943928</v>
          </cell>
          <cell r="W70">
            <v>470091.28383786202</v>
          </cell>
          <cell r="X70">
            <v>450791.48249585478</v>
          </cell>
          <cell r="Y70">
            <v>422899.32599622646</v>
          </cell>
          <cell r="Z70">
            <v>408683.80243955588</v>
          </cell>
          <cell r="AA70">
            <v>351881.62377300003</v>
          </cell>
          <cell r="AB70">
            <v>337087.53675000003</v>
          </cell>
          <cell r="AC70">
            <v>333250.74819700001</v>
          </cell>
        </row>
        <row r="71">
          <cell r="E71">
            <v>38037047.370999999</v>
          </cell>
          <cell r="F71">
            <v>39900687.424999997</v>
          </cell>
          <cell r="G71">
            <v>41500797.788000003</v>
          </cell>
          <cell r="H71">
            <v>38487803.927000001</v>
          </cell>
          <cell r="I71">
            <v>36716179.276000001</v>
          </cell>
          <cell r="J71">
            <v>38238795.148000002</v>
          </cell>
          <cell r="K71">
            <v>38057030.685000002</v>
          </cell>
          <cell r="L71">
            <v>39462468.7095</v>
          </cell>
          <cell r="M71">
            <v>35590711.740999997</v>
          </cell>
          <cell r="N71">
            <v>36733057.225000001</v>
          </cell>
          <cell r="O71">
            <v>36391544.523999996</v>
          </cell>
          <cell r="P71">
            <v>40128828.395999998</v>
          </cell>
          <cell r="Q71">
            <v>40498292.859999999</v>
          </cell>
          <cell r="R71">
            <v>40526584.387999997</v>
          </cell>
          <cell r="S71">
            <v>39837645.443999998</v>
          </cell>
          <cell r="T71">
            <v>39651840.704000004</v>
          </cell>
          <cell r="U71">
            <v>35357897.652000003</v>
          </cell>
          <cell r="V71">
            <v>37015359.697999999</v>
          </cell>
          <cell r="W71">
            <v>37009823.5</v>
          </cell>
          <cell r="X71">
            <v>36745439.597999997</v>
          </cell>
          <cell r="Y71">
            <v>36642132.5</v>
          </cell>
          <cell r="Z71">
            <v>37687395.811999999</v>
          </cell>
          <cell r="AA71">
            <v>36345490.700000003</v>
          </cell>
          <cell r="AB71">
            <v>34761212.593999997</v>
          </cell>
          <cell r="AC71">
            <v>35280436.369999997</v>
          </cell>
        </row>
        <row r="72">
          <cell r="E72">
            <v>38037047.370999999</v>
          </cell>
          <cell r="F72">
            <v>39900687.424999997</v>
          </cell>
          <cell r="G72">
            <v>41500797.788000003</v>
          </cell>
          <cell r="H72">
            <v>38487803.927000001</v>
          </cell>
          <cell r="I72">
            <v>36716179.276000001</v>
          </cell>
          <cell r="J72">
            <v>38238795.148000002</v>
          </cell>
          <cell r="K72">
            <v>38057030.685000002</v>
          </cell>
          <cell r="L72">
            <v>39462468.7095</v>
          </cell>
          <cell r="M72">
            <v>35590711.740999997</v>
          </cell>
          <cell r="N72">
            <v>36733057.225000001</v>
          </cell>
          <cell r="O72">
            <v>36391544.523999996</v>
          </cell>
          <cell r="P72">
            <v>40128828.395999998</v>
          </cell>
          <cell r="Q72">
            <v>40498292.859999999</v>
          </cell>
          <cell r="R72">
            <v>40526584.387999997</v>
          </cell>
          <cell r="S72">
            <v>39837645.443999998</v>
          </cell>
          <cell r="T72">
            <v>39651840.704000004</v>
          </cell>
          <cell r="U72">
            <v>35357897.652000003</v>
          </cell>
          <cell r="V72">
            <v>37015359.697999999</v>
          </cell>
          <cell r="W72">
            <v>37009823.5</v>
          </cell>
          <cell r="X72">
            <v>36745439.597999997</v>
          </cell>
          <cell r="Y72">
            <v>36642132.5</v>
          </cell>
          <cell r="Z72">
            <v>37687395.811999999</v>
          </cell>
          <cell r="AA72">
            <v>36345490.700000003</v>
          </cell>
          <cell r="AB72">
            <v>34761212.593999997</v>
          </cell>
          <cell r="AC72">
            <v>35280436.369999997</v>
          </cell>
        </row>
        <row r="73">
          <cell r="E73">
            <v>6017.400036</v>
          </cell>
          <cell r="F73">
            <v>6017.400036</v>
          </cell>
          <cell r="G73">
            <v>5889.3702479999993</v>
          </cell>
          <cell r="H73">
            <v>5629.0430124000004</v>
          </cell>
          <cell r="I73">
            <v>5730.6133108799995</v>
          </cell>
          <cell r="J73">
            <v>5815.9665028800009</v>
          </cell>
          <cell r="K73">
            <v>5740.8245163058664</v>
          </cell>
          <cell r="L73">
            <v>5423.3274140779749</v>
          </cell>
          <cell r="M73">
            <v>5315.3165779097671</v>
          </cell>
          <cell r="N73">
            <v>5324.2618066662098</v>
          </cell>
          <cell r="O73">
            <v>5195.6577817498028</v>
          </cell>
          <cell r="P73">
            <v>5061.4442856000005</v>
          </cell>
          <cell r="Q73">
            <v>5189.2606906200008</v>
          </cell>
          <cell r="R73">
            <v>5121.1915200000003</v>
          </cell>
          <cell r="S73">
            <v>4907.80854</v>
          </cell>
          <cell r="T73">
            <v>4139.6298119999992</v>
          </cell>
          <cell r="U73">
            <v>4779.7787520000002</v>
          </cell>
          <cell r="V73">
            <v>4481.0425800000003</v>
          </cell>
          <cell r="W73">
            <v>2987.3617200000003</v>
          </cell>
          <cell r="X73">
            <v>2560.5957600000002</v>
          </cell>
          <cell r="Y73">
            <v>2688.625548</v>
          </cell>
          <cell r="Z73">
            <v>1920.4468199999999</v>
          </cell>
          <cell r="AA73">
            <v>597.47234400000002</v>
          </cell>
          <cell r="AB73">
            <v>810.855324</v>
          </cell>
          <cell r="AC73">
            <v>768.17872799999998</v>
          </cell>
        </row>
        <row r="74">
          <cell r="E74" t="str">
            <v>NO</v>
          </cell>
          <cell r="F74" t="str">
            <v>NO</v>
          </cell>
          <cell r="G74" t="str">
            <v>NO</v>
          </cell>
          <cell r="H74" t="str">
            <v>NO</v>
          </cell>
          <cell r="I74" t="str">
            <v>NO</v>
          </cell>
          <cell r="J74" t="str">
            <v>NO</v>
          </cell>
          <cell r="K74" t="str">
            <v>NO</v>
          </cell>
          <cell r="L74" t="str">
            <v>NO</v>
          </cell>
          <cell r="M74" t="str">
            <v>NO</v>
          </cell>
          <cell r="N74" t="str">
            <v>NO</v>
          </cell>
          <cell r="O74" t="str">
            <v>NO</v>
          </cell>
          <cell r="P74" t="str">
            <v>NO</v>
          </cell>
          <cell r="Q74" t="str">
            <v>NO</v>
          </cell>
          <cell r="R74" t="str">
            <v>NO</v>
          </cell>
          <cell r="S74" t="str">
            <v>NO</v>
          </cell>
          <cell r="T74" t="str">
            <v>NO</v>
          </cell>
          <cell r="U74" t="str">
            <v>NO</v>
          </cell>
          <cell r="V74" t="str">
            <v>NO</v>
          </cell>
          <cell r="W74" t="str">
            <v>NO</v>
          </cell>
          <cell r="X74" t="str">
            <v>NO</v>
          </cell>
          <cell r="Y74" t="str">
            <v>NO</v>
          </cell>
          <cell r="Z74" t="str">
            <v>NO</v>
          </cell>
          <cell r="AA74" t="str">
            <v>NO</v>
          </cell>
          <cell r="AB74" t="str">
            <v>NO</v>
          </cell>
          <cell r="AC74" t="str">
            <v>NO</v>
          </cell>
        </row>
        <row r="75">
          <cell r="E75">
            <v>72630.129264277406</v>
          </cell>
          <cell r="F75">
            <v>77896.978540646101</v>
          </cell>
          <cell r="G75">
            <v>75274.904418642574</v>
          </cell>
          <cell r="H75">
            <v>72012.855943665374</v>
          </cell>
          <cell r="I75">
            <v>70114.883161288177</v>
          </cell>
          <cell r="J75">
            <v>68736.616426108114</v>
          </cell>
          <cell r="K75">
            <v>77095.663224390344</v>
          </cell>
          <cell r="L75">
            <v>79956.526296876385</v>
          </cell>
          <cell r="M75">
            <v>82193.48868819786</v>
          </cell>
          <cell r="N75">
            <v>78594.554522127772</v>
          </cell>
          <cell r="O75">
            <v>78415.603616975379</v>
          </cell>
          <cell r="P75">
            <v>76827.992364877209</v>
          </cell>
          <cell r="Q75">
            <v>73539.350659499774</v>
          </cell>
          <cell r="R75">
            <v>73198.210045300541</v>
          </cell>
          <cell r="S75">
            <v>72389.897490627205</v>
          </cell>
          <cell r="T75">
            <v>72458.143401199603</v>
          </cell>
          <cell r="U75">
            <v>69806.991377507453</v>
          </cell>
          <cell r="V75">
            <v>66692.126101105459</v>
          </cell>
          <cell r="W75">
            <v>65984.060786768299</v>
          </cell>
          <cell r="X75">
            <v>63946.448893217319</v>
          </cell>
          <cell r="Y75">
            <v>69684.325203498011</v>
          </cell>
          <cell r="Z75">
            <v>64970.007892336231</v>
          </cell>
          <cell r="AA75">
            <v>57223.871702999233</v>
          </cell>
          <cell r="AB75">
            <v>54378.823926303543</v>
          </cell>
          <cell r="AC75">
            <v>54091.96746316272</v>
          </cell>
        </row>
        <row r="76">
          <cell r="E76" t="str">
            <v>NO</v>
          </cell>
          <cell r="F76" t="str">
            <v>NO</v>
          </cell>
          <cell r="G76" t="str">
            <v>NO</v>
          </cell>
          <cell r="H76" t="str">
            <v>NO</v>
          </cell>
          <cell r="I76" t="str">
            <v>NO</v>
          </cell>
          <cell r="J76" t="str">
            <v>NO</v>
          </cell>
          <cell r="K76" t="str">
            <v>NO</v>
          </cell>
          <cell r="L76" t="str">
            <v>NO</v>
          </cell>
          <cell r="M76" t="str">
            <v>NO</v>
          </cell>
          <cell r="N76" t="str">
            <v>NO</v>
          </cell>
          <cell r="O76" t="str">
            <v>NO</v>
          </cell>
          <cell r="P76" t="str">
            <v>NO</v>
          </cell>
          <cell r="Q76" t="str">
            <v>NO</v>
          </cell>
          <cell r="R76" t="str">
            <v>NO</v>
          </cell>
          <cell r="S76" t="str">
            <v>NO</v>
          </cell>
          <cell r="T76" t="str">
            <v>NO</v>
          </cell>
          <cell r="U76" t="str">
            <v>NO</v>
          </cell>
          <cell r="V76" t="str">
            <v>NO</v>
          </cell>
          <cell r="W76" t="str">
            <v>NO</v>
          </cell>
          <cell r="X76" t="str">
            <v>NO</v>
          </cell>
          <cell r="Y76" t="str">
            <v>NO</v>
          </cell>
          <cell r="Z76" t="str">
            <v>NO</v>
          </cell>
          <cell r="AA76" t="str">
            <v>NO</v>
          </cell>
          <cell r="AB76" t="str">
            <v>NO</v>
          </cell>
          <cell r="AC76" t="str">
            <v>NO</v>
          </cell>
        </row>
        <row r="77">
          <cell r="E77" t="str">
            <v>NO</v>
          </cell>
          <cell r="F77" t="str">
            <v>NO</v>
          </cell>
          <cell r="G77" t="str">
            <v>NO</v>
          </cell>
          <cell r="H77" t="str">
            <v>NO</v>
          </cell>
          <cell r="I77" t="str">
            <v>NO</v>
          </cell>
          <cell r="J77" t="str">
            <v>NO</v>
          </cell>
          <cell r="K77" t="str">
            <v>NO</v>
          </cell>
          <cell r="L77" t="str">
            <v>NO</v>
          </cell>
          <cell r="M77" t="str">
            <v>NO</v>
          </cell>
          <cell r="N77" t="str">
            <v>NO</v>
          </cell>
          <cell r="O77" t="str">
            <v>NO</v>
          </cell>
          <cell r="P77" t="str">
            <v>NO</v>
          </cell>
          <cell r="Q77" t="str">
            <v>NO</v>
          </cell>
          <cell r="R77" t="str">
            <v>NO</v>
          </cell>
          <cell r="S77" t="str">
            <v>NO</v>
          </cell>
          <cell r="T77" t="str">
            <v>NO</v>
          </cell>
          <cell r="U77" t="str">
            <v>NO</v>
          </cell>
          <cell r="V77" t="str">
            <v>NO</v>
          </cell>
          <cell r="W77" t="str">
            <v>NO</v>
          </cell>
          <cell r="X77" t="str">
            <v>NO</v>
          </cell>
          <cell r="Y77" t="str">
            <v>NO</v>
          </cell>
          <cell r="Z77" t="str">
            <v>NO</v>
          </cell>
          <cell r="AA77" t="str">
            <v>NO</v>
          </cell>
          <cell r="AB77" t="str">
            <v>NO</v>
          </cell>
          <cell r="AC77" t="str">
            <v>NO</v>
          </cell>
        </row>
        <row r="78">
          <cell r="E78">
            <v>7358.7669862508501</v>
          </cell>
          <cell r="F78">
            <v>10640.786724002728</v>
          </cell>
          <cell r="G78">
            <v>11553.593566761601</v>
          </cell>
          <cell r="H78">
            <v>9795.3867028493896</v>
          </cell>
          <cell r="I78">
            <v>8756.9929395424206</v>
          </cell>
          <cell r="J78">
            <v>11556.298626147987</v>
          </cell>
          <cell r="K78">
            <v>10866.857868941732</v>
          </cell>
          <cell r="L78">
            <v>7721.3004982206403</v>
          </cell>
          <cell r="M78">
            <v>9004.1311475409821</v>
          </cell>
          <cell r="N78">
            <v>12594.343944827586</v>
          </cell>
          <cell r="O78">
            <v>15366.847907727164</v>
          </cell>
          <cell r="P78">
            <v>10843.345161617186</v>
          </cell>
          <cell r="Q78">
            <v>11647.350015606566</v>
          </cell>
          <cell r="R78">
            <v>9841.4823092055049</v>
          </cell>
          <cell r="S78">
            <v>12835.968606533836</v>
          </cell>
          <cell r="T78">
            <v>15937.000304451734</v>
          </cell>
          <cell r="U78">
            <v>18660.595980955393</v>
          </cell>
          <cell r="V78">
            <v>13766.659593011678</v>
          </cell>
          <cell r="W78">
            <v>16163.837678337559</v>
          </cell>
          <cell r="X78">
            <v>14776.278329263265</v>
          </cell>
          <cell r="Y78">
            <v>19097.893181818185</v>
          </cell>
          <cell r="Z78">
            <v>12148.263667603875</v>
          </cell>
          <cell r="AA78">
            <v>12436.147619786014</v>
          </cell>
          <cell r="AB78">
            <v>11583.806104129264</v>
          </cell>
          <cell r="AC78">
            <v>11583.806104129264</v>
          </cell>
        </row>
        <row r="79">
          <cell r="E79" t="str">
            <v>NO</v>
          </cell>
          <cell r="F79" t="str">
            <v>NO</v>
          </cell>
          <cell r="G79" t="str">
            <v>NO</v>
          </cell>
          <cell r="H79" t="str">
            <v>NO</v>
          </cell>
          <cell r="I79" t="str">
            <v>NO</v>
          </cell>
          <cell r="J79" t="str">
            <v>NO</v>
          </cell>
          <cell r="K79" t="str">
            <v>NO</v>
          </cell>
          <cell r="L79" t="str">
            <v>NO</v>
          </cell>
          <cell r="M79" t="str">
            <v>NO</v>
          </cell>
          <cell r="N79" t="str">
            <v>NO</v>
          </cell>
          <cell r="O79" t="str">
            <v>NO</v>
          </cell>
          <cell r="P79" t="str">
            <v>NO</v>
          </cell>
          <cell r="Q79" t="str">
            <v>NO</v>
          </cell>
          <cell r="R79" t="str">
            <v>NO</v>
          </cell>
          <cell r="S79" t="str">
            <v>NO</v>
          </cell>
          <cell r="T79" t="str">
            <v>NO</v>
          </cell>
          <cell r="U79" t="str">
            <v>NO</v>
          </cell>
          <cell r="V79" t="str">
            <v>NO</v>
          </cell>
          <cell r="W79" t="str">
            <v>NO</v>
          </cell>
          <cell r="X79" t="str">
            <v>NO</v>
          </cell>
          <cell r="Y79" t="str">
            <v>NO</v>
          </cell>
          <cell r="Z79" t="str">
            <v>NO</v>
          </cell>
          <cell r="AA79" t="str">
            <v>NO</v>
          </cell>
          <cell r="AB79" t="str">
            <v>NO</v>
          </cell>
          <cell r="AC79" t="str">
            <v>NO</v>
          </cell>
        </row>
        <row r="80">
          <cell r="E80">
            <v>70745.758442719991</v>
          </cell>
          <cell r="F80">
            <v>68875.48172689999</v>
          </cell>
          <cell r="G80">
            <v>61469.724996235993</v>
          </cell>
          <cell r="H80">
            <v>56246.891213300005</v>
          </cell>
          <cell r="I80">
            <v>47000.233490396007</v>
          </cell>
          <cell r="J80">
            <v>53276.521472876004</v>
          </cell>
          <cell r="K80">
            <v>51798.914627240003</v>
          </cell>
          <cell r="L80">
            <v>50423.745837536</v>
          </cell>
          <cell r="M80">
            <v>53087.602223935988</v>
          </cell>
          <cell r="N80">
            <v>77409.521465815997</v>
          </cell>
          <cell r="O80">
            <v>68660.111356399997</v>
          </cell>
          <cell r="P80">
            <v>69983.654853680011</v>
          </cell>
          <cell r="Q80">
            <v>68393.353343540017</v>
          </cell>
          <cell r="R80">
            <v>66212.87635051999</v>
          </cell>
          <cell r="S80">
            <v>57633.909871160002</v>
          </cell>
          <cell r="T80">
            <v>62543.147240329992</v>
          </cell>
          <cell r="U80">
            <v>42185.485870352</v>
          </cell>
          <cell r="V80">
            <v>28822.484694536</v>
          </cell>
          <cell r="W80">
            <v>28181.674685695998</v>
          </cell>
          <cell r="X80">
            <v>27207.275951456002</v>
          </cell>
          <cell r="Y80">
            <v>24940.932810488001</v>
          </cell>
          <cell r="Z80">
            <v>23026.586233327998</v>
          </cell>
          <cell r="AA80">
            <v>19646.604014108001</v>
          </cell>
          <cell r="AB80">
            <v>18992.940818707997</v>
          </cell>
          <cell r="AC80">
            <v>15870.661642831999</v>
          </cell>
        </row>
        <row r="81">
          <cell r="E81">
            <v>3209.0540842800001</v>
          </cell>
          <cell r="F81">
            <v>3240.9862196400009</v>
          </cell>
          <cell r="G81">
            <v>3197.7364183799996</v>
          </cell>
          <cell r="H81">
            <v>3202.5940191600002</v>
          </cell>
          <cell r="I81">
            <v>3072.4345853399996</v>
          </cell>
          <cell r="J81">
            <v>3100.0446693600006</v>
          </cell>
          <cell r="K81">
            <v>2952.1326084000002</v>
          </cell>
          <cell r="L81">
            <v>784.68452910000008</v>
          </cell>
          <cell r="M81">
            <v>385.94286713999998</v>
          </cell>
          <cell r="N81">
            <v>373.47460674000001</v>
          </cell>
          <cell r="O81">
            <v>356.44580814</v>
          </cell>
          <cell r="P81">
            <v>318.79417211999998</v>
          </cell>
          <cell r="Q81">
            <v>42.802115400000005</v>
          </cell>
          <cell r="R81">
            <v>42.802115400000005</v>
          </cell>
          <cell r="S81" t="str">
            <v>NO</v>
          </cell>
          <cell r="T81" t="str">
            <v>NO</v>
          </cell>
          <cell r="U81" t="str">
            <v>NO</v>
          </cell>
          <cell r="V81" t="str">
            <v>NO</v>
          </cell>
          <cell r="W81" t="str">
            <v>NO</v>
          </cell>
          <cell r="X81" t="str">
            <v>NO</v>
          </cell>
          <cell r="Y81" t="str">
            <v>NO</v>
          </cell>
          <cell r="Z81" t="str">
            <v>NO</v>
          </cell>
          <cell r="AA81" t="str">
            <v>NO</v>
          </cell>
          <cell r="AB81" t="str">
            <v>NO</v>
          </cell>
          <cell r="AC81" t="str">
            <v>NO</v>
          </cell>
        </row>
        <row r="82">
          <cell r="E82">
            <v>183176.32666178915</v>
          </cell>
          <cell r="F82">
            <v>219102.2747205573</v>
          </cell>
          <cell r="G82">
            <v>233508.81358521839</v>
          </cell>
          <cell r="H82">
            <v>227293.1244214506</v>
          </cell>
          <cell r="I82">
            <v>204610.53143833758</v>
          </cell>
          <cell r="J82">
            <v>222461.71927953203</v>
          </cell>
          <cell r="K82">
            <v>230704.31921959826</v>
          </cell>
          <cell r="L82">
            <v>230323.49272691936</v>
          </cell>
          <cell r="M82">
            <v>241801.91509105405</v>
          </cell>
          <cell r="N82">
            <v>251975.58544651247</v>
          </cell>
          <cell r="O82">
            <v>245315.58458238287</v>
          </cell>
          <cell r="P82">
            <v>250773.02906812285</v>
          </cell>
          <cell r="Q82">
            <v>235973.45107689846</v>
          </cell>
          <cell r="R82">
            <v>277946.72340157948</v>
          </cell>
          <cell r="S82">
            <v>282329.05408205115</v>
          </cell>
          <cell r="T82">
            <v>332352.25597698824</v>
          </cell>
          <cell r="U82">
            <v>337883.87919906824</v>
          </cell>
          <cell r="V82">
            <v>325524.88886246464</v>
          </cell>
          <cell r="W82">
            <v>379437.9427000212</v>
          </cell>
          <cell r="X82">
            <v>379037.89693185943</v>
          </cell>
          <cell r="Y82">
            <v>384090.75327216106</v>
          </cell>
          <cell r="Z82">
            <v>318679.16785129992</v>
          </cell>
          <cell r="AA82">
            <v>323287.65348872874</v>
          </cell>
          <cell r="AB82">
            <v>315439.4360374228</v>
          </cell>
          <cell r="AC82">
            <v>264104.25217482971</v>
          </cell>
        </row>
        <row r="83">
          <cell r="E83">
            <v>3760.6593692000001</v>
          </cell>
          <cell r="F83">
            <v>4631.1454923999991</v>
          </cell>
          <cell r="G83">
            <v>4411.4722063999998</v>
          </cell>
          <cell r="H83">
            <v>5972.9064780151721</v>
          </cell>
          <cell r="I83">
            <v>6528.6969259999996</v>
          </cell>
          <cell r="J83">
            <v>8215.3768084000003</v>
          </cell>
          <cell r="K83">
            <v>10454.606050799999</v>
          </cell>
          <cell r="L83">
            <v>12874.010186000001</v>
          </cell>
          <cell r="M83">
            <v>15608.338436799999</v>
          </cell>
          <cell r="N83">
            <v>18045.690676799997</v>
          </cell>
          <cell r="O83">
            <v>19974.34950746717</v>
          </cell>
          <cell r="P83">
            <v>22015.315000085742</v>
          </cell>
          <cell r="Q83">
            <v>24968.726071917536</v>
          </cell>
          <cell r="R83">
            <v>26974.818417640177</v>
          </cell>
          <cell r="S83">
            <v>29604.470437709704</v>
          </cell>
          <cell r="T83">
            <v>30496.048451753268</v>
          </cell>
          <cell r="U83">
            <v>32193.113460465465</v>
          </cell>
          <cell r="V83">
            <v>33061.387163499741</v>
          </cell>
          <cell r="W83">
            <v>33830.937952461172</v>
          </cell>
          <cell r="X83">
            <v>38504.967580359473</v>
          </cell>
          <cell r="Y83">
            <v>41047.720412695213</v>
          </cell>
          <cell r="Z83">
            <v>44830.941666823208</v>
          </cell>
          <cell r="AA83">
            <v>41694.956897259493</v>
          </cell>
          <cell r="AB83">
            <v>44571.256681094746</v>
          </cell>
          <cell r="AC83">
            <v>46268.63131281369</v>
          </cell>
        </row>
        <row r="84">
          <cell r="E84">
            <v>4636.9803199999997</v>
          </cell>
          <cell r="F84">
            <v>5111.5011399999985</v>
          </cell>
          <cell r="G84">
            <v>5023.9484199999988</v>
          </cell>
          <cell r="H84">
            <v>6154.0023600000004</v>
          </cell>
          <cell r="I84">
            <v>6473.1733600000007</v>
          </cell>
          <cell r="J84">
            <v>7242.262999999999</v>
          </cell>
          <cell r="K84">
            <v>7983.4876799999984</v>
          </cell>
          <cell r="L84">
            <v>8345.2348999999995</v>
          </cell>
          <cell r="M84">
            <v>9127.9341000000004</v>
          </cell>
          <cell r="N84">
            <v>10234.894659999998</v>
          </cell>
          <cell r="O84">
            <v>12340.948539999999</v>
          </cell>
          <cell r="P84">
            <v>14657.869179999998</v>
          </cell>
          <cell r="Q84">
            <v>14948.476939999997</v>
          </cell>
          <cell r="R84">
            <v>17617.430519999998</v>
          </cell>
          <cell r="S84">
            <v>23338.478579999999</v>
          </cell>
          <cell r="T84">
            <v>24485.499619999995</v>
          </cell>
          <cell r="U84">
            <v>24957.269640000002</v>
          </cell>
          <cell r="V84">
            <v>33650.761339999997</v>
          </cell>
          <cell r="W84">
            <v>33780.995159999999</v>
          </cell>
          <cell r="X84">
            <v>33707.086546000006</v>
          </cell>
          <cell r="Y84">
            <v>36904.017683999991</v>
          </cell>
          <cell r="Z84">
            <v>32448.090189999992</v>
          </cell>
          <cell r="AA84">
            <v>34196.486801999999</v>
          </cell>
          <cell r="AB84">
            <v>36000.095189999985</v>
          </cell>
          <cell r="AC84">
            <v>38257.005723367132</v>
          </cell>
        </row>
        <row r="85">
          <cell r="E85">
            <v>352223.69840127998</v>
          </cell>
          <cell r="F85">
            <v>354096.38090560003</v>
          </cell>
          <cell r="G85">
            <v>316149.57262776396</v>
          </cell>
          <cell r="H85">
            <v>288999.27955869999</v>
          </cell>
          <cell r="I85">
            <v>224500.779393604</v>
          </cell>
          <cell r="J85">
            <v>251947.37021112401</v>
          </cell>
          <cell r="K85">
            <v>248672.81257275998</v>
          </cell>
          <cell r="L85">
            <v>232194.10190646397</v>
          </cell>
          <cell r="M85">
            <v>231994.60974006396</v>
          </cell>
          <cell r="N85">
            <v>239454.20257818396</v>
          </cell>
          <cell r="O85">
            <v>217318.30912359999</v>
          </cell>
          <cell r="P85">
            <v>222270.73562632001</v>
          </cell>
          <cell r="Q85">
            <v>206949.38997645999</v>
          </cell>
          <cell r="R85">
            <v>206496.88835548001</v>
          </cell>
          <cell r="S85">
            <v>198613.14872883999</v>
          </cell>
          <cell r="T85">
            <v>192683.38633792</v>
          </cell>
          <cell r="U85">
            <v>184378.74501764801</v>
          </cell>
          <cell r="V85">
            <v>163901.71595346401</v>
          </cell>
          <cell r="W85">
            <v>167408.552262304</v>
          </cell>
          <cell r="X85">
            <v>158273.32396835199</v>
          </cell>
          <cell r="Y85">
            <v>141575.65391351198</v>
          </cell>
          <cell r="Z85">
            <v>131117.97163067202</v>
          </cell>
          <cell r="AA85">
            <v>118218.087669892</v>
          </cell>
          <cell r="AB85">
            <v>114825.84220529199</v>
          </cell>
          <cell r="AC85">
            <v>95870.932513168009</v>
          </cell>
        </row>
        <row r="86">
          <cell r="E86">
            <v>9731.9960557199993</v>
          </cell>
          <cell r="F86">
            <v>10340.212860359999</v>
          </cell>
          <cell r="G86">
            <v>10730.733001619999</v>
          </cell>
          <cell r="H86">
            <v>10801.187040839999</v>
          </cell>
          <cell r="I86">
            <v>10387.42907466</v>
          </cell>
          <cell r="J86">
            <v>10765.665050639998</v>
          </cell>
          <cell r="K86">
            <v>10436.6033916</v>
          </cell>
          <cell r="L86">
            <v>5001.7598109</v>
          </cell>
          <cell r="M86">
            <v>2697.65039286</v>
          </cell>
          <cell r="N86">
            <v>2624.0541846599999</v>
          </cell>
          <cell r="O86">
            <v>2551.4202918599999</v>
          </cell>
          <cell r="P86">
            <v>2807.3903306880002</v>
          </cell>
          <cell r="Q86">
            <v>647.55458460000011</v>
          </cell>
          <cell r="R86">
            <v>647.55458460000011</v>
          </cell>
          <cell r="S86">
            <v>372.37422000000004</v>
          </cell>
          <cell r="T86">
            <v>338.90237999999999</v>
          </cell>
          <cell r="U86">
            <v>338.90237999999999</v>
          </cell>
          <cell r="V86">
            <v>280.32665999999995</v>
          </cell>
          <cell r="W86">
            <v>217.56695999999999</v>
          </cell>
          <cell r="X86">
            <v>184.09512000000001</v>
          </cell>
          <cell r="Y86">
            <v>184.09512000000001</v>
          </cell>
          <cell r="Z86">
            <v>184.09512000000001</v>
          </cell>
          <cell r="AA86">
            <v>125.51939999999999</v>
          </cell>
          <cell r="AB86">
            <v>125.51939999999999</v>
          </cell>
          <cell r="AC86">
            <v>125.51939999999999</v>
          </cell>
        </row>
        <row r="87">
          <cell r="E87">
            <v>474104.77328195999</v>
          </cell>
          <cell r="F87">
            <v>549119.45948544005</v>
          </cell>
          <cell r="G87">
            <v>529138.11406301998</v>
          </cell>
          <cell r="H87">
            <v>555610.11786720005</v>
          </cell>
          <cell r="I87">
            <v>512682.70900212001</v>
          </cell>
          <cell r="J87">
            <v>567310.38363431999</v>
          </cell>
          <cell r="K87">
            <v>597558.43775645993</v>
          </cell>
          <cell r="L87">
            <v>583893.89379485999</v>
          </cell>
          <cell r="M87">
            <v>629041.79105370003</v>
          </cell>
          <cell r="N87">
            <v>657325.56698135997</v>
          </cell>
          <cell r="O87">
            <v>631152.47507633991</v>
          </cell>
          <cell r="P87">
            <v>657246.26382443996</v>
          </cell>
          <cell r="Q87">
            <v>645100.04436504003</v>
          </cell>
          <cell r="R87">
            <v>728059.589775</v>
          </cell>
          <cell r="S87">
            <v>760760.36410080001</v>
          </cell>
          <cell r="T87">
            <v>794605.31470127997</v>
          </cell>
          <cell r="U87">
            <v>720556.83499919996</v>
          </cell>
          <cell r="V87">
            <v>674066.62909277994</v>
          </cell>
          <cell r="W87">
            <v>672189.44044200005</v>
          </cell>
          <cell r="X87">
            <v>715681.99203761993</v>
          </cell>
          <cell r="Y87">
            <v>795889.77145739994</v>
          </cell>
          <cell r="Z87">
            <v>753073.38868560002</v>
          </cell>
          <cell r="AA87">
            <v>757515.34034046007</v>
          </cell>
          <cell r="AB87">
            <v>759618.48064716009</v>
          </cell>
          <cell r="AC87">
            <v>627007.28057094</v>
          </cell>
        </row>
        <row r="88">
          <cell r="E88">
            <v>124971.92323595134</v>
          </cell>
          <cell r="F88">
            <v>146204.2600603335</v>
          </cell>
          <cell r="G88">
            <v>134626.90832374571</v>
          </cell>
          <cell r="H88">
            <v>136588.54397862713</v>
          </cell>
          <cell r="I88">
            <v>138447.50290276381</v>
          </cell>
          <cell r="J88">
            <v>145973.07033682938</v>
          </cell>
          <cell r="K88">
            <v>143657.91294968085</v>
          </cell>
          <cell r="L88">
            <v>155126.44154163898</v>
          </cell>
          <cell r="M88">
            <v>158280.30844928676</v>
          </cell>
          <cell r="N88">
            <v>167464.72829147091</v>
          </cell>
          <cell r="O88">
            <v>154717.27567164405</v>
          </cell>
          <cell r="P88">
            <v>146505.34118117183</v>
          </cell>
          <cell r="Q88">
            <v>93548.755630500033</v>
          </cell>
          <cell r="R88">
            <v>148624.56485959893</v>
          </cell>
          <cell r="S88">
            <v>97111.715236499644</v>
          </cell>
          <cell r="T88">
            <v>166189.16171140753</v>
          </cell>
          <cell r="U88">
            <v>197303.94385654436</v>
          </cell>
          <cell r="V88">
            <v>273344.05490951787</v>
          </cell>
          <cell r="W88">
            <v>325023.62950718269</v>
          </cell>
          <cell r="X88">
            <v>312483.43666917679</v>
          </cell>
          <cell r="Y88">
            <v>299350.95370108349</v>
          </cell>
          <cell r="Z88">
            <v>192223.61156679626</v>
          </cell>
          <cell r="AA88">
            <v>277577.78412468429</v>
          </cell>
          <cell r="AB88">
            <v>277978.62155249936</v>
          </cell>
          <cell r="AC88">
            <v>241406.29415534629</v>
          </cell>
        </row>
        <row r="89">
          <cell r="E89" t="str">
            <v>NO</v>
          </cell>
          <cell r="F89" t="str">
            <v>NO</v>
          </cell>
          <cell r="G89" t="str">
            <v>NO</v>
          </cell>
          <cell r="H89" t="str">
            <v>NO</v>
          </cell>
          <cell r="I89" t="str">
            <v>NO</v>
          </cell>
          <cell r="J89" t="str">
            <v>NO</v>
          </cell>
          <cell r="K89" t="str">
            <v>NO</v>
          </cell>
          <cell r="L89" t="str">
            <v>NO</v>
          </cell>
          <cell r="M89" t="str">
            <v>NO</v>
          </cell>
          <cell r="N89" t="str">
            <v>NO</v>
          </cell>
          <cell r="O89" t="str">
            <v>NO</v>
          </cell>
          <cell r="P89" t="str">
            <v>NO</v>
          </cell>
          <cell r="Q89" t="str">
            <v>NO</v>
          </cell>
          <cell r="R89" t="str">
            <v>NO</v>
          </cell>
          <cell r="S89" t="str">
            <v>NO</v>
          </cell>
          <cell r="T89" t="str">
            <v>NO</v>
          </cell>
          <cell r="U89" t="str">
            <v>NO</v>
          </cell>
          <cell r="V89" t="str">
            <v>NO</v>
          </cell>
          <cell r="W89" t="str">
            <v>NO</v>
          </cell>
          <cell r="X89" t="str">
            <v>NO</v>
          </cell>
          <cell r="Y89" t="str">
            <v>NO</v>
          </cell>
          <cell r="Z89" t="str">
            <v>NO</v>
          </cell>
          <cell r="AA89" t="str">
            <v>NO</v>
          </cell>
          <cell r="AB89" t="str">
            <v>NO</v>
          </cell>
          <cell r="AC89" t="str">
            <v>NO</v>
          </cell>
        </row>
        <row r="90">
          <cell r="E90">
            <v>466.28399999999999</v>
          </cell>
          <cell r="F90">
            <v>512.16956000000005</v>
          </cell>
          <cell r="G90">
            <v>562.57193999999993</v>
          </cell>
          <cell r="H90">
            <v>572.16763295999999</v>
          </cell>
          <cell r="I90">
            <v>572.16763295999999</v>
          </cell>
          <cell r="J90">
            <v>571.11327000000006</v>
          </cell>
          <cell r="K90">
            <v>571.11327000000006</v>
          </cell>
          <cell r="L90">
            <v>527.18147999999997</v>
          </cell>
          <cell r="M90">
            <v>483.24968999999999</v>
          </cell>
          <cell r="N90">
            <v>439.31790000000001</v>
          </cell>
          <cell r="O90">
            <v>373.42021500000004</v>
          </cell>
          <cell r="P90">
            <v>285.55663500000003</v>
          </cell>
          <cell r="Q90">
            <v>219.65895</v>
          </cell>
          <cell r="R90">
            <v>175.72716</v>
          </cell>
          <cell r="S90">
            <v>153.76126500000001</v>
          </cell>
          <cell r="T90">
            <v>153.76126500000001</v>
          </cell>
          <cell r="U90">
            <v>109.829475</v>
          </cell>
          <cell r="V90">
            <v>87.863579999999999</v>
          </cell>
          <cell r="W90">
            <v>87.863579999999999</v>
          </cell>
          <cell r="X90">
            <v>65.897684999999996</v>
          </cell>
          <cell r="Y90">
            <v>65.897684999999996</v>
          </cell>
          <cell r="Z90">
            <v>57.111326999999996</v>
          </cell>
          <cell r="AA90">
            <v>57.111326999999996</v>
          </cell>
          <cell r="AB90">
            <v>57.111326999999996</v>
          </cell>
          <cell r="AC90">
            <v>57.111326999999996</v>
          </cell>
        </row>
        <row r="91">
          <cell r="E91" t="str">
            <v>NO</v>
          </cell>
          <cell r="F91" t="str">
            <v>NO</v>
          </cell>
          <cell r="G91" t="str">
            <v>NO</v>
          </cell>
          <cell r="H91" t="str">
            <v>NO</v>
          </cell>
          <cell r="I91" t="str">
            <v>NO</v>
          </cell>
          <cell r="J91" t="str">
            <v>NO</v>
          </cell>
          <cell r="K91" t="str">
            <v>NO</v>
          </cell>
          <cell r="L91" t="str">
            <v>NO</v>
          </cell>
          <cell r="M91" t="str">
            <v>NO</v>
          </cell>
          <cell r="N91" t="str">
            <v>NO</v>
          </cell>
          <cell r="O91" t="str">
            <v>NO</v>
          </cell>
          <cell r="P91" t="str">
            <v>NO</v>
          </cell>
          <cell r="Q91" t="str">
            <v>NO</v>
          </cell>
          <cell r="R91" t="str">
            <v>NO</v>
          </cell>
          <cell r="S91" t="str">
            <v>NO</v>
          </cell>
          <cell r="T91" t="str">
            <v>NO</v>
          </cell>
          <cell r="U91" t="str">
            <v>NO</v>
          </cell>
          <cell r="V91" t="str">
            <v>NO</v>
          </cell>
          <cell r="W91" t="str">
            <v>NO</v>
          </cell>
          <cell r="X91" t="str">
            <v>NO</v>
          </cell>
          <cell r="Y91" t="str">
            <v>NO</v>
          </cell>
          <cell r="Z91" t="str">
            <v>NO</v>
          </cell>
          <cell r="AA91" t="str">
            <v>NO</v>
          </cell>
          <cell r="AB91" t="str">
            <v>NO</v>
          </cell>
          <cell r="AC91" t="str">
            <v>NO</v>
          </cell>
        </row>
        <row r="92">
          <cell r="E92" t="str">
            <v>NO</v>
          </cell>
          <cell r="F92" t="str">
            <v>NO</v>
          </cell>
          <cell r="G92" t="str">
            <v>NO</v>
          </cell>
          <cell r="H92" t="str">
            <v>NO</v>
          </cell>
          <cell r="I92" t="str">
            <v>NO</v>
          </cell>
          <cell r="J92" t="str">
            <v>NO</v>
          </cell>
          <cell r="K92" t="str">
            <v>NO</v>
          </cell>
          <cell r="L92" t="str">
            <v>NO</v>
          </cell>
          <cell r="M92" t="str">
            <v>NO</v>
          </cell>
          <cell r="N92" t="str">
            <v>NO</v>
          </cell>
          <cell r="O92" t="str">
            <v>NO</v>
          </cell>
          <cell r="P92" t="str">
            <v>NO</v>
          </cell>
          <cell r="Q92" t="str">
            <v>NO</v>
          </cell>
          <cell r="R92" t="str">
            <v>NO</v>
          </cell>
          <cell r="S92" t="str">
            <v>NO</v>
          </cell>
          <cell r="T92" t="str">
            <v>NO</v>
          </cell>
          <cell r="U92" t="str">
            <v>NO</v>
          </cell>
          <cell r="V92" t="str">
            <v>NO</v>
          </cell>
          <cell r="W92" t="str">
            <v>NO</v>
          </cell>
          <cell r="X92" t="str">
            <v>NO</v>
          </cell>
          <cell r="Y92" t="str">
            <v>NO</v>
          </cell>
          <cell r="Z92" t="str">
            <v>NO</v>
          </cell>
          <cell r="AA92" t="str">
            <v>NO</v>
          </cell>
          <cell r="AB92" t="str">
            <v>NO</v>
          </cell>
          <cell r="AC92" t="str">
            <v>NO</v>
          </cell>
        </row>
        <row r="93">
          <cell r="E93" t="str">
            <v>NO</v>
          </cell>
          <cell r="F93" t="str">
            <v>NO</v>
          </cell>
          <cell r="G93" t="str">
            <v>NO</v>
          </cell>
          <cell r="H93" t="str">
            <v>NO</v>
          </cell>
          <cell r="I93" t="str">
            <v>NO</v>
          </cell>
          <cell r="J93" t="str">
            <v>NO</v>
          </cell>
          <cell r="K93" t="str">
            <v>NO</v>
          </cell>
          <cell r="L93" t="str">
            <v>NO</v>
          </cell>
          <cell r="M93" t="str">
            <v>NO</v>
          </cell>
          <cell r="N93" t="str">
            <v>NO</v>
          </cell>
          <cell r="O93" t="str">
            <v>NO</v>
          </cell>
          <cell r="P93" t="str">
            <v>NO</v>
          </cell>
          <cell r="Q93" t="str">
            <v>NO</v>
          </cell>
          <cell r="R93" t="str">
            <v>NO</v>
          </cell>
          <cell r="S93" t="str">
            <v>NO</v>
          </cell>
          <cell r="T93" t="str">
            <v>NO</v>
          </cell>
          <cell r="U93" t="str">
            <v>NO</v>
          </cell>
          <cell r="V93" t="str">
            <v>NO</v>
          </cell>
          <cell r="W93" t="str">
            <v>NO</v>
          </cell>
          <cell r="X93" t="str">
            <v>NO</v>
          </cell>
          <cell r="Y93" t="str">
            <v>NO</v>
          </cell>
          <cell r="Z93" t="str">
            <v>NO</v>
          </cell>
          <cell r="AA93" t="str">
            <v>NO</v>
          </cell>
          <cell r="AB93" t="str">
            <v>NO</v>
          </cell>
          <cell r="AC93" t="str">
            <v>NO</v>
          </cell>
        </row>
        <row r="94">
          <cell r="E94" t="str">
            <v>NO</v>
          </cell>
          <cell r="F94" t="str">
            <v>NO</v>
          </cell>
          <cell r="G94" t="str">
            <v>NO</v>
          </cell>
          <cell r="H94" t="str">
            <v>NO</v>
          </cell>
          <cell r="I94" t="str">
            <v>NO</v>
          </cell>
          <cell r="J94" t="str">
            <v>NO</v>
          </cell>
          <cell r="K94" t="str">
            <v>NO</v>
          </cell>
          <cell r="L94" t="str">
            <v>NO</v>
          </cell>
          <cell r="M94" t="str">
            <v>NO</v>
          </cell>
          <cell r="N94" t="str">
            <v>NO</v>
          </cell>
          <cell r="O94" t="str">
            <v>NO</v>
          </cell>
          <cell r="P94" t="str">
            <v>NO</v>
          </cell>
          <cell r="Q94" t="str">
            <v>NO</v>
          </cell>
          <cell r="R94" t="str">
            <v>NO</v>
          </cell>
          <cell r="S94" t="str">
            <v>NO</v>
          </cell>
          <cell r="T94" t="str">
            <v>NO</v>
          </cell>
          <cell r="U94" t="str">
            <v>NO</v>
          </cell>
          <cell r="V94" t="str">
            <v>NO</v>
          </cell>
          <cell r="W94" t="str">
            <v>NO</v>
          </cell>
          <cell r="X94" t="str">
            <v>NO</v>
          </cell>
          <cell r="Y94" t="str">
            <v>NO</v>
          </cell>
          <cell r="Z94" t="str">
            <v>NO</v>
          </cell>
          <cell r="AA94" t="str">
            <v>NO</v>
          </cell>
          <cell r="AB94" t="str">
            <v>NO</v>
          </cell>
          <cell r="AC94" t="str">
            <v>NO</v>
          </cell>
        </row>
        <row r="95">
          <cell r="E95">
            <v>8678.609798999998</v>
          </cell>
          <cell r="F95">
            <v>8109.5885189999844</v>
          </cell>
          <cell r="G95">
            <v>6498.5470199999927</v>
          </cell>
          <cell r="H95">
            <v>8519.4093600000033</v>
          </cell>
          <cell r="I95">
            <v>5009.0501400000121</v>
          </cell>
          <cell r="J95">
            <v>4603.2040799999922</v>
          </cell>
          <cell r="K95">
            <v>4377.2691600000035</v>
          </cell>
          <cell r="L95">
            <v>4188.9900599999783</v>
          </cell>
          <cell r="M95">
            <v>4335.4293600000019</v>
          </cell>
          <cell r="N95">
            <v>3862.6396200000036</v>
          </cell>
          <cell r="O95">
            <v>3239.2266000000036</v>
          </cell>
          <cell r="P95">
            <v>3101.1552599999941</v>
          </cell>
          <cell r="Q95">
            <v>3101.1552599999959</v>
          </cell>
          <cell r="R95">
            <v>3101.155260000005</v>
          </cell>
          <cell r="S95">
            <v>3055.1314800000109</v>
          </cell>
          <cell r="T95">
            <v>3101.1552600000068</v>
          </cell>
          <cell r="U95">
            <v>3009.1076999999968</v>
          </cell>
          <cell r="V95">
            <v>2871.0363599999982</v>
          </cell>
          <cell r="W95">
            <v>2778.9888000000119</v>
          </cell>
          <cell r="X95">
            <v>2778.9888000000119</v>
          </cell>
          <cell r="Y95">
            <v>2778.9887999999992</v>
          </cell>
          <cell r="Z95">
            <v>2778.9888000000037</v>
          </cell>
          <cell r="AA95">
            <v>2502.8461199999956</v>
          </cell>
          <cell r="AB95">
            <v>2318.751000000012</v>
          </cell>
          <cell r="AC95">
            <v>2456.8223399999924</v>
          </cell>
        </row>
        <row r="96">
          <cell r="E96" t="str">
            <v>NO</v>
          </cell>
          <cell r="F96" t="str">
            <v>NO</v>
          </cell>
          <cell r="G96" t="str">
            <v>NO</v>
          </cell>
          <cell r="H96" t="str">
            <v>NO</v>
          </cell>
          <cell r="I96" t="str">
            <v>NO</v>
          </cell>
          <cell r="J96" t="str">
            <v>NO</v>
          </cell>
          <cell r="K96" t="str">
            <v>NO</v>
          </cell>
          <cell r="L96" t="str">
            <v>NO</v>
          </cell>
          <cell r="M96" t="str">
            <v>NO</v>
          </cell>
          <cell r="N96" t="str">
            <v>NO</v>
          </cell>
          <cell r="O96" t="str">
            <v>NO</v>
          </cell>
          <cell r="P96" t="str">
            <v>NO</v>
          </cell>
          <cell r="Q96" t="str">
            <v>NO</v>
          </cell>
          <cell r="R96" t="str">
            <v>NO</v>
          </cell>
          <cell r="S96" t="str">
            <v>NO</v>
          </cell>
          <cell r="T96" t="str">
            <v>NO</v>
          </cell>
          <cell r="U96" t="str">
            <v>NO</v>
          </cell>
          <cell r="V96" t="str">
            <v>NO</v>
          </cell>
          <cell r="W96" t="str">
            <v>NO</v>
          </cell>
          <cell r="X96" t="str">
            <v>NO</v>
          </cell>
          <cell r="Y96" t="str">
            <v>NO</v>
          </cell>
          <cell r="Z96" t="str">
            <v>NO</v>
          </cell>
          <cell r="AA96" t="str">
            <v>NO</v>
          </cell>
          <cell r="AB96" t="str">
            <v>NO</v>
          </cell>
          <cell r="AC96" t="str">
            <v>NO</v>
          </cell>
        </row>
        <row r="97">
          <cell r="E97">
            <v>933.02754000000004</v>
          </cell>
          <cell r="F97">
            <v>3589.85484</v>
          </cell>
          <cell r="G97">
            <v>3761.3980200000001</v>
          </cell>
          <cell r="H97">
            <v>4175.61204</v>
          </cell>
          <cell r="I97">
            <v>4004.0688599999999</v>
          </cell>
          <cell r="J97">
            <v>4903.6245599999993</v>
          </cell>
          <cell r="K97">
            <v>5075.1677399999999</v>
          </cell>
          <cell r="L97">
            <v>4970.5682400000005</v>
          </cell>
          <cell r="M97">
            <v>4924.5444600000001</v>
          </cell>
          <cell r="N97">
            <v>5037.5119199999999</v>
          </cell>
          <cell r="O97">
            <v>4937.0964000000004</v>
          </cell>
          <cell r="P97">
            <v>5142.1114200000002</v>
          </cell>
          <cell r="Q97">
            <v>5075.1677399999999</v>
          </cell>
          <cell r="R97">
            <v>5593.9812599999996</v>
          </cell>
          <cell r="S97">
            <v>5870.1239400000004</v>
          </cell>
          <cell r="T97">
            <v>7146.2378399999998</v>
          </cell>
          <cell r="U97">
            <v>6284.3379599999998</v>
          </cell>
          <cell r="V97">
            <v>6593.9524800000008</v>
          </cell>
          <cell r="W97">
            <v>5723.6846399999995</v>
          </cell>
          <cell r="X97">
            <v>5928.6996600000002</v>
          </cell>
          <cell r="Y97">
            <v>5962.1715000000004</v>
          </cell>
          <cell r="Z97">
            <v>5447.5419599999996</v>
          </cell>
          <cell r="AA97">
            <v>5380.5982800000002</v>
          </cell>
          <cell r="AB97">
            <v>5414.0701200000003</v>
          </cell>
          <cell r="AC97">
            <v>5070.9837600000001</v>
          </cell>
        </row>
        <row r="98">
          <cell r="E98" t="str">
            <v>NO</v>
          </cell>
          <cell r="F98">
            <v>15.600000000000003</v>
          </cell>
          <cell r="G98">
            <v>6</v>
          </cell>
          <cell r="H98">
            <v>4.8000000000000007</v>
          </cell>
          <cell r="I98">
            <v>75.600000000000009</v>
          </cell>
          <cell r="J98">
            <v>97.2</v>
          </cell>
          <cell r="K98">
            <v>91.2</v>
          </cell>
          <cell r="L98">
            <v>82.800000000000011</v>
          </cell>
          <cell r="M98">
            <v>68.400000000000006</v>
          </cell>
          <cell r="N98">
            <v>76.8</v>
          </cell>
          <cell r="O98">
            <v>81.784508455144746</v>
          </cell>
          <cell r="P98">
            <v>129.38316136428776</v>
          </cell>
          <cell r="Q98">
            <v>158.58450845514477</v>
          </cell>
          <cell r="R98">
            <v>181.38450845514473</v>
          </cell>
          <cell r="S98">
            <v>244.98450845514478</v>
          </cell>
          <cell r="T98">
            <v>332.38383490971626</v>
          </cell>
          <cell r="U98">
            <v>567.37912009171703</v>
          </cell>
          <cell r="V98">
            <v>665.58248781885925</v>
          </cell>
          <cell r="W98">
            <v>863.58248781885925</v>
          </cell>
          <cell r="X98">
            <v>1100.7730581828607</v>
          </cell>
          <cell r="Y98">
            <v>1905.907419547148</v>
          </cell>
          <cell r="Z98">
            <v>3163.1000724562909</v>
          </cell>
          <cell r="AA98">
            <v>4167.2552724562911</v>
          </cell>
          <cell r="AB98">
            <v>6894.9568032674106</v>
          </cell>
          <cell r="AC98">
            <v>8556.7411776000008</v>
          </cell>
        </row>
        <row r="99">
          <cell r="E99" t="str">
            <v>NO</v>
          </cell>
          <cell r="F99" t="str">
            <v>NO</v>
          </cell>
          <cell r="G99" t="str">
            <v>NO</v>
          </cell>
          <cell r="H99" t="str">
            <v>NO</v>
          </cell>
          <cell r="I99" t="str">
            <v>NO</v>
          </cell>
          <cell r="J99" t="str">
            <v>NO</v>
          </cell>
          <cell r="K99" t="str">
            <v>NO</v>
          </cell>
          <cell r="L99" t="str">
            <v>NO</v>
          </cell>
          <cell r="M99" t="str">
            <v>NO</v>
          </cell>
          <cell r="N99" t="str">
            <v>NO</v>
          </cell>
          <cell r="O99" t="str">
            <v>NO</v>
          </cell>
          <cell r="P99" t="str">
            <v>NO</v>
          </cell>
          <cell r="Q99" t="str">
            <v>NO</v>
          </cell>
          <cell r="R99" t="str">
            <v>NO</v>
          </cell>
          <cell r="S99" t="str">
            <v>NO</v>
          </cell>
          <cell r="T99" t="str">
            <v>NO</v>
          </cell>
          <cell r="U99" t="str">
            <v>NO</v>
          </cell>
          <cell r="V99" t="str">
            <v>NO</v>
          </cell>
          <cell r="W99" t="str">
            <v>NO</v>
          </cell>
          <cell r="X99" t="str">
            <v>NO</v>
          </cell>
          <cell r="Y99" t="str">
            <v>NO</v>
          </cell>
          <cell r="Z99" t="str">
            <v>NO</v>
          </cell>
          <cell r="AA99" t="str">
            <v>NO</v>
          </cell>
          <cell r="AB99" t="str">
            <v>NO</v>
          </cell>
          <cell r="AC99" t="str">
            <v>NO</v>
          </cell>
        </row>
        <row r="100">
          <cell r="E100">
            <v>96638.452625999998</v>
          </cell>
          <cell r="F100">
            <v>86418.382900000011</v>
          </cell>
          <cell r="G100">
            <v>90516.815088000003</v>
          </cell>
          <cell r="H100">
            <v>100227.38231852399</v>
          </cell>
          <cell r="I100">
            <v>100112.71783623598</v>
          </cell>
          <cell r="J100">
            <v>101801.33618200799</v>
          </cell>
          <cell r="K100">
            <v>102769.83132046797</v>
          </cell>
          <cell r="L100">
            <v>98757.304963296003</v>
          </cell>
          <cell r="M100">
            <v>98250.701133731985</v>
          </cell>
          <cell r="N100">
            <v>95188.892183999997</v>
          </cell>
          <cell r="O100">
            <v>94542.171048215998</v>
          </cell>
          <cell r="P100">
            <v>96384.464469000013</v>
          </cell>
          <cell r="Q100">
            <v>96693.869790000012</v>
          </cell>
          <cell r="R100">
            <v>97834.841136000003</v>
          </cell>
          <cell r="S100">
            <v>95763.143438999992</v>
          </cell>
          <cell r="T100">
            <v>95804.564840999999</v>
          </cell>
          <cell r="U100">
            <v>95033.875724999991</v>
          </cell>
          <cell r="V100">
            <v>90017.492903999999</v>
          </cell>
          <cell r="W100">
            <v>87627.603527999992</v>
          </cell>
          <cell r="X100">
            <v>88500.590954999992</v>
          </cell>
          <cell r="Y100">
            <v>84403.637739000013</v>
          </cell>
          <cell r="Z100">
            <v>82873.556253000002</v>
          </cell>
          <cell r="AA100">
            <v>79672.811553000007</v>
          </cell>
          <cell r="AB100">
            <v>79715.488148999997</v>
          </cell>
          <cell r="AC100">
            <v>80014.224321000002</v>
          </cell>
        </row>
        <row r="101">
          <cell r="E101" t="str">
            <v>NO</v>
          </cell>
          <cell r="F101" t="str">
            <v>NO</v>
          </cell>
          <cell r="G101" t="str">
            <v>NO</v>
          </cell>
          <cell r="H101" t="str">
            <v>NO</v>
          </cell>
          <cell r="I101" t="str">
            <v>NO</v>
          </cell>
          <cell r="J101" t="str">
            <v>NO</v>
          </cell>
          <cell r="K101" t="str">
            <v>NO</v>
          </cell>
          <cell r="L101" t="str">
            <v>NO</v>
          </cell>
          <cell r="M101" t="str">
            <v>NO</v>
          </cell>
          <cell r="N101" t="str">
            <v>NO</v>
          </cell>
          <cell r="O101" t="str">
            <v>NO</v>
          </cell>
          <cell r="P101" t="str">
            <v>NO</v>
          </cell>
          <cell r="Q101" t="str">
            <v>NO</v>
          </cell>
          <cell r="R101" t="str">
            <v>NO</v>
          </cell>
          <cell r="S101" t="str">
            <v>NO</v>
          </cell>
          <cell r="T101" t="str">
            <v>NO</v>
          </cell>
          <cell r="U101" t="str">
            <v>NO</v>
          </cell>
          <cell r="V101" t="str">
            <v>NO</v>
          </cell>
          <cell r="W101" t="str">
            <v>NO</v>
          </cell>
          <cell r="X101" t="str">
            <v>NO</v>
          </cell>
          <cell r="Y101" t="str">
            <v>NO</v>
          </cell>
          <cell r="Z101" t="str">
            <v>NO</v>
          </cell>
          <cell r="AA101" t="str">
            <v>NO</v>
          </cell>
          <cell r="AB101" t="str">
            <v>NO</v>
          </cell>
          <cell r="AC101" t="str">
            <v>NO</v>
          </cell>
        </row>
        <row r="102">
          <cell r="E102" t="str">
            <v>NO</v>
          </cell>
          <cell r="F102" t="str">
            <v>NO</v>
          </cell>
          <cell r="G102" t="str">
            <v>NO</v>
          </cell>
          <cell r="H102" t="str">
            <v>NO</v>
          </cell>
          <cell r="I102" t="str">
            <v>NO</v>
          </cell>
          <cell r="J102" t="str">
            <v>NO</v>
          </cell>
          <cell r="K102" t="str">
            <v>NO</v>
          </cell>
          <cell r="L102" t="str">
            <v>NO</v>
          </cell>
          <cell r="M102" t="str">
            <v>NO</v>
          </cell>
          <cell r="N102" t="str">
            <v>NO</v>
          </cell>
          <cell r="O102" t="str">
            <v>NO</v>
          </cell>
          <cell r="P102" t="str">
            <v>NO</v>
          </cell>
          <cell r="Q102" t="str">
            <v>NO</v>
          </cell>
          <cell r="R102" t="str">
            <v>NO</v>
          </cell>
          <cell r="S102" t="str">
            <v>NO</v>
          </cell>
          <cell r="T102" t="str">
            <v>NO</v>
          </cell>
          <cell r="U102" t="str">
            <v>NO</v>
          </cell>
          <cell r="V102" t="str">
            <v>NO</v>
          </cell>
          <cell r="W102" t="str">
            <v>NO</v>
          </cell>
          <cell r="X102" t="str">
            <v>NO</v>
          </cell>
          <cell r="Y102" t="str">
            <v>NO</v>
          </cell>
          <cell r="Z102" t="str">
            <v>NO</v>
          </cell>
          <cell r="AA102" t="str">
            <v>NO</v>
          </cell>
          <cell r="AB102" t="str">
            <v>NO</v>
          </cell>
          <cell r="AC102" t="str">
            <v>NO</v>
          </cell>
        </row>
        <row r="103">
          <cell r="E103" t="str">
            <v>NO</v>
          </cell>
          <cell r="F103" t="str">
            <v>NO</v>
          </cell>
          <cell r="G103" t="str">
            <v>NO</v>
          </cell>
          <cell r="H103" t="str">
            <v>NO</v>
          </cell>
          <cell r="I103" t="str">
            <v>NO</v>
          </cell>
          <cell r="J103" t="str">
            <v>NO</v>
          </cell>
          <cell r="K103" t="str">
            <v>NO</v>
          </cell>
          <cell r="L103" t="str">
            <v>NO</v>
          </cell>
          <cell r="M103" t="str">
            <v>NO</v>
          </cell>
          <cell r="N103" t="str">
            <v>NO</v>
          </cell>
          <cell r="O103" t="str">
            <v>NO</v>
          </cell>
          <cell r="P103" t="str">
            <v>NO</v>
          </cell>
          <cell r="Q103" t="str">
            <v>NO</v>
          </cell>
          <cell r="R103" t="str">
            <v>NO</v>
          </cell>
          <cell r="S103" t="str">
            <v>NO</v>
          </cell>
          <cell r="T103" t="str">
            <v>NO</v>
          </cell>
          <cell r="U103" t="str">
            <v>NO</v>
          </cell>
          <cell r="V103" t="str">
            <v>NO</v>
          </cell>
          <cell r="W103" t="str">
            <v>NO</v>
          </cell>
          <cell r="X103" t="str">
            <v>NO</v>
          </cell>
          <cell r="Y103" t="str">
            <v>NO</v>
          </cell>
          <cell r="Z103" t="str">
            <v>NO</v>
          </cell>
          <cell r="AA103" t="str">
            <v>NO</v>
          </cell>
          <cell r="AB103" t="str">
            <v>NO</v>
          </cell>
          <cell r="AC103" t="str">
            <v>NO</v>
          </cell>
        </row>
        <row r="104">
          <cell r="E104" t="str">
            <v>NO</v>
          </cell>
          <cell r="F104" t="str">
            <v>NO</v>
          </cell>
          <cell r="G104" t="str">
            <v>NO</v>
          </cell>
          <cell r="H104" t="str">
            <v>NO</v>
          </cell>
          <cell r="I104" t="str">
            <v>NO</v>
          </cell>
          <cell r="J104" t="str">
            <v>NO</v>
          </cell>
          <cell r="K104" t="str">
            <v>NO</v>
          </cell>
          <cell r="L104" t="str">
            <v>NO</v>
          </cell>
          <cell r="M104" t="str">
            <v>NO</v>
          </cell>
          <cell r="N104" t="str">
            <v>NO</v>
          </cell>
          <cell r="O104" t="str">
            <v>NO</v>
          </cell>
          <cell r="P104" t="str">
            <v>NO</v>
          </cell>
          <cell r="Q104" t="str">
            <v>NO</v>
          </cell>
          <cell r="R104" t="str">
            <v>NO</v>
          </cell>
          <cell r="S104" t="str">
            <v>NO</v>
          </cell>
          <cell r="T104" t="str">
            <v>NO</v>
          </cell>
          <cell r="U104" t="str">
            <v>NO</v>
          </cell>
          <cell r="V104" t="str">
            <v>NO</v>
          </cell>
          <cell r="W104" t="str">
            <v>NO</v>
          </cell>
          <cell r="X104" t="str">
            <v>NO</v>
          </cell>
          <cell r="Y104" t="str">
            <v>NO</v>
          </cell>
          <cell r="Z104" t="str">
            <v>NO</v>
          </cell>
          <cell r="AA104" t="str">
            <v>NO</v>
          </cell>
          <cell r="AB104" t="str">
            <v>NO</v>
          </cell>
          <cell r="AC104" t="str">
            <v>NO</v>
          </cell>
        </row>
        <row r="105">
          <cell r="E105">
            <v>8713.975145999997</v>
          </cell>
          <cell r="F105">
            <v>9268.7708939999993</v>
          </cell>
          <cell r="G105">
            <v>8926.1029319999998</v>
          </cell>
          <cell r="H105">
            <v>9052.8775259999984</v>
          </cell>
          <cell r="I105">
            <v>9650.34987</v>
          </cell>
          <cell r="J105">
            <v>9732.7742760000001</v>
          </cell>
          <cell r="K105">
            <v>9306.0083159999995</v>
          </cell>
          <cell r="L105">
            <v>9732.7742760000001</v>
          </cell>
          <cell r="M105">
            <v>9306.0083159999995</v>
          </cell>
          <cell r="N105">
            <v>9903.4806599999993</v>
          </cell>
          <cell r="O105">
            <v>8665.8593759999985</v>
          </cell>
          <cell r="P105">
            <v>10885.042368</v>
          </cell>
          <cell r="Q105">
            <v>9988.8338519999998</v>
          </cell>
          <cell r="R105">
            <v>9646.1658899999984</v>
          </cell>
          <cell r="S105">
            <v>10499.697809999998</v>
          </cell>
          <cell r="T105">
            <v>10457.021214</v>
          </cell>
          <cell r="U105">
            <v>10158.285042</v>
          </cell>
          <cell r="V105">
            <v>9731.5190819999989</v>
          </cell>
          <cell r="W105">
            <v>9262.0765259999989</v>
          </cell>
          <cell r="X105">
            <v>9390.1063139999987</v>
          </cell>
          <cell r="Y105">
            <v>7725.7190699999992</v>
          </cell>
          <cell r="Z105">
            <v>7768.3956659999994</v>
          </cell>
          <cell r="AA105">
            <v>7085.5701299999992</v>
          </cell>
          <cell r="AB105">
            <v>6189.3616140000004</v>
          </cell>
          <cell r="AC105">
            <v>6445.42119</v>
          </cell>
        </row>
        <row r="106">
          <cell r="E106" t="str">
            <v>IE</v>
          </cell>
          <cell r="F106" t="str">
            <v>IE</v>
          </cell>
          <cell r="G106" t="str">
            <v>IE</v>
          </cell>
          <cell r="H106" t="str">
            <v>IE</v>
          </cell>
          <cell r="I106" t="str">
            <v>IE</v>
          </cell>
          <cell r="J106" t="str">
            <v>IE</v>
          </cell>
          <cell r="K106" t="str">
            <v>IE</v>
          </cell>
          <cell r="L106" t="str">
            <v>IE</v>
          </cell>
          <cell r="M106" t="str">
            <v>IE</v>
          </cell>
          <cell r="N106" t="str">
            <v>IE</v>
          </cell>
          <cell r="O106" t="str">
            <v>IE</v>
          </cell>
          <cell r="P106" t="str">
            <v>IE</v>
          </cell>
          <cell r="Q106" t="str">
            <v>IE</v>
          </cell>
          <cell r="R106" t="str">
            <v>IE</v>
          </cell>
          <cell r="S106" t="str">
            <v>IE</v>
          </cell>
          <cell r="T106" t="str">
            <v>IE</v>
          </cell>
          <cell r="U106" t="str">
            <v>IE</v>
          </cell>
          <cell r="V106" t="str">
            <v>IE</v>
          </cell>
          <cell r="W106" t="str">
            <v>IE</v>
          </cell>
          <cell r="X106" t="str">
            <v>IE</v>
          </cell>
          <cell r="Y106" t="str">
            <v>IE</v>
          </cell>
          <cell r="Z106" t="str">
            <v>IE</v>
          </cell>
          <cell r="AA106" t="str">
            <v>IE</v>
          </cell>
          <cell r="AB106" t="str">
            <v>IE</v>
          </cell>
          <cell r="AC106" t="str">
            <v>IE</v>
          </cell>
        </row>
        <row r="107">
          <cell r="E107" t="str">
            <v>IE</v>
          </cell>
          <cell r="F107" t="str">
            <v>IE</v>
          </cell>
          <cell r="G107" t="str">
            <v>IE</v>
          </cell>
          <cell r="H107" t="str">
            <v>IE</v>
          </cell>
          <cell r="I107" t="str">
            <v>IE</v>
          </cell>
          <cell r="J107" t="str">
            <v>IE</v>
          </cell>
          <cell r="K107" t="str">
            <v>IE</v>
          </cell>
          <cell r="L107" t="str">
            <v>IE</v>
          </cell>
          <cell r="M107" t="str">
            <v>IE</v>
          </cell>
          <cell r="N107" t="str">
            <v>IE</v>
          </cell>
          <cell r="O107" t="str">
            <v>IE</v>
          </cell>
          <cell r="P107" t="str">
            <v>IE</v>
          </cell>
          <cell r="Q107" t="str">
            <v>IE</v>
          </cell>
          <cell r="R107" t="str">
            <v>IE</v>
          </cell>
          <cell r="S107" t="str">
            <v>IE</v>
          </cell>
          <cell r="T107" t="str">
            <v>IE</v>
          </cell>
          <cell r="U107" t="str">
            <v>IE</v>
          </cell>
          <cell r="V107" t="str">
            <v>IE</v>
          </cell>
          <cell r="W107" t="str">
            <v>IE</v>
          </cell>
          <cell r="X107" t="str">
            <v>IE</v>
          </cell>
          <cell r="Y107" t="str">
            <v>IE</v>
          </cell>
          <cell r="Z107" t="str">
            <v>IE</v>
          </cell>
          <cell r="AA107" t="str">
            <v>IE</v>
          </cell>
          <cell r="AB107" t="str">
            <v>IE</v>
          </cell>
          <cell r="AC107" t="str">
            <v>IE</v>
          </cell>
        </row>
        <row r="108">
          <cell r="E108" t="str">
            <v>IE</v>
          </cell>
          <cell r="F108" t="str">
            <v>IE</v>
          </cell>
          <cell r="G108" t="str">
            <v>IE</v>
          </cell>
          <cell r="H108" t="str">
            <v>IE</v>
          </cell>
          <cell r="I108" t="str">
            <v>IE</v>
          </cell>
          <cell r="J108" t="str">
            <v>IE</v>
          </cell>
          <cell r="K108" t="str">
            <v>IE</v>
          </cell>
          <cell r="L108" t="str">
            <v>IE</v>
          </cell>
          <cell r="M108" t="str">
            <v>IE</v>
          </cell>
          <cell r="N108" t="str">
            <v>IE</v>
          </cell>
          <cell r="O108" t="str">
            <v>IE</v>
          </cell>
          <cell r="P108" t="str">
            <v>IE</v>
          </cell>
          <cell r="Q108" t="str">
            <v>IE</v>
          </cell>
          <cell r="R108" t="str">
            <v>IE</v>
          </cell>
          <cell r="S108" t="str">
            <v>IE</v>
          </cell>
          <cell r="T108" t="str">
            <v>IE</v>
          </cell>
          <cell r="U108" t="str">
            <v>IE</v>
          </cell>
          <cell r="V108" t="str">
            <v>IE</v>
          </cell>
          <cell r="W108" t="str">
            <v>IE</v>
          </cell>
          <cell r="X108" t="str">
            <v>IE</v>
          </cell>
          <cell r="Y108" t="str">
            <v>IE</v>
          </cell>
          <cell r="Z108" t="str">
            <v>IE</v>
          </cell>
          <cell r="AA108" t="str">
            <v>IE</v>
          </cell>
          <cell r="AB108" t="str">
            <v>IE</v>
          </cell>
          <cell r="AC108" t="str">
            <v>IE</v>
          </cell>
        </row>
        <row r="109">
          <cell r="E109" t="str">
            <v>IE</v>
          </cell>
          <cell r="F109" t="str">
            <v>IE</v>
          </cell>
          <cell r="G109" t="str">
            <v>IE</v>
          </cell>
          <cell r="H109" t="str">
            <v>IE</v>
          </cell>
          <cell r="I109" t="str">
            <v>IE</v>
          </cell>
          <cell r="J109" t="str">
            <v>IE</v>
          </cell>
          <cell r="K109" t="str">
            <v>IE</v>
          </cell>
          <cell r="L109" t="str">
            <v>IE</v>
          </cell>
          <cell r="M109" t="str">
            <v>IE</v>
          </cell>
          <cell r="N109" t="str">
            <v>IE</v>
          </cell>
          <cell r="O109" t="str">
            <v>IE</v>
          </cell>
          <cell r="P109" t="str">
            <v>IE</v>
          </cell>
          <cell r="Q109" t="str">
            <v>IE</v>
          </cell>
          <cell r="R109" t="str">
            <v>IE</v>
          </cell>
          <cell r="S109" t="str">
            <v>IE</v>
          </cell>
          <cell r="T109" t="str">
            <v>IE</v>
          </cell>
          <cell r="U109" t="str">
            <v>IE</v>
          </cell>
          <cell r="V109" t="str">
            <v>IE</v>
          </cell>
          <cell r="W109" t="str">
            <v>IE</v>
          </cell>
          <cell r="X109" t="str">
            <v>IE</v>
          </cell>
          <cell r="Y109" t="str">
            <v>IE</v>
          </cell>
          <cell r="Z109" t="str">
            <v>IE</v>
          </cell>
          <cell r="AA109" t="str">
            <v>IE</v>
          </cell>
          <cell r="AB109" t="str">
            <v>IE</v>
          </cell>
          <cell r="AC109" t="str">
            <v>IE</v>
          </cell>
        </row>
        <row r="110">
          <cell r="E110" t="str">
            <v>IE</v>
          </cell>
          <cell r="F110" t="str">
            <v>IE</v>
          </cell>
          <cell r="G110" t="str">
            <v>IE</v>
          </cell>
          <cell r="H110" t="str">
            <v>IE</v>
          </cell>
          <cell r="I110" t="str">
            <v>IE</v>
          </cell>
          <cell r="J110" t="str">
            <v>IE</v>
          </cell>
          <cell r="K110" t="str">
            <v>IE</v>
          </cell>
          <cell r="L110" t="str">
            <v>IE</v>
          </cell>
          <cell r="M110" t="str">
            <v>IE</v>
          </cell>
          <cell r="N110" t="str">
            <v>IE</v>
          </cell>
          <cell r="O110" t="str">
            <v>IE</v>
          </cell>
          <cell r="P110" t="str">
            <v>IE</v>
          </cell>
          <cell r="Q110" t="str">
            <v>IE</v>
          </cell>
          <cell r="R110" t="str">
            <v>IE</v>
          </cell>
          <cell r="S110" t="str">
            <v>IE</v>
          </cell>
          <cell r="T110" t="str">
            <v>IE</v>
          </cell>
          <cell r="U110" t="str">
            <v>IE</v>
          </cell>
          <cell r="V110" t="str">
            <v>IE</v>
          </cell>
          <cell r="W110" t="str">
            <v>IE</v>
          </cell>
          <cell r="X110" t="str">
            <v>IE</v>
          </cell>
          <cell r="Y110" t="str">
            <v>IE</v>
          </cell>
          <cell r="Z110" t="str">
            <v>IE</v>
          </cell>
          <cell r="AA110" t="str">
            <v>IE</v>
          </cell>
          <cell r="AB110" t="str">
            <v>IE</v>
          </cell>
          <cell r="AC110" t="str">
            <v>IE</v>
          </cell>
        </row>
        <row r="111">
          <cell r="E111">
            <v>14829.825904992</v>
          </cell>
          <cell r="F111">
            <v>17066.209238772</v>
          </cell>
          <cell r="G111">
            <v>18312.743655366005</v>
          </cell>
          <cell r="H111">
            <v>20705.659304099998</v>
          </cell>
          <cell r="I111">
            <v>20982.670159950001</v>
          </cell>
          <cell r="J111">
            <v>20799.983786015997</v>
          </cell>
          <cell r="K111">
            <v>17036.718455742001</v>
          </cell>
          <cell r="L111">
            <v>17608.150126620003</v>
          </cell>
          <cell r="M111">
            <v>14962.548444960001</v>
          </cell>
          <cell r="N111">
            <v>16119.191724845999</v>
          </cell>
          <cell r="O111">
            <v>11587.492025394</v>
          </cell>
          <cell r="P111">
            <v>5125.7549869860004</v>
          </cell>
          <cell r="Q111">
            <v>4571.9140232219997</v>
          </cell>
          <cell r="R111">
            <v>9447.4096856819979</v>
          </cell>
          <cell r="S111">
            <v>15397.956415649998</v>
          </cell>
          <cell r="T111">
            <v>16935.340620342002</v>
          </cell>
          <cell r="U111">
            <v>13886.704513241999</v>
          </cell>
          <cell r="V111">
            <v>12653.501512122002</v>
          </cell>
          <cell r="W111">
            <v>10411.119606215998</v>
          </cell>
          <cell r="X111">
            <v>11897.595652656</v>
          </cell>
          <cell r="Y111">
            <v>8994.5771118840003</v>
          </cell>
          <cell r="Z111">
            <v>7110.3669058679998</v>
          </cell>
          <cell r="AA111">
            <v>4594.2037582740004</v>
          </cell>
          <cell r="AB111">
            <v>8060.5952060460004</v>
          </cell>
          <cell r="AC111">
            <v>7958.6198983020004</v>
          </cell>
        </row>
        <row r="112">
          <cell r="E112">
            <v>1.5589999999999999</v>
          </cell>
          <cell r="F112">
            <v>1.575</v>
          </cell>
          <cell r="G112">
            <v>1.2</v>
          </cell>
          <cell r="H112">
            <v>1.0049999999999999</v>
          </cell>
          <cell r="I112">
            <v>0.55800000000000005</v>
          </cell>
          <cell r="J112">
            <v>0.35919161676646705</v>
          </cell>
          <cell r="K112">
            <v>0.29599999999999999</v>
          </cell>
          <cell r="L112">
            <v>0.17899999999999999</v>
          </cell>
          <cell r="M112">
            <v>2.4E-2</v>
          </cell>
          <cell r="N112">
            <v>1.9E-2</v>
          </cell>
          <cell r="O112">
            <v>0.13100000000000001</v>
          </cell>
          <cell r="P112">
            <v>0.13900000000000001</v>
          </cell>
          <cell r="Q112">
            <v>0.16300000000000001</v>
          </cell>
          <cell r="R112">
            <v>0.25</v>
          </cell>
          <cell r="S112">
            <v>9.8000000000000004E-2</v>
          </cell>
          <cell r="T112">
            <v>9.5000000000000001E-2</v>
          </cell>
          <cell r="U112">
            <v>2.1000000000000001E-2</v>
          </cell>
          <cell r="V112">
            <v>0.158</v>
          </cell>
          <cell r="W112">
            <v>0.11700000000000001</v>
          </cell>
          <cell r="X112">
            <v>7.1999999999999995E-2</v>
          </cell>
          <cell r="Y112">
            <v>0.10100000000000001</v>
          </cell>
          <cell r="Z112">
            <v>9.1999999999999998E-2</v>
          </cell>
          <cell r="AA112">
            <v>0.08</v>
          </cell>
          <cell r="AB112">
            <v>7.2999999999999995E-2</v>
          </cell>
          <cell r="AC112">
            <v>8.5999999999999993E-2</v>
          </cell>
        </row>
        <row r="113">
          <cell r="E113">
            <v>6.3559999999999999</v>
          </cell>
          <cell r="F113">
            <v>6.0571339999999996</v>
          </cell>
          <cell r="G113">
            <v>5.4129389999999997</v>
          </cell>
          <cell r="H113">
            <v>4.9290000000000003</v>
          </cell>
          <cell r="I113">
            <v>5.2929399999999998</v>
          </cell>
          <cell r="J113">
            <v>5.1849999999999996</v>
          </cell>
          <cell r="K113">
            <v>4.9619999999999997</v>
          </cell>
          <cell r="L113">
            <v>5.2190000000000003</v>
          </cell>
          <cell r="M113">
            <v>5.1920000000000002</v>
          </cell>
          <cell r="N113">
            <v>4.99</v>
          </cell>
          <cell r="O113">
            <v>4.5039999999999996</v>
          </cell>
          <cell r="P113">
            <v>4.8289999999999997</v>
          </cell>
          <cell r="Q113">
            <v>4.0650000000000004</v>
          </cell>
          <cell r="R113">
            <v>3.827</v>
          </cell>
          <cell r="S113">
            <v>4.0620000000000003</v>
          </cell>
          <cell r="T113">
            <v>4.5739999999999998</v>
          </cell>
          <cell r="U113">
            <v>4.6879999999999997</v>
          </cell>
          <cell r="V113">
            <v>4.7270000000000003</v>
          </cell>
          <cell r="W113">
            <v>4.4850000000000003</v>
          </cell>
          <cell r="X113">
            <v>2.7549999999999999</v>
          </cell>
          <cell r="Y113">
            <v>4.1100000000000003</v>
          </cell>
          <cell r="Z113">
            <v>4.7880000000000003</v>
          </cell>
          <cell r="AA113">
            <v>4.1840000000000002</v>
          </cell>
          <cell r="AB113">
            <v>2.6509999999999998</v>
          </cell>
          <cell r="AC113">
            <v>2.1859999999999999</v>
          </cell>
        </row>
        <row r="114">
          <cell r="E114" t="str">
            <v>NO</v>
          </cell>
          <cell r="F114" t="str">
            <v>NO</v>
          </cell>
          <cell r="G114" t="str">
            <v>NO</v>
          </cell>
          <cell r="H114" t="str">
            <v>NO</v>
          </cell>
          <cell r="I114" t="str">
            <v>NO</v>
          </cell>
          <cell r="J114" t="str">
            <v>NO</v>
          </cell>
          <cell r="K114" t="str">
            <v>NO</v>
          </cell>
          <cell r="L114" t="str">
            <v>NO</v>
          </cell>
          <cell r="M114" t="str">
            <v>NO</v>
          </cell>
          <cell r="N114" t="str">
            <v>NO</v>
          </cell>
          <cell r="O114" t="str">
            <v>NO</v>
          </cell>
          <cell r="P114" t="str">
            <v>NO</v>
          </cell>
          <cell r="Q114" t="str">
            <v>NO</v>
          </cell>
          <cell r="R114" t="str">
            <v>NO</v>
          </cell>
          <cell r="S114" t="str">
            <v>NO</v>
          </cell>
          <cell r="T114" t="str">
            <v>NO</v>
          </cell>
          <cell r="U114" t="str">
            <v>NO</v>
          </cell>
          <cell r="V114" t="str">
            <v>NO</v>
          </cell>
          <cell r="W114" t="str">
            <v>NO</v>
          </cell>
          <cell r="X114" t="str">
            <v>NO</v>
          </cell>
          <cell r="Y114" t="str">
            <v>NO</v>
          </cell>
          <cell r="Z114" t="str">
            <v>NO</v>
          </cell>
          <cell r="AA114" t="str">
            <v>NO</v>
          </cell>
          <cell r="AB114" t="str">
            <v>NO</v>
          </cell>
          <cell r="AC114" t="str">
            <v>NO</v>
          </cell>
        </row>
        <row r="115">
          <cell r="E115">
            <v>4.6680450000000002</v>
          </cell>
          <cell r="F115">
            <v>4.3317700000000006</v>
          </cell>
          <cell r="G115">
            <v>4.5010000000000003</v>
          </cell>
          <cell r="H115">
            <v>4.6404499999999995</v>
          </cell>
          <cell r="I115">
            <v>4.8953030000000002</v>
          </cell>
          <cell r="J115">
            <v>5.2361459999999997</v>
          </cell>
          <cell r="K115">
            <v>5.4516270000000002</v>
          </cell>
          <cell r="L115">
            <v>5.9475169999999995</v>
          </cell>
          <cell r="M115">
            <v>5.6224709999999991</v>
          </cell>
          <cell r="N115">
            <v>5.0152839999999994</v>
          </cell>
          <cell r="O115">
            <v>4.5859570000000005</v>
          </cell>
          <cell r="P115">
            <v>4.0965350000000003</v>
          </cell>
          <cell r="Q115">
            <v>5.5312549999999998</v>
          </cell>
          <cell r="R115">
            <v>5.5703280000000008</v>
          </cell>
          <cell r="S115">
            <v>5.4449535750000004</v>
          </cell>
          <cell r="T115">
            <v>6.1107378430000008</v>
          </cell>
          <cell r="U115">
            <v>5.7813714759999995</v>
          </cell>
          <cell r="V115">
            <v>5.859537767</v>
          </cell>
          <cell r="W115">
            <v>5.2427367599999997</v>
          </cell>
          <cell r="X115">
            <v>4.5730950000000004</v>
          </cell>
          <cell r="Y115">
            <v>5.1056906900000003</v>
          </cell>
          <cell r="Z115">
            <v>5.3090080610000001</v>
          </cell>
          <cell r="AA115">
            <v>5.3964116549999996</v>
          </cell>
          <cell r="AB115">
            <v>5.50155569</v>
          </cell>
          <cell r="AC115">
            <v>5.7649333599999997</v>
          </cell>
        </row>
        <row r="116">
          <cell r="E116">
            <v>93.710999999999999</v>
          </cell>
          <cell r="F116">
            <v>94.057000000000002</v>
          </cell>
          <cell r="G116">
            <v>97.05</v>
          </cell>
          <cell r="H116">
            <v>94.421000000000006</v>
          </cell>
          <cell r="I116">
            <v>93.278000000000006</v>
          </cell>
          <cell r="J116">
            <v>91.013999999999996</v>
          </cell>
          <cell r="K116">
            <v>91.278999999999996</v>
          </cell>
          <cell r="L116">
            <v>95.697999999999993</v>
          </cell>
          <cell r="M116">
            <v>100.10899999999999</v>
          </cell>
          <cell r="N116">
            <v>96.872</v>
          </cell>
          <cell r="O116">
            <v>98.003</v>
          </cell>
          <cell r="P116">
            <v>99.302000000000007</v>
          </cell>
          <cell r="Q116">
            <v>99.509</v>
          </cell>
          <cell r="R116">
            <v>101.22499999999999</v>
          </cell>
          <cell r="S116">
            <v>103.499</v>
          </cell>
          <cell r="T116">
            <v>106.542</v>
          </cell>
          <cell r="U116">
            <v>104.38800000000001</v>
          </cell>
          <cell r="V116">
            <v>105.384</v>
          </cell>
          <cell r="W116">
            <v>99.695999999999998</v>
          </cell>
          <cell r="X116">
            <v>91.105000000000004</v>
          </cell>
          <cell r="Y116">
            <v>94.944000000000003</v>
          </cell>
          <cell r="Z116">
            <v>90.704999999999998</v>
          </cell>
          <cell r="AA116">
            <v>85.278000000000006</v>
          </cell>
          <cell r="AB116">
            <v>76.316999999999993</v>
          </cell>
          <cell r="AC116">
            <v>71.552000000000007</v>
          </cell>
        </row>
        <row r="117">
          <cell r="E117" t="str">
            <v>IE</v>
          </cell>
          <cell r="F117" t="str">
            <v>IE</v>
          </cell>
          <cell r="G117" t="str">
            <v>IE</v>
          </cell>
          <cell r="H117" t="str">
            <v>IE</v>
          </cell>
          <cell r="I117" t="str">
            <v>IE</v>
          </cell>
          <cell r="J117" t="str">
            <v>IE</v>
          </cell>
          <cell r="K117" t="str">
            <v>IE</v>
          </cell>
          <cell r="L117" t="str">
            <v>IE</v>
          </cell>
          <cell r="M117" t="str">
            <v>IE</v>
          </cell>
          <cell r="N117" t="str">
            <v>IE</v>
          </cell>
          <cell r="O117" t="str">
            <v>IE</v>
          </cell>
          <cell r="P117" t="str">
            <v>IE</v>
          </cell>
          <cell r="Q117" t="str">
            <v>IE</v>
          </cell>
          <cell r="R117" t="str">
            <v>IE</v>
          </cell>
          <cell r="S117" t="str">
            <v>IE</v>
          </cell>
          <cell r="T117" t="str">
            <v>IE</v>
          </cell>
          <cell r="U117" t="str">
            <v>IE</v>
          </cell>
          <cell r="V117" t="str">
            <v>IE</v>
          </cell>
          <cell r="W117" t="str">
            <v>IE</v>
          </cell>
          <cell r="X117" t="str">
            <v>IE</v>
          </cell>
          <cell r="Y117" t="str">
            <v>IE</v>
          </cell>
          <cell r="Z117" t="str">
            <v>IE</v>
          </cell>
          <cell r="AA117" t="str">
            <v>IE</v>
          </cell>
          <cell r="AB117" t="str">
            <v>IE</v>
          </cell>
          <cell r="AC117" t="str">
            <v>IE</v>
          </cell>
        </row>
        <row r="118">
          <cell r="E118">
            <v>45.683576000000002</v>
          </cell>
          <cell r="F118">
            <v>48.306249999999999</v>
          </cell>
          <cell r="G118">
            <v>49.140999999999998</v>
          </cell>
          <cell r="H118">
            <v>50.381999999999998</v>
          </cell>
          <cell r="I118">
            <v>48.853999999999999</v>
          </cell>
          <cell r="J118">
            <v>54.47</v>
          </cell>
          <cell r="K118">
            <v>56.686</v>
          </cell>
          <cell r="L118">
            <v>57.817</v>
          </cell>
          <cell r="M118">
            <v>62.307000000000002</v>
          </cell>
          <cell r="N118">
            <v>67.441000000000003</v>
          </cell>
          <cell r="O118">
            <v>73.099999999999994</v>
          </cell>
          <cell r="P118">
            <v>70.38</v>
          </cell>
          <cell r="Q118">
            <v>74.400000000000006</v>
          </cell>
          <cell r="R118">
            <v>76.37</v>
          </cell>
          <cell r="S118">
            <v>80.41</v>
          </cell>
          <cell r="T118">
            <v>85.1</v>
          </cell>
          <cell r="U118">
            <v>87.99</v>
          </cell>
          <cell r="V118">
            <v>83.28</v>
          </cell>
          <cell r="W118">
            <v>85.64</v>
          </cell>
          <cell r="X118">
            <v>76.900000000000006</v>
          </cell>
          <cell r="Y118">
            <v>83.32</v>
          </cell>
          <cell r="Z118">
            <v>78.3</v>
          </cell>
          <cell r="AA118">
            <v>75.78</v>
          </cell>
          <cell r="AB118">
            <v>69.010000000000005</v>
          </cell>
          <cell r="AC118">
            <v>62.28</v>
          </cell>
        </row>
        <row r="119">
          <cell r="E119">
            <v>75</v>
          </cell>
          <cell r="F119">
            <v>75.418060200668904</v>
          </cell>
          <cell r="G119">
            <v>78.177257525083604</v>
          </cell>
          <cell r="H119">
            <v>76.254180602006684</v>
          </cell>
          <cell r="I119">
            <v>75.250836120401331</v>
          </cell>
          <cell r="J119">
            <v>73.160535117056867</v>
          </cell>
          <cell r="K119">
            <v>73.411371237458198</v>
          </cell>
          <cell r="L119">
            <v>77.424749163879596</v>
          </cell>
          <cell r="M119">
            <v>81.103678929765877</v>
          </cell>
          <cell r="N119">
            <v>78.177257525083604</v>
          </cell>
          <cell r="O119">
            <v>78.762541806020067</v>
          </cell>
          <cell r="P119">
            <v>80.069397993311043</v>
          </cell>
          <cell r="Q119">
            <v>79.681438127090303</v>
          </cell>
          <cell r="R119">
            <v>80.924749163879596</v>
          </cell>
          <cell r="S119">
            <v>82.530100334448164</v>
          </cell>
          <cell r="T119">
            <v>84.465719063545137</v>
          </cell>
          <cell r="U119">
            <v>82.891304347826079</v>
          </cell>
          <cell r="V119">
            <v>84.167224080267545</v>
          </cell>
          <cell r="W119">
            <v>79.120401337792643</v>
          </cell>
          <cell r="X119">
            <v>72.470735785953181</v>
          </cell>
          <cell r="Y119">
            <v>75.536789297658856</v>
          </cell>
          <cell r="Z119">
            <v>70.908026755852845</v>
          </cell>
          <cell r="AA119">
            <v>67.358695652173907</v>
          </cell>
          <cell r="AB119">
            <v>59.244147157190639</v>
          </cell>
          <cell r="AC119">
            <v>55.366220735785951</v>
          </cell>
        </row>
        <row r="120">
          <cell r="E120" t="str">
            <v>NO</v>
          </cell>
          <cell r="F120" t="str">
            <v>NO</v>
          </cell>
          <cell r="G120" t="str">
            <v>NO</v>
          </cell>
          <cell r="H120" t="str">
            <v>NO</v>
          </cell>
          <cell r="I120" t="str">
            <v>NO</v>
          </cell>
          <cell r="J120" t="str">
            <v>NO</v>
          </cell>
          <cell r="K120" t="str">
            <v>NO</v>
          </cell>
          <cell r="L120" t="str">
            <v>NO</v>
          </cell>
          <cell r="M120" t="str">
            <v>NO</v>
          </cell>
          <cell r="N120" t="str">
            <v>NO</v>
          </cell>
          <cell r="O120" t="str">
            <v>NO</v>
          </cell>
          <cell r="P120" t="str">
            <v>NO</v>
          </cell>
          <cell r="Q120" t="str">
            <v>NO</v>
          </cell>
          <cell r="R120" t="str">
            <v>NO</v>
          </cell>
          <cell r="S120" t="str">
            <v>NO</v>
          </cell>
          <cell r="T120" t="str">
            <v>NO</v>
          </cell>
          <cell r="U120" t="str">
            <v>NO</v>
          </cell>
          <cell r="V120" t="str">
            <v>NO</v>
          </cell>
          <cell r="W120" t="str">
            <v>NO</v>
          </cell>
          <cell r="X120" t="str">
            <v>NO</v>
          </cell>
          <cell r="Y120" t="str">
            <v>NO</v>
          </cell>
          <cell r="Z120" t="str">
            <v>NO</v>
          </cell>
          <cell r="AA120" t="str">
            <v>NO</v>
          </cell>
          <cell r="AB120" t="str">
            <v>NO</v>
          </cell>
          <cell r="AC120" t="str">
            <v>NO</v>
          </cell>
        </row>
        <row r="121">
          <cell r="E121">
            <v>29785.592000000001</v>
          </cell>
          <cell r="F121">
            <v>29496.547999999999</v>
          </cell>
          <cell r="G121">
            <v>30878</v>
          </cell>
          <cell r="H121">
            <v>26438.400000000001</v>
          </cell>
          <cell r="I121">
            <v>25923.351999999999</v>
          </cell>
          <cell r="J121">
            <v>28778.485000000001</v>
          </cell>
          <cell r="K121">
            <v>26292.374</v>
          </cell>
          <cell r="L121">
            <v>26753.030999999999</v>
          </cell>
          <cell r="M121">
            <v>27327.784</v>
          </cell>
          <cell r="N121">
            <v>28716.743999999999</v>
          </cell>
          <cell r="O121">
            <v>29816.012999999999</v>
          </cell>
          <cell r="P121">
            <v>30893.081999999999</v>
          </cell>
          <cell r="Q121">
            <v>30770.167000000001</v>
          </cell>
          <cell r="R121">
            <v>32077.055</v>
          </cell>
          <cell r="S121">
            <v>33048.546000000002</v>
          </cell>
          <cell r="T121">
            <v>33122.309000000001</v>
          </cell>
          <cell r="U121">
            <v>33210.175000000003</v>
          </cell>
          <cell r="V121">
            <v>33742.428999999996</v>
          </cell>
          <cell r="W121">
            <v>31118.967000000001</v>
          </cell>
          <cell r="X121">
            <v>25259.07</v>
          </cell>
          <cell r="Y121">
            <v>25239.491000000002</v>
          </cell>
          <cell r="Z121">
            <v>24057.141</v>
          </cell>
          <cell r="AA121">
            <v>19204.416000000001</v>
          </cell>
          <cell r="AB121">
            <v>16901.563999999998</v>
          </cell>
          <cell r="AC121">
            <v>15833.36</v>
          </cell>
        </row>
        <row r="122">
          <cell r="E122">
            <v>2583.2325000000001</v>
          </cell>
          <cell r="F122">
            <v>2563.3197500000001</v>
          </cell>
          <cell r="G122">
            <v>2568.9342499999998</v>
          </cell>
          <cell r="H122">
            <v>2718.1169279999999</v>
          </cell>
          <cell r="I122">
            <v>2696.5092500000001</v>
          </cell>
          <cell r="J122">
            <v>2872.7998820000003</v>
          </cell>
          <cell r="K122">
            <v>2597.1788491100342</v>
          </cell>
          <cell r="L122">
            <v>2683.4991072482476</v>
          </cell>
          <cell r="M122">
            <v>2561.2645423821759</v>
          </cell>
          <cell r="N122">
            <v>2556.5160394536406</v>
          </cell>
          <cell r="O122">
            <v>2759.7829999999999</v>
          </cell>
          <cell r="P122">
            <v>2958.0392499999998</v>
          </cell>
          <cell r="Q122">
            <v>2951.2752500000001</v>
          </cell>
          <cell r="R122">
            <v>3174.3890000000001</v>
          </cell>
          <cell r="S122">
            <v>3356.694</v>
          </cell>
          <cell r="T122">
            <v>3446.8141819999996</v>
          </cell>
          <cell r="U122">
            <v>3657.7370870000004</v>
          </cell>
          <cell r="V122">
            <v>3527.3331733000005</v>
          </cell>
          <cell r="W122">
            <v>3295.6738300000002</v>
          </cell>
          <cell r="X122">
            <v>2389.7022394096798</v>
          </cell>
          <cell r="Y122">
            <v>2788.7816480000001</v>
          </cell>
          <cell r="Z122">
            <v>2970.3795700000001</v>
          </cell>
          <cell r="AA122">
            <v>2906.1635103710428</v>
          </cell>
          <cell r="AB122">
            <v>2647.0589465861403</v>
          </cell>
          <cell r="AC122">
            <v>2562.4480446769994</v>
          </cell>
        </row>
        <row r="123">
          <cell r="E123">
            <v>5764.9016547873234</v>
          </cell>
          <cell r="F123">
            <v>6007.8991547873238</v>
          </cell>
          <cell r="G123">
            <v>6146.091654787323</v>
          </cell>
          <cell r="H123">
            <v>5805.2891547873232</v>
          </cell>
          <cell r="I123">
            <v>5291.0304047873233</v>
          </cell>
          <cell r="J123">
            <v>5275.4145665373235</v>
          </cell>
          <cell r="K123">
            <v>4984.0051562873232</v>
          </cell>
          <cell r="L123">
            <v>4852.6955832873236</v>
          </cell>
          <cell r="M123">
            <v>4863.6983215373239</v>
          </cell>
          <cell r="N123">
            <v>5005.4803387873235</v>
          </cell>
          <cell r="O123">
            <v>5126.8508531449788</v>
          </cell>
          <cell r="P123">
            <v>5351.9007349882486</v>
          </cell>
          <cell r="Q123">
            <v>5708.472477464461</v>
          </cell>
          <cell r="R123">
            <v>5743.7675803087068</v>
          </cell>
          <cell r="S123">
            <v>6062.7376625752495</v>
          </cell>
          <cell r="T123">
            <v>6070.8220814921879</v>
          </cell>
          <cell r="U123">
            <v>6006.4611128535735</v>
          </cell>
          <cell r="V123">
            <v>6029.1982154281404</v>
          </cell>
          <cell r="W123">
            <v>5339.681600973362</v>
          </cell>
          <cell r="X123">
            <v>3742.7929813237938</v>
          </cell>
          <cell r="Y123">
            <v>3486.8173036654598</v>
          </cell>
          <cell r="Z123">
            <v>3340.0825832440828</v>
          </cell>
          <cell r="AA123">
            <v>2410.7286552832147</v>
          </cell>
          <cell r="AB123">
            <v>2214.4472830693594</v>
          </cell>
          <cell r="AC123">
            <v>1940.0757988540665</v>
          </cell>
        </row>
        <row r="124">
          <cell r="E124" t="str">
            <v>NE</v>
          </cell>
          <cell r="F124" t="str">
            <v>NE</v>
          </cell>
          <cell r="G124" t="str">
            <v>NE</v>
          </cell>
          <cell r="H124" t="str">
            <v>NE</v>
          </cell>
          <cell r="I124" t="str">
            <v>NE</v>
          </cell>
          <cell r="J124" t="str">
            <v>NE</v>
          </cell>
          <cell r="K124" t="str">
            <v>NE</v>
          </cell>
          <cell r="L124" t="str">
            <v>NE</v>
          </cell>
          <cell r="M124" t="str">
            <v>NE</v>
          </cell>
          <cell r="N124" t="str">
            <v>NE</v>
          </cell>
          <cell r="O124" t="str">
            <v>NE</v>
          </cell>
          <cell r="P124" t="str">
            <v>NE</v>
          </cell>
          <cell r="Q124" t="str">
            <v>NE</v>
          </cell>
          <cell r="R124" t="str">
            <v>NE</v>
          </cell>
          <cell r="S124" t="str">
            <v>NE</v>
          </cell>
          <cell r="T124" t="str">
            <v>NE</v>
          </cell>
          <cell r="U124" t="str">
            <v>NE</v>
          </cell>
          <cell r="V124" t="str">
            <v>NE</v>
          </cell>
          <cell r="W124" t="str">
            <v>NE</v>
          </cell>
          <cell r="X124" t="str">
            <v>NE</v>
          </cell>
          <cell r="Y124" t="str">
            <v>NE</v>
          </cell>
          <cell r="Z124" t="str">
            <v>NE</v>
          </cell>
          <cell r="AA124" t="str">
            <v>NE</v>
          </cell>
          <cell r="AB124" t="str">
            <v>NE</v>
          </cell>
          <cell r="AC124" t="str">
            <v>NE</v>
          </cell>
        </row>
        <row r="125">
          <cell r="E125" t="str">
            <v>NE</v>
          </cell>
          <cell r="F125" t="str">
            <v>NE</v>
          </cell>
          <cell r="G125" t="str">
            <v>NE</v>
          </cell>
          <cell r="H125" t="str">
            <v>NE</v>
          </cell>
          <cell r="I125" t="str">
            <v>NE</v>
          </cell>
          <cell r="J125" t="str">
            <v>NE</v>
          </cell>
          <cell r="K125" t="str">
            <v>NE</v>
          </cell>
          <cell r="L125" t="str">
            <v>NE</v>
          </cell>
          <cell r="M125" t="str">
            <v>NE</v>
          </cell>
          <cell r="N125" t="str">
            <v>NE</v>
          </cell>
          <cell r="O125" t="str">
            <v>NE</v>
          </cell>
          <cell r="P125" t="str">
            <v>NE</v>
          </cell>
          <cell r="Q125" t="str">
            <v>NE</v>
          </cell>
          <cell r="R125" t="str">
            <v>NE</v>
          </cell>
          <cell r="S125" t="str">
            <v>NE</v>
          </cell>
          <cell r="T125" t="str">
            <v>NE</v>
          </cell>
          <cell r="U125" t="str">
            <v>NE</v>
          </cell>
          <cell r="V125" t="str">
            <v>NE</v>
          </cell>
          <cell r="W125" t="str">
            <v>NE</v>
          </cell>
          <cell r="X125" t="str">
            <v>NE</v>
          </cell>
          <cell r="Y125" t="str">
            <v>NE</v>
          </cell>
          <cell r="Z125" t="str">
            <v>NE</v>
          </cell>
          <cell r="AA125" t="str">
            <v>NE</v>
          </cell>
          <cell r="AB125" t="str">
            <v>NE</v>
          </cell>
          <cell r="AC125" t="str">
            <v>NE</v>
          </cell>
        </row>
        <row r="126">
          <cell r="E126" t="str">
            <v>NE</v>
          </cell>
          <cell r="F126" t="str">
            <v>NE</v>
          </cell>
          <cell r="G126" t="str">
            <v>NE</v>
          </cell>
          <cell r="H126" t="str">
            <v>NE</v>
          </cell>
          <cell r="I126" t="str">
            <v>NE</v>
          </cell>
          <cell r="J126" t="str">
            <v>NE</v>
          </cell>
          <cell r="K126" t="str">
            <v>NE</v>
          </cell>
          <cell r="L126" t="str">
            <v>NE</v>
          </cell>
          <cell r="M126" t="str">
            <v>NE</v>
          </cell>
          <cell r="N126" t="str">
            <v>NE</v>
          </cell>
          <cell r="O126" t="str">
            <v>NE</v>
          </cell>
          <cell r="P126" t="str">
            <v>NE</v>
          </cell>
          <cell r="Q126" t="str">
            <v>NE</v>
          </cell>
          <cell r="R126" t="str">
            <v>NE</v>
          </cell>
          <cell r="S126" t="str">
            <v>NE</v>
          </cell>
          <cell r="T126" t="str">
            <v>NE</v>
          </cell>
          <cell r="U126" t="str">
            <v>NE</v>
          </cell>
          <cell r="V126" t="str">
            <v>NE</v>
          </cell>
          <cell r="W126" t="str">
            <v>NE</v>
          </cell>
          <cell r="X126" t="str">
            <v>NE</v>
          </cell>
          <cell r="Y126" t="str">
            <v>NE</v>
          </cell>
          <cell r="Z126" t="str">
            <v>NE</v>
          </cell>
          <cell r="AA126" t="str">
            <v>NE</v>
          </cell>
          <cell r="AB126" t="str">
            <v>NE</v>
          </cell>
          <cell r="AC126" t="str">
            <v>NE</v>
          </cell>
        </row>
        <row r="127">
          <cell r="E127" t="str">
            <v>NO</v>
          </cell>
          <cell r="F127" t="str">
            <v>NO</v>
          </cell>
          <cell r="G127" t="str">
            <v>NO</v>
          </cell>
          <cell r="H127" t="str">
            <v>NO</v>
          </cell>
          <cell r="I127" t="str">
            <v>NO</v>
          </cell>
          <cell r="J127" t="str">
            <v>NO</v>
          </cell>
          <cell r="K127" t="str">
            <v>NO</v>
          </cell>
          <cell r="L127" t="str">
            <v>NO</v>
          </cell>
          <cell r="M127" t="str">
            <v>NO</v>
          </cell>
          <cell r="N127" t="str">
            <v>NO</v>
          </cell>
          <cell r="O127" t="str">
            <v>NO</v>
          </cell>
          <cell r="P127" t="str">
            <v>NO</v>
          </cell>
          <cell r="Q127" t="str">
            <v>NO</v>
          </cell>
          <cell r="R127" t="str">
            <v>NO</v>
          </cell>
          <cell r="S127" t="str">
            <v>NO</v>
          </cell>
          <cell r="T127" t="str">
            <v>NO</v>
          </cell>
          <cell r="U127" t="str">
            <v>NO</v>
          </cell>
          <cell r="V127" t="str">
            <v>NO</v>
          </cell>
          <cell r="W127" t="str">
            <v>NO</v>
          </cell>
          <cell r="X127" t="str">
            <v>NO</v>
          </cell>
          <cell r="Y127" t="str">
            <v>NO</v>
          </cell>
          <cell r="Z127" t="str">
            <v>NO</v>
          </cell>
          <cell r="AA127" t="str">
            <v>NO</v>
          </cell>
          <cell r="AB127" t="str">
            <v>NO</v>
          </cell>
          <cell r="AC127" t="str">
            <v>NO</v>
          </cell>
        </row>
        <row r="128">
          <cell r="E128">
            <v>1455</v>
          </cell>
          <cell r="F128">
            <v>1392</v>
          </cell>
          <cell r="G128">
            <v>1358</v>
          </cell>
          <cell r="H128">
            <v>885</v>
          </cell>
          <cell r="I128">
            <v>612</v>
          </cell>
          <cell r="J128">
            <v>592</v>
          </cell>
          <cell r="K128">
            <v>397.44600000000003</v>
          </cell>
          <cell r="L128">
            <v>446</v>
          </cell>
          <cell r="M128">
            <v>409</v>
          </cell>
          <cell r="N128">
            <v>367</v>
          </cell>
          <cell r="O128">
            <v>413.77923784494084</v>
          </cell>
          <cell r="P128">
            <v>430.1760840998686</v>
          </cell>
          <cell r="Q128">
            <v>474.26799999999997</v>
          </cell>
          <cell r="R128">
            <v>578.14599999999996</v>
          </cell>
          <cell r="S128">
            <v>647.78300000000002</v>
          </cell>
          <cell r="T128">
            <v>607.20699999999999</v>
          </cell>
          <cell r="U128">
            <v>559.37400000000002</v>
          </cell>
          <cell r="V128">
            <v>578.43799999999999</v>
          </cell>
          <cell r="W128">
            <v>474.19</v>
          </cell>
          <cell r="X128">
            <v>354.42200000000003</v>
          </cell>
          <cell r="Y128">
            <v>505.286</v>
          </cell>
          <cell r="Z128">
            <v>476.387</v>
          </cell>
          <cell r="AA128">
            <v>576.02</v>
          </cell>
          <cell r="AB128">
            <v>554.81899999999996</v>
          </cell>
          <cell r="AC128">
            <v>606.125</v>
          </cell>
        </row>
        <row r="129">
          <cell r="E129">
            <v>1036.7</v>
          </cell>
          <cell r="F129">
            <v>987.8</v>
          </cell>
          <cell r="G129">
            <v>936.5</v>
          </cell>
          <cell r="H129">
            <v>724.9</v>
          </cell>
          <cell r="I129">
            <v>531.9</v>
          </cell>
          <cell r="J129">
            <v>588.4</v>
          </cell>
          <cell r="K129">
            <v>545</v>
          </cell>
          <cell r="L129">
            <v>559.6</v>
          </cell>
          <cell r="M129">
            <v>479.5</v>
          </cell>
          <cell r="N129">
            <v>431.5</v>
          </cell>
          <cell r="O129">
            <v>556.32799999999997</v>
          </cell>
          <cell r="P129">
            <v>526.54999999999995</v>
          </cell>
          <cell r="Q129">
            <v>541.66700000000003</v>
          </cell>
          <cell r="R129">
            <v>538.79700000000003</v>
          </cell>
          <cell r="S129">
            <v>615.77097399999991</v>
          </cell>
          <cell r="T129">
            <v>571.97807299999999</v>
          </cell>
          <cell r="U129">
            <v>526.11149999999998</v>
          </cell>
          <cell r="V129">
            <v>505.44400000000002</v>
          </cell>
          <cell r="W129">
            <v>504.94200000000001</v>
          </cell>
          <cell r="X129">
            <v>418.51499999999999</v>
          </cell>
          <cell r="Y129">
            <v>417.03899999999999</v>
          </cell>
          <cell r="Z129">
            <v>436.95600000000002</v>
          </cell>
          <cell r="AA129">
            <v>431.45299999999997</v>
          </cell>
          <cell r="AB129">
            <v>433.15800000000002</v>
          </cell>
          <cell r="AC129">
            <v>443.37400000000002</v>
          </cell>
        </row>
        <row r="130">
          <cell r="E130">
            <v>49.238</v>
          </cell>
          <cell r="F130">
            <v>54.415999999999997</v>
          </cell>
          <cell r="G130">
            <v>49.845999999999997</v>
          </cell>
          <cell r="H130">
            <v>55</v>
          </cell>
          <cell r="I130">
            <v>55</v>
          </cell>
          <cell r="J130">
            <v>63.639000000000003</v>
          </cell>
          <cell r="K130">
            <v>61.936999999999998</v>
          </cell>
          <cell r="L130">
            <v>62.137</v>
          </cell>
          <cell r="M130">
            <v>65.099999999999994</v>
          </cell>
          <cell r="N130">
            <v>68.400000000000006</v>
          </cell>
          <cell r="O130">
            <v>71.400000000000006</v>
          </cell>
          <cell r="P130">
            <v>75.290000000000006</v>
          </cell>
          <cell r="Q130">
            <v>74</v>
          </cell>
          <cell r="R130">
            <v>69</v>
          </cell>
          <cell r="S130">
            <v>77.86</v>
          </cell>
          <cell r="T130">
            <v>75.106999999999999</v>
          </cell>
          <cell r="U130">
            <v>84.034000000000006</v>
          </cell>
          <cell r="V130">
            <v>84.055999999999997</v>
          </cell>
          <cell r="W130">
            <v>76.024000000000001</v>
          </cell>
          <cell r="X130">
            <v>78.204999999999998</v>
          </cell>
          <cell r="Y130">
            <v>85.436000000000007</v>
          </cell>
          <cell r="Z130">
            <v>82.593999999999994</v>
          </cell>
          <cell r="AA130">
            <v>78.769000000000005</v>
          </cell>
          <cell r="AB130">
            <v>80.278999999999996</v>
          </cell>
          <cell r="AC130">
            <v>79.981999999999999</v>
          </cell>
        </row>
        <row r="131">
          <cell r="E131">
            <v>12</v>
          </cell>
          <cell r="F131">
            <v>11.5</v>
          </cell>
          <cell r="G131">
            <v>12.1</v>
          </cell>
          <cell r="H131">
            <v>11.6</v>
          </cell>
          <cell r="I131">
            <v>9.5</v>
          </cell>
          <cell r="J131">
            <v>6.5</v>
          </cell>
          <cell r="K131" t="str">
            <v>NO</v>
          </cell>
          <cell r="L131" t="str">
            <v>NO</v>
          </cell>
          <cell r="M131" t="str">
            <v>NO</v>
          </cell>
          <cell r="N131" t="str">
            <v>NO</v>
          </cell>
          <cell r="O131" t="str">
            <v>NO</v>
          </cell>
          <cell r="P131" t="str">
            <v>NO</v>
          </cell>
          <cell r="Q131" t="str">
            <v>NO</v>
          </cell>
          <cell r="R131" t="str">
            <v>NO</v>
          </cell>
          <cell r="S131" t="str">
            <v>NO</v>
          </cell>
          <cell r="T131" t="str">
            <v>NO</v>
          </cell>
          <cell r="U131" t="str">
            <v>NO</v>
          </cell>
          <cell r="V131" t="str">
            <v>NO</v>
          </cell>
          <cell r="W131" t="str">
            <v>NO</v>
          </cell>
          <cell r="X131" t="str">
            <v>NO</v>
          </cell>
          <cell r="Y131" t="str">
            <v>NO</v>
          </cell>
          <cell r="Z131" t="str">
            <v>NO</v>
          </cell>
          <cell r="AA131" t="str">
            <v>NO</v>
          </cell>
          <cell r="AB131" t="str">
            <v>NO</v>
          </cell>
          <cell r="AC131" t="str">
            <v>NO</v>
          </cell>
        </row>
        <row r="132">
          <cell r="E132">
            <v>58.125999999999998</v>
          </cell>
          <cell r="F132">
            <v>52.548000000000002</v>
          </cell>
          <cell r="G132">
            <v>49.771999999999998</v>
          </cell>
          <cell r="H132">
            <v>47.970999999999997</v>
          </cell>
          <cell r="I132">
            <v>60.335999999999999</v>
          </cell>
          <cell r="J132">
            <v>68.691000000000003</v>
          </cell>
          <cell r="K132">
            <v>56</v>
          </cell>
          <cell r="L132">
            <v>67.156999999999996</v>
          </cell>
          <cell r="M132">
            <v>70.262</v>
          </cell>
          <cell r="N132">
            <v>61.258000000000003</v>
          </cell>
          <cell r="O132">
            <v>72.356999999999999</v>
          </cell>
          <cell r="P132">
            <v>60.497999999999998</v>
          </cell>
          <cell r="Q132">
            <v>69.174999999999997</v>
          </cell>
          <cell r="R132">
            <v>66.201999999999998</v>
          </cell>
          <cell r="S132">
            <v>69.870999999999995</v>
          </cell>
          <cell r="T132">
            <v>60.180999999999997</v>
          </cell>
          <cell r="U132">
            <v>68.483000000000004</v>
          </cell>
          <cell r="V132">
            <v>72.087000000000003</v>
          </cell>
          <cell r="W132">
            <v>58.908000000000001</v>
          </cell>
          <cell r="X132">
            <v>64.308999999999997</v>
          </cell>
          <cell r="Y132">
            <v>70.245999999999995</v>
          </cell>
          <cell r="Z132">
            <v>69.263000000000005</v>
          </cell>
          <cell r="AA132">
            <v>51.273000000000003</v>
          </cell>
          <cell r="AB132">
            <v>51.273000000000003</v>
          </cell>
          <cell r="AC132">
            <v>49.972000000000001</v>
          </cell>
        </row>
        <row r="133">
          <cell r="E133">
            <v>610</v>
          </cell>
          <cell r="F133">
            <v>600</v>
          </cell>
          <cell r="G133">
            <v>600</v>
          </cell>
          <cell r="H133">
            <v>500</v>
          </cell>
          <cell r="I133">
            <v>500</v>
          </cell>
          <cell r="J133">
            <v>1070</v>
          </cell>
          <cell r="K133">
            <v>1100</v>
          </cell>
          <cell r="L133">
            <v>1000</v>
          </cell>
          <cell r="M133">
            <v>1000</v>
          </cell>
          <cell r="N133">
            <v>1000</v>
          </cell>
          <cell r="O133">
            <v>1000</v>
          </cell>
          <cell r="P133">
            <v>1000</v>
          </cell>
          <cell r="Q133">
            <v>918.12</v>
          </cell>
          <cell r="R133">
            <v>846.98699999999997</v>
          </cell>
          <cell r="S133">
            <v>869.85599999999999</v>
          </cell>
          <cell r="T133">
            <v>914.80200000000002</v>
          </cell>
          <cell r="U133">
            <v>882.54700000000003</v>
          </cell>
          <cell r="V133">
            <v>873.85699999999997</v>
          </cell>
          <cell r="W133">
            <v>835.87800000000004</v>
          </cell>
          <cell r="X133">
            <v>573.15700000000004</v>
          </cell>
          <cell r="Y133">
            <v>620.44299999999998</v>
          </cell>
          <cell r="Z133">
            <v>725.96</v>
          </cell>
          <cell r="AA133">
            <v>823.75400000000002</v>
          </cell>
          <cell r="AB133">
            <v>780.38842617046805</v>
          </cell>
          <cell r="AC133">
            <v>873.34900000000005</v>
          </cell>
        </row>
        <row r="134">
          <cell r="E134">
            <v>16259.170715400001</v>
          </cell>
          <cell r="F134">
            <v>15434.367641260003</v>
          </cell>
          <cell r="G134">
            <v>15474.234172820001</v>
          </cell>
          <cell r="H134">
            <v>13807.890914280002</v>
          </cell>
          <cell r="I134">
            <v>12832.663263380002</v>
          </cell>
          <cell r="J134">
            <v>13419.6525502</v>
          </cell>
          <cell r="K134">
            <v>13022.007820319999</v>
          </cell>
          <cell r="L134">
            <v>13930.18458354</v>
          </cell>
          <cell r="M134">
            <v>12931.958227639998</v>
          </cell>
          <cell r="N134">
            <v>12235.645816057142</v>
          </cell>
          <cell r="O134">
            <v>12324.337136708695</v>
          </cell>
          <cell r="P134">
            <v>11270.995537389566</v>
          </cell>
          <cell r="Q134">
            <v>12167.990099567411</v>
          </cell>
          <cell r="R134">
            <v>11711.088983556227</v>
          </cell>
          <cell r="S134">
            <v>12167.114871674532</v>
          </cell>
          <cell r="T134">
            <v>11850.26120803258</v>
          </cell>
          <cell r="U134">
            <v>11377.587030000002</v>
          </cell>
          <cell r="V134">
            <v>11657.120166999999</v>
          </cell>
          <cell r="W134">
            <v>10443.502140399998</v>
          </cell>
          <cell r="X134">
            <v>8826.1881536418623</v>
          </cell>
          <cell r="Y134">
            <v>9455.1483233305516</v>
          </cell>
          <cell r="Z134">
            <v>8799.1287688148223</v>
          </cell>
          <cell r="AA134">
            <v>8568.0958015009055</v>
          </cell>
          <cell r="AB134">
            <v>8072.8472636083998</v>
          </cell>
          <cell r="AC134">
            <v>7868.2162700000008</v>
          </cell>
        </row>
        <row r="135">
          <cell r="E135">
            <v>19480.234715400002</v>
          </cell>
          <cell r="F135">
            <v>18532.631641260003</v>
          </cell>
          <cell r="G135">
            <v>18480.452172820002</v>
          </cell>
          <cell r="H135">
            <v>16032.361914280002</v>
          </cell>
          <cell r="I135">
            <v>14601.399263380001</v>
          </cell>
          <cell r="J135">
            <v>15808.8825502</v>
          </cell>
          <cell r="K135">
            <v>15182.390820319999</v>
          </cell>
          <cell r="L135">
            <v>16065.07858354</v>
          </cell>
          <cell r="M135">
            <v>14955.820227639999</v>
          </cell>
          <cell r="N135">
            <v>14163.803816057141</v>
          </cell>
          <cell r="O135">
            <v>14438.201374553635</v>
          </cell>
          <cell r="P135">
            <v>13363.509621489435</v>
          </cell>
          <cell r="Q135">
            <v>14245.22009956741</v>
          </cell>
          <cell r="R135">
            <v>13810.220983556226</v>
          </cell>
          <cell r="S135">
            <v>14448.25584567453</v>
          </cell>
          <cell r="T135">
            <v>14079.536281032581</v>
          </cell>
          <cell r="U135">
            <v>13498.136530000002</v>
          </cell>
          <cell r="V135">
            <v>13771.002166999999</v>
          </cell>
          <cell r="W135">
            <v>12393.444140399999</v>
          </cell>
          <cell r="X135">
            <v>10314.796153641861</v>
          </cell>
          <cell r="Y135">
            <v>11153.598323330551</v>
          </cell>
          <cell r="Z135">
            <v>10590.288768814822</v>
          </cell>
          <cell r="AA135">
            <v>10529.364801500906</v>
          </cell>
          <cell r="AB135">
            <v>9972.7646897788673</v>
          </cell>
          <cell r="AC135">
            <v>9921.0182700000005</v>
          </cell>
        </row>
        <row r="136">
          <cell r="E136">
            <v>25466.928</v>
          </cell>
          <cell r="F136">
            <v>25100.621999999999</v>
          </cell>
          <cell r="G136">
            <v>24791.866000000002</v>
          </cell>
          <cell r="H136">
            <v>25836.772000000001</v>
          </cell>
          <cell r="I136">
            <v>26072.584999999999</v>
          </cell>
          <cell r="J136">
            <v>27771.106</v>
          </cell>
          <cell r="K136">
            <v>24284.985000000001</v>
          </cell>
          <cell r="L136">
            <v>25769.225999999999</v>
          </cell>
          <cell r="M136">
            <v>25782.272000000001</v>
          </cell>
          <cell r="N136">
            <v>24780.357</v>
          </cell>
          <cell r="O136">
            <v>26622.561000000002</v>
          </cell>
          <cell r="P136">
            <v>26526.195</v>
          </cell>
          <cell r="Q136">
            <v>26301.427</v>
          </cell>
          <cell r="R136">
            <v>27058</v>
          </cell>
          <cell r="S136">
            <v>28603</v>
          </cell>
          <cell r="T136">
            <v>29349</v>
          </cell>
          <cell r="U136">
            <v>31624</v>
          </cell>
          <cell r="V136">
            <v>31552</v>
          </cell>
          <cell r="W136">
            <v>30590</v>
          </cell>
          <cell r="X136">
            <v>19848</v>
          </cell>
          <cell r="Y136">
            <v>25750</v>
          </cell>
          <cell r="Z136">
            <v>28735</v>
          </cell>
          <cell r="AA136">
            <v>27257</v>
          </cell>
          <cell r="AB136">
            <v>24080</v>
          </cell>
          <cell r="AC136">
            <v>23715</v>
          </cell>
        </row>
        <row r="137">
          <cell r="E137">
            <v>207.44800000000001</v>
          </cell>
          <cell r="F137">
            <v>159.72200000000001</v>
          </cell>
          <cell r="G137">
            <v>142.24</v>
          </cell>
          <cell r="H137">
            <v>127.505</v>
          </cell>
          <cell r="I137">
            <v>104.876</v>
          </cell>
          <cell r="J137">
            <v>128.84399999999999</v>
          </cell>
          <cell r="K137">
            <v>184.274</v>
          </cell>
          <cell r="L137">
            <v>154.40299999999999</v>
          </cell>
          <cell r="M137">
            <v>150.39400000000001</v>
          </cell>
          <cell r="N137">
            <v>92.873000000000005</v>
          </cell>
          <cell r="O137">
            <v>127.398</v>
          </cell>
          <cell r="P137">
            <v>102.527</v>
          </cell>
          <cell r="Q137">
            <v>53.691000000000003</v>
          </cell>
          <cell r="R137">
            <v>56.625</v>
          </cell>
          <cell r="S137">
            <v>59.558999999999997</v>
          </cell>
          <cell r="T137">
            <v>61.510709999999996</v>
          </cell>
          <cell r="U137">
            <v>57.124559999999995</v>
          </cell>
          <cell r="V137">
            <v>59.901438999999996</v>
          </cell>
          <cell r="W137">
            <v>56.31278600000001</v>
          </cell>
          <cell r="X137">
            <v>42.669460000000001</v>
          </cell>
          <cell r="Y137">
            <v>53.388272067853997</v>
          </cell>
          <cell r="Z137">
            <v>50.482421000000002</v>
          </cell>
          <cell r="AA137">
            <v>48.981593000000004</v>
          </cell>
          <cell r="AB137">
            <v>24.249993999999997</v>
          </cell>
          <cell r="AC137">
            <v>16.543430000000001</v>
          </cell>
        </row>
        <row r="138">
          <cell r="E138">
            <v>231.8</v>
          </cell>
          <cell r="F138">
            <v>218</v>
          </cell>
          <cell r="G138">
            <v>160.69999999999999</v>
          </cell>
          <cell r="H138">
            <v>155.6</v>
          </cell>
          <cell r="I138">
            <v>175.6</v>
          </cell>
          <cell r="J138">
            <v>177.8</v>
          </cell>
          <cell r="K138">
            <v>184.4</v>
          </cell>
          <cell r="L138">
            <v>187.7</v>
          </cell>
          <cell r="M138">
            <v>187</v>
          </cell>
          <cell r="N138">
            <v>187.2</v>
          </cell>
          <cell r="O138">
            <v>190.06641900000002</v>
          </cell>
          <cell r="P138">
            <v>187.78299999999999</v>
          </cell>
          <cell r="Q138">
            <v>190.648</v>
          </cell>
          <cell r="R138">
            <v>191.66499999999999</v>
          </cell>
          <cell r="S138">
            <v>195.63300000000001</v>
          </cell>
          <cell r="T138">
            <v>192.95675</v>
          </cell>
          <cell r="U138">
            <v>194.22023999999999</v>
          </cell>
          <cell r="V138">
            <v>182.54576</v>
          </cell>
          <cell r="W138">
            <v>186.43126999999998</v>
          </cell>
          <cell r="X138">
            <v>165.74612999999999</v>
          </cell>
          <cell r="Y138">
            <v>129.53899999999999</v>
          </cell>
          <cell r="Z138">
            <v>141.916707</v>
          </cell>
          <cell r="AA138">
            <v>99.486000000000004</v>
          </cell>
          <cell r="AB138" t="str">
            <v>NO</v>
          </cell>
          <cell r="AC138" t="str">
            <v>NO</v>
          </cell>
        </row>
        <row r="139">
          <cell r="E139">
            <v>5.9729999999999999</v>
          </cell>
          <cell r="F139">
            <v>3.919</v>
          </cell>
          <cell r="G139">
            <v>1.2110000000000001</v>
          </cell>
          <cell r="H139" t="str">
            <v>NO</v>
          </cell>
          <cell r="I139" t="str">
            <v>NO</v>
          </cell>
          <cell r="J139" t="str">
            <v>NO</v>
          </cell>
          <cell r="K139" t="str">
            <v>NO</v>
          </cell>
          <cell r="L139" t="str">
            <v>NO</v>
          </cell>
          <cell r="M139" t="str">
            <v>NO</v>
          </cell>
          <cell r="N139" t="str">
            <v>NO</v>
          </cell>
          <cell r="O139" t="str">
            <v>NO</v>
          </cell>
          <cell r="P139" t="str">
            <v>NO</v>
          </cell>
          <cell r="Q139" t="str">
            <v>NO</v>
          </cell>
          <cell r="R139" t="str">
            <v>NO</v>
          </cell>
          <cell r="S139" t="str">
            <v>NO</v>
          </cell>
          <cell r="T139" t="str">
            <v>NO</v>
          </cell>
          <cell r="U139" t="str">
            <v>NO</v>
          </cell>
          <cell r="V139" t="str">
            <v>NO</v>
          </cell>
          <cell r="W139" t="str">
            <v>NO</v>
          </cell>
          <cell r="X139" t="str">
            <v>NO</v>
          </cell>
          <cell r="Y139" t="str">
            <v>NO</v>
          </cell>
          <cell r="Z139" t="str">
            <v>NO</v>
          </cell>
          <cell r="AA139" t="str">
            <v>NO</v>
          </cell>
          <cell r="AB139" t="str">
            <v>NO</v>
          </cell>
          <cell r="AC139" t="str">
            <v>NO</v>
          </cell>
        </row>
        <row r="140">
          <cell r="E140">
            <v>170.9</v>
          </cell>
          <cell r="F140">
            <v>207.6</v>
          </cell>
          <cell r="G140">
            <v>186.3</v>
          </cell>
          <cell r="H140">
            <v>197.8</v>
          </cell>
          <cell r="I140">
            <v>222.6</v>
          </cell>
          <cell r="J140">
            <v>189.4</v>
          </cell>
          <cell r="K140">
            <v>209.8</v>
          </cell>
          <cell r="L140">
            <v>211.6</v>
          </cell>
          <cell r="M140">
            <v>199.3</v>
          </cell>
          <cell r="N140">
            <v>215.8</v>
          </cell>
          <cell r="O140">
            <v>233.9</v>
          </cell>
          <cell r="P140">
            <v>226.5</v>
          </cell>
          <cell r="Q140">
            <v>196</v>
          </cell>
          <cell r="R140">
            <v>214.1</v>
          </cell>
          <cell r="S140">
            <v>201.6</v>
          </cell>
          <cell r="T140">
            <v>211</v>
          </cell>
          <cell r="U140">
            <v>190.5</v>
          </cell>
          <cell r="V140">
            <v>211.8</v>
          </cell>
          <cell r="W140">
            <v>199.9</v>
          </cell>
          <cell r="X140">
            <v>149</v>
          </cell>
          <cell r="Y140">
            <v>150</v>
          </cell>
          <cell r="Z140">
            <v>149.5</v>
          </cell>
          <cell r="AA140">
            <v>138.4</v>
          </cell>
          <cell r="AB140">
            <v>179.7</v>
          </cell>
          <cell r="AC140">
            <v>209.6</v>
          </cell>
        </row>
        <row r="141">
          <cell r="E141">
            <v>248.1</v>
          </cell>
          <cell r="F141">
            <v>256</v>
          </cell>
          <cell r="G141">
            <v>252.6</v>
          </cell>
          <cell r="H141">
            <v>253.6</v>
          </cell>
          <cell r="I141">
            <v>255.9</v>
          </cell>
          <cell r="J141">
            <v>260.2</v>
          </cell>
          <cell r="K141">
            <v>268.7</v>
          </cell>
          <cell r="L141">
            <v>268.3</v>
          </cell>
          <cell r="M141">
            <v>231.6</v>
          </cell>
          <cell r="N141">
            <v>145.30000000000001</v>
          </cell>
          <cell r="O141">
            <v>170.3</v>
          </cell>
          <cell r="P141">
            <v>178.6</v>
          </cell>
          <cell r="Q141">
            <v>175.8</v>
          </cell>
          <cell r="R141">
            <v>123.1</v>
          </cell>
          <cell r="S141">
            <v>118.4</v>
          </cell>
          <cell r="T141">
            <v>121.2</v>
          </cell>
          <cell r="U141">
            <v>109.2</v>
          </cell>
          <cell r="V141">
            <v>102.1</v>
          </cell>
          <cell r="W141">
            <v>107.1</v>
          </cell>
          <cell r="X141">
            <v>103.4</v>
          </cell>
          <cell r="Y141">
            <v>104.7</v>
          </cell>
          <cell r="Z141">
            <v>110.2</v>
          </cell>
          <cell r="AA141">
            <v>97.2</v>
          </cell>
          <cell r="AB141">
            <v>111</v>
          </cell>
          <cell r="AC141">
            <v>138.1</v>
          </cell>
        </row>
        <row r="142">
          <cell r="E142">
            <v>83.2</v>
          </cell>
          <cell r="F142">
            <v>83.4</v>
          </cell>
          <cell r="G142">
            <v>76</v>
          </cell>
          <cell r="H142">
            <v>90.3</v>
          </cell>
          <cell r="I142">
            <v>84</v>
          </cell>
          <cell r="J142">
            <v>98</v>
          </cell>
          <cell r="K142">
            <v>85.8</v>
          </cell>
          <cell r="L142">
            <v>85.7</v>
          </cell>
          <cell r="M142">
            <v>29.1</v>
          </cell>
          <cell r="N142">
            <v>28.5</v>
          </cell>
          <cell r="O142">
            <v>72.8</v>
          </cell>
          <cell r="P142">
            <v>30.2</v>
          </cell>
          <cell r="Q142">
            <v>32.4</v>
          </cell>
          <cell r="R142">
            <v>26.7</v>
          </cell>
          <cell r="S142">
            <v>33.6</v>
          </cell>
          <cell r="T142">
            <v>32.200000000000003</v>
          </cell>
          <cell r="U142">
            <v>36.4</v>
          </cell>
          <cell r="V142">
            <v>28.6</v>
          </cell>
          <cell r="W142">
            <v>24.2</v>
          </cell>
          <cell r="X142">
            <v>6.5</v>
          </cell>
          <cell r="Y142">
            <v>1.8</v>
          </cell>
          <cell r="Z142">
            <v>7.6</v>
          </cell>
          <cell r="AA142">
            <v>7.7</v>
          </cell>
          <cell r="AB142">
            <v>5</v>
          </cell>
          <cell r="AC142">
            <v>7.9</v>
          </cell>
        </row>
        <row r="143">
          <cell r="E143" t="str">
            <v>NO</v>
          </cell>
          <cell r="F143" t="str">
            <v>NO</v>
          </cell>
          <cell r="G143" t="str">
            <v>NO</v>
          </cell>
          <cell r="H143" t="str">
            <v>NO</v>
          </cell>
          <cell r="I143" t="str">
            <v>NO</v>
          </cell>
          <cell r="J143" t="str">
            <v>NO</v>
          </cell>
          <cell r="K143" t="str">
            <v>NO</v>
          </cell>
          <cell r="L143" t="str">
            <v>NO</v>
          </cell>
          <cell r="M143" t="str">
            <v>NO</v>
          </cell>
          <cell r="N143" t="str">
            <v>NO</v>
          </cell>
          <cell r="O143" t="str">
            <v>NO</v>
          </cell>
          <cell r="P143" t="str">
            <v>NO</v>
          </cell>
          <cell r="Q143" t="str">
            <v>NO</v>
          </cell>
          <cell r="R143" t="str">
            <v>NO</v>
          </cell>
          <cell r="S143" t="str">
            <v>NO</v>
          </cell>
          <cell r="T143" t="str">
            <v>NO</v>
          </cell>
          <cell r="U143" t="str">
            <v>NO</v>
          </cell>
          <cell r="V143" t="str">
            <v>NO</v>
          </cell>
          <cell r="W143" t="str">
            <v>NO</v>
          </cell>
          <cell r="X143" t="str">
            <v>NO</v>
          </cell>
          <cell r="Y143" t="str">
            <v>NO</v>
          </cell>
          <cell r="Z143" t="str">
            <v>NO</v>
          </cell>
          <cell r="AA143" t="str">
            <v>NO</v>
          </cell>
          <cell r="AB143" t="str">
            <v>NO</v>
          </cell>
          <cell r="AC143" t="str">
            <v>NO</v>
          </cell>
        </row>
        <row r="144">
          <cell r="E144">
            <v>18.773</v>
          </cell>
          <cell r="F144">
            <v>10.119</v>
          </cell>
          <cell r="G144">
            <v>11.311</v>
          </cell>
          <cell r="H144">
            <v>7.9</v>
          </cell>
          <cell r="I144">
            <v>10.199999999999999</v>
          </cell>
          <cell r="J144">
            <v>15.1</v>
          </cell>
          <cell r="K144">
            <v>14.4</v>
          </cell>
          <cell r="L144">
            <v>12.6</v>
          </cell>
          <cell r="M144">
            <v>8.1</v>
          </cell>
          <cell r="N144">
            <v>6.2569999999999997</v>
          </cell>
          <cell r="O144">
            <v>9.59</v>
          </cell>
          <cell r="P144" t="str">
            <v>NO</v>
          </cell>
          <cell r="Q144" t="str">
            <v>NO</v>
          </cell>
          <cell r="R144" t="str">
            <v>NO</v>
          </cell>
          <cell r="S144" t="str">
            <v>NO</v>
          </cell>
          <cell r="T144" t="str">
            <v>NO</v>
          </cell>
          <cell r="U144" t="str">
            <v>NO</v>
          </cell>
          <cell r="V144" t="str">
            <v>NO</v>
          </cell>
          <cell r="W144" t="str">
            <v>NO</v>
          </cell>
          <cell r="X144" t="str">
            <v>NO</v>
          </cell>
          <cell r="Y144" t="str">
            <v>NO</v>
          </cell>
          <cell r="Z144" t="str">
            <v>NO</v>
          </cell>
          <cell r="AA144" t="str">
            <v>NO</v>
          </cell>
          <cell r="AB144" t="str">
            <v>NO</v>
          </cell>
          <cell r="AC144" t="str">
            <v>NO</v>
          </cell>
        </row>
        <row r="145">
          <cell r="E145" t="str">
            <v>NA</v>
          </cell>
          <cell r="F145" t="str">
            <v>NA</v>
          </cell>
          <cell r="G145" t="str">
            <v>NA</v>
          </cell>
          <cell r="H145" t="str">
            <v>NA</v>
          </cell>
          <cell r="I145" t="str">
            <v>NA</v>
          </cell>
          <cell r="J145" t="str">
            <v>NA</v>
          </cell>
          <cell r="K145" t="str">
            <v>NA</v>
          </cell>
          <cell r="L145" t="str">
            <v>NA</v>
          </cell>
          <cell r="M145" t="str">
            <v>NA</v>
          </cell>
          <cell r="N145" t="str">
            <v>NA</v>
          </cell>
          <cell r="O145" t="str">
            <v>NA</v>
          </cell>
          <cell r="P145" t="str">
            <v>NA</v>
          </cell>
          <cell r="Q145" t="str">
            <v>NA</v>
          </cell>
          <cell r="R145" t="str">
            <v>NA</v>
          </cell>
          <cell r="S145" t="str">
            <v>NA</v>
          </cell>
          <cell r="T145" t="str">
            <v>NA</v>
          </cell>
          <cell r="U145" t="str">
            <v>NA</v>
          </cell>
          <cell r="V145" t="str">
            <v>NA</v>
          </cell>
          <cell r="W145" t="str">
            <v>NA</v>
          </cell>
          <cell r="X145" t="str">
            <v>NA</v>
          </cell>
          <cell r="Y145" t="str">
            <v>NA</v>
          </cell>
          <cell r="Z145" t="str">
            <v>NA</v>
          </cell>
          <cell r="AA145" t="str">
            <v>NA</v>
          </cell>
          <cell r="AB145" t="str">
            <v>NA</v>
          </cell>
          <cell r="AC145" t="str">
            <v>NA</v>
          </cell>
        </row>
        <row r="146">
          <cell r="E146">
            <v>1938.7793688010001</v>
          </cell>
          <cell r="F146">
            <v>1971.326100577</v>
          </cell>
          <cell r="G146">
            <v>2064.028315646</v>
          </cell>
          <cell r="H146">
            <v>2092.8716254579999</v>
          </cell>
          <cell r="I146">
            <v>2193.080525458</v>
          </cell>
          <cell r="J146">
            <v>2282.0195784959997</v>
          </cell>
          <cell r="K146">
            <v>2311.6953620229997</v>
          </cell>
          <cell r="L146">
            <v>2374.3376461349999</v>
          </cell>
          <cell r="M146">
            <v>2343.1906323893336</v>
          </cell>
          <cell r="N146">
            <v>2412.1258234326674</v>
          </cell>
          <cell r="O146">
            <v>2410.337657</v>
          </cell>
          <cell r="P146">
            <v>2409.5194144759998</v>
          </cell>
          <cell r="Q146">
            <v>2462.7197457840002</v>
          </cell>
          <cell r="R146">
            <v>2681.1010664609998</v>
          </cell>
          <cell r="S146">
            <v>2692.4999217271302</v>
          </cell>
          <cell r="T146">
            <v>2767.7586357828695</v>
          </cell>
          <cell r="U146">
            <v>2790.2638852107916</v>
          </cell>
          <cell r="V146">
            <v>2717.5613041675588</v>
          </cell>
          <cell r="W146">
            <v>2723.2521730975427</v>
          </cell>
          <cell r="X146">
            <v>2599.5363835737853</v>
          </cell>
          <cell r="Y146">
            <v>2614.2735491972117</v>
          </cell>
          <cell r="Z146">
            <v>2555.4384505321891</v>
          </cell>
          <cell r="AA146">
            <v>2509.8265659436515</v>
          </cell>
          <cell r="AB146">
            <v>2314.2203883559118</v>
          </cell>
          <cell r="AC146">
            <v>2246.2214193528034</v>
          </cell>
        </row>
        <row r="147">
          <cell r="E147">
            <v>33655.557142857142</v>
          </cell>
          <cell r="F147">
            <v>32033.228571428568</v>
          </cell>
          <cell r="G147">
            <v>33346.28571428571</v>
          </cell>
          <cell r="H147">
            <v>30407.599999999995</v>
          </cell>
          <cell r="I147">
            <v>31716.928571428569</v>
          </cell>
          <cell r="J147">
            <v>33290.928571428565</v>
          </cell>
          <cell r="K147">
            <v>37000</v>
          </cell>
          <cell r="L147">
            <v>39800</v>
          </cell>
          <cell r="M147">
            <v>40900</v>
          </cell>
          <cell r="N147">
            <v>41000</v>
          </cell>
          <cell r="O147">
            <v>37300</v>
          </cell>
          <cell r="P147">
            <v>39800</v>
          </cell>
          <cell r="Q147">
            <v>39900</v>
          </cell>
          <cell r="R147">
            <v>42400</v>
          </cell>
          <cell r="S147">
            <v>43500</v>
          </cell>
          <cell r="T147">
            <v>40100</v>
          </cell>
          <cell r="U147">
            <v>44300</v>
          </cell>
          <cell r="V147">
            <v>39900</v>
          </cell>
          <cell r="W147">
            <v>36500</v>
          </cell>
          <cell r="X147">
            <v>34900</v>
          </cell>
          <cell r="Y147">
            <v>29060</v>
          </cell>
          <cell r="Z147">
            <v>28300</v>
          </cell>
          <cell r="AA147">
            <v>23224</v>
          </cell>
          <cell r="AB147">
            <v>22265</v>
          </cell>
          <cell r="AC147">
            <v>22302</v>
          </cell>
        </row>
        <row r="148">
          <cell r="E148">
            <v>200</v>
          </cell>
          <cell r="F148">
            <v>200</v>
          </cell>
          <cell r="G148">
            <v>200</v>
          </cell>
          <cell r="H148">
            <v>200</v>
          </cell>
          <cell r="I148">
            <v>200</v>
          </cell>
          <cell r="J148">
            <v>200</v>
          </cell>
          <cell r="K148">
            <v>200</v>
          </cell>
          <cell r="L148">
            <v>200</v>
          </cell>
          <cell r="M148">
            <v>200</v>
          </cell>
          <cell r="N148">
            <v>200</v>
          </cell>
          <cell r="O148">
            <v>200</v>
          </cell>
          <cell r="P148">
            <v>220</v>
          </cell>
          <cell r="Q148">
            <v>230</v>
          </cell>
          <cell r="R148">
            <v>230</v>
          </cell>
          <cell r="S148">
            <v>230</v>
          </cell>
          <cell r="T148">
            <v>240</v>
          </cell>
          <cell r="U148">
            <v>240</v>
          </cell>
          <cell r="V148">
            <v>211.2</v>
          </cell>
          <cell r="W148">
            <v>199.2</v>
          </cell>
          <cell r="X148">
            <v>206.4</v>
          </cell>
          <cell r="Y148">
            <v>204</v>
          </cell>
          <cell r="Z148">
            <v>199.2</v>
          </cell>
          <cell r="AA148">
            <v>163.19999999999999</v>
          </cell>
          <cell r="AB148">
            <v>160.32</v>
          </cell>
          <cell r="AC148">
            <v>152.16</v>
          </cell>
        </row>
        <row r="149">
          <cell r="E149">
            <v>883.394127064803</v>
          </cell>
          <cell r="F149">
            <v>889.67385000000002</v>
          </cell>
          <cell r="G149">
            <v>892.33526066140178</v>
          </cell>
          <cell r="H149">
            <v>883.17492008884506</v>
          </cell>
          <cell r="I149">
            <v>887.31987216189543</v>
          </cell>
          <cell r="J149">
            <v>888.08642645607108</v>
          </cell>
          <cell r="K149">
            <v>886.41770997038509</v>
          </cell>
          <cell r="L149">
            <v>893.88030913129319</v>
          </cell>
          <cell r="M149">
            <v>872.38255014807498</v>
          </cell>
          <cell r="N149">
            <v>884.78193711747292</v>
          </cell>
          <cell r="O149">
            <v>889.70409279368209</v>
          </cell>
          <cell r="P149">
            <v>921.53920362092788</v>
          </cell>
          <cell r="Q149">
            <v>923.35281264165849</v>
          </cell>
          <cell r="R149">
            <v>925.23101458045414</v>
          </cell>
          <cell r="S149">
            <v>929.60049923000986</v>
          </cell>
          <cell r="T149">
            <v>926.4295564461994</v>
          </cell>
          <cell r="U149">
            <v>942.82835214807506</v>
          </cell>
          <cell r="V149">
            <v>943.94959624086869</v>
          </cell>
          <cell r="W149">
            <v>928.24189831194462</v>
          </cell>
          <cell r="X149">
            <v>905.52450056219936</v>
          </cell>
          <cell r="Y149">
            <v>909.6534690595854</v>
          </cell>
          <cell r="Z149">
            <v>909.1587571684779</v>
          </cell>
          <cell r="AA149">
            <v>881.81805624746437</v>
          </cell>
          <cell r="AB149">
            <v>873.21555729924307</v>
          </cell>
          <cell r="AC149">
            <v>870.23511516875965</v>
          </cell>
        </row>
        <row r="150">
          <cell r="E150">
            <v>52.758000000000003</v>
          </cell>
          <cell r="F150">
            <v>49.536000000000001</v>
          </cell>
          <cell r="G150">
            <v>47.686999999999998</v>
          </cell>
          <cell r="H150">
            <v>40</v>
          </cell>
          <cell r="I150">
            <v>34.5</v>
          </cell>
          <cell r="J150">
            <v>32.774999999999999</v>
          </cell>
          <cell r="K150">
            <v>31.13625</v>
          </cell>
          <cell r="L150">
            <v>29.579437500000001</v>
          </cell>
          <cell r="M150">
            <v>28.100465625000002</v>
          </cell>
          <cell r="N150">
            <v>26.695442343750003</v>
          </cell>
          <cell r="O150">
            <v>25.894579073437502</v>
          </cell>
          <cell r="P150">
            <v>25.117741701234376</v>
          </cell>
          <cell r="Q150">
            <v>24.364209450197343</v>
          </cell>
          <cell r="R150">
            <v>23.633283166691424</v>
          </cell>
          <cell r="S150">
            <v>22.924284671690682</v>
          </cell>
          <cell r="T150">
            <v>22.23655613153996</v>
          </cell>
          <cell r="U150">
            <v>21.569459447593761</v>
          </cell>
          <cell r="V150">
            <v>20.922375664165948</v>
          </cell>
          <cell r="W150">
            <v>20.29470439424097</v>
          </cell>
          <cell r="X150">
            <v>19.68586326241374</v>
          </cell>
          <cell r="Y150">
            <v>19.095287364541328</v>
          </cell>
          <cell r="Z150">
            <v>18.522428743605087</v>
          </cell>
          <cell r="AA150">
            <v>17.966755881296937</v>
          </cell>
          <cell r="AB150">
            <v>17.427753204858028</v>
          </cell>
          <cell r="AC150">
            <v>16.904920608712288</v>
          </cell>
        </row>
        <row r="151">
          <cell r="E151">
            <v>13.8</v>
          </cell>
          <cell r="F151">
            <v>13.0425</v>
          </cell>
          <cell r="G151">
            <v>12.285</v>
          </cell>
          <cell r="H151">
            <v>11.5275</v>
          </cell>
          <cell r="I151">
            <v>10.77</v>
          </cell>
          <cell r="J151">
            <v>9.2550000000000008</v>
          </cell>
          <cell r="K151">
            <v>8.8004999999999995</v>
          </cell>
          <cell r="L151">
            <v>8.4975000000000005</v>
          </cell>
          <cell r="M151">
            <v>8.1944999999999961</v>
          </cell>
          <cell r="N151">
            <v>7.74</v>
          </cell>
          <cell r="O151">
            <v>7.7400000000000038</v>
          </cell>
          <cell r="P151">
            <v>7.7400000000000038</v>
          </cell>
          <cell r="Q151">
            <v>7.74</v>
          </cell>
          <cell r="R151">
            <v>7.74</v>
          </cell>
          <cell r="S151">
            <v>7.74</v>
          </cell>
          <cell r="T151">
            <v>7.74</v>
          </cell>
          <cell r="U151">
            <v>7.74</v>
          </cell>
          <cell r="V151">
            <v>7.74</v>
          </cell>
          <cell r="W151">
            <v>7.74</v>
          </cell>
          <cell r="X151">
            <v>7.74</v>
          </cell>
          <cell r="Y151">
            <v>7.74</v>
          </cell>
          <cell r="Z151">
            <v>7.74</v>
          </cell>
          <cell r="AA151">
            <v>7.74</v>
          </cell>
          <cell r="AB151">
            <v>7.74</v>
          </cell>
          <cell r="AC151">
            <v>7.74</v>
          </cell>
        </row>
        <row r="152">
          <cell r="E152" t="str">
            <v>NA</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t="str">
            <v>NA</v>
          </cell>
          <cell r="W152" t="str">
            <v>NA</v>
          </cell>
          <cell r="X152" t="str">
            <v>NA</v>
          </cell>
          <cell r="Y152" t="str">
            <v>NA</v>
          </cell>
          <cell r="Z152" t="str">
            <v>NA</v>
          </cell>
          <cell r="AA152" t="str">
            <v>NA</v>
          </cell>
          <cell r="AB152" t="str">
            <v>NA</v>
          </cell>
          <cell r="AC152" t="str">
            <v>NA</v>
          </cell>
        </row>
        <row r="153">
          <cell r="E153">
            <v>73.754139779802344</v>
          </cell>
          <cell r="F153">
            <v>73.507340512613354</v>
          </cell>
          <cell r="G153">
            <v>77.439736216384773</v>
          </cell>
          <cell r="H153">
            <v>86.027622155839282</v>
          </cell>
          <cell r="I153">
            <v>87.910946453060049</v>
          </cell>
          <cell r="J153">
            <v>91.667000000000002</v>
          </cell>
          <cell r="K153">
            <v>89.488276086902601</v>
          </cell>
          <cell r="L153">
            <v>98.026984312599893</v>
          </cell>
          <cell r="M153">
            <v>100.31374800231042</v>
          </cell>
          <cell r="N153">
            <v>105.60126292961401</v>
          </cell>
          <cell r="O153">
            <v>100.69</v>
          </cell>
          <cell r="P153">
            <v>99.64</v>
          </cell>
          <cell r="Q153">
            <v>98.33</v>
          </cell>
          <cell r="R153">
            <v>101.21</v>
          </cell>
          <cell r="S153">
            <v>104.854</v>
          </cell>
          <cell r="T153">
            <v>111.55</v>
          </cell>
          <cell r="U153">
            <v>95.005113082352935</v>
          </cell>
          <cell r="V153">
            <v>102.66368852470588</v>
          </cell>
          <cell r="W153">
            <v>99.852312729411764</v>
          </cell>
          <cell r="X153">
            <v>90.443461966502369</v>
          </cell>
          <cell r="Y153">
            <v>98.206397617256457</v>
          </cell>
          <cell r="Z153">
            <v>97.137880927058845</v>
          </cell>
          <cell r="AA153">
            <v>92.019394567369304</v>
          </cell>
          <cell r="AB153">
            <v>86.912661891271966</v>
          </cell>
          <cell r="AC153">
            <v>79.40969311331358</v>
          </cell>
        </row>
        <row r="154">
          <cell r="E154" t="str">
            <v>NA</v>
          </cell>
          <cell r="F154" t="str">
            <v>NA</v>
          </cell>
          <cell r="G154" t="str">
            <v>NA</v>
          </cell>
          <cell r="H154" t="str">
            <v>NA</v>
          </cell>
          <cell r="I154" t="str">
            <v>NA</v>
          </cell>
          <cell r="J154" t="str">
            <v>NA</v>
          </cell>
          <cell r="K154" t="str">
            <v>NA</v>
          </cell>
          <cell r="L154" t="str">
            <v>NA</v>
          </cell>
          <cell r="M154" t="str">
            <v>NA</v>
          </cell>
          <cell r="N154" t="str">
            <v>NA</v>
          </cell>
          <cell r="O154" t="str">
            <v>NA</v>
          </cell>
          <cell r="P154" t="str">
            <v>NA</v>
          </cell>
          <cell r="Q154" t="str">
            <v>NA</v>
          </cell>
          <cell r="R154" t="str">
            <v>NA</v>
          </cell>
          <cell r="S154" t="str">
            <v>NA</v>
          </cell>
          <cell r="T154" t="str">
            <v>NA</v>
          </cell>
          <cell r="U154" t="str">
            <v>NA</v>
          </cell>
          <cell r="V154" t="str">
            <v>NA</v>
          </cell>
          <cell r="W154" t="str">
            <v>NA</v>
          </cell>
          <cell r="X154" t="str">
            <v>NA</v>
          </cell>
          <cell r="Y154" t="str">
            <v>NA</v>
          </cell>
          <cell r="Z154" t="str">
            <v>NA</v>
          </cell>
          <cell r="AA154" t="str">
            <v>NA</v>
          </cell>
          <cell r="AB154" t="str">
            <v>NA</v>
          </cell>
          <cell r="AC154" t="str">
            <v>NA</v>
          </cell>
        </row>
        <row r="155">
          <cell r="E155" t="str">
            <v>NA</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t="str">
            <v>NA</v>
          </cell>
          <cell r="S155" t="str">
            <v>NA</v>
          </cell>
          <cell r="T155" t="str">
            <v>NA</v>
          </cell>
          <cell r="U155" t="str">
            <v>NA</v>
          </cell>
          <cell r="V155" t="str">
            <v>NA</v>
          </cell>
          <cell r="W155" t="str">
            <v>NA</v>
          </cell>
          <cell r="X155" t="str">
            <v>NA</v>
          </cell>
          <cell r="Y155" t="str">
            <v>NA</v>
          </cell>
          <cell r="Z155" t="str">
            <v>NA</v>
          </cell>
          <cell r="AA155" t="str">
            <v>NA</v>
          </cell>
          <cell r="AB155" t="str">
            <v>NA</v>
          </cell>
          <cell r="AC155" t="str">
            <v>NA</v>
          </cell>
        </row>
        <row r="156">
          <cell r="E156">
            <v>140.42699999999999</v>
          </cell>
          <cell r="F156">
            <v>120.297</v>
          </cell>
          <cell r="G156">
            <v>90.891999999999996</v>
          </cell>
          <cell r="H156">
            <v>65.076999999999998</v>
          </cell>
          <cell r="I156">
            <v>45.4</v>
          </cell>
          <cell r="J156">
            <v>82.171999999999997</v>
          </cell>
          <cell r="K156">
            <v>82.659000000000006</v>
          </cell>
          <cell r="L156">
            <v>82.745000000000005</v>
          </cell>
          <cell r="M156">
            <v>78.927999999999997</v>
          </cell>
          <cell r="N156">
            <v>78.397000000000006</v>
          </cell>
          <cell r="O156">
            <v>79.986999999999995</v>
          </cell>
          <cell r="P156">
            <v>78.561999999999998</v>
          </cell>
          <cell r="Q156">
            <v>90.941000000000003</v>
          </cell>
          <cell r="R156">
            <v>92.259999999999991</v>
          </cell>
          <cell r="S156">
            <v>82.563999999999993</v>
          </cell>
          <cell r="T156">
            <v>80.426000000000002</v>
          </cell>
          <cell r="U156">
            <v>84.45</v>
          </cell>
          <cell r="V156">
            <v>82.542000000000002</v>
          </cell>
          <cell r="W156">
            <v>60.061999999999998</v>
          </cell>
          <cell r="X156">
            <v>21.88</v>
          </cell>
          <cell r="Y156" t="str">
            <v>NO</v>
          </cell>
          <cell r="Z156" t="str">
            <v>NO</v>
          </cell>
          <cell r="AA156" t="str">
            <v>NO</v>
          </cell>
          <cell r="AB156" t="str">
            <v>NO</v>
          </cell>
          <cell r="AC156" t="str">
            <v>NO</v>
          </cell>
        </row>
        <row r="157">
          <cell r="E157">
            <v>11101.46304475</v>
          </cell>
          <cell r="F157">
            <v>11551.735798910002</v>
          </cell>
          <cell r="G157">
            <v>12505.68986038</v>
          </cell>
          <cell r="H157">
            <v>11767.254000322402</v>
          </cell>
          <cell r="I157">
            <v>11367.573438644802</v>
          </cell>
          <cell r="J157">
            <v>10884.205312668801</v>
          </cell>
          <cell r="K157">
            <v>11047.0402808988</v>
          </cell>
          <cell r="L157">
            <v>10267.3405561288</v>
          </cell>
          <cell r="M157">
            <v>10599.994429890001</v>
          </cell>
          <cell r="N157">
            <v>10729.42960659</v>
          </cell>
          <cell r="O157">
            <v>10393.751700000001</v>
          </cell>
          <cell r="P157">
            <v>10864.9139</v>
          </cell>
          <cell r="Q157">
            <v>10160.468199999999</v>
          </cell>
          <cell r="R157">
            <v>9689.1154000000006</v>
          </cell>
          <cell r="S157">
            <v>10347.608400000001</v>
          </cell>
          <cell r="T157">
            <v>10572.714900000001</v>
          </cell>
          <cell r="U157">
            <v>10876.5357</v>
          </cell>
          <cell r="V157">
            <v>10482.081099999999</v>
          </cell>
          <cell r="W157">
            <v>10530.606299999999</v>
          </cell>
          <cell r="X157">
            <v>10134.196899999999</v>
          </cell>
          <cell r="Y157">
            <v>10206.358400000001</v>
          </cell>
          <cell r="Z157">
            <v>9429.440700000001</v>
          </cell>
          <cell r="AA157">
            <v>9299.5722000000005</v>
          </cell>
          <cell r="AB157">
            <v>9680.2746000000006</v>
          </cell>
          <cell r="AC157">
            <v>8984.2544999999991</v>
          </cell>
        </row>
        <row r="158">
          <cell r="E158" t="str">
            <v>NO</v>
          </cell>
          <cell r="F158" t="str">
            <v>NO</v>
          </cell>
          <cell r="G158" t="str">
            <v>NO</v>
          </cell>
          <cell r="H158" t="str">
            <v>NO</v>
          </cell>
          <cell r="I158" t="str">
            <v>NO</v>
          </cell>
          <cell r="J158" t="str">
            <v>NO</v>
          </cell>
          <cell r="K158" t="str">
            <v>NO</v>
          </cell>
          <cell r="L158" t="str">
            <v>NO</v>
          </cell>
          <cell r="M158" t="str">
            <v>NO</v>
          </cell>
          <cell r="N158" t="str">
            <v>NO</v>
          </cell>
          <cell r="O158" t="str">
            <v>NO</v>
          </cell>
          <cell r="P158" t="str">
            <v>NO</v>
          </cell>
          <cell r="Q158" t="str">
            <v>NO</v>
          </cell>
          <cell r="R158" t="str">
            <v>NO</v>
          </cell>
          <cell r="S158" t="str">
            <v>NO</v>
          </cell>
          <cell r="T158" t="str">
            <v>NO</v>
          </cell>
          <cell r="U158" t="str">
            <v>NO</v>
          </cell>
          <cell r="V158" t="str">
            <v>NO</v>
          </cell>
          <cell r="W158" t="str">
            <v>NO</v>
          </cell>
          <cell r="X158" t="str">
            <v>NO</v>
          </cell>
          <cell r="Y158" t="str">
            <v>NO</v>
          </cell>
          <cell r="Z158" t="str">
            <v>NO</v>
          </cell>
          <cell r="AA158" t="str">
            <v>NO</v>
          </cell>
          <cell r="AB158" t="str">
            <v>NO</v>
          </cell>
          <cell r="AC158" t="str">
            <v>NO</v>
          </cell>
        </row>
        <row r="159">
          <cell r="E159" t="str">
            <v>NA</v>
          </cell>
          <cell r="F159" t="str">
            <v>NA</v>
          </cell>
          <cell r="G159" t="str">
            <v>NA</v>
          </cell>
          <cell r="H159" t="str">
            <v>NA</v>
          </cell>
          <cell r="I159" t="str">
            <v>NA</v>
          </cell>
          <cell r="J159" t="str">
            <v>NA</v>
          </cell>
          <cell r="K159" t="str">
            <v>NA</v>
          </cell>
          <cell r="L159" t="str">
            <v>NA</v>
          </cell>
          <cell r="M159" t="str">
            <v>NA</v>
          </cell>
          <cell r="N159" t="str">
            <v>NA</v>
          </cell>
          <cell r="O159" t="str">
            <v>NA</v>
          </cell>
          <cell r="P159" t="str">
            <v>NA</v>
          </cell>
          <cell r="Q159" t="str">
            <v>NA</v>
          </cell>
          <cell r="R159" t="str">
            <v>NA</v>
          </cell>
          <cell r="S159" t="str">
            <v>NA</v>
          </cell>
          <cell r="T159" t="str">
            <v>NA</v>
          </cell>
          <cell r="U159" t="str">
            <v>NA</v>
          </cell>
          <cell r="V159" t="str">
            <v>NA</v>
          </cell>
          <cell r="W159" t="str">
            <v>NA</v>
          </cell>
          <cell r="X159" t="str">
            <v>NA</v>
          </cell>
          <cell r="Y159" t="str">
            <v>NA</v>
          </cell>
          <cell r="Z159" t="str">
            <v>NA</v>
          </cell>
          <cell r="AA159" t="str">
            <v>NA</v>
          </cell>
          <cell r="AB159" t="str">
            <v>NA</v>
          </cell>
          <cell r="AC159" t="str">
            <v>NA</v>
          </cell>
        </row>
        <row r="160">
          <cell r="E160" t="str">
            <v>NA</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t="str">
            <v>NA</v>
          </cell>
          <cell r="R160" t="str">
            <v>NA</v>
          </cell>
          <cell r="S160" t="str">
            <v>NA</v>
          </cell>
          <cell r="T160" t="str">
            <v>NA</v>
          </cell>
          <cell r="U160" t="str">
            <v>NA</v>
          </cell>
          <cell r="V160" t="str">
            <v>NA</v>
          </cell>
          <cell r="W160" t="str">
            <v>NA</v>
          </cell>
          <cell r="X160" t="str">
            <v>NA</v>
          </cell>
          <cell r="Y160" t="str">
            <v>NA</v>
          </cell>
          <cell r="Z160" t="str">
            <v>NA</v>
          </cell>
          <cell r="AA160" t="str">
            <v>NA</v>
          </cell>
          <cell r="AB160" t="str">
            <v>NA</v>
          </cell>
          <cell r="AC160" t="str">
            <v>NA</v>
          </cell>
        </row>
        <row r="161">
          <cell r="E161" t="str">
            <v>NA</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t="str">
            <v>NA</v>
          </cell>
          <cell r="X161" t="str">
            <v>NA</v>
          </cell>
          <cell r="Y161" t="str">
            <v>NA</v>
          </cell>
          <cell r="Z161" t="str">
            <v>NA</v>
          </cell>
          <cell r="AA161" t="str">
            <v>NA</v>
          </cell>
          <cell r="AB161" t="str">
            <v>NA</v>
          </cell>
          <cell r="AC161" t="str">
            <v>NA</v>
          </cell>
        </row>
        <row r="162">
          <cell r="E162" t="str">
            <v>NA</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t="str">
            <v>NA</v>
          </cell>
          <cell r="Y162" t="str">
            <v>NA</v>
          </cell>
          <cell r="Z162" t="str">
            <v>NA</v>
          </cell>
          <cell r="AA162" t="str">
            <v>NA</v>
          </cell>
          <cell r="AB162" t="str">
            <v>NA</v>
          </cell>
          <cell r="AC162" t="str">
            <v>NA</v>
          </cell>
        </row>
        <row r="163">
          <cell r="E163">
            <v>2641.7550000000001</v>
          </cell>
          <cell r="F163">
            <v>2339.52</v>
          </cell>
          <cell r="G163">
            <v>2146.3980000000001</v>
          </cell>
          <cell r="H163">
            <v>2118.9810000000002</v>
          </cell>
          <cell r="I163">
            <v>2011.9190000000001</v>
          </cell>
          <cell r="J163">
            <v>2079.7829999999999</v>
          </cell>
          <cell r="K163">
            <v>2080.3690000000001</v>
          </cell>
          <cell r="L163">
            <v>2078.3879999999999</v>
          </cell>
          <cell r="M163">
            <v>2116.1759999999999</v>
          </cell>
          <cell r="N163">
            <v>2125.5709999999999</v>
          </cell>
          <cell r="O163">
            <v>2065</v>
          </cell>
          <cell r="P163">
            <v>2077.6179999999999</v>
          </cell>
          <cell r="Q163">
            <v>1910.9480000000001</v>
          </cell>
          <cell r="R163">
            <v>1913.424</v>
          </cell>
          <cell r="S163">
            <v>1838.33</v>
          </cell>
          <cell r="T163">
            <v>1842.0039999999999</v>
          </cell>
          <cell r="U163">
            <v>1821.37</v>
          </cell>
          <cell r="V163">
            <v>1838.7829999999999</v>
          </cell>
          <cell r="W163">
            <v>1830.711</v>
          </cell>
          <cell r="X163">
            <v>1878.421</v>
          </cell>
          <cell r="Y163">
            <v>1746.14</v>
          </cell>
          <cell r="Z163">
            <v>1754.981</v>
          </cell>
          <cell r="AA163">
            <v>1857.0039999999999</v>
          </cell>
          <cell r="AB163">
            <v>1862.127</v>
          </cell>
          <cell r="AC163">
            <v>1830.99</v>
          </cell>
        </row>
        <row r="164">
          <cell r="E164">
            <v>5110.3969999999999</v>
          </cell>
          <cell r="F164">
            <v>5581.9980000000005</v>
          </cell>
          <cell r="G164">
            <v>5425.6170000000002</v>
          </cell>
          <cell r="H164">
            <v>5322.148000000001</v>
          </cell>
          <cell r="I164">
            <v>5156.8410000000003</v>
          </cell>
          <cell r="J164">
            <v>5189.3040000000001</v>
          </cell>
          <cell r="K164">
            <v>5093.5630000000001</v>
          </cell>
          <cell r="L164">
            <v>5094.8459999999995</v>
          </cell>
          <cell r="M164">
            <v>5013.3319999999994</v>
          </cell>
          <cell r="N164">
            <v>5036.1900000000005</v>
          </cell>
          <cell r="O164">
            <v>4988</v>
          </cell>
          <cell r="P164">
            <v>4661.2700000000004</v>
          </cell>
          <cell r="Q164">
            <v>4599.1490000000003</v>
          </cell>
          <cell r="R164">
            <v>4591.2790000000005</v>
          </cell>
          <cell r="S164">
            <v>4466.2709999999997</v>
          </cell>
          <cell r="T164">
            <v>4409.9210000000003</v>
          </cell>
          <cell r="U164">
            <v>4295.7653999999993</v>
          </cell>
          <cell r="V164">
            <v>4444.0510000000004</v>
          </cell>
          <cell r="W164">
            <v>4348.375</v>
          </cell>
          <cell r="X164">
            <v>4224.3960000000006</v>
          </cell>
          <cell r="Y164">
            <v>4086.3169999999996</v>
          </cell>
          <cell r="Z164">
            <v>4142.5440000000008</v>
          </cell>
          <cell r="AA164">
            <v>3885.6060000000002</v>
          </cell>
          <cell r="AB164">
            <v>3984.5450000000001</v>
          </cell>
          <cell r="AC164">
            <v>3925.0799999999995</v>
          </cell>
        </row>
        <row r="165">
          <cell r="E165">
            <v>8739.2530000000006</v>
          </cell>
          <cell r="F165">
            <v>8397.07</v>
          </cell>
          <cell r="G165">
            <v>8460.5570000000007</v>
          </cell>
          <cell r="H165">
            <v>8669.56</v>
          </cell>
          <cell r="I165">
            <v>9964.1080000000002</v>
          </cell>
          <cell r="J165">
            <v>10667.971</v>
          </cell>
          <cell r="K165">
            <v>10943.457</v>
          </cell>
          <cell r="L165">
            <v>10893.710999999999</v>
          </cell>
          <cell r="M165">
            <v>10894.263999999999</v>
          </cell>
          <cell r="N165">
            <v>11016.784</v>
          </cell>
          <cell r="O165">
            <v>11089</v>
          </cell>
          <cell r="P165">
            <v>8311.3829999999998</v>
          </cell>
          <cell r="Q165">
            <v>8138.3090000000002</v>
          </cell>
          <cell r="R165">
            <v>7950.9809999999998</v>
          </cell>
          <cell r="S165">
            <v>8106.0429999999997</v>
          </cell>
          <cell r="T165">
            <v>7954.1670000000004</v>
          </cell>
          <cell r="U165">
            <v>8227.1849999999995</v>
          </cell>
          <cell r="V165">
            <v>8236.6679999999997</v>
          </cell>
          <cell r="W165">
            <v>8175.1959999999999</v>
          </cell>
          <cell r="X165">
            <v>8012.6509999999998</v>
          </cell>
          <cell r="Y165">
            <v>7900.0159999999996</v>
          </cell>
          <cell r="Z165">
            <v>7942.6409999999996</v>
          </cell>
          <cell r="AA165">
            <v>7015.7290000000003</v>
          </cell>
          <cell r="AB165">
            <v>7181.8280000000004</v>
          </cell>
          <cell r="AC165">
            <v>7166.02</v>
          </cell>
        </row>
        <row r="166">
          <cell r="E166">
            <v>6949.0910000000013</v>
          </cell>
          <cell r="F166">
            <v>7028.9999999999991</v>
          </cell>
          <cell r="G166">
            <v>6779.7</v>
          </cell>
          <cell r="H166">
            <v>6834.1000000000013</v>
          </cell>
          <cell r="I166">
            <v>6619.5999999999995</v>
          </cell>
          <cell r="J166">
            <v>6625.89</v>
          </cell>
          <cell r="K166">
            <v>6670.6760000000004</v>
          </cell>
          <cell r="L166">
            <v>6795.447000000001</v>
          </cell>
          <cell r="M166">
            <v>6802.442</v>
          </cell>
          <cell r="N166">
            <v>6881.8220000000001</v>
          </cell>
          <cell r="O166">
            <v>6828</v>
          </cell>
          <cell r="P166">
            <v>7170.7710000000006</v>
          </cell>
          <cell r="Q166">
            <v>7399.2370000000001</v>
          </cell>
          <cell r="R166">
            <v>7478.1139999999996</v>
          </cell>
          <cell r="S166">
            <v>7301.6120000000001</v>
          </cell>
          <cell r="T166">
            <v>7484.1619999999994</v>
          </cell>
          <cell r="U166">
            <v>7541.6419999999989</v>
          </cell>
          <cell r="V166">
            <v>7545.05</v>
          </cell>
          <cell r="W166">
            <v>7561.5670000000009</v>
          </cell>
          <cell r="X166">
            <v>7473.2070000000012</v>
          </cell>
          <cell r="Y166">
            <v>7588.6579999999985</v>
          </cell>
          <cell r="Z166">
            <v>7602.0929999999998</v>
          </cell>
          <cell r="AA166">
            <v>7254.6210000000001</v>
          </cell>
          <cell r="AB166">
            <v>7111.6070000000009</v>
          </cell>
          <cell r="AC166">
            <v>7269.2950000000001</v>
          </cell>
        </row>
        <row r="167">
          <cell r="E167">
            <v>94.5</v>
          </cell>
          <cell r="F167">
            <v>83.3</v>
          </cell>
          <cell r="G167">
            <v>103.19999999999999</v>
          </cell>
          <cell r="H167">
            <v>100.9</v>
          </cell>
          <cell r="I167">
            <v>108.3</v>
          </cell>
          <cell r="J167">
            <v>148.404</v>
          </cell>
          <cell r="K167">
            <v>171.55799999999999</v>
          </cell>
          <cell r="L167">
            <v>161.49061</v>
          </cell>
          <cell r="M167">
            <v>186.27600000000001</v>
          </cell>
          <cell r="N167">
            <v>200.48099999999999</v>
          </cell>
          <cell r="O167">
            <v>192</v>
          </cell>
          <cell r="P167">
            <v>193.774</v>
          </cell>
          <cell r="Q167">
            <v>185.43800000000002</v>
          </cell>
          <cell r="R167">
            <v>222.268</v>
          </cell>
          <cell r="S167">
            <v>210.19499999999999</v>
          </cell>
          <cell r="T167">
            <v>205.09299999999999</v>
          </cell>
          <cell r="U167">
            <v>230.63299999999998</v>
          </cell>
          <cell r="V167">
            <v>293.947</v>
          </cell>
          <cell r="W167">
            <v>307.149</v>
          </cell>
          <cell r="X167">
            <v>344.00700000000001</v>
          </cell>
          <cell r="Y167">
            <v>365.08600000000001</v>
          </cell>
          <cell r="Z167">
            <v>354.40199999999999</v>
          </cell>
          <cell r="AA167">
            <v>348.86099999999999</v>
          </cell>
          <cell r="AB167">
            <v>402.65899999999999</v>
          </cell>
          <cell r="AC167">
            <v>369.34899999999999</v>
          </cell>
        </row>
        <row r="168">
          <cell r="E168">
            <v>1258.962</v>
          </cell>
          <cell r="F168">
            <v>1260.98</v>
          </cell>
          <cell r="G168">
            <v>1355.4849999999999</v>
          </cell>
          <cell r="H168">
            <v>1408.7670000000001</v>
          </cell>
          <cell r="I168">
            <v>1658.0509999999999</v>
          </cell>
          <cell r="J168">
            <v>1372.9369999999999</v>
          </cell>
          <cell r="K168">
            <v>1419.2249999999999</v>
          </cell>
          <cell r="L168">
            <v>1351.0029999999999</v>
          </cell>
          <cell r="M168">
            <v>1331.077</v>
          </cell>
          <cell r="N168">
            <v>1397.329</v>
          </cell>
          <cell r="O168">
            <v>1375</v>
          </cell>
          <cell r="P168">
            <v>1024.769</v>
          </cell>
          <cell r="Q168">
            <v>987.84400000000005</v>
          </cell>
          <cell r="R168">
            <v>960.99400000000003</v>
          </cell>
          <cell r="S168">
            <v>977.98400000000004</v>
          </cell>
          <cell r="T168">
            <v>945.89499999999998</v>
          </cell>
          <cell r="U168">
            <v>955.31600000000003</v>
          </cell>
          <cell r="V168">
            <v>920.08500000000004</v>
          </cell>
          <cell r="W168">
            <v>957.24800000000005</v>
          </cell>
          <cell r="X168">
            <v>960.95</v>
          </cell>
          <cell r="Y168">
            <v>982.91800000000001</v>
          </cell>
          <cell r="Z168">
            <v>959.91499999999996</v>
          </cell>
          <cell r="AA168">
            <v>891.60400000000004</v>
          </cell>
          <cell r="AB168">
            <v>975.85799999999995</v>
          </cell>
          <cell r="AC168">
            <v>937.029</v>
          </cell>
        </row>
        <row r="169">
          <cell r="E169">
            <v>287.84699999999998</v>
          </cell>
          <cell r="F169">
            <v>314.125</v>
          </cell>
          <cell r="G169">
            <v>315.84800000000001</v>
          </cell>
          <cell r="H169">
            <v>323.30500000000001</v>
          </cell>
          <cell r="I169">
            <v>323.98599999999999</v>
          </cell>
          <cell r="J169">
            <v>314.77800000000002</v>
          </cell>
          <cell r="K169">
            <v>312.08028901734104</v>
          </cell>
          <cell r="L169">
            <v>313</v>
          </cell>
          <cell r="M169">
            <v>290</v>
          </cell>
          <cell r="N169">
            <v>288</v>
          </cell>
          <cell r="O169">
            <v>280</v>
          </cell>
          <cell r="P169">
            <v>285</v>
          </cell>
          <cell r="Q169">
            <v>277.81900000000002</v>
          </cell>
          <cell r="R169">
            <v>282.93599999999998</v>
          </cell>
          <cell r="S169">
            <v>277.767</v>
          </cell>
          <cell r="T169">
            <v>278.471</v>
          </cell>
          <cell r="U169">
            <v>287.12299999999999</v>
          </cell>
          <cell r="V169">
            <v>315.72500000000002</v>
          </cell>
          <cell r="W169">
            <v>332.49599999999998</v>
          </cell>
          <cell r="X169">
            <v>343.51900000000001</v>
          </cell>
          <cell r="Y169">
            <v>373.32400000000001</v>
          </cell>
          <cell r="Z169">
            <v>373.327</v>
          </cell>
          <cell r="AA169">
            <v>395.91300000000001</v>
          </cell>
          <cell r="AB169">
            <v>393.91500000000002</v>
          </cell>
          <cell r="AC169">
            <v>390.88600000000002</v>
          </cell>
        </row>
        <row r="170">
          <cell r="E170">
            <v>83.852999999999994</v>
          </cell>
          <cell r="F170">
            <v>66.254999999999995</v>
          </cell>
          <cell r="G170">
            <v>56.945999999999998</v>
          </cell>
          <cell r="H170">
            <v>49.383000000000003</v>
          </cell>
          <cell r="I170">
            <v>43.063000000000002</v>
          </cell>
          <cell r="J170">
            <v>37.844000000000001</v>
          </cell>
          <cell r="K170">
            <v>34.119710982658958</v>
          </cell>
          <cell r="L170">
            <v>30</v>
          </cell>
          <cell r="M170">
            <v>33.5</v>
          </cell>
          <cell r="N170">
            <v>33</v>
          </cell>
          <cell r="O170">
            <v>33</v>
          </cell>
          <cell r="P170">
            <v>33</v>
          </cell>
          <cell r="Q170">
            <v>28.913</v>
          </cell>
          <cell r="R170">
            <v>28.507000000000001</v>
          </cell>
          <cell r="S170">
            <v>28.931999999999999</v>
          </cell>
          <cell r="T170">
            <v>30.254000000000001</v>
          </cell>
          <cell r="U170">
            <v>31.013000000000002</v>
          </cell>
          <cell r="V170">
            <v>34.557000000000002</v>
          </cell>
          <cell r="W170">
            <v>36.238999999999997</v>
          </cell>
          <cell r="X170">
            <v>40.607999999999997</v>
          </cell>
          <cell r="Y170">
            <v>46.475000000000001</v>
          </cell>
          <cell r="Z170">
            <v>50.966000000000001</v>
          </cell>
          <cell r="AA170">
            <v>59.865000000000002</v>
          </cell>
          <cell r="AB170">
            <v>63.165999999999997</v>
          </cell>
          <cell r="AC170">
            <v>67.016000000000005</v>
          </cell>
        </row>
        <row r="171">
          <cell r="E171">
            <v>44296.756000000001</v>
          </cell>
          <cell r="F171">
            <v>44773.920337522446</v>
          </cell>
          <cell r="G171">
            <v>44614.865558348312</v>
          </cell>
          <cell r="H171">
            <v>44137.701220825889</v>
          </cell>
          <cell r="I171">
            <v>44455.810779174113</v>
          </cell>
          <cell r="J171">
            <v>42706.205999999998</v>
          </cell>
          <cell r="K171">
            <v>39922.75</v>
          </cell>
          <cell r="L171">
            <v>40399.911</v>
          </cell>
          <cell r="M171">
            <v>50581.167679915394</v>
          </cell>
          <cell r="N171">
            <v>51025.427158582759</v>
          </cell>
          <cell r="O171">
            <v>44781.165999999997</v>
          </cell>
          <cell r="P171">
            <v>53423.859994373342</v>
          </cell>
          <cell r="Q171">
            <v>54242.282573410892</v>
          </cell>
          <cell r="R171">
            <v>53477.8531506293</v>
          </cell>
          <cell r="S171">
            <v>53457.960935166579</v>
          </cell>
          <cell r="T171">
            <v>52692.584264029618</v>
          </cell>
          <cell r="U171">
            <v>51595.670668514016</v>
          </cell>
          <cell r="V171">
            <v>51152.358438202005</v>
          </cell>
          <cell r="W171">
            <v>52157.388943246959</v>
          </cell>
          <cell r="X171">
            <v>53135.896494341621</v>
          </cell>
          <cell r="Y171">
            <v>52363.889084717077</v>
          </cell>
          <cell r="Z171">
            <v>53117.898775589638</v>
          </cell>
          <cell r="AA171">
            <v>42626.175991538868</v>
          </cell>
          <cell r="AB171">
            <v>37889.934214701214</v>
          </cell>
          <cell r="AC171">
            <v>36942.685859333687</v>
          </cell>
        </row>
        <row r="172">
          <cell r="E172">
            <v>97803.46</v>
          </cell>
          <cell r="F172">
            <v>96339.336347305449</v>
          </cell>
          <cell r="G172">
            <v>96827.377564870258</v>
          </cell>
          <cell r="H172">
            <v>97705.851756487027</v>
          </cell>
          <cell r="I172">
            <v>101903.00622754492</v>
          </cell>
          <cell r="J172">
            <v>102488.65300000001</v>
          </cell>
          <cell r="K172">
            <v>102879.08900000001</v>
          </cell>
          <cell r="L172">
            <v>103171.914</v>
          </cell>
          <cell r="M172">
            <v>102543.56455347592</v>
          </cell>
          <cell r="N172">
            <v>101823.93892818929</v>
          </cell>
          <cell r="O172">
            <v>96294.232264483711</v>
          </cell>
          <cell r="P172">
            <v>109024.31124754924</v>
          </cell>
          <cell r="Q172">
            <v>106744.4677508515</v>
          </cell>
          <cell r="R172">
            <v>103953.54599787296</v>
          </cell>
          <cell r="S172">
            <v>98913.651246898226</v>
          </cell>
          <cell r="T172">
            <v>97532.024927234452</v>
          </cell>
          <cell r="U172">
            <v>89145.082105932233</v>
          </cell>
          <cell r="V172">
            <v>99672.608174234192</v>
          </cell>
          <cell r="W172">
            <v>106019.12536654605</v>
          </cell>
          <cell r="X172">
            <v>108418.33479155636</v>
          </cell>
          <cell r="Y172">
            <v>109115.09338076779</v>
          </cell>
          <cell r="Z172">
            <v>111337.76928727752</v>
          </cell>
          <cell r="AA172">
            <v>118908.58759105574</v>
          </cell>
          <cell r="AB172">
            <v>120051.93939481588</v>
          </cell>
          <cell r="AC172">
            <v>120051.93939481588</v>
          </cell>
        </row>
        <row r="173">
          <cell r="E173" t="str">
            <v>IE</v>
          </cell>
          <cell r="F173" t="str">
            <v>IE</v>
          </cell>
          <cell r="G173" t="str">
            <v>IE</v>
          </cell>
          <cell r="H173" t="str">
            <v>IE</v>
          </cell>
          <cell r="I173" t="str">
            <v>IE</v>
          </cell>
          <cell r="J173" t="str">
            <v>IE</v>
          </cell>
          <cell r="K173" t="str">
            <v>IE</v>
          </cell>
          <cell r="L173" t="str">
            <v>IE</v>
          </cell>
          <cell r="M173" t="str">
            <v>IE</v>
          </cell>
          <cell r="N173" t="str">
            <v>IE</v>
          </cell>
          <cell r="O173" t="str">
            <v>IE</v>
          </cell>
          <cell r="P173" t="str">
            <v>IE</v>
          </cell>
          <cell r="Q173" t="str">
            <v>IE</v>
          </cell>
          <cell r="R173" t="str">
            <v>IE</v>
          </cell>
          <cell r="S173" t="str">
            <v>IE</v>
          </cell>
          <cell r="T173" t="str">
            <v>IE</v>
          </cell>
          <cell r="U173" t="str">
            <v>IE</v>
          </cell>
          <cell r="V173" t="str">
            <v>IE</v>
          </cell>
          <cell r="W173" t="str">
            <v>IE</v>
          </cell>
          <cell r="X173" t="str">
            <v>IE</v>
          </cell>
          <cell r="Y173" t="str">
            <v>IE</v>
          </cell>
          <cell r="Z173" t="str">
            <v>IE</v>
          </cell>
          <cell r="AA173" t="str">
            <v>IE</v>
          </cell>
          <cell r="AB173" t="str">
            <v>IE</v>
          </cell>
          <cell r="AC173" t="str">
            <v>IE</v>
          </cell>
        </row>
        <row r="174">
          <cell r="E174">
            <v>31241.346000000001</v>
          </cell>
          <cell r="F174">
            <v>31947.365118644069</v>
          </cell>
          <cell r="G174">
            <v>31241.346000000001</v>
          </cell>
          <cell r="H174">
            <v>31417.850779661021</v>
          </cell>
          <cell r="I174">
            <v>32300.374677966105</v>
          </cell>
          <cell r="J174">
            <v>39007.557000000001</v>
          </cell>
          <cell r="K174">
            <v>40243.091</v>
          </cell>
          <cell r="L174">
            <v>43243.673999999999</v>
          </cell>
          <cell r="M174">
            <v>45675.087137548267</v>
          </cell>
          <cell r="N174">
            <v>43723.695477799229</v>
          </cell>
          <cell r="O174">
            <v>35646.812351351349</v>
          </cell>
          <cell r="P174">
            <v>46739.482588320461</v>
          </cell>
          <cell r="Q174">
            <v>44579.385938223939</v>
          </cell>
          <cell r="R174">
            <v>39080.009442567563</v>
          </cell>
          <cell r="S174">
            <v>38944.351198841694</v>
          </cell>
          <cell r="T174">
            <v>38370.412475386089</v>
          </cell>
          <cell r="U174">
            <v>36533.80856032818</v>
          </cell>
          <cell r="V174">
            <v>38046.919740347483</v>
          </cell>
          <cell r="W174">
            <v>39121.75044063705</v>
          </cell>
          <cell r="X174">
            <v>38370.412475386089</v>
          </cell>
          <cell r="Y174">
            <v>36867.736544884159</v>
          </cell>
          <cell r="Z174">
            <v>36262.492072876441</v>
          </cell>
          <cell r="AA174">
            <v>37232.970277992266</v>
          </cell>
          <cell r="AB174">
            <v>36377.279817567556</v>
          </cell>
          <cell r="AC174">
            <v>35845.082092181452</v>
          </cell>
        </row>
        <row r="175">
          <cell r="E175">
            <v>15218.892</v>
          </cell>
          <cell r="F175">
            <v>16180.687164613104</v>
          </cell>
          <cell r="G175">
            <v>16680.016042878266</v>
          </cell>
          <cell r="H175">
            <v>16780.608124691968</v>
          </cell>
          <cell r="I175">
            <v>17118.560023164122</v>
          </cell>
          <cell r="J175">
            <v>17330.586594874323</v>
          </cell>
          <cell r="K175">
            <v>17653.566350418925</v>
          </cell>
          <cell r="L175">
            <v>17829.73712617053</v>
          </cell>
          <cell r="M175">
            <v>17925.162963035982</v>
          </cell>
          <cell r="N175">
            <v>18240.802269590935</v>
          </cell>
          <cell r="O175">
            <v>18103.993289797931</v>
          </cell>
          <cell r="P175">
            <v>18724.838527414722</v>
          </cell>
          <cell r="Q175">
            <v>19102.530044996227</v>
          </cell>
          <cell r="R175">
            <v>19096.642957957549</v>
          </cell>
          <cell r="S175">
            <v>19869.694163584674</v>
          </cell>
          <cell r="T175">
            <v>20704.282004041994</v>
          </cell>
          <cell r="U175">
            <v>20418.088501206534</v>
          </cell>
          <cell r="V175">
            <v>21129.927543883194</v>
          </cell>
          <cell r="W175">
            <v>19665.454752646954</v>
          </cell>
          <cell r="X175">
            <v>17839.669142745526</v>
          </cell>
          <cell r="Y175">
            <v>18082.420937593204</v>
          </cell>
          <cell r="Z175">
            <v>17709.22480241437</v>
          </cell>
          <cell r="AA175">
            <v>17625.477155346143</v>
          </cell>
          <cell r="AB175">
            <v>16708.69049711699</v>
          </cell>
          <cell r="AC175">
            <v>16595.597955304456</v>
          </cell>
        </row>
        <row r="176">
          <cell r="E176">
            <v>757509084.80999994</v>
          </cell>
          <cell r="F176">
            <v>837401729.12</v>
          </cell>
          <cell r="G176">
            <v>884120602.54499996</v>
          </cell>
          <cell r="H176">
            <v>945290012.44000006</v>
          </cell>
          <cell r="I176">
            <v>875536401.20999992</v>
          </cell>
          <cell r="J176">
            <v>797499740.65999997</v>
          </cell>
          <cell r="K176">
            <v>756057268.94999981</v>
          </cell>
          <cell r="L176">
            <v>856944534.16000009</v>
          </cell>
          <cell r="M176">
            <v>772227304.56909466</v>
          </cell>
          <cell r="N176">
            <v>788243294.33841968</v>
          </cell>
          <cell r="O176">
            <v>785592950.64282</v>
          </cell>
          <cell r="P176">
            <v>808964000</v>
          </cell>
          <cell r="Q176">
            <v>819351799.99999988</v>
          </cell>
          <cell r="R176">
            <v>824648599.99999988</v>
          </cell>
          <cell r="S176">
            <v>841363399.99999988</v>
          </cell>
          <cell r="T176">
            <v>779845500</v>
          </cell>
          <cell r="U176">
            <v>785264500.00000012</v>
          </cell>
          <cell r="V176">
            <v>765490399.99999988</v>
          </cell>
          <cell r="W176">
            <v>659922399.99999988</v>
          </cell>
          <cell r="X176">
            <v>518778199.99999994</v>
          </cell>
          <cell r="Y176">
            <v>496636600.00000006</v>
          </cell>
          <cell r="Z176">
            <v>515965800.00000006</v>
          </cell>
          <cell r="AA176">
            <v>683566100.00000012</v>
          </cell>
          <cell r="AB176">
            <v>546542200.00000012</v>
          </cell>
          <cell r="AC176">
            <v>505126000</v>
          </cell>
        </row>
        <row r="177">
          <cell r="E177">
            <v>559894450.7071408</v>
          </cell>
          <cell r="F177">
            <v>557850662.3996706</v>
          </cell>
          <cell r="G177">
            <v>534371629.50367284</v>
          </cell>
          <cell r="H177">
            <v>529397203.74222469</v>
          </cell>
          <cell r="I177">
            <v>520960526.92857111</v>
          </cell>
          <cell r="J177">
            <v>529268444.17825681</v>
          </cell>
          <cell r="K177">
            <v>529287635.26441818</v>
          </cell>
          <cell r="L177">
            <v>530884509.70121521</v>
          </cell>
          <cell r="M177">
            <v>537516142.43056071</v>
          </cell>
          <cell r="N177">
            <v>543160513.55237246</v>
          </cell>
          <cell r="O177">
            <v>528499064.61166716</v>
          </cell>
          <cell r="P177">
            <v>536996653.51832283</v>
          </cell>
          <cell r="Q177">
            <v>519661255.44068277</v>
          </cell>
          <cell r="R177">
            <v>518315254.19491488</v>
          </cell>
          <cell r="S177">
            <v>503517395.24386317</v>
          </cell>
          <cell r="T177">
            <v>502863630.51103616</v>
          </cell>
          <cell r="U177">
            <v>492400582.37749034</v>
          </cell>
          <cell r="V177">
            <v>511085315.33394825</v>
          </cell>
          <cell r="W177">
            <v>509533527.24990398</v>
          </cell>
          <cell r="X177">
            <v>512357320.00455678</v>
          </cell>
          <cell r="Y177">
            <v>497649350.55629033</v>
          </cell>
          <cell r="Z177">
            <v>499576747.00896609</v>
          </cell>
          <cell r="AA177">
            <v>499233695.06958079</v>
          </cell>
          <cell r="AB177">
            <v>500707450.49037546</v>
          </cell>
          <cell r="AC177">
            <v>493263845.15239459</v>
          </cell>
        </row>
        <row r="178">
          <cell r="E178">
            <v>5071406.5440476807</v>
          </cell>
          <cell r="F178">
            <v>5312957.0034715571</v>
          </cell>
          <cell r="G178">
            <v>4891120.1514008539</v>
          </cell>
          <cell r="H178">
            <v>4651608.1941872714</v>
          </cell>
          <cell r="I178">
            <v>6587229.915368787</v>
          </cell>
          <cell r="J178">
            <v>8137418.2487374581</v>
          </cell>
          <cell r="K178">
            <v>9015324.4652246498</v>
          </cell>
          <cell r="L178">
            <v>11249308.194747377</v>
          </cell>
          <cell r="M178">
            <v>10291901.446414152</v>
          </cell>
          <cell r="N178">
            <v>11104482.345318107</v>
          </cell>
          <cell r="O178">
            <v>10953549.764206288</v>
          </cell>
          <cell r="P178">
            <v>16076079.328285292</v>
          </cell>
          <cell r="Q178">
            <v>15339172.541151123</v>
          </cell>
          <cell r="R178">
            <v>14648013.919603249</v>
          </cell>
          <cell r="S178">
            <v>8055099.7455000002</v>
          </cell>
          <cell r="T178">
            <v>8873887.0578860566</v>
          </cell>
          <cell r="U178">
            <v>7777705.5845999997</v>
          </cell>
          <cell r="V178">
            <v>8305077.0410000002</v>
          </cell>
          <cell r="W178">
            <v>8840817.6000000015</v>
          </cell>
          <cell r="X178">
            <v>11365163.501</v>
          </cell>
          <cell r="Y178">
            <v>10039637.370000001</v>
          </cell>
          <cell r="Z178">
            <v>11119222.205</v>
          </cell>
          <cell r="AA178">
            <v>12863562.916404998</v>
          </cell>
          <cell r="AB178">
            <v>9444504.4407825992</v>
          </cell>
          <cell r="AC178">
            <v>10605214.187370285</v>
          </cell>
        </row>
        <row r="179">
          <cell r="E179">
            <v>15192928.844158925</v>
          </cell>
          <cell r="F179">
            <v>15448985.854848964</v>
          </cell>
          <cell r="G179">
            <v>15733493.644504566</v>
          </cell>
          <cell r="H179">
            <v>16049613.410788566</v>
          </cell>
          <cell r="I179">
            <v>16400857.595548565</v>
          </cell>
          <cell r="J179">
            <v>16791128.911948565</v>
          </cell>
          <cell r="K179">
            <v>17224763.707948565</v>
          </cell>
          <cell r="L179">
            <v>17706580.147948567</v>
          </cell>
          <cell r="M179">
            <v>17313668.66922313</v>
          </cell>
          <cell r="N179">
            <v>18292474.000000004</v>
          </cell>
          <cell r="O179">
            <v>22570600</v>
          </cell>
          <cell r="P179">
            <v>31260093.999999996</v>
          </cell>
          <cell r="Q179">
            <v>30750900</v>
          </cell>
          <cell r="R179">
            <v>33013900</v>
          </cell>
          <cell r="S179">
            <v>32063600</v>
          </cell>
          <cell r="T179">
            <v>24504700</v>
          </cell>
          <cell r="U179">
            <v>35262800</v>
          </cell>
          <cell r="V179">
            <v>32454100</v>
          </cell>
          <cell r="W179">
            <v>33764400</v>
          </cell>
          <cell r="X179">
            <v>38768600</v>
          </cell>
          <cell r="Y179">
            <v>43342100.000000007</v>
          </cell>
          <cell r="Z179">
            <v>103399700</v>
          </cell>
          <cell r="AA179">
            <v>50933899.999999993</v>
          </cell>
          <cell r="AB179">
            <v>59886300</v>
          </cell>
          <cell r="AC179">
            <v>76218000</v>
          </cell>
        </row>
        <row r="180">
          <cell r="E180">
            <v>178178144.44220001</v>
          </cell>
          <cell r="F180">
            <v>173462638.17600003</v>
          </cell>
          <cell r="G180">
            <v>174182396.5799</v>
          </cell>
          <cell r="H180">
            <v>177726924.97835004</v>
          </cell>
          <cell r="I180">
            <v>199620559.13995001</v>
          </cell>
          <cell r="J180">
            <v>204764631.37727597</v>
          </cell>
          <cell r="K180">
            <v>209401144.271974</v>
          </cell>
          <cell r="L180">
            <v>207548841.17222247</v>
          </cell>
          <cell r="M180">
            <v>206935925.33999601</v>
          </cell>
          <cell r="N180">
            <v>209828105.99391451</v>
          </cell>
          <cell r="O180">
            <v>210099189.72599995</v>
          </cell>
          <cell r="P180">
            <v>164715414.51683944</v>
          </cell>
          <cell r="Q180">
            <v>159949913.92680305</v>
          </cell>
          <cell r="R180">
            <v>156976170.43019202</v>
          </cell>
          <cell r="S180">
            <v>158529689.04010853</v>
          </cell>
          <cell r="T180">
            <v>155768458.56656349</v>
          </cell>
          <cell r="U180">
            <v>159678155.52516451</v>
          </cell>
          <cell r="V180">
            <v>161111031.85502145</v>
          </cell>
          <cell r="W180">
            <v>161054446.22426191</v>
          </cell>
          <cell r="X180">
            <v>159663919.52215648</v>
          </cell>
          <cell r="Y180">
            <v>158508214.21759948</v>
          </cell>
          <cell r="Z180">
            <v>158960260.12506795</v>
          </cell>
          <cell r="AA180">
            <v>146327214.28225204</v>
          </cell>
          <cell r="AB180">
            <v>150217734.7923075</v>
          </cell>
          <cell r="AC180">
            <v>149128906.93009052</v>
          </cell>
        </row>
        <row r="181">
          <cell r="E181" t="str">
            <v>NE</v>
          </cell>
          <cell r="F181" t="str">
            <v>NE</v>
          </cell>
          <cell r="G181" t="str">
            <v>NE</v>
          </cell>
          <cell r="H181" t="str">
            <v>NE</v>
          </cell>
          <cell r="I181" t="str">
            <v>NE</v>
          </cell>
          <cell r="J181" t="str">
            <v>NE</v>
          </cell>
          <cell r="K181" t="str">
            <v>NE</v>
          </cell>
          <cell r="L181" t="str">
            <v>NE</v>
          </cell>
          <cell r="M181" t="str">
            <v>NE</v>
          </cell>
          <cell r="N181" t="str">
            <v>NE</v>
          </cell>
          <cell r="O181" t="str">
            <v>NE</v>
          </cell>
          <cell r="P181" t="str">
            <v>NE</v>
          </cell>
          <cell r="Q181" t="str">
            <v>NE</v>
          </cell>
          <cell r="R181" t="str">
            <v>NE</v>
          </cell>
          <cell r="S181" t="str">
            <v>NE</v>
          </cell>
          <cell r="T181" t="str">
            <v>NE</v>
          </cell>
          <cell r="U181" t="str">
            <v>NE</v>
          </cell>
          <cell r="V181" t="str">
            <v>NE</v>
          </cell>
          <cell r="W181" t="str">
            <v>NE</v>
          </cell>
          <cell r="X181" t="str">
            <v>NE</v>
          </cell>
          <cell r="Y181" t="str">
            <v>NE</v>
          </cell>
          <cell r="Z181" t="str">
            <v>NE</v>
          </cell>
          <cell r="AA181" t="str">
            <v>NE</v>
          </cell>
          <cell r="AB181" t="str">
            <v>NE</v>
          </cell>
          <cell r="AC181" t="str">
            <v>NE</v>
          </cell>
        </row>
        <row r="182">
          <cell r="E182" t="str">
            <v>NE</v>
          </cell>
          <cell r="F182" t="str">
            <v>NE</v>
          </cell>
          <cell r="G182" t="str">
            <v>NE</v>
          </cell>
          <cell r="H182" t="str">
            <v>NE</v>
          </cell>
          <cell r="I182" t="str">
            <v>NE</v>
          </cell>
          <cell r="J182" t="str">
            <v>NE</v>
          </cell>
          <cell r="K182" t="str">
            <v>NE</v>
          </cell>
          <cell r="L182" t="str">
            <v>NE</v>
          </cell>
          <cell r="M182" t="str">
            <v>NE</v>
          </cell>
          <cell r="N182" t="str">
            <v>NE</v>
          </cell>
          <cell r="O182" t="str">
            <v>NE</v>
          </cell>
          <cell r="P182" t="str">
            <v>NE</v>
          </cell>
          <cell r="Q182" t="str">
            <v>NE</v>
          </cell>
          <cell r="R182" t="str">
            <v>NE</v>
          </cell>
          <cell r="S182" t="str">
            <v>NE</v>
          </cell>
          <cell r="T182" t="str">
            <v>NE</v>
          </cell>
          <cell r="U182" t="str">
            <v>NE</v>
          </cell>
          <cell r="V182" t="str">
            <v>NE</v>
          </cell>
          <cell r="W182" t="str">
            <v>NE</v>
          </cell>
          <cell r="X182" t="str">
            <v>NE</v>
          </cell>
          <cell r="Y182" t="str">
            <v>NE</v>
          </cell>
          <cell r="Z182" t="str">
            <v>NE</v>
          </cell>
          <cell r="AA182" t="str">
            <v>NE</v>
          </cell>
          <cell r="AB182" t="str">
            <v>NE</v>
          </cell>
          <cell r="AC182" t="str">
            <v>NE</v>
          </cell>
        </row>
        <row r="183">
          <cell r="E183" t="str">
            <v>NA</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t="str">
            <v>NA</v>
          </cell>
          <cell r="Z183" t="str">
            <v>NA</v>
          </cell>
          <cell r="AA183" t="str">
            <v>NA</v>
          </cell>
          <cell r="AB183" t="str">
            <v>NA</v>
          </cell>
          <cell r="AC183" t="str">
            <v>NA</v>
          </cell>
        </row>
        <row r="184">
          <cell r="E184" t="str">
            <v>NA</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t="str">
            <v>NA</v>
          </cell>
          <cell r="AB184" t="str">
            <v>NA</v>
          </cell>
          <cell r="AC184" t="str">
            <v>NA</v>
          </cell>
        </row>
        <row r="185">
          <cell r="E185">
            <v>254654227</v>
          </cell>
          <cell r="F185">
            <v>240031987.00000003</v>
          </cell>
          <cell r="G185">
            <v>228559778</v>
          </cell>
          <cell r="H185">
            <v>211235153.00000003</v>
          </cell>
          <cell r="I185">
            <v>201883669</v>
          </cell>
          <cell r="J185">
            <v>191018381</v>
          </cell>
          <cell r="K185">
            <v>190601171</v>
          </cell>
          <cell r="L185">
            <v>194218628</v>
          </cell>
          <cell r="M185">
            <v>202678502</v>
          </cell>
          <cell r="N185">
            <v>191699511.69999999</v>
          </cell>
          <cell r="O185">
            <v>189580522.60000002</v>
          </cell>
          <cell r="P185">
            <v>182988290.5</v>
          </cell>
          <cell r="Q185">
            <v>177555562.80000001</v>
          </cell>
          <cell r="R185">
            <v>175233821.69999999</v>
          </cell>
          <cell r="S185">
            <v>172588333.10000002</v>
          </cell>
          <cell r="T185">
            <v>176696641.20000002</v>
          </cell>
          <cell r="U185">
            <v>175319272.20000002</v>
          </cell>
          <cell r="V185">
            <v>168554349.40000001</v>
          </cell>
          <cell r="W185">
            <v>160711318</v>
          </cell>
          <cell r="X185">
            <v>163901320.80000001</v>
          </cell>
          <cell r="Y185">
            <v>170295753.40000001</v>
          </cell>
          <cell r="Z185">
            <v>167545251.99999997</v>
          </cell>
          <cell r="AA185">
            <v>139838745</v>
          </cell>
          <cell r="AB185">
            <v>164982386.20000002</v>
          </cell>
          <cell r="AC185">
            <v>166774598.89999998</v>
          </cell>
        </row>
        <row r="186">
          <cell r="E186">
            <v>413584.80219780299</v>
          </cell>
          <cell r="F186">
            <v>384879.12637362699</v>
          </cell>
          <cell r="G186">
            <v>356160.19054944889</v>
          </cell>
          <cell r="H186">
            <v>327441.25472527539</v>
          </cell>
          <cell r="I186">
            <v>298722.31890109769</v>
          </cell>
          <cell r="J186">
            <v>270003.38307692413</v>
          </cell>
          <cell r="K186">
            <v>159984</v>
          </cell>
          <cell r="L186">
            <v>237281</v>
          </cell>
          <cell r="M186">
            <v>380253</v>
          </cell>
          <cell r="N186">
            <v>111657</v>
          </cell>
          <cell r="O186">
            <v>174122</v>
          </cell>
          <cell r="P186">
            <v>134423</v>
          </cell>
          <cell r="Q186">
            <v>47921</v>
          </cell>
          <cell r="R186">
            <v>54852</v>
          </cell>
          <cell r="S186">
            <v>88877</v>
          </cell>
          <cell r="T186">
            <v>42681</v>
          </cell>
          <cell r="U186">
            <v>37956</v>
          </cell>
          <cell r="V186">
            <v>38708</v>
          </cell>
          <cell r="W186">
            <v>35204</v>
          </cell>
          <cell r="X186">
            <v>27116</v>
          </cell>
          <cell r="Y186">
            <v>26803</v>
          </cell>
          <cell r="Z186">
            <v>22829</v>
          </cell>
          <cell r="AA186">
            <v>15805</v>
          </cell>
          <cell r="AB186">
            <v>15805</v>
          </cell>
          <cell r="AC186">
            <v>15805</v>
          </cell>
        </row>
        <row r="187">
          <cell r="E187">
            <v>202.91288407500005</v>
          </cell>
          <cell r="F187">
            <v>220.10503987500005</v>
          </cell>
          <cell r="G187">
            <v>215.43813304350002</v>
          </cell>
          <cell r="H187">
            <v>207.34332825000001</v>
          </cell>
          <cell r="I187">
            <v>208.576950587775</v>
          </cell>
          <cell r="J187">
            <v>200.12528821177503</v>
          </cell>
          <cell r="K187">
            <v>210.95375195040003</v>
          </cell>
          <cell r="L187">
            <v>192.56456001937502</v>
          </cell>
          <cell r="M187">
            <v>216.96491810865004</v>
          </cell>
          <cell r="N187">
            <v>213.16153337910004</v>
          </cell>
          <cell r="O187">
            <v>200.35037722545002</v>
          </cell>
          <cell r="P187">
            <v>186.67578780427499</v>
          </cell>
          <cell r="Q187">
            <v>208.96803586215</v>
          </cell>
          <cell r="R187">
            <v>191.726603119125</v>
          </cell>
          <cell r="S187">
            <v>231.458121603</v>
          </cell>
          <cell r="T187">
            <v>216.04530851167502</v>
          </cell>
          <cell r="U187">
            <v>211.24151970817505</v>
          </cell>
          <cell r="V187">
            <v>214.19037287572499</v>
          </cell>
          <cell r="W187">
            <v>224.68578032835001</v>
          </cell>
          <cell r="X187">
            <v>211.98826124010003</v>
          </cell>
          <cell r="Y187">
            <v>209.06885333812502</v>
          </cell>
          <cell r="Z187">
            <v>206.38741689382505</v>
          </cell>
          <cell r="AA187">
            <v>218.00684460532497</v>
          </cell>
          <cell r="AB187">
            <v>205.96722247012502</v>
          </cell>
          <cell r="AC187">
            <v>201.76581302932505</v>
          </cell>
        </row>
        <row r="188">
          <cell r="E188" t="str">
            <v>NO</v>
          </cell>
          <cell r="F188" t="str">
            <v>NO</v>
          </cell>
          <cell r="G188" t="str">
            <v>NO</v>
          </cell>
          <cell r="H188" t="str">
            <v>NO</v>
          </cell>
          <cell r="I188" t="str">
            <v>NO</v>
          </cell>
          <cell r="J188" t="str">
            <v>NO</v>
          </cell>
          <cell r="K188" t="str">
            <v>NO</v>
          </cell>
          <cell r="L188" t="str">
            <v>NO</v>
          </cell>
          <cell r="M188" t="str">
            <v>NO</v>
          </cell>
          <cell r="N188" t="str">
            <v>NO</v>
          </cell>
          <cell r="O188" t="str">
            <v>NO</v>
          </cell>
          <cell r="P188" t="str">
            <v>NO</v>
          </cell>
          <cell r="Q188" t="str">
            <v>NO</v>
          </cell>
          <cell r="R188" t="str">
            <v>NO</v>
          </cell>
          <cell r="S188" t="str">
            <v>NO</v>
          </cell>
          <cell r="T188" t="str">
            <v>NO</v>
          </cell>
          <cell r="U188" t="str">
            <v>NO</v>
          </cell>
          <cell r="V188" t="str">
            <v>NO</v>
          </cell>
          <cell r="W188" t="str">
            <v>NO</v>
          </cell>
          <cell r="X188" t="str">
            <v>NO</v>
          </cell>
          <cell r="Y188" t="str">
            <v>NO</v>
          </cell>
          <cell r="Z188" t="str">
            <v>NO</v>
          </cell>
          <cell r="AA188" t="str">
            <v>NO</v>
          </cell>
          <cell r="AB188" t="str">
            <v>NO</v>
          </cell>
          <cell r="AC188" t="str">
            <v>NO</v>
          </cell>
        </row>
        <row r="189">
          <cell r="E189">
            <v>22713.738145333307</v>
          </cell>
          <cell r="F189">
            <v>24053.273999999998</v>
          </cell>
          <cell r="G189">
            <v>24590.568091213241</v>
          </cell>
          <cell r="H189">
            <v>26228.705550265586</v>
          </cell>
          <cell r="I189">
            <v>25473.615188526572</v>
          </cell>
          <cell r="J189">
            <v>26967.761593784839</v>
          </cell>
          <cell r="K189">
            <v>26011.289097619512</v>
          </cell>
          <cell r="L189">
            <v>25624.529100230517</v>
          </cell>
          <cell r="M189">
            <v>25272.003587893967</v>
          </cell>
          <cell r="N189">
            <v>26132.288530401471</v>
          </cell>
          <cell r="O189">
            <v>26068.690782272515</v>
          </cell>
          <cell r="P189">
            <v>24271.379519999999</v>
          </cell>
          <cell r="Q189">
            <v>21543.228999999999</v>
          </cell>
          <cell r="R189">
            <v>20448.481</v>
          </cell>
          <cell r="S189">
            <v>20389.236000000001</v>
          </cell>
          <cell r="T189">
            <v>20683.650000000001</v>
          </cell>
          <cell r="U189">
            <v>20532.128000000001</v>
          </cell>
          <cell r="V189">
            <v>20095.420781662891</v>
          </cell>
          <cell r="W189">
            <v>20136.172999999999</v>
          </cell>
          <cell r="X189">
            <v>19053.708999999999</v>
          </cell>
          <cell r="Y189">
            <v>18824.671339454508</v>
          </cell>
          <cell r="Z189">
            <v>16380.391867611386</v>
          </cell>
          <cell r="AA189">
            <v>14226.066034609927</v>
          </cell>
          <cell r="AB189">
            <v>13600.020216494684</v>
          </cell>
          <cell r="AC189">
            <v>12428.831621642628</v>
          </cell>
        </row>
        <row r="190">
          <cell r="E190">
            <v>283.87914400149032</v>
          </cell>
          <cell r="F190">
            <v>344.74298186785893</v>
          </cell>
          <cell r="G190">
            <v>405.60681973422749</v>
          </cell>
          <cell r="H190">
            <v>466.4706576005961</v>
          </cell>
          <cell r="I190">
            <v>685.66782880029803</v>
          </cell>
          <cell r="J190">
            <v>657.21500000000003</v>
          </cell>
          <cell r="K190">
            <v>544.29380000000003</v>
          </cell>
          <cell r="L190">
            <v>1391.9488999999999</v>
          </cell>
          <cell r="M190">
            <v>1684.8485000000001</v>
          </cell>
          <cell r="N190">
            <v>2233.3175000000001</v>
          </cell>
          <cell r="O190">
            <v>2834.3094000000001</v>
          </cell>
          <cell r="P190">
            <v>3676.1983999999998</v>
          </cell>
          <cell r="Q190">
            <v>4515.6257000000005</v>
          </cell>
          <cell r="R190">
            <v>4968.6240720000005</v>
          </cell>
          <cell r="S190">
            <v>4896.7790999999997</v>
          </cell>
          <cell r="T190">
            <v>5550.8882999999996</v>
          </cell>
          <cell r="U190">
            <v>5899.5496999999996</v>
          </cell>
          <cell r="V190">
            <v>6052.3326113399989</v>
          </cell>
          <cell r="W190">
            <v>5908.0272999999997</v>
          </cell>
          <cell r="X190">
            <v>6024.5487999999996</v>
          </cell>
          <cell r="Y190">
            <v>7030.8084000000008</v>
          </cell>
          <cell r="Z190">
            <v>7163.5426999999991</v>
          </cell>
          <cell r="AA190">
            <v>7150.4417999999996</v>
          </cell>
          <cell r="AB190">
            <v>7483.4991999999993</v>
          </cell>
          <cell r="AC190">
            <v>8104.9046999999991</v>
          </cell>
        </row>
        <row r="191">
          <cell r="E191" t="str">
            <v>NA</v>
          </cell>
          <cell r="F191" t="str">
            <v>NA</v>
          </cell>
          <cell r="G191" t="str">
            <v>NA</v>
          </cell>
          <cell r="H191" t="str">
            <v>NA</v>
          </cell>
          <cell r="I191" t="str">
            <v>NA</v>
          </cell>
          <cell r="J191" t="str">
            <v>NA</v>
          </cell>
          <cell r="K191" t="str">
            <v>NA</v>
          </cell>
          <cell r="L191" t="str">
            <v>NA</v>
          </cell>
          <cell r="M191" t="str">
            <v>NA</v>
          </cell>
          <cell r="N191" t="str">
            <v>NA</v>
          </cell>
          <cell r="O191" t="str">
            <v>NA</v>
          </cell>
          <cell r="P191" t="str">
            <v>NA</v>
          </cell>
          <cell r="Q191" t="str">
            <v>NA</v>
          </cell>
          <cell r="R191" t="str">
            <v>NA</v>
          </cell>
          <cell r="S191" t="str">
            <v>NA</v>
          </cell>
          <cell r="T191" t="str">
            <v>NA</v>
          </cell>
          <cell r="U191" t="str">
            <v>NA</v>
          </cell>
          <cell r="V191" t="str">
            <v>NA</v>
          </cell>
          <cell r="W191" t="str">
            <v>NA</v>
          </cell>
          <cell r="X191" t="str">
            <v>NA</v>
          </cell>
          <cell r="Y191" t="str">
            <v>NA</v>
          </cell>
          <cell r="Z191" t="str">
            <v>NA</v>
          </cell>
          <cell r="AA191" t="str">
            <v>NA</v>
          </cell>
          <cell r="AB191" t="str">
            <v>NA</v>
          </cell>
          <cell r="AC191" t="str">
            <v>NA</v>
          </cell>
        </row>
        <row r="192">
          <cell r="E192">
            <v>399.20100000000002</v>
          </cell>
          <cell r="F192">
            <v>450.88299999999998</v>
          </cell>
          <cell r="G192">
            <v>417.625</v>
          </cell>
          <cell r="H192">
            <v>333.363</v>
          </cell>
          <cell r="I192">
            <v>338.59100000000001</v>
          </cell>
          <cell r="J192">
            <v>251.12799999999999</v>
          </cell>
          <cell r="K192">
            <v>222.501</v>
          </cell>
          <cell r="L192">
            <v>294.13900000000001</v>
          </cell>
          <cell r="M192">
            <v>263.45100000000002</v>
          </cell>
          <cell r="N192">
            <v>258.02</v>
          </cell>
          <cell r="O192">
            <v>163.50899999999999</v>
          </cell>
          <cell r="P192">
            <v>150.83000000000001</v>
          </cell>
          <cell r="Q192">
            <v>98.224999999999994</v>
          </cell>
          <cell r="R192">
            <v>62.43</v>
          </cell>
          <cell r="S192">
            <v>53.970999999999997</v>
          </cell>
          <cell r="T192">
            <v>51.91</v>
          </cell>
          <cell r="U192">
            <v>22.835999999999999</v>
          </cell>
          <cell r="V192">
            <v>28.321000000000002</v>
          </cell>
          <cell r="W192">
            <v>24.35</v>
          </cell>
          <cell r="X192">
            <v>29.187000000000001</v>
          </cell>
          <cell r="Y192">
            <v>52.927500000000002</v>
          </cell>
          <cell r="Z192">
            <v>38.040999999999997</v>
          </cell>
          <cell r="AA192">
            <v>1.5089999999999999</v>
          </cell>
          <cell r="AB192" t="str">
            <v>NO</v>
          </cell>
          <cell r="AC192" t="str">
            <v>NO</v>
          </cell>
        </row>
        <row r="193">
          <cell r="E193">
            <v>214.988</v>
          </cell>
          <cell r="F193">
            <v>219.643</v>
          </cell>
          <cell r="G193">
            <v>225.011</v>
          </cell>
          <cell r="H193">
            <v>216.05799999999999</v>
          </cell>
          <cell r="I193">
            <v>227.83099999999999</v>
          </cell>
          <cell r="J193">
            <v>205.92099999999999</v>
          </cell>
          <cell r="K193">
            <v>210.352</v>
          </cell>
          <cell r="L193">
            <v>213.36600000000001</v>
          </cell>
          <cell r="M193">
            <v>216.77099999999999</v>
          </cell>
          <cell r="N193">
            <v>213.26300000000001</v>
          </cell>
          <cell r="O193">
            <v>96.45</v>
          </cell>
          <cell r="P193">
            <v>119.754</v>
          </cell>
          <cell r="Q193">
            <v>98.215000000000003</v>
          </cell>
          <cell r="R193">
            <v>127.482</v>
          </cell>
          <cell r="S193">
            <v>116.625</v>
          </cell>
          <cell r="T193">
            <v>155.41399999999999</v>
          </cell>
          <cell r="U193">
            <v>168.155</v>
          </cell>
          <cell r="V193">
            <v>139.33199999999999</v>
          </cell>
          <cell r="W193">
            <v>129.38</v>
          </cell>
          <cell r="X193">
            <v>142.577</v>
          </cell>
          <cell r="Y193">
            <v>99.897800000000004</v>
          </cell>
          <cell r="Z193">
            <v>95.8065</v>
          </cell>
          <cell r="AA193">
            <v>115.307</v>
          </cell>
          <cell r="AB193">
            <v>133.27809999999999</v>
          </cell>
          <cell r="AC193">
            <v>139.49594239350901</v>
          </cell>
        </row>
        <row r="194">
          <cell r="E194">
            <v>0.88600000000000001</v>
          </cell>
          <cell r="F194">
            <v>1.236</v>
          </cell>
          <cell r="G194">
            <v>1.075</v>
          </cell>
          <cell r="H194">
            <v>0.51400000000000001</v>
          </cell>
          <cell r="I194">
            <v>0.48299999999999998</v>
          </cell>
          <cell r="J194">
            <v>0.46899999999999997</v>
          </cell>
          <cell r="K194">
            <v>0.41799999999999998</v>
          </cell>
          <cell r="L194">
            <v>0.443</v>
          </cell>
          <cell r="M194">
            <v>0.41199999999999998</v>
          </cell>
          <cell r="N194">
            <v>0.376</v>
          </cell>
          <cell r="O194">
            <v>0.27400000000000002</v>
          </cell>
          <cell r="P194">
            <v>0.224</v>
          </cell>
          <cell r="Q194">
            <v>0.14299999999999999</v>
          </cell>
          <cell r="R194">
            <v>0.28199999999999997</v>
          </cell>
          <cell r="S194">
            <v>0.17100000000000001</v>
          </cell>
          <cell r="T194">
            <v>0.121</v>
          </cell>
          <cell r="U194">
            <v>7.9000000000000001E-2</v>
          </cell>
          <cell r="V194">
            <v>0.13700000000000001</v>
          </cell>
          <cell r="W194" t="str">
            <v>NO</v>
          </cell>
          <cell r="X194" t="str">
            <v>NO</v>
          </cell>
          <cell r="Y194" t="str">
            <v>NO</v>
          </cell>
          <cell r="Z194" t="str">
            <v>NO</v>
          </cell>
          <cell r="AA194" t="str">
            <v>NO</v>
          </cell>
          <cell r="AB194" t="str">
            <v>NO</v>
          </cell>
          <cell r="AC194" t="str">
            <v>NO</v>
          </cell>
        </row>
        <row r="195">
          <cell r="E195">
            <v>109.22199999999999</v>
          </cell>
          <cell r="F195">
            <v>111.79600000000001</v>
          </cell>
          <cell r="G195">
            <v>114.408</v>
          </cell>
          <cell r="H195">
            <v>111.672</v>
          </cell>
          <cell r="I195">
            <v>101.277</v>
          </cell>
          <cell r="J195">
            <v>110.61199999999999</v>
          </cell>
          <cell r="K195">
            <v>112.955</v>
          </cell>
          <cell r="L195">
            <v>112.673</v>
          </cell>
          <cell r="M195">
            <v>110.505032</v>
          </cell>
          <cell r="N195">
            <v>51.49</v>
          </cell>
          <cell r="O195">
            <v>33.634</v>
          </cell>
          <cell r="P195">
            <v>30.928999999999998</v>
          </cell>
          <cell r="Q195">
            <v>22.283000000000001</v>
          </cell>
          <cell r="R195">
            <v>22.331</v>
          </cell>
          <cell r="S195">
            <v>21.378</v>
          </cell>
          <cell r="T195">
            <v>20.504999999999999</v>
          </cell>
          <cell r="U195">
            <v>26.349</v>
          </cell>
          <cell r="V195">
            <v>27.785</v>
          </cell>
          <cell r="W195">
            <v>33.593000000000004</v>
          </cell>
          <cell r="X195">
            <v>53.993000000000002</v>
          </cell>
          <cell r="Y195">
            <v>22.6038</v>
          </cell>
          <cell r="Z195">
            <v>32.503</v>
          </cell>
          <cell r="AA195">
            <v>48.098999999999997</v>
          </cell>
          <cell r="AB195">
            <v>48.972000000000001</v>
          </cell>
          <cell r="AC195">
            <v>51.256697768762677</v>
          </cell>
        </row>
        <row r="196">
          <cell r="E196">
            <v>20.722999999999999</v>
          </cell>
          <cell r="F196">
            <v>21.21</v>
          </cell>
          <cell r="G196">
            <v>21.706</v>
          </cell>
          <cell r="H196">
            <v>22.198</v>
          </cell>
          <cell r="I196">
            <v>22.69</v>
          </cell>
          <cell r="J196">
            <v>23.181000000000001</v>
          </cell>
          <cell r="K196">
            <v>23.672999999999998</v>
          </cell>
          <cell r="L196">
            <v>23.024000000000001</v>
          </cell>
          <cell r="M196">
            <v>27.213999999999999</v>
          </cell>
          <cell r="N196">
            <v>21.15</v>
          </cell>
          <cell r="O196">
            <v>18.106000000000002</v>
          </cell>
          <cell r="P196">
            <v>21.58</v>
          </cell>
          <cell r="Q196">
            <v>22.614000000000001</v>
          </cell>
          <cell r="R196">
            <v>22.524000000000001</v>
          </cell>
          <cell r="S196">
            <v>21.582000000000001</v>
          </cell>
          <cell r="T196">
            <v>15.599</v>
          </cell>
          <cell r="U196">
            <v>25.975999999999999</v>
          </cell>
          <cell r="V196">
            <v>26.056999999999999</v>
          </cell>
          <cell r="W196">
            <v>24.004000000000001</v>
          </cell>
          <cell r="X196">
            <v>5.8949999999999996</v>
          </cell>
          <cell r="Y196">
            <v>5.9820000000000002</v>
          </cell>
          <cell r="Z196">
            <v>16.356999999999999</v>
          </cell>
          <cell r="AA196">
            <v>26.731999999999999</v>
          </cell>
          <cell r="AB196">
            <v>26.004999999999999</v>
          </cell>
          <cell r="AC196">
            <v>27.218215010141989</v>
          </cell>
        </row>
        <row r="197">
          <cell r="E197">
            <v>5809</v>
          </cell>
          <cell r="F197">
            <v>7160</v>
          </cell>
          <cell r="G197">
            <v>7989</v>
          </cell>
          <cell r="H197">
            <v>9450</v>
          </cell>
          <cell r="I197">
            <v>12000</v>
          </cell>
          <cell r="J197">
            <v>15436</v>
          </cell>
          <cell r="K197">
            <v>18334</v>
          </cell>
          <cell r="L197">
            <v>21233</v>
          </cell>
          <cell r="M197">
            <v>23941</v>
          </cell>
          <cell r="N197">
            <v>27487</v>
          </cell>
          <cell r="O197">
            <v>30167</v>
          </cell>
          <cell r="P197">
            <v>34758</v>
          </cell>
          <cell r="Q197">
            <v>38691</v>
          </cell>
          <cell r="R197">
            <v>42909</v>
          </cell>
          <cell r="S197">
            <v>43834</v>
          </cell>
          <cell r="T197">
            <v>48196</v>
          </cell>
          <cell r="U197">
            <v>53013</v>
          </cell>
          <cell r="V197">
            <v>58554</v>
          </cell>
          <cell r="W197">
            <v>63611</v>
          </cell>
          <cell r="X197">
            <v>71898</v>
          </cell>
          <cell r="Y197">
            <v>77379</v>
          </cell>
          <cell r="Z197">
            <v>87871</v>
          </cell>
          <cell r="AA197">
            <v>101842</v>
          </cell>
          <cell r="AB197">
            <v>110712</v>
          </cell>
          <cell r="AC197">
            <v>110042.43885282219</v>
          </cell>
        </row>
        <row r="198">
          <cell r="E198" t="str">
            <v>NO</v>
          </cell>
          <cell r="F198" t="str">
            <v>NO</v>
          </cell>
          <cell r="G198" t="str">
            <v>NO</v>
          </cell>
          <cell r="H198" t="str">
            <v>NO</v>
          </cell>
          <cell r="I198" t="str">
            <v>NO</v>
          </cell>
          <cell r="J198" t="str">
            <v>NO</v>
          </cell>
          <cell r="K198" t="str">
            <v>NO</v>
          </cell>
          <cell r="L198" t="str">
            <v>NO</v>
          </cell>
          <cell r="M198" t="str">
            <v>NO</v>
          </cell>
          <cell r="N198" t="str">
            <v>NO</v>
          </cell>
          <cell r="O198" t="str">
            <v>NO</v>
          </cell>
          <cell r="P198" t="str">
            <v>NO</v>
          </cell>
          <cell r="Q198" t="str">
            <v>NO</v>
          </cell>
          <cell r="R198" t="str">
            <v>NO</v>
          </cell>
          <cell r="S198" t="str">
            <v>NO</v>
          </cell>
          <cell r="T198" t="str">
            <v>NO</v>
          </cell>
          <cell r="U198" t="str">
            <v>NO</v>
          </cell>
          <cell r="V198" t="str">
            <v>NO</v>
          </cell>
          <cell r="W198" t="str">
            <v>NO</v>
          </cell>
          <cell r="X198" t="str">
            <v>NO</v>
          </cell>
          <cell r="Y198" t="str">
            <v>NO</v>
          </cell>
          <cell r="Z198" t="str">
            <v>NO</v>
          </cell>
          <cell r="AA198" t="str">
            <v>NO</v>
          </cell>
          <cell r="AB198" t="str">
            <v>NO</v>
          </cell>
          <cell r="AC198" t="str">
            <v>NO</v>
          </cell>
        </row>
        <row r="199">
          <cell r="E199">
            <v>923.1639613098514</v>
          </cell>
          <cell r="F199">
            <v>1114.5634923562434</v>
          </cell>
          <cell r="G199">
            <v>1034.4062481883693</v>
          </cell>
          <cell r="H199">
            <v>1032.9329384329844</v>
          </cell>
          <cell r="I199">
            <v>1036.5628315174442</v>
          </cell>
          <cell r="J199">
            <v>1006.7054803676998</v>
          </cell>
          <cell r="K199">
            <v>1032.4861179869749</v>
          </cell>
          <cell r="L199">
            <v>992.28078950508643</v>
          </cell>
          <cell r="M199">
            <v>1060.6737921777938</v>
          </cell>
          <cell r="N199">
            <v>1079.1966056006092</v>
          </cell>
          <cell r="O199">
            <v>982.61600718223769</v>
          </cell>
          <cell r="P199">
            <v>941.89477432747015</v>
          </cell>
          <cell r="Q199">
            <v>1014.6829498774345</v>
          </cell>
          <cell r="R199">
            <v>968.11006254973074</v>
          </cell>
          <cell r="S199">
            <v>1182.9898337025836</v>
          </cell>
          <cell r="T199">
            <v>1071.6494838054464</v>
          </cell>
          <cell r="U199">
            <v>1043.9367525660509</v>
          </cell>
          <cell r="V199">
            <v>1041.7436760023136</v>
          </cell>
          <cell r="W199">
            <v>1082.551497094021</v>
          </cell>
          <cell r="X199">
            <v>1036.8603562393725</v>
          </cell>
          <cell r="Y199">
            <v>1023.8421165349705</v>
          </cell>
          <cell r="Z199">
            <v>1017.649770984531</v>
          </cell>
          <cell r="AA199">
            <v>1022.5767752050402</v>
          </cell>
          <cell r="AB199">
            <v>979.73628712696188</v>
          </cell>
          <cell r="AC199">
            <v>939.49931385766922</v>
          </cell>
        </row>
        <row r="200">
          <cell r="E200">
            <v>1779.1258820987546</v>
          </cell>
          <cell r="F200">
            <v>1783.194096464377</v>
          </cell>
          <cell r="G200">
            <v>1805.1052715083297</v>
          </cell>
          <cell r="H200">
            <v>1826.7967873758869</v>
          </cell>
          <cell r="I200">
            <v>1847.4944328421316</v>
          </cell>
          <cell r="J200">
            <v>1866.5796292100765</v>
          </cell>
          <cell r="K200">
            <v>1888.2881969419748</v>
          </cell>
          <cell r="L200">
            <v>1909.6922743985176</v>
          </cell>
          <cell r="M200">
            <v>1929.8367150193706</v>
          </cell>
          <cell r="N200">
            <v>1951.1061547502241</v>
          </cell>
          <cell r="O200">
            <v>1966.6692827366724</v>
          </cell>
          <cell r="P200">
            <v>2004.6394113043389</v>
          </cell>
          <cell r="Q200">
            <v>2051.7075839657346</v>
          </cell>
          <cell r="R200">
            <v>2027.5860756718814</v>
          </cell>
          <cell r="S200">
            <v>2040.2073490072596</v>
          </cell>
          <cell r="T200">
            <v>2042.0478075470814</v>
          </cell>
          <cell r="U200">
            <v>2067.9154601019527</v>
          </cell>
          <cell r="V200">
            <v>2110.0773232101119</v>
          </cell>
          <cell r="W200">
            <v>2141.7514670606665</v>
          </cell>
          <cell r="X200">
            <v>2169.2133740568506</v>
          </cell>
          <cell r="Y200">
            <v>2197.4992928394317</v>
          </cell>
          <cell r="Z200">
            <v>2170.9672373110775</v>
          </cell>
          <cell r="AA200">
            <v>2187.0619864802807</v>
          </cell>
          <cell r="AB200">
            <v>2215.9442531078976</v>
          </cell>
          <cell r="AC200">
            <v>2275.921975231031</v>
          </cell>
        </row>
        <row r="201">
          <cell r="E201">
            <v>243.23165229163561</v>
          </cell>
          <cell r="F201">
            <v>245.81914816510096</v>
          </cell>
          <cell r="G201">
            <v>245.34297081038986</v>
          </cell>
          <cell r="H201">
            <v>243.04359043080299</v>
          </cell>
          <cell r="I201">
            <v>244.16385534815603</v>
          </cell>
          <cell r="J201">
            <v>239.62553515440308</v>
          </cell>
          <cell r="K201">
            <v>239.39275901373713</v>
          </cell>
          <cell r="L201">
            <v>241.42880398362476</v>
          </cell>
          <cell r="M201">
            <v>239.7416454871946</v>
          </cell>
          <cell r="N201">
            <v>238.26480442688887</v>
          </cell>
          <cell r="O201">
            <v>239.43966270712377</v>
          </cell>
          <cell r="P201">
            <v>241.64574891000112</v>
          </cell>
          <cell r="Q201">
            <v>241.26943516419021</v>
          </cell>
          <cell r="R201">
            <v>236.86172653676209</v>
          </cell>
          <cell r="S201">
            <v>236.50640947400589</v>
          </cell>
          <cell r="T201">
            <v>235.51706432178185</v>
          </cell>
          <cell r="U201">
            <v>237.10337461270203</v>
          </cell>
          <cell r="V201">
            <v>236.93075889372483</v>
          </cell>
          <cell r="W201">
            <v>230.30409650443909</v>
          </cell>
          <cell r="X201">
            <v>228.02797061825902</v>
          </cell>
          <cell r="Y201">
            <v>231.05546090435178</v>
          </cell>
          <cell r="Z201">
            <v>228.16896121643131</v>
          </cell>
          <cell r="AA201">
            <v>226.34094665674232</v>
          </cell>
          <cell r="AB201">
            <v>223.75329248463544</v>
          </cell>
          <cell r="AC201">
            <v>222.28350698046697</v>
          </cell>
        </row>
        <row r="202">
          <cell r="E202" t="str">
            <v>NO</v>
          </cell>
          <cell r="F202" t="str">
            <v>NO</v>
          </cell>
          <cell r="G202" t="str">
            <v>NO</v>
          </cell>
          <cell r="H202" t="str">
            <v>NO</v>
          </cell>
          <cell r="I202" t="str">
            <v>NO</v>
          </cell>
          <cell r="J202" t="str">
            <v>NO</v>
          </cell>
          <cell r="K202" t="str">
            <v>NO</v>
          </cell>
          <cell r="L202" t="str">
            <v>NO</v>
          </cell>
          <cell r="M202" t="str">
            <v>NO</v>
          </cell>
          <cell r="N202" t="str">
            <v>NO</v>
          </cell>
          <cell r="O202" t="str">
            <v>NO</v>
          </cell>
          <cell r="P202" t="str">
            <v>NO</v>
          </cell>
          <cell r="Q202" t="str">
            <v>NO</v>
          </cell>
          <cell r="R202" t="str">
            <v>NO</v>
          </cell>
          <cell r="S202" t="str">
            <v>NO</v>
          </cell>
          <cell r="T202" t="str">
            <v>NO</v>
          </cell>
          <cell r="U202" t="str">
            <v>NO</v>
          </cell>
          <cell r="V202" t="str">
            <v>NO</v>
          </cell>
          <cell r="W202" t="str">
            <v>NO</v>
          </cell>
          <cell r="X202" t="str">
            <v>NO</v>
          </cell>
          <cell r="Y202" t="str">
            <v>NO</v>
          </cell>
          <cell r="Z202" t="str">
            <v>NO</v>
          </cell>
          <cell r="AA202" t="str">
            <v>NO</v>
          </cell>
          <cell r="AB202" t="str">
            <v>NO</v>
          </cell>
          <cell r="AC202" t="str">
            <v>NO</v>
          </cell>
        </row>
        <row r="203">
          <cell r="E203" t="str">
            <v>NO</v>
          </cell>
          <cell r="F203" t="str">
            <v>NO</v>
          </cell>
          <cell r="G203" t="str">
            <v>NO</v>
          </cell>
          <cell r="H203" t="str">
            <v>NO</v>
          </cell>
          <cell r="I203" t="str">
            <v>NO</v>
          </cell>
          <cell r="J203" t="str">
            <v>NO</v>
          </cell>
          <cell r="K203" t="str">
            <v>NO</v>
          </cell>
          <cell r="L203" t="str">
            <v>NO</v>
          </cell>
          <cell r="M203" t="str">
            <v>NO</v>
          </cell>
          <cell r="N203" t="str">
            <v>NO</v>
          </cell>
          <cell r="O203" t="str">
            <v>NO</v>
          </cell>
          <cell r="P203" t="str">
            <v>NO</v>
          </cell>
          <cell r="Q203" t="str">
            <v>NO</v>
          </cell>
          <cell r="R203" t="str">
            <v>NO</v>
          </cell>
          <cell r="S203" t="str">
            <v>NO</v>
          </cell>
          <cell r="T203" t="str">
            <v>NO</v>
          </cell>
          <cell r="U203" t="str">
            <v>NO</v>
          </cell>
          <cell r="V203" t="str">
            <v>NO</v>
          </cell>
          <cell r="W203" t="str">
            <v>NO</v>
          </cell>
          <cell r="X203" t="str">
            <v>NO</v>
          </cell>
          <cell r="Y203" t="str">
            <v>NO</v>
          </cell>
          <cell r="Z203" t="str">
            <v>NO</v>
          </cell>
          <cell r="AA203" t="str">
            <v>NO</v>
          </cell>
          <cell r="AB203" t="str">
            <v>NO</v>
          </cell>
          <cell r="AC203" t="str">
            <v>NO</v>
          </cell>
        </row>
        <row r="204">
          <cell r="E204" t="str">
            <v>NA</v>
          </cell>
          <cell r="F204" t="str">
            <v>NA</v>
          </cell>
          <cell r="G204" t="str">
            <v>NA</v>
          </cell>
          <cell r="H204" t="str">
            <v>NA</v>
          </cell>
          <cell r="I204" t="str">
            <v>NA</v>
          </cell>
          <cell r="J204" t="str">
            <v>NA</v>
          </cell>
          <cell r="K204" t="str">
            <v>NA</v>
          </cell>
          <cell r="L204" t="str">
            <v>NA</v>
          </cell>
          <cell r="M204" t="str">
            <v>NA</v>
          </cell>
          <cell r="N204" t="str">
            <v>NA</v>
          </cell>
          <cell r="O204" t="str">
            <v>NA</v>
          </cell>
          <cell r="P204" t="str">
            <v>NA</v>
          </cell>
          <cell r="Q204" t="str">
            <v>NA</v>
          </cell>
          <cell r="R204" t="str">
            <v>NA</v>
          </cell>
          <cell r="S204" t="str">
            <v>NA</v>
          </cell>
          <cell r="T204" t="str">
            <v>NA</v>
          </cell>
          <cell r="U204" t="str">
            <v>NA</v>
          </cell>
          <cell r="V204" t="str">
            <v>NA</v>
          </cell>
          <cell r="W204" t="str">
            <v>NA</v>
          </cell>
          <cell r="X204" t="str">
            <v>NA</v>
          </cell>
          <cell r="Y204" t="str">
            <v>NA</v>
          </cell>
          <cell r="Z204" t="str">
            <v>NA</v>
          </cell>
          <cell r="AA204" t="str">
            <v>NA</v>
          </cell>
          <cell r="AB204" t="str">
            <v>NA</v>
          </cell>
          <cell r="AC204" t="str">
            <v>NA</v>
          </cell>
        </row>
        <row r="212">
          <cell r="E212">
            <v>52851.734661039089</v>
          </cell>
          <cell r="F212">
            <v>64427.65701513255</v>
          </cell>
          <cell r="G212">
            <v>63105.480773787676</v>
          </cell>
          <cell r="H212">
            <v>64755.565402610548</v>
          </cell>
          <cell r="I212">
            <v>68287.290204858378</v>
          </cell>
          <cell r="J212">
            <v>72308.142136988914</v>
          </cell>
          <cell r="K212">
            <v>77156.869489898483</v>
          </cell>
          <cell r="L212">
            <v>78179.637679143503</v>
          </cell>
          <cell r="M212">
            <v>84948.321817571719</v>
          </cell>
          <cell r="N212">
            <v>93118.396674592688</v>
          </cell>
          <cell r="O212">
            <v>101247.43625208925</v>
          </cell>
          <cell r="P212">
            <v>101538.81905469036</v>
          </cell>
          <cell r="Q212">
            <v>93242.332578836693</v>
          </cell>
          <cell r="R212">
            <v>110032.41951647573</v>
          </cell>
          <cell r="S212">
            <v>111697.09083766732</v>
          </cell>
          <cell r="T212">
            <v>118941.40000430738</v>
          </cell>
          <cell r="U212">
            <v>128285.33002528359</v>
          </cell>
          <cell r="V212">
            <v>135766.03973671768</v>
          </cell>
          <cell r="W212">
            <v>131366.11581953315</v>
          </cell>
          <cell r="X212">
            <v>116309.29372774104</v>
          </cell>
          <cell r="Y212">
            <v>122704.40528406485</v>
          </cell>
          <cell r="Z212">
            <v>126542.95161586595</v>
          </cell>
          <cell r="AA212">
            <v>120917.80349126375</v>
          </cell>
          <cell r="AB212">
            <v>119813228.01948012</v>
          </cell>
          <cell r="AC212">
            <v>121984758.0754887</v>
          </cell>
        </row>
        <row r="213">
          <cell r="E213">
            <v>16835.38346189637</v>
          </cell>
          <cell r="F213">
            <v>16750.234053464075</v>
          </cell>
          <cell r="G213">
            <v>17474.861839963745</v>
          </cell>
          <cell r="H213">
            <v>17552.69724830801</v>
          </cell>
          <cell r="I213">
            <v>16856.70061178258</v>
          </cell>
          <cell r="J213">
            <v>18021.819019880462</v>
          </cell>
          <cell r="K213">
            <v>20208.423321754824</v>
          </cell>
          <cell r="L213">
            <v>21856.511341591842</v>
          </cell>
          <cell r="M213">
            <v>23771.650660939489</v>
          </cell>
          <cell r="N213">
            <v>27385.089062209994</v>
          </cell>
          <cell r="O213">
            <v>27947.126986723095</v>
          </cell>
          <cell r="P213">
            <v>25601.081201331268</v>
          </cell>
          <cell r="Q213">
            <v>25655.057079831291</v>
          </cell>
          <cell r="R213">
            <v>25523.501686429394</v>
          </cell>
          <cell r="S213">
            <v>23656.687448024291</v>
          </cell>
          <cell r="T213">
            <v>23692.756312792437</v>
          </cell>
          <cell r="U213">
            <v>24676.231437298778</v>
          </cell>
          <cell r="V213">
            <v>26343.580308043263</v>
          </cell>
          <cell r="W213">
            <v>25149.197795028762</v>
          </cell>
          <cell r="X213">
            <v>23724.828267580735</v>
          </cell>
          <cell r="Y213">
            <v>25007.915715960662</v>
          </cell>
          <cell r="Z213">
            <v>25191.517836997529</v>
          </cell>
          <cell r="AA213">
            <v>23666.514744760214</v>
          </cell>
          <cell r="AB213">
            <v>21380320.736070246</v>
          </cell>
          <cell r="AC213">
            <v>21174494.894609921</v>
          </cell>
        </row>
        <row r="214">
          <cell r="E214">
            <v>57340.74112640469</v>
          </cell>
          <cell r="F214">
            <v>46816.435756284009</v>
          </cell>
          <cell r="G214">
            <v>45096.345629791518</v>
          </cell>
          <cell r="H214">
            <v>48101.539912835498</v>
          </cell>
          <cell r="I214">
            <v>47568.861407503144</v>
          </cell>
          <cell r="J214">
            <v>52797.42782422321</v>
          </cell>
          <cell r="K214">
            <v>37323.598346387829</v>
          </cell>
          <cell r="L214">
            <v>40013.521125867461</v>
          </cell>
          <cell r="M214">
            <v>41956.476621481372</v>
          </cell>
          <cell r="N214">
            <v>43447.28248641127</v>
          </cell>
          <cell r="O214">
            <v>54838.753213833799</v>
          </cell>
          <cell r="P214">
            <v>63109.796856190806</v>
          </cell>
          <cell r="Q214">
            <v>72680.048421120213</v>
          </cell>
          <cell r="R214">
            <v>82193.909641363483</v>
          </cell>
          <cell r="S214">
            <v>89047.7640698248</v>
          </cell>
          <cell r="T214">
            <v>90515.242542388412</v>
          </cell>
          <cell r="U214">
            <v>97322.439477168533</v>
          </cell>
          <cell r="V214">
            <v>101274.36997057057</v>
          </cell>
          <cell r="W214">
            <v>110223.19371236773</v>
          </cell>
          <cell r="X214">
            <v>94808.666705358701</v>
          </cell>
          <cell r="Y214">
            <v>91092.053876898004</v>
          </cell>
          <cell r="Z214">
            <v>93956.632509547766</v>
          </cell>
          <cell r="AA214">
            <v>82070.62081528877</v>
          </cell>
          <cell r="AB214">
            <v>64949.30610064447</v>
          </cell>
          <cell r="AC214">
            <v>58495.273967009285</v>
          </cell>
        </row>
        <row r="215">
          <cell r="E215" t="str">
            <v>NE</v>
          </cell>
          <cell r="F215" t="str">
            <v>NE</v>
          </cell>
          <cell r="G215" t="str">
            <v>NE</v>
          </cell>
          <cell r="H215" t="str">
            <v>NE</v>
          </cell>
          <cell r="I215" t="str">
            <v>NE</v>
          </cell>
          <cell r="J215" t="str">
            <v>NE</v>
          </cell>
          <cell r="K215" t="str">
            <v>NE</v>
          </cell>
          <cell r="L215" t="str">
            <v>NE</v>
          </cell>
          <cell r="M215" t="str">
            <v>NE</v>
          </cell>
          <cell r="N215" t="str">
            <v>NE</v>
          </cell>
          <cell r="O215" t="str">
            <v>NE</v>
          </cell>
          <cell r="P215" t="str">
            <v>NE</v>
          </cell>
          <cell r="Q215" t="str">
            <v>NE</v>
          </cell>
          <cell r="R215" t="str">
            <v>NE</v>
          </cell>
          <cell r="S215" t="str">
            <v>NE</v>
          </cell>
          <cell r="T215" t="str">
            <v>NE</v>
          </cell>
          <cell r="U215" t="str">
            <v>NE</v>
          </cell>
          <cell r="V215" t="str">
            <v>NE</v>
          </cell>
          <cell r="W215" t="str">
            <v>NE</v>
          </cell>
          <cell r="X215" t="str">
            <v>NE</v>
          </cell>
          <cell r="Y215" t="str">
            <v>NE</v>
          </cell>
          <cell r="Z215" t="str">
            <v>NE</v>
          </cell>
          <cell r="AA215" t="str">
            <v>NE</v>
          </cell>
          <cell r="AB215" t="str">
            <v>NE</v>
          </cell>
          <cell r="AC215" t="str">
            <v>NE</v>
          </cell>
        </row>
        <row r="216">
          <cell r="E216" t="str">
            <v>NA</v>
          </cell>
          <cell r="F216" t="str">
            <v>NA</v>
          </cell>
          <cell r="G216" t="str">
            <v>NA</v>
          </cell>
          <cell r="H216" t="str">
            <v>NA</v>
          </cell>
          <cell r="I216" t="str">
            <v>NA</v>
          </cell>
          <cell r="J216" t="str">
            <v>NA</v>
          </cell>
          <cell r="K216" t="str">
            <v>NA</v>
          </cell>
          <cell r="L216" t="str">
            <v>NA</v>
          </cell>
          <cell r="M216" t="str">
            <v>NA</v>
          </cell>
          <cell r="N216" t="str">
            <v>NA</v>
          </cell>
          <cell r="O216" t="str">
            <v>NA</v>
          </cell>
          <cell r="P216" t="str">
            <v>NA</v>
          </cell>
          <cell r="Q216" t="str">
            <v>NA</v>
          </cell>
          <cell r="R216" t="str">
            <v>NA</v>
          </cell>
          <cell r="S216" t="str">
            <v>NA</v>
          </cell>
          <cell r="T216" t="str">
            <v>NA</v>
          </cell>
          <cell r="U216" t="str">
            <v>NA</v>
          </cell>
          <cell r="V216" t="str">
            <v>NA</v>
          </cell>
          <cell r="W216" t="str">
            <v>NA</v>
          </cell>
          <cell r="X216" t="str">
            <v>NA</v>
          </cell>
          <cell r="Y216" t="str">
            <v>NA</v>
          </cell>
          <cell r="Z216" t="str">
            <v>NA</v>
          </cell>
          <cell r="AA216" t="str">
            <v>NA</v>
          </cell>
          <cell r="AB216" t="str">
            <v>NA</v>
          </cell>
          <cell r="AC216" t="str">
            <v>NA</v>
          </cell>
        </row>
        <row r="217">
          <cell r="E217" t="str">
            <v>NA</v>
          </cell>
          <cell r="F217" t="str">
            <v>NA</v>
          </cell>
          <cell r="G217" t="str">
            <v>NA</v>
          </cell>
          <cell r="H217" t="str">
            <v>NA</v>
          </cell>
          <cell r="I217" t="str">
            <v>NA</v>
          </cell>
          <cell r="J217" t="str">
            <v>NA</v>
          </cell>
          <cell r="K217" t="str">
            <v>NA</v>
          </cell>
          <cell r="L217" t="str">
            <v>NA</v>
          </cell>
          <cell r="M217" t="str">
            <v>NA</v>
          </cell>
          <cell r="N217" t="str">
            <v>NA</v>
          </cell>
          <cell r="O217" t="str">
            <v>NA</v>
          </cell>
          <cell r="P217" t="str">
            <v>NA</v>
          </cell>
          <cell r="Q217" t="str">
            <v>NA</v>
          </cell>
          <cell r="R217" t="str">
            <v>NA</v>
          </cell>
          <cell r="S217" t="str">
            <v>NA</v>
          </cell>
          <cell r="T217" t="str">
            <v>NA</v>
          </cell>
          <cell r="U217" t="str">
            <v>NA</v>
          </cell>
          <cell r="V217" t="str">
            <v>NA</v>
          </cell>
          <cell r="W217" t="str">
            <v>NA</v>
          </cell>
          <cell r="X217" t="str">
            <v>NA</v>
          </cell>
          <cell r="Y217" t="str">
            <v>NA</v>
          </cell>
          <cell r="Z217" t="str">
            <v>NA</v>
          </cell>
          <cell r="AA217" t="str">
            <v>NA</v>
          </cell>
          <cell r="AB217" t="str">
            <v>NA</v>
          </cell>
          <cell r="AC217" t="str">
            <v>NA</v>
          </cell>
        </row>
        <row r="218">
          <cell r="E218" t="str">
            <v>NA</v>
          </cell>
          <cell r="F218" t="str">
            <v>NA</v>
          </cell>
          <cell r="G218" t="str">
            <v>NA</v>
          </cell>
          <cell r="H218" t="str">
            <v>NA</v>
          </cell>
          <cell r="I218" t="str">
            <v>NA</v>
          </cell>
          <cell r="J218" t="str">
            <v>NA</v>
          </cell>
          <cell r="K218" t="str">
            <v>NA</v>
          </cell>
          <cell r="L218" t="str">
            <v>NA</v>
          </cell>
          <cell r="M218" t="str">
            <v>NA</v>
          </cell>
          <cell r="N218" t="str">
            <v>NA</v>
          </cell>
          <cell r="O218" t="str">
            <v>NA</v>
          </cell>
          <cell r="P218" t="str">
            <v>NA</v>
          </cell>
          <cell r="Q218" t="str">
            <v>NA</v>
          </cell>
          <cell r="R218" t="str">
            <v>NA</v>
          </cell>
          <cell r="S218" t="str">
            <v>NA</v>
          </cell>
          <cell r="T218" t="str">
            <v>NA</v>
          </cell>
          <cell r="U218" t="str">
            <v>NA</v>
          </cell>
          <cell r="V218" t="str">
            <v>NA</v>
          </cell>
          <cell r="W218" t="str">
            <v>NA</v>
          </cell>
          <cell r="X218" t="str">
            <v>NA</v>
          </cell>
          <cell r="Y218" t="str">
            <v>NA</v>
          </cell>
          <cell r="Z218" t="str">
            <v>NA</v>
          </cell>
          <cell r="AA218" t="str">
            <v>NA</v>
          </cell>
          <cell r="AB218" t="str">
            <v>NA</v>
          </cell>
          <cell r="AC218" t="str">
            <v>NA</v>
          </cell>
        </row>
        <row r="219">
          <cell r="E219">
            <v>62602.037605981888</v>
          </cell>
          <cell r="F219">
            <v>19193.462845723865</v>
          </cell>
          <cell r="G219">
            <v>28321.998966502648</v>
          </cell>
          <cell r="H219">
            <v>74032.109872055298</v>
          </cell>
          <cell r="I219">
            <v>29961.318658714983</v>
          </cell>
          <cell r="J219">
            <v>13355.652672874607</v>
          </cell>
          <cell r="K219">
            <v>12931.98681528306</v>
          </cell>
          <cell r="L219">
            <v>39933.369685149009</v>
          </cell>
          <cell r="M219">
            <v>46448.663549191959</v>
          </cell>
          <cell r="N219">
            <v>25039.542772550143</v>
          </cell>
          <cell r="O219">
            <v>37044.681007486535</v>
          </cell>
          <cell r="P219">
            <v>24291.448105091196</v>
          </cell>
          <cell r="Q219">
            <v>12861.375839017803</v>
          </cell>
          <cell r="R219">
            <v>28030.649172543301</v>
          </cell>
          <cell r="S219">
            <v>13273.591268025793</v>
          </cell>
          <cell r="T219">
            <v>13657.816760496185</v>
          </cell>
          <cell r="U219">
            <v>10446.385211082874</v>
          </cell>
          <cell r="V219">
            <v>74174.604094428432</v>
          </cell>
          <cell r="W219">
            <v>21323.538123113893</v>
          </cell>
          <cell r="X219">
            <v>20440.916558647437</v>
          </cell>
          <cell r="Y219">
            <v>11109.369082031439</v>
          </cell>
          <cell r="Z219">
            <v>22556.697629463939</v>
          </cell>
          <cell r="AA219">
            <v>50934.835406602746</v>
          </cell>
          <cell r="AB219">
            <v>8196.6942437130183</v>
          </cell>
          <cell r="AC219">
            <v>10091.964090198004</v>
          </cell>
        </row>
        <row r="220">
          <cell r="E220" t="str">
            <v>NA</v>
          </cell>
          <cell r="F220" t="str">
            <v>NA</v>
          </cell>
          <cell r="G220" t="str">
            <v>NA</v>
          </cell>
          <cell r="H220" t="str">
            <v>NA</v>
          </cell>
          <cell r="I220" t="str">
            <v>NA</v>
          </cell>
          <cell r="J220" t="str">
            <v>NA</v>
          </cell>
          <cell r="K220" t="str">
            <v>NA</v>
          </cell>
          <cell r="L220" t="str">
            <v>NA</v>
          </cell>
          <cell r="M220" t="str">
            <v>NA</v>
          </cell>
          <cell r="N220" t="str">
            <v>NA</v>
          </cell>
          <cell r="O220" t="str">
            <v>NA</v>
          </cell>
          <cell r="P220" t="str">
            <v>NA</v>
          </cell>
          <cell r="Q220" t="str">
            <v>NA</v>
          </cell>
          <cell r="R220" t="str">
            <v>NA</v>
          </cell>
          <cell r="S220" t="str">
            <v>NA</v>
          </cell>
          <cell r="T220" t="str">
            <v>NA</v>
          </cell>
          <cell r="U220" t="str">
            <v>NA</v>
          </cell>
          <cell r="V220" t="str">
            <v>NA</v>
          </cell>
          <cell r="W220" t="str">
            <v>NA</v>
          </cell>
          <cell r="X220" t="str">
            <v>NA</v>
          </cell>
          <cell r="Y220" t="str">
            <v>NA</v>
          </cell>
          <cell r="Z220" t="str">
            <v>NA</v>
          </cell>
          <cell r="AA220" t="str">
            <v>NA</v>
          </cell>
          <cell r="AB220" t="str">
            <v>NA</v>
          </cell>
          <cell r="AC220" t="str">
            <v>NA</v>
          </cell>
        </row>
      </sheetData>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sheet1.xml><?xml version="1.0" encoding="utf-8"?>
<worksheet xmlns="http://schemas.openxmlformats.org/spreadsheetml/2006/main" xmlns:r="http://schemas.openxmlformats.org/officeDocument/2006/relationships">
  <sheetPr codeName="Tabelle2">
    <tabColor rgb="FF7030A0"/>
  </sheetPr>
  <dimension ref="A1:BO185"/>
  <sheetViews>
    <sheetView zoomScale="98" zoomScaleNormal="98" workbookViewId="0"/>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 xml:space="preserve">: : </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60"/>
      <c r="AF14" s="159"/>
      <c r="AG14" s="159"/>
      <c r="AH14" s="159"/>
      <c r="AI14" s="159"/>
      <c r="AJ14" s="159"/>
      <c r="AK14" s="159"/>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60"/>
      <c r="AF15" s="159"/>
      <c r="AG15" s="159"/>
      <c r="AH15" s="159"/>
      <c r="AI15" s="159"/>
      <c r="AJ15" s="159"/>
      <c r="AK15" s="159"/>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60"/>
      <c r="AF16" s="159"/>
      <c r="AG16" s="159"/>
      <c r="AH16" s="159"/>
      <c r="AI16" s="159"/>
      <c r="AJ16" s="159"/>
      <c r="AK16" s="159"/>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60"/>
      <c r="AF17" s="159"/>
      <c r="AG17" s="159"/>
      <c r="AH17" s="159"/>
      <c r="AI17" s="159"/>
      <c r="AJ17" s="159"/>
      <c r="AK17" s="159"/>
      <c r="AL17" s="140" t="s">
        <v>18</v>
      </c>
    </row>
    <row r="18" spans="1:39" s="10" customFormat="1" ht="24.75" customHeight="1" thickBot="1">
      <c r="A18" s="101" t="s">
        <v>122</v>
      </c>
      <c r="B18" s="101" t="s">
        <v>164</v>
      </c>
      <c r="C18" s="109" t="s">
        <v>277</v>
      </c>
      <c r="D18" s="94"/>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60"/>
      <c r="AF18" s="159"/>
      <c r="AG18" s="159"/>
      <c r="AH18" s="159"/>
      <c r="AI18" s="159"/>
      <c r="AJ18" s="159"/>
      <c r="AK18" s="159"/>
      <c r="AL18" s="140" t="s">
        <v>18</v>
      </c>
    </row>
    <row r="19" spans="1:39" s="10" customFormat="1" ht="24.75" customHeight="1" thickBot="1">
      <c r="A19" s="101" t="s">
        <v>122</v>
      </c>
      <c r="B19" s="101" t="s">
        <v>165</v>
      </c>
      <c r="C19" s="109" t="s">
        <v>58</v>
      </c>
      <c r="D19" s="94"/>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60"/>
      <c r="AF19" s="159"/>
      <c r="AG19" s="159"/>
      <c r="AH19" s="159"/>
      <c r="AI19" s="159"/>
      <c r="AJ19" s="159"/>
      <c r="AK19" s="159"/>
      <c r="AL19" s="140" t="s">
        <v>18</v>
      </c>
    </row>
    <row r="20" spans="1:39" s="10" customFormat="1" ht="24.75" customHeight="1" thickBot="1">
      <c r="A20" s="101" t="s">
        <v>122</v>
      </c>
      <c r="B20" s="101" t="s">
        <v>166</v>
      </c>
      <c r="C20" s="109" t="s">
        <v>59</v>
      </c>
      <c r="D20" s="94"/>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60"/>
      <c r="AF20" s="159"/>
      <c r="AG20" s="159"/>
      <c r="AH20" s="159"/>
      <c r="AI20" s="159"/>
      <c r="AJ20" s="159"/>
      <c r="AK20" s="159"/>
      <c r="AL20" s="140" t="s">
        <v>18</v>
      </c>
    </row>
    <row r="21" spans="1:39" s="10" customFormat="1" ht="24.75" customHeight="1" thickBot="1">
      <c r="A21" s="101" t="s">
        <v>122</v>
      </c>
      <c r="B21" s="101" t="s">
        <v>167</v>
      </c>
      <c r="C21" s="109" t="s">
        <v>60</v>
      </c>
      <c r="D21" s="94"/>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60"/>
      <c r="AF21" s="159"/>
      <c r="AG21" s="159"/>
      <c r="AH21" s="159"/>
      <c r="AI21" s="159"/>
      <c r="AJ21" s="159"/>
      <c r="AK21" s="159"/>
      <c r="AL21" s="140" t="s">
        <v>18</v>
      </c>
    </row>
    <row r="22" spans="1:39" s="10" customFormat="1" ht="24.75" customHeight="1" thickBot="1">
      <c r="A22" s="101" t="s">
        <v>122</v>
      </c>
      <c r="B22" s="102" t="s">
        <v>168</v>
      </c>
      <c r="C22" s="109" t="s">
        <v>299</v>
      </c>
      <c r="D22" s="94"/>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60"/>
      <c r="AF22" s="159"/>
      <c r="AG22" s="159"/>
      <c r="AH22" s="159"/>
      <c r="AI22" s="159"/>
      <c r="AJ22" s="159"/>
      <c r="AK22" s="159"/>
      <c r="AL22" s="140" t="s">
        <v>18</v>
      </c>
    </row>
    <row r="23" spans="1:39" s="10" customFormat="1" ht="24.75" customHeight="1" thickBot="1">
      <c r="A23" s="101" t="s">
        <v>129</v>
      </c>
      <c r="B23" s="102" t="s">
        <v>336</v>
      </c>
      <c r="C23" s="109" t="s">
        <v>352</v>
      </c>
      <c r="D23" s="135"/>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60"/>
      <c r="AF23" s="159"/>
      <c r="AG23" s="159"/>
      <c r="AH23" s="159"/>
      <c r="AI23" s="159"/>
      <c r="AJ23" s="159"/>
      <c r="AK23" s="159"/>
      <c r="AL23" s="140" t="s">
        <v>18</v>
      </c>
    </row>
    <row r="24" spans="1:39" s="10" customFormat="1" ht="24.75" customHeight="1" thickBot="1">
      <c r="A24" s="91" t="s">
        <v>122</v>
      </c>
      <c r="B24" s="102" t="s">
        <v>335</v>
      </c>
      <c r="C24" s="109" t="s">
        <v>353</v>
      </c>
      <c r="D24" s="94"/>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60"/>
      <c r="AF24" s="159"/>
      <c r="AG24" s="159"/>
      <c r="AH24" s="159"/>
      <c r="AI24" s="159"/>
      <c r="AJ24" s="159"/>
      <c r="AK24" s="159"/>
      <c r="AL24" s="140" t="s">
        <v>18</v>
      </c>
    </row>
    <row r="25" spans="1:39" s="10" customFormat="1" ht="24.75" customHeight="1" thickBot="1">
      <c r="A25" s="101" t="s">
        <v>130</v>
      </c>
      <c r="B25" s="102" t="s">
        <v>170</v>
      </c>
      <c r="C25" s="110" t="s">
        <v>312</v>
      </c>
      <c r="D25" s="94"/>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60"/>
      <c r="AF25" s="159"/>
      <c r="AG25" s="159"/>
      <c r="AH25" s="159"/>
      <c r="AI25" s="159"/>
      <c r="AJ25" s="159"/>
      <c r="AK25" s="159"/>
      <c r="AL25" s="140" t="s">
        <v>18</v>
      </c>
    </row>
    <row r="26" spans="1:39" s="10" customFormat="1" ht="24.75" customHeight="1" thickBot="1">
      <c r="A26" s="101" t="s">
        <v>130</v>
      </c>
      <c r="B26" s="101" t="s">
        <v>169</v>
      </c>
      <c r="C26" s="109" t="s">
        <v>322</v>
      </c>
      <c r="D26" s="94"/>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60"/>
      <c r="AF26" s="159"/>
      <c r="AG26" s="159"/>
      <c r="AH26" s="159"/>
      <c r="AI26" s="159"/>
      <c r="AJ26" s="159"/>
      <c r="AK26" s="159"/>
      <c r="AL26" s="140" t="s">
        <v>18</v>
      </c>
    </row>
    <row r="27" spans="1:39" s="10" customFormat="1" ht="24.75" customHeight="1" thickBot="1">
      <c r="A27" s="101" t="s">
        <v>131</v>
      </c>
      <c r="B27" s="101" t="s">
        <v>171</v>
      </c>
      <c r="C27" s="109" t="s">
        <v>61</v>
      </c>
      <c r="D27" s="94"/>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60"/>
      <c r="AF27" s="159"/>
      <c r="AG27" s="159"/>
      <c r="AH27" s="159"/>
      <c r="AI27" s="159"/>
      <c r="AJ27" s="159"/>
      <c r="AK27" s="159"/>
      <c r="AL27" s="140" t="s">
        <v>18</v>
      </c>
    </row>
    <row r="28" spans="1:39" s="10" customFormat="1" ht="24.75" customHeight="1" thickBot="1">
      <c r="A28" s="101" t="s">
        <v>131</v>
      </c>
      <c r="B28" s="101" t="s">
        <v>172</v>
      </c>
      <c r="C28" s="109" t="s">
        <v>154</v>
      </c>
      <c r="D28" s="94"/>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60"/>
      <c r="AF28" s="159"/>
      <c r="AG28" s="159"/>
      <c r="AH28" s="159"/>
      <c r="AI28" s="159"/>
      <c r="AJ28" s="159"/>
      <c r="AK28" s="159"/>
      <c r="AL28" s="140" t="s">
        <v>18</v>
      </c>
    </row>
    <row r="29" spans="1:39" s="10" customFormat="1" ht="24.75" customHeight="1" thickBot="1">
      <c r="A29" s="101" t="s">
        <v>131</v>
      </c>
      <c r="B29" s="101" t="s">
        <v>173</v>
      </c>
      <c r="C29" s="109" t="s">
        <v>155</v>
      </c>
      <c r="D29" s="94"/>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60"/>
      <c r="AF29" s="159"/>
      <c r="AG29" s="159"/>
      <c r="AH29" s="159"/>
      <c r="AI29" s="159"/>
      <c r="AJ29" s="159"/>
      <c r="AK29" s="159"/>
      <c r="AL29" s="140" t="s">
        <v>18</v>
      </c>
    </row>
    <row r="30" spans="1:39" s="10" customFormat="1" ht="24.75" customHeight="1" thickBot="1">
      <c r="A30" s="101" t="s">
        <v>131</v>
      </c>
      <c r="B30" s="101" t="s">
        <v>174</v>
      </c>
      <c r="C30" s="109" t="s">
        <v>62</v>
      </c>
      <c r="D30" s="94"/>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60"/>
      <c r="AF30" s="159"/>
      <c r="AG30" s="159"/>
      <c r="AH30" s="159"/>
      <c r="AI30" s="159"/>
      <c r="AJ30" s="159"/>
      <c r="AK30" s="159"/>
      <c r="AL30" s="140" t="s">
        <v>18</v>
      </c>
      <c r="AM30" s="44"/>
    </row>
    <row r="31" spans="1:39" s="10" customFormat="1" ht="24.75" customHeight="1" thickBot="1">
      <c r="A31" s="101" t="s">
        <v>131</v>
      </c>
      <c r="B31" s="101" t="s">
        <v>175</v>
      </c>
      <c r="C31" s="109" t="s">
        <v>63</v>
      </c>
      <c r="D31" s="94"/>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60"/>
      <c r="AF31" s="159"/>
      <c r="AG31" s="159"/>
      <c r="AH31" s="159"/>
      <c r="AI31" s="159"/>
      <c r="AJ31" s="159"/>
      <c r="AK31" s="159"/>
      <c r="AL31" s="140" t="s">
        <v>18</v>
      </c>
    </row>
    <row r="32" spans="1:39" s="10" customFormat="1" ht="24.75" customHeight="1" thickBot="1">
      <c r="A32" s="101" t="s">
        <v>131</v>
      </c>
      <c r="B32" s="101" t="s">
        <v>176</v>
      </c>
      <c r="C32" s="109" t="s">
        <v>64</v>
      </c>
      <c r="D32" s="94"/>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60"/>
      <c r="AF32" s="159"/>
      <c r="AG32" s="159"/>
      <c r="AH32" s="159"/>
      <c r="AI32" s="159"/>
      <c r="AJ32" s="159"/>
      <c r="AK32" s="159"/>
      <c r="AL32" s="140" t="s">
        <v>380</v>
      </c>
    </row>
    <row r="33" spans="1:38" s="10" customFormat="1" ht="24.75" customHeight="1" thickBot="1">
      <c r="A33" s="101" t="s">
        <v>131</v>
      </c>
      <c r="B33" s="101" t="s">
        <v>177</v>
      </c>
      <c r="C33" s="109" t="s">
        <v>65</v>
      </c>
      <c r="D33" s="94"/>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60"/>
      <c r="AF33" s="159"/>
      <c r="AG33" s="159"/>
      <c r="AH33" s="159"/>
      <c r="AI33" s="159"/>
      <c r="AJ33" s="159"/>
      <c r="AK33" s="159"/>
      <c r="AL33" s="140" t="s">
        <v>380</v>
      </c>
    </row>
    <row r="34" spans="1:38" s="10" customFormat="1" ht="24.75" customHeight="1" thickBot="1">
      <c r="A34" s="101" t="s">
        <v>129</v>
      </c>
      <c r="B34" s="101" t="s">
        <v>178</v>
      </c>
      <c r="C34" s="109" t="s">
        <v>66</v>
      </c>
      <c r="D34" s="94"/>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59"/>
      <c r="AG34" s="159"/>
      <c r="AH34" s="159"/>
      <c r="AI34" s="159"/>
      <c r="AJ34" s="159"/>
      <c r="AK34" s="159"/>
      <c r="AL34" s="140" t="s">
        <v>18</v>
      </c>
    </row>
    <row r="35" spans="1:38" s="45" customFormat="1" ht="24.75" customHeight="1" thickBot="1">
      <c r="A35" s="101" t="s">
        <v>132</v>
      </c>
      <c r="B35" s="101" t="s">
        <v>179</v>
      </c>
      <c r="C35" s="109" t="s">
        <v>67</v>
      </c>
      <c r="D35" s="94"/>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60"/>
      <c r="AF35" s="159"/>
      <c r="AG35" s="159"/>
      <c r="AH35" s="159"/>
      <c r="AI35" s="159"/>
      <c r="AJ35" s="159"/>
      <c r="AK35" s="159"/>
      <c r="AL35" s="140" t="s">
        <v>18</v>
      </c>
    </row>
    <row r="36" spans="1:38" s="10" customFormat="1" ht="24.75" customHeight="1" thickBot="1">
      <c r="A36" s="101" t="s">
        <v>132</v>
      </c>
      <c r="B36" s="101" t="s">
        <v>180</v>
      </c>
      <c r="C36" s="109" t="s">
        <v>354</v>
      </c>
      <c r="D36" s="94"/>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60"/>
      <c r="AF36" s="159"/>
      <c r="AG36" s="159"/>
      <c r="AH36" s="159"/>
      <c r="AI36" s="159"/>
      <c r="AJ36" s="159"/>
      <c r="AK36" s="159"/>
      <c r="AL36" s="140" t="s">
        <v>18</v>
      </c>
    </row>
    <row r="37" spans="1:38" s="10" customFormat="1" ht="24.75" customHeight="1" thickBot="1">
      <c r="A37" s="101" t="s">
        <v>129</v>
      </c>
      <c r="B37" s="101" t="s">
        <v>181</v>
      </c>
      <c r="C37" s="109" t="s">
        <v>152</v>
      </c>
      <c r="D37" s="94"/>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60"/>
      <c r="AF37" s="159"/>
      <c r="AG37" s="159"/>
      <c r="AH37" s="159"/>
      <c r="AI37" s="159"/>
      <c r="AJ37" s="159"/>
      <c r="AK37" s="159"/>
      <c r="AL37" s="140" t="s">
        <v>18</v>
      </c>
    </row>
    <row r="38" spans="1:38" s="10" customFormat="1" ht="24.75" customHeight="1" thickBot="1">
      <c r="A38" s="101" t="s">
        <v>129</v>
      </c>
      <c r="B38" s="101" t="s">
        <v>182</v>
      </c>
      <c r="C38" s="109" t="s">
        <v>290</v>
      </c>
      <c r="D38" s="136"/>
      <c r="E38" s="161"/>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60"/>
      <c r="AF38" s="159"/>
      <c r="AG38" s="159"/>
      <c r="AH38" s="159"/>
      <c r="AI38" s="159"/>
      <c r="AJ38" s="159"/>
      <c r="AK38" s="159"/>
      <c r="AL38" s="140" t="s">
        <v>18</v>
      </c>
    </row>
    <row r="39" spans="1:38" s="10" customFormat="1" ht="24.75" customHeight="1" thickBot="1">
      <c r="A39" s="101" t="s">
        <v>123</v>
      </c>
      <c r="B39" s="101" t="s">
        <v>183</v>
      </c>
      <c r="C39" s="109" t="s">
        <v>356</v>
      </c>
      <c r="D39" s="94"/>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60"/>
      <c r="AF39" s="159"/>
      <c r="AG39" s="159"/>
      <c r="AH39" s="159"/>
      <c r="AI39" s="159"/>
      <c r="AJ39" s="159"/>
      <c r="AK39" s="159"/>
      <c r="AL39" s="140" t="s">
        <v>18</v>
      </c>
    </row>
    <row r="40" spans="1:38" s="10" customFormat="1" ht="24.75" customHeight="1" thickBot="1">
      <c r="A40" s="101" t="s">
        <v>129</v>
      </c>
      <c r="B40" s="101" t="s">
        <v>184</v>
      </c>
      <c r="C40" s="109" t="s">
        <v>355</v>
      </c>
      <c r="D40" s="94"/>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60"/>
      <c r="AF40" s="159"/>
      <c r="AG40" s="159"/>
      <c r="AH40" s="159"/>
      <c r="AI40" s="159"/>
      <c r="AJ40" s="159"/>
      <c r="AK40" s="159"/>
      <c r="AL40" s="140" t="s">
        <v>18</v>
      </c>
    </row>
    <row r="41" spans="1:38" s="10" customFormat="1" ht="24.75" customHeight="1" thickBot="1">
      <c r="A41" s="101" t="s">
        <v>123</v>
      </c>
      <c r="B41" s="101" t="s">
        <v>185</v>
      </c>
      <c r="C41" s="109" t="s">
        <v>316</v>
      </c>
      <c r="D41" s="94"/>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60"/>
      <c r="AF41" s="159"/>
      <c r="AG41" s="159"/>
      <c r="AH41" s="159"/>
      <c r="AI41" s="159"/>
      <c r="AJ41" s="159"/>
      <c r="AK41" s="159"/>
      <c r="AL41" s="140" t="s">
        <v>18</v>
      </c>
    </row>
    <row r="42" spans="1:38" s="10" customFormat="1" ht="24.75" customHeight="1" thickBot="1">
      <c r="A42" s="101" t="s">
        <v>129</v>
      </c>
      <c r="B42" s="101" t="s">
        <v>186</v>
      </c>
      <c r="C42" s="109" t="s">
        <v>68</v>
      </c>
      <c r="D42" s="94"/>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60"/>
      <c r="AF42" s="159"/>
      <c r="AG42" s="159"/>
      <c r="AH42" s="159"/>
      <c r="AI42" s="159"/>
      <c r="AJ42" s="159"/>
      <c r="AK42" s="159"/>
      <c r="AL42" s="140" t="s">
        <v>18</v>
      </c>
    </row>
    <row r="43" spans="1:38" s="10" customFormat="1" ht="24.75" customHeight="1" thickBot="1">
      <c r="A43" s="101" t="s">
        <v>123</v>
      </c>
      <c r="B43" s="101" t="s">
        <v>187</v>
      </c>
      <c r="C43" s="109" t="s">
        <v>69</v>
      </c>
      <c r="D43" s="94"/>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60"/>
      <c r="AF43" s="159"/>
      <c r="AG43" s="159"/>
      <c r="AH43" s="159"/>
      <c r="AI43" s="159"/>
      <c r="AJ43" s="159"/>
      <c r="AK43" s="159"/>
      <c r="AL43" s="140" t="s">
        <v>18</v>
      </c>
    </row>
    <row r="44" spans="1:38" s="10" customFormat="1" ht="24.75" customHeight="1" thickBot="1">
      <c r="A44" s="101" t="s">
        <v>129</v>
      </c>
      <c r="B44" s="101" t="s">
        <v>188</v>
      </c>
      <c r="C44" s="109" t="s">
        <v>70</v>
      </c>
      <c r="D44" s="94"/>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60"/>
      <c r="AF44" s="159"/>
      <c r="AG44" s="159"/>
      <c r="AH44" s="159"/>
      <c r="AI44" s="159"/>
      <c r="AJ44" s="159"/>
      <c r="AK44" s="159"/>
      <c r="AL44" s="140" t="s">
        <v>18</v>
      </c>
    </row>
    <row r="45" spans="1:38" s="10" customFormat="1" ht="24.75" customHeight="1" thickBot="1">
      <c r="A45" s="101" t="s">
        <v>129</v>
      </c>
      <c r="B45" s="101" t="s">
        <v>189</v>
      </c>
      <c r="C45" s="109" t="s">
        <v>139</v>
      </c>
      <c r="D45" s="94"/>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60"/>
      <c r="AF45" s="159"/>
      <c r="AG45" s="159"/>
      <c r="AH45" s="159"/>
      <c r="AI45" s="159"/>
      <c r="AJ45" s="159"/>
      <c r="AK45" s="159"/>
      <c r="AL45" s="140" t="s">
        <v>18</v>
      </c>
    </row>
    <row r="46" spans="1:38" s="10" customFormat="1" ht="24.75" customHeight="1" thickBot="1">
      <c r="A46" s="101" t="s">
        <v>123</v>
      </c>
      <c r="B46" s="101" t="s">
        <v>190</v>
      </c>
      <c r="C46" s="109" t="s">
        <v>71</v>
      </c>
      <c r="D46" s="94"/>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60"/>
      <c r="AF46" s="159"/>
      <c r="AG46" s="159"/>
      <c r="AH46" s="159"/>
      <c r="AI46" s="159"/>
      <c r="AJ46" s="159"/>
      <c r="AK46" s="159"/>
      <c r="AL46" s="140" t="s">
        <v>18</v>
      </c>
    </row>
    <row r="47" spans="1:38" s="10" customFormat="1" ht="24.75" customHeight="1" thickBot="1">
      <c r="A47" s="101" t="s">
        <v>129</v>
      </c>
      <c r="B47" s="101" t="s">
        <v>191</v>
      </c>
      <c r="C47" s="109" t="s">
        <v>72</v>
      </c>
      <c r="D47" s="94"/>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60"/>
      <c r="AF47" s="159"/>
      <c r="AG47" s="159"/>
      <c r="AH47" s="159"/>
      <c r="AI47" s="159"/>
      <c r="AJ47" s="159"/>
      <c r="AK47" s="159"/>
      <c r="AL47" s="140" t="s">
        <v>18</v>
      </c>
    </row>
    <row r="48" spans="1:38" s="10" customFormat="1" ht="24.75" customHeight="1" thickBot="1">
      <c r="A48" s="101" t="s">
        <v>124</v>
      </c>
      <c r="B48" s="101" t="s">
        <v>192</v>
      </c>
      <c r="C48" s="109" t="s">
        <v>73</v>
      </c>
      <c r="D48" s="94"/>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60"/>
      <c r="AF48" s="159"/>
      <c r="AG48" s="159"/>
      <c r="AH48" s="159"/>
      <c r="AI48" s="159"/>
      <c r="AJ48" s="159"/>
      <c r="AK48" s="159"/>
      <c r="AL48" s="140" t="s">
        <v>387</v>
      </c>
    </row>
    <row r="49" spans="1:38" s="10" customFormat="1" ht="24.75" customHeight="1" thickBot="1">
      <c r="A49" s="101" t="s">
        <v>124</v>
      </c>
      <c r="B49" s="101" t="s">
        <v>193</v>
      </c>
      <c r="C49" s="109" t="s">
        <v>74</v>
      </c>
      <c r="D49" s="94"/>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60"/>
      <c r="AF49" s="159"/>
      <c r="AG49" s="159"/>
      <c r="AH49" s="159"/>
      <c r="AI49" s="159"/>
      <c r="AJ49" s="159"/>
      <c r="AK49" s="159"/>
      <c r="AL49" s="140" t="s">
        <v>388</v>
      </c>
    </row>
    <row r="50" spans="1:38" s="10" customFormat="1" ht="24.75" customHeight="1" thickBot="1">
      <c r="A50" s="101" t="s">
        <v>124</v>
      </c>
      <c r="B50" s="101" t="s">
        <v>194</v>
      </c>
      <c r="C50" s="109" t="s">
        <v>75</v>
      </c>
      <c r="D50" s="94"/>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60"/>
      <c r="AF50" s="159"/>
      <c r="AG50" s="159"/>
      <c r="AH50" s="159"/>
      <c r="AI50" s="159"/>
      <c r="AJ50" s="159"/>
      <c r="AK50" s="159"/>
      <c r="AL50" s="140" t="s">
        <v>381</v>
      </c>
    </row>
    <row r="51" spans="1:38" s="10" customFormat="1" ht="24.75" customHeight="1" thickBot="1">
      <c r="A51" s="101" t="s">
        <v>124</v>
      </c>
      <c r="B51" s="102" t="s">
        <v>195</v>
      </c>
      <c r="C51" s="109" t="s">
        <v>140</v>
      </c>
      <c r="D51" s="94"/>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60"/>
      <c r="AF51" s="159"/>
      <c r="AG51" s="159"/>
      <c r="AH51" s="159"/>
      <c r="AI51" s="159"/>
      <c r="AJ51" s="159"/>
      <c r="AK51" s="159"/>
      <c r="AL51" s="140" t="s">
        <v>389</v>
      </c>
    </row>
    <row r="52" spans="1:38" s="10" customFormat="1" ht="24.75" customHeight="1" thickBot="1">
      <c r="A52" s="101" t="s">
        <v>124</v>
      </c>
      <c r="B52" s="102" t="s">
        <v>327</v>
      </c>
      <c r="C52" s="110" t="s">
        <v>141</v>
      </c>
      <c r="D52" s="137"/>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60"/>
      <c r="AF52" s="159"/>
      <c r="AG52" s="159"/>
      <c r="AH52" s="159"/>
      <c r="AI52" s="159"/>
      <c r="AJ52" s="159"/>
      <c r="AK52" s="159"/>
      <c r="AL52" s="140" t="s">
        <v>390</v>
      </c>
    </row>
    <row r="53" spans="1:38" s="10" customFormat="1" ht="24.75" customHeight="1" thickBot="1">
      <c r="A53" s="101" t="s">
        <v>124</v>
      </c>
      <c r="B53" s="102" t="s">
        <v>328</v>
      </c>
      <c r="C53" s="110" t="s">
        <v>76</v>
      </c>
      <c r="D53" s="137"/>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60"/>
      <c r="AF53" s="159"/>
      <c r="AG53" s="159"/>
      <c r="AH53" s="159"/>
      <c r="AI53" s="159"/>
      <c r="AJ53" s="159"/>
      <c r="AK53" s="159"/>
      <c r="AL53" s="140" t="s">
        <v>386</v>
      </c>
    </row>
    <row r="54" spans="1:38" s="10" customFormat="1" ht="23.4" thickBot="1">
      <c r="A54" s="101" t="s">
        <v>124</v>
      </c>
      <c r="B54" s="102" t="s">
        <v>196</v>
      </c>
      <c r="C54" s="110" t="s">
        <v>300</v>
      </c>
      <c r="D54" s="137"/>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60"/>
      <c r="AF54" s="159"/>
      <c r="AG54" s="159"/>
      <c r="AH54" s="159"/>
      <c r="AI54" s="159"/>
      <c r="AJ54" s="159"/>
      <c r="AK54" s="159"/>
      <c r="AL54" s="140" t="s">
        <v>382</v>
      </c>
    </row>
    <row r="55" spans="1:38" s="10" customFormat="1" ht="24.75" customHeight="1" thickBot="1">
      <c r="A55" s="101" t="s">
        <v>124</v>
      </c>
      <c r="B55" s="102" t="s">
        <v>197</v>
      </c>
      <c r="C55" s="110" t="s">
        <v>270</v>
      </c>
      <c r="D55" s="137"/>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60"/>
      <c r="AF55" s="159"/>
      <c r="AG55" s="159"/>
      <c r="AH55" s="159"/>
      <c r="AI55" s="159"/>
      <c r="AJ55" s="159"/>
      <c r="AK55" s="159"/>
      <c r="AL55" s="140" t="s">
        <v>391</v>
      </c>
    </row>
    <row r="56" spans="1:38" s="10" customFormat="1" ht="24.75" customHeight="1" thickBot="1">
      <c r="A56" s="102" t="s">
        <v>124</v>
      </c>
      <c r="B56" s="102" t="s">
        <v>326</v>
      </c>
      <c r="C56" s="110" t="s">
        <v>156</v>
      </c>
      <c r="D56" s="137" t="s">
        <v>314</v>
      </c>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60"/>
      <c r="AF56" s="159"/>
      <c r="AG56" s="159"/>
      <c r="AH56" s="159"/>
      <c r="AI56" s="159"/>
      <c r="AJ56" s="159"/>
      <c r="AK56" s="159"/>
      <c r="AL56" s="140"/>
    </row>
    <row r="57" spans="1:38" s="10" customFormat="1" ht="24.75" customHeight="1" thickBot="1">
      <c r="A57" s="101" t="s">
        <v>122</v>
      </c>
      <c r="B57" s="101" t="s">
        <v>198</v>
      </c>
      <c r="C57" s="109" t="s">
        <v>77</v>
      </c>
      <c r="D57" s="94"/>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60"/>
      <c r="AF57" s="159"/>
      <c r="AG57" s="159"/>
      <c r="AH57" s="159"/>
      <c r="AI57" s="159"/>
      <c r="AJ57" s="159"/>
      <c r="AK57" s="159"/>
      <c r="AL57" s="140" t="s">
        <v>392</v>
      </c>
    </row>
    <row r="58" spans="1:38" s="10" customFormat="1" ht="24.75" customHeight="1" thickBot="1">
      <c r="A58" s="101" t="s">
        <v>122</v>
      </c>
      <c r="B58" s="101" t="s">
        <v>199</v>
      </c>
      <c r="C58" s="109" t="s">
        <v>78</v>
      </c>
      <c r="D58" s="94"/>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60"/>
      <c r="AF58" s="159"/>
      <c r="AG58" s="159"/>
      <c r="AH58" s="159"/>
      <c r="AI58" s="159"/>
      <c r="AJ58" s="159"/>
      <c r="AK58" s="159"/>
      <c r="AL58" s="140" t="s">
        <v>393</v>
      </c>
    </row>
    <row r="59" spans="1:38" s="10" customFormat="1" ht="24.75" customHeight="1" thickBot="1">
      <c r="A59" s="101" t="s">
        <v>122</v>
      </c>
      <c r="B59" s="103" t="s">
        <v>200</v>
      </c>
      <c r="C59" s="109" t="s">
        <v>110</v>
      </c>
      <c r="D59" s="94"/>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60"/>
      <c r="AF59" s="159"/>
      <c r="AG59" s="159"/>
      <c r="AH59" s="159"/>
      <c r="AI59" s="159"/>
      <c r="AJ59" s="159"/>
      <c r="AK59" s="159"/>
      <c r="AL59" s="140" t="s">
        <v>394</v>
      </c>
    </row>
    <row r="60" spans="1:38" s="10" customFormat="1" ht="24.75" customHeight="1" thickBot="1">
      <c r="A60" s="101" t="s">
        <v>122</v>
      </c>
      <c r="B60" s="103" t="s">
        <v>337</v>
      </c>
      <c r="C60" s="109" t="s">
        <v>81</v>
      </c>
      <c r="D60" s="135"/>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60"/>
      <c r="AF60" s="159"/>
      <c r="AG60" s="159"/>
      <c r="AH60" s="159"/>
      <c r="AI60" s="159"/>
      <c r="AJ60" s="159"/>
      <c r="AK60" s="159"/>
      <c r="AL60" s="140" t="s">
        <v>383</v>
      </c>
    </row>
    <row r="61" spans="1:38" s="10" customFormat="1" ht="24.75" customHeight="1" thickBot="1">
      <c r="A61" s="101" t="s">
        <v>122</v>
      </c>
      <c r="B61" s="103" t="s">
        <v>338</v>
      </c>
      <c r="C61" s="109" t="s">
        <v>82</v>
      </c>
      <c r="D61" s="94"/>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60"/>
      <c r="AF61" s="159"/>
      <c r="AG61" s="159"/>
      <c r="AH61" s="159"/>
      <c r="AI61" s="159"/>
      <c r="AJ61" s="159"/>
      <c r="AK61" s="159"/>
      <c r="AL61" s="140" t="s">
        <v>384</v>
      </c>
    </row>
    <row r="62" spans="1:38" s="10" customFormat="1" ht="24.75" customHeight="1" thickBot="1">
      <c r="A62" s="101" t="s">
        <v>122</v>
      </c>
      <c r="B62" s="103" t="s">
        <v>339</v>
      </c>
      <c r="C62" s="109" t="s">
        <v>83</v>
      </c>
      <c r="D62" s="94"/>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60"/>
      <c r="AF62" s="159"/>
      <c r="AG62" s="159"/>
      <c r="AH62" s="159"/>
      <c r="AI62" s="159"/>
      <c r="AJ62" s="159"/>
      <c r="AK62" s="159"/>
      <c r="AL62" s="140" t="s">
        <v>385</v>
      </c>
    </row>
    <row r="63" spans="1:38" s="10" customFormat="1" ht="24.75" customHeight="1" thickBot="1">
      <c r="A63" s="101" t="s">
        <v>122</v>
      </c>
      <c r="B63" s="103" t="s">
        <v>329</v>
      </c>
      <c r="C63" s="110" t="s">
        <v>317</v>
      </c>
      <c r="D63" s="138"/>
      <c r="E63" s="176"/>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60"/>
      <c r="AF63" s="159"/>
      <c r="AG63" s="159"/>
      <c r="AH63" s="159"/>
      <c r="AI63" s="159"/>
      <c r="AJ63" s="159"/>
      <c r="AK63" s="159"/>
      <c r="AL63" s="140" t="s">
        <v>381</v>
      </c>
    </row>
    <row r="64" spans="1:38" s="10" customFormat="1" ht="24.75" customHeight="1" thickBot="1">
      <c r="A64" s="101" t="s">
        <v>122</v>
      </c>
      <c r="B64" s="103" t="s">
        <v>201</v>
      </c>
      <c r="C64" s="109" t="s">
        <v>84</v>
      </c>
      <c r="D64" s="94"/>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60"/>
      <c r="AF64" s="159"/>
      <c r="AG64" s="159"/>
      <c r="AH64" s="159"/>
      <c r="AI64" s="159"/>
      <c r="AJ64" s="159"/>
      <c r="AK64" s="159"/>
      <c r="AL64" s="140" t="s">
        <v>395</v>
      </c>
    </row>
    <row r="65" spans="1:38" s="10" customFormat="1" ht="24.75" customHeight="1" thickBot="1">
      <c r="A65" s="101" t="s">
        <v>122</v>
      </c>
      <c r="B65" s="102" t="s">
        <v>202</v>
      </c>
      <c r="C65" s="109" t="s">
        <v>85</v>
      </c>
      <c r="D65" s="94"/>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60"/>
      <c r="AF65" s="159"/>
      <c r="AG65" s="159"/>
      <c r="AH65" s="159"/>
      <c r="AI65" s="159"/>
      <c r="AJ65" s="159"/>
      <c r="AK65" s="159"/>
      <c r="AL65" s="140" t="s">
        <v>396</v>
      </c>
    </row>
    <row r="66" spans="1:38" s="10" customFormat="1" ht="24.75" customHeight="1" thickBot="1">
      <c r="A66" s="101" t="s">
        <v>122</v>
      </c>
      <c r="B66" s="102" t="s">
        <v>203</v>
      </c>
      <c r="C66" s="109" t="s">
        <v>86</v>
      </c>
      <c r="D66" s="94"/>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60"/>
      <c r="AF66" s="159"/>
      <c r="AG66" s="159"/>
      <c r="AH66" s="159"/>
      <c r="AI66" s="159"/>
      <c r="AJ66" s="159"/>
      <c r="AK66" s="159"/>
      <c r="AL66" s="140" t="s">
        <v>397</v>
      </c>
    </row>
    <row r="67" spans="1:38" s="10" customFormat="1" ht="24.75" customHeight="1" thickBot="1">
      <c r="A67" s="101" t="s">
        <v>122</v>
      </c>
      <c r="B67" s="102" t="s">
        <v>204</v>
      </c>
      <c r="C67" s="109" t="s">
        <v>87</v>
      </c>
      <c r="D67" s="94"/>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60"/>
      <c r="AF67" s="159"/>
      <c r="AG67" s="159"/>
      <c r="AH67" s="159"/>
      <c r="AI67" s="159"/>
      <c r="AJ67" s="159"/>
      <c r="AK67" s="159"/>
      <c r="AL67" s="140" t="s">
        <v>398</v>
      </c>
    </row>
    <row r="68" spans="1:38" s="10" customFormat="1" ht="24.75" customHeight="1" thickBot="1">
      <c r="A68" s="101" t="s">
        <v>122</v>
      </c>
      <c r="B68" s="102" t="s">
        <v>205</v>
      </c>
      <c r="C68" s="109" t="s">
        <v>278</v>
      </c>
      <c r="D68" s="94"/>
      <c r="E68" s="159"/>
      <c r="F68" s="159"/>
      <c r="G68" s="159"/>
      <c r="H68" s="159"/>
      <c r="I68" s="159"/>
      <c r="J68" s="159"/>
      <c r="K68" s="159"/>
      <c r="L68" s="159"/>
      <c r="M68" s="159"/>
      <c r="N68" s="159"/>
      <c r="O68" s="159"/>
      <c r="P68" s="159"/>
      <c r="Q68" s="159"/>
      <c r="R68" s="159"/>
      <c r="S68" s="159"/>
      <c r="T68" s="159"/>
      <c r="U68" s="159"/>
      <c r="V68" s="159"/>
      <c r="W68" s="159"/>
      <c r="X68" s="159"/>
      <c r="Y68" s="159"/>
      <c r="Z68" s="159"/>
      <c r="AA68" s="159"/>
      <c r="AB68" s="159"/>
      <c r="AC68" s="159"/>
      <c r="AD68" s="159"/>
      <c r="AE68" s="160"/>
      <c r="AF68" s="159"/>
      <c r="AG68" s="159"/>
      <c r="AH68" s="159"/>
      <c r="AI68" s="159"/>
      <c r="AJ68" s="159"/>
      <c r="AK68" s="159"/>
      <c r="AL68" s="140" t="s">
        <v>399</v>
      </c>
    </row>
    <row r="69" spans="1:38" s="10" customFormat="1" ht="24.75" customHeight="1" thickBot="1">
      <c r="A69" s="101" t="s">
        <v>122</v>
      </c>
      <c r="B69" s="101" t="s">
        <v>206</v>
      </c>
      <c r="C69" s="109" t="s">
        <v>159</v>
      </c>
      <c r="D69" s="136"/>
      <c r="E69" s="161"/>
      <c r="F69" s="159"/>
      <c r="G69" s="159"/>
      <c r="H69" s="159"/>
      <c r="I69" s="159"/>
      <c r="J69" s="159"/>
      <c r="K69" s="159"/>
      <c r="L69" s="159"/>
      <c r="M69" s="159"/>
      <c r="N69" s="159"/>
      <c r="O69" s="159"/>
      <c r="P69" s="159"/>
      <c r="Q69" s="159"/>
      <c r="R69" s="159"/>
      <c r="S69" s="159"/>
      <c r="T69" s="159"/>
      <c r="U69" s="159"/>
      <c r="V69" s="159"/>
      <c r="W69" s="159"/>
      <c r="X69" s="159"/>
      <c r="Y69" s="159"/>
      <c r="Z69" s="159"/>
      <c r="AA69" s="159"/>
      <c r="AB69" s="159"/>
      <c r="AC69" s="159"/>
      <c r="AD69" s="159"/>
      <c r="AE69" s="160"/>
      <c r="AF69" s="159"/>
      <c r="AG69" s="159"/>
      <c r="AH69" s="159"/>
      <c r="AI69" s="159"/>
      <c r="AJ69" s="159"/>
      <c r="AK69" s="159"/>
      <c r="AL69" s="140" t="s">
        <v>400</v>
      </c>
    </row>
    <row r="70" spans="1:38" s="10" customFormat="1" ht="24.75" customHeight="1" thickBot="1">
      <c r="A70" s="101" t="s">
        <v>122</v>
      </c>
      <c r="B70" s="101" t="s">
        <v>207</v>
      </c>
      <c r="C70" s="109" t="s">
        <v>340</v>
      </c>
      <c r="D70" s="136"/>
      <c r="E70" s="161"/>
      <c r="F70" s="159"/>
      <c r="G70" s="159"/>
      <c r="H70" s="159"/>
      <c r="I70" s="159"/>
      <c r="J70" s="159"/>
      <c r="K70" s="159"/>
      <c r="L70" s="159"/>
      <c r="M70" s="159"/>
      <c r="N70" s="159"/>
      <c r="O70" s="159"/>
      <c r="P70" s="159"/>
      <c r="Q70" s="159"/>
      <c r="R70" s="159"/>
      <c r="S70" s="159"/>
      <c r="T70" s="159"/>
      <c r="U70" s="159"/>
      <c r="V70" s="159"/>
      <c r="W70" s="159"/>
      <c r="X70" s="159"/>
      <c r="Y70" s="159"/>
      <c r="Z70" s="159"/>
      <c r="AA70" s="159"/>
      <c r="AB70" s="159"/>
      <c r="AC70" s="159"/>
      <c r="AD70" s="159"/>
      <c r="AE70" s="160"/>
      <c r="AF70" s="159"/>
      <c r="AG70" s="159"/>
      <c r="AH70" s="159"/>
      <c r="AI70" s="159"/>
      <c r="AJ70" s="159"/>
      <c r="AK70" s="159"/>
      <c r="AL70" s="140" t="s">
        <v>381</v>
      </c>
    </row>
    <row r="71" spans="1:38" s="10" customFormat="1" ht="24.75" customHeight="1" thickBot="1">
      <c r="A71" s="101" t="s">
        <v>122</v>
      </c>
      <c r="B71" s="101" t="s">
        <v>208</v>
      </c>
      <c r="C71" s="109" t="s">
        <v>279</v>
      </c>
      <c r="D71" s="136"/>
      <c r="E71" s="161"/>
      <c r="F71" s="159"/>
      <c r="G71" s="159"/>
      <c r="H71" s="159"/>
      <c r="I71" s="159"/>
      <c r="J71" s="159"/>
      <c r="K71" s="159"/>
      <c r="L71" s="159"/>
      <c r="M71" s="159"/>
      <c r="N71" s="159"/>
      <c r="O71" s="159"/>
      <c r="P71" s="159"/>
      <c r="Q71" s="159"/>
      <c r="R71" s="159"/>
      <c r="S71" s="159"/>
      <c r="T71" s="159"/>
      <c r="U71" s="159"/>
      <c r="V71" s="159"/>
      <c r="W71" s="159"/>
      <c r="X71" s="159"/>
      <c r="Y71" s="159"/>
      <c r="Z71" s="159"/>
      <c r="AA71" s="159"/>
      <c r="AB71" s="159"/>
      <c r="AC71" s="159"/>
      <c r="AD71" s="159"/>
      <c r="AE71" s="160"/>
      <c r="AF71" s="159"/>
      <c r="AG71" s="159"/>
      <c r="AH71" s="159"/>
      <c r="AI71" s="159"/>
      <c r="AJ71" s="159"/>
      <c r="AK71" s="159"/>
      <c r="AL71" s="140" t="s">
        <v>381</v>
      </c>
    </row>
    <row r="72" spans="1:38" s="10" customFormat="1" ht="24.75" customHeight="1" thickBot="1">
      <c r="A72" s="101" t="s">
        <v>122</v>
      </c>
      <c r="B72" s="101" t="s">
        <v>209</v>
      </c>
      <c r="C72" s="109" t="s">
        <v>88</v>
      </c>
      <c r="D72" s="94"/>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60"/>
      <c r="AF72" s="159"/>
      <c r="AG72" s="159"/>
      <c r="AH72" s="159"/>
      <c r="AI72" s="159"/>
      <c r="AJ72" s="159"/>
      <c r="AK72" s="159"/>
      <c r="AL72" s="140" t="s">
        <v>401</v>
      </c>
    </row>
    <row r="73" spans="1:38" s="10" customFormat="1" ht="24.75" customHeight="1" thickBot="1">
      <c r="A73" s="101" t="s">
        <v>122</v>
      </c>
      <c r="B73" s="101" t="s">
        <v>210</v>
      </c>
      <c r="C73" s="109" t="s">
        <v>89</v>
      </c>
      <c r="D73" s="94"/>
      <c r="E73" s="159"/>
      <c r="F73" s="159"/>
      <c r="G73" s="159"/>
      <c r="H73" s="159"/>
      <c r="I73" s="159"/>
      <c r="J73" s="159"/>
      <c r="K73" s="159"/>
      <c r="L73" s="159"/>
      <c r="M73" s="159"/>
      <c r="N73" s="159"/>
      <c r="O73" s="159"/>
      <c r="P73" s="159"/>
      <c r="Q73" s="159"/>
      <c r="R73" s="159"/>
      <c r="S73" s="159"/>
      <c r="T73" s="159"/>
      <c r="U73" s="159"/>
      <c r="V73" s="159"/>
      <c r="W73" s="159"/>
      <c r="X73" s="159"/>
      <c r="Y73" s="159"/>
      <c r="Z73" s="159"/>
      <c r="AA73" s="159"/>
      <c r="AB73" s="159"/>
      <c r="AC73" s="159"/>
      <c r="AD73" s="159"/>
      <c r="AE73" s="160"/>
      <c r="AF73" s="159"/>
      <c r="AG73" s="159"/>
      <c r="AH73" s="159"/>
      <c r="AI73" s="159"/>
      <c r="AJ73" s="159"/>
      <c r="AK73" s="159"/>
      <c r="AL73" s="140" t="s">
        <v>402</v>
      </c>
    </row>
    <row r="74" spans="1:38" s="10" customFormat="1" ht="24.75" customHeight="1" thickBot="1">
      <c r="A74" s="101" t="s">
        <v>122</v>
      </c>
      <c r="B74" s="101" t="s">
        <v>211</v>
      </c>
      <c r="C74" s="109" t="s">
        <v>301</v>
      </c>
      <c r="D74" s="94"/>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60"/>
      <c r="AF74" s="159"/>
      <c r="AG74" s="159"/>
      <c r="AH74" s="159"/>
      <c r="AI74" s="159"/>
      <c r="AJ74" s="159"/>
      <c r="AK74" s="159"/>
      <c r="AL74" s="140" t="s">
        <v>403</v>
      </c>
    </row>
    <row r="75" spans="1:38" s="10" customFormat="1" ht="24.75" customHeight="1" thickBot="1">
      <c r="A75" s="101" t="s">
        <v>122</v>
      </c>
      <c r="B75" s="101" t="s">
        <v>212</v>
      </c>
      <c r="C75" s="109" t="s">
        <v>280</v>
      </c>
      <c r="D75" s="136"/>
      <c r="E75" s="161"/>
      <c r="F75" s="159"/>
      <c r="G75" s="159"/>
      <c r="H75" s="159"/>
      <c r="I75" s="159"/>
      <c r="J75" s="159"/>
      <c r="K75" s="159"/>
      <c r="L75" s="159"/>
      <c r="M75" s="159"/>
      <c r="N75" s="159"/>
      <c r="O75" s="159"/>
      <c r="P75" s="159"/>
      <c r="Q75" s="159"/>
      <c r="R75" s="159"/>
      <c r="S75" s="159"/>
      <c r="T75" s="159"/>
      <c r="U75" s="159"/>
      <c r="V75" s="159"/>
      <c r="W75" s="159"/>
      <c r="X75" s="159"/>
      <c r="Y75" s="159"/>
      <c r="Z75" s="159"/>
      <c r="AA75" s="159"/>
      <c r="AB75" s="159"/>
      <c r="AC75" s="159"/>
      <c r="AD75" s="159"/>
      <c r="AE75" s="160"/>
      <c r="AF75" s="159"/>
      <c r="AG75" s="159"/>
      <c r="AH75" s="159"/>
      <c r="AI75" s="159"/>
      <c r="AJ75" s="159"/>
      <c r="AK75" s="159"/>
      <c r="AL75" s="140" t="s">
        <v>404</v>
      </c>
    </row>
    <row r="76" spans="1:38" s="10" customFormat="1" ht="24.75" customHeight="1" thickBot="1">
      <c r="A76" s="101" t="s">
        <v>122</v>
      </c>
      <c r="B76" s="101" t="s">
        <v>213</v>
      </c>
      <c r="C76" s="109" t="s">
        <v>91</v>
      </c>
      <c r="D76" s="94"/>
      <c r="E76" s="159"/>
      <c r="F76" s="159"/>
      <c r="G76" s="159"/>
      <c r="H76" s="159"/>
      <c r="I76" s="159"/>
      <c r="J76" s="159"/>
      <c r="K76" s="159"/>
      <c r="L76" s="159"/>
      <c r="M76" s="159"/>
      <c r="N76" s="159"/>
      <c r="O76" s="159"/>
      <c r="P76" s="159"/>
      <c r="Q76" s="159"/>
      <c r="R76" s="159"/>
      <c r="S76" s="159"/>
      <c r="T76" s="159"/>
      <c r="U76" s="159"/>
      <c r="V76" s="159"/>
      <c r="W76" s="159"/>
      <c r="X76" s="159"/>
      <c r="Y76" s="159"/>
      <c r="Z76" s="159"/>
      <c r="AA76" s="159"/>
      <c r="AB76" s="159"/>
      <c r="AC76" s="159"/>
      <c r="AD76" s="159"/>
      <c r="AE76" s="160"/>
      <c r="AF76" s="159"/>
      <c r="AG76" s="159"/>
      <c r="AH76" s="159"/>
      <c r="AI76" s="159"/>
      <c r="AJ76" s="159"/>
      <c r="AK76" s="159"/>
      <c r="AL76" s="140" t="s">
        <v>405</v>
      </c>
    </row>
    <row r="77" spans="1:38" s="10" customFormat="1" ht="24.75" customHeight="1" thickBot="1">
      <c r="A77" s="101" t="s">
        <v>122</v>
      </c>
      <c r="B77" s="101" t="s">
        <v>214</v>
      </c>
      <c r="C77" s="109" t="s">
        <v>93</v>
      </c>
      <c r="D77" s="94"/>
      <c r="E77" s="159"/>
      <c r="F77" s="159"/>
      <c r="G77" s="159"/>
      <c r="H77" s="159"/>
      <c r="I77" s="159"/>
      <c r="J77" s="159"/>
      <c r="K77" s="159"/>
      <c r="L77" s="159"/>
      <c r="M77" s="159"/>
      <c r="N77" s="159"/>
      <c r="O77" s="159"/>
      <c r="P77" s="159"/>
      <c r="Q77" s="159"/>
      <c r="R77" s="159"/>
      <c r="S77" s="159"/>
      <c r="T77" s="159"/>
      <c r="U77" s="159"/>
      <c r="V77" s="159"/>
      <c r="W77" s="159"/>
      <c r="X77" s="159"/>
      <c r="Y77" s="159"/>
      <c r="Z77" s="159"/>
      <c r="AA77" s="159"/>
      <c r="AB77" s="159"/>
      <c r="AC77" s="159"/>
      <c r="AD77" s="159"/>
      <c r="AE77" s="160"/>
      <c r="AF77" s="159"/>
      <c r="AG77" s="159"/>
      <c r="AH77" s="159"/>
      <c r="AI77" s="159"/>
      <c r="AJ77" s="159"/>
      <c r="AK77" s="159"/>
      <c r="AL77" s="140" t="s">
        <v>406</v>
      </c>
    </row>
    <row r="78" spans="1:38" s="10" customFormat="1" ht="24.75" customHeight="1" thickBot="1">
      <c r="A78" s="101" t="s">
        <v>122</v>
      </c>
      <c r="B78" s="101" t="s">
        <v>215</v>
      </c>
      <c r="C78" s="109" t="s">
        <v>90</v>
      </c>
      <c r="D78" s="94"/>
      <c r="E78" s="159"/>
      <c r="F78" s="159"/>
      <c r="G78" s="159"/>
      <c r="H78" s="159"/>
      <c r="I78" s="159"/>
      <c r="J78" s="159"/>
      <c r="K78" s="159"/>
      <c r="L78" s="159"/>
      <c r="M78" s="159"/>
      <c r="N78" s="159"/>
      <c r="O78" s="159"/>
      <c r="P78" s="159"/>
      <c r="Q78" s="159"/>
      <c r="R78" s="159"/>
      <c r="S78" s="159"/>
      <c r="T78" s="159"/>
      <c r="U78" s="159"/>
      <c r="V78" s="159"/>
      <c r="W78" s="159"/>
      <c r="X78" s="159"/>
      <c r="Y78" s="159"/>
      <c r="Z78" s="159"/>
      <c r="AA78" s="159"/>
      <c r="AB78" s="159"/>
      <c r="AC78" s="159"/>
      <c r="AD78" s="159"/>
      <c r="AE78" s="160"/>
      <c r="AF78" s="159"/>
      <c r="AG78" s="159"/>
      <c r="AH78" s="159"/>
      <c r="AI78" s="159"/>
      <c r="AJ78" s="159"/>
      <c r="AK78" s="159"/>
      <c r="AL78" s="140" t="s">
        <v>407</v>
      </c>
    </row>
    <row r="79" spans="1:38" s="10" customFormat="1" ht="24.75" customHeight="1" thickBot="1">
      <c r="A79" s="101" t="s">
        <v>122</v>
      </c>
      <c r="B79" s="101" t="s">
        <v>216</v>
      </c>
      <c r="C79" s="109" t="s">
        <v>92</v>
      </c>
      <c r="D79" s="94"/>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c r="AC79" s="159"/>
      <c r="AD79" s="159"/>
      <c r="AE79" s="160"/>
      <c r="AF79" s="159"/>
      <c r="AG79" s="159"/>
      <c r="AH79" s="159"/>
      <c r="AI79" s="159"/>
      <c r="AJ79" s="159"/>
      <c r="AK79" s="159"/>
      <c r="AL79" s="140" t="s">
        <v>408</v>
      </c>
    </row>
    <row r="80" spans="1:38" s="10" customFormat="1" ht="24.75" customHeight="1" thickBot="1">
      <c r="A80" s="101" t="s">
        <v>122</v>
      </c>
      <c r="B80" s="102" t="s">
        <v>217</v>
      </c>
      <c r="C80" s="110" t="s">
        <v>318</v>
      </c>
      <c r="D80" s="94"/>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60"/>
      <c r="AF80" s="159"/>
      <c r="AG80" s="159"/>
      <c r="AH80" s="159"/>
      <c r="AI80" s="159"/>
      <c r="AJ80" s="159"/>
      <c r="AK80" s="159"/>
      <c r="AL80" s="140" t="s">
        <v>381</v>
      </c>
    </row>
    <row r="81" spans="1:38" s="10" customFormat="1" ht="24.75" customHeight="1" thickBot="1">
      <c r="A81" s="101" t="s">
        <v>122</v>
      </c>
      <c r="B81" s="102" t="s">
        <v>218</v>
      </c>
      <c r="C81" s="110" t="s">
        <v>371</v>
      </c>
      <c r="D81" s="94"/>
      <c r="E81" s="159"/>
      <c r="F81" s="159"/>
      <c r="G81" s="159"/>
      <c r="H81" s="159"/>
      <c r="I81" s="159"/>
      <c r="J81" s="159"/>
      <c r="K81" s="159"/>
      <c r="L81" s="159"/>
      <c r="M81" s="159"/>
      <c r="N81" s="159"/>
      <c r="O81" s="159"/>
      <c r="P81" s="159"/>
      <c r="Q81" s="159"/>
      <c r="R81" s="159"/>
      <c r="S81" s="159"/>
      <c r="T81" s="159"/>
      <c r="U81" s="159"/>
      <c r="V81" s="159"/>
      <c r="W81" s="159"/>
      <c r="X81" s="159"/>
      <c r="Y81" s="159"/>
      <c r="Z81" s="159"/>
      <c r="AA81" s="159"/>
      <c r="AB81" s="159"/>
      <c r="AC81" s="159"/>
      <c r="AD81" s="159"/>
      <c r="AE81" s="160"/>
      <c r="AF81" s="159"/>
      <c r="AG81" s="159"/>
      <c r="AH81" s="159"/>
      <c r="AI81" s="159"/>
      <c r="AJ81" s="159"/>
      <c r="AK81" s="159"/>
      <c r="AL81" s="140" t="s">
        <v>409</v>
      </c>
    </row>
    <row r="82" spans="1:38" s="10" customFormat="1" ht="24.75" customHeight="1" thickBot="1">
      <c r="A82" s="101" t="s">
        <v>125</v>
      </c>
      <c r="B82" s="102" t="s">
        <v>225</v>
      </c>
      <c r="C82" s="92" t="s">
        <v>100</v>
      </c>
      <c r="D82" s="94"/>
      <c r="E82" s="159"/>
      <c r="F82" s="159"/>
      <c r="G82" s="159"/>
      <c r="H82" s="159"/>
      <c r="I82" s="159"/>
      <c r="J82" s="159"/>
      <c r="K82" s="159"/>
      <c r="L82" s="159"/>
      <c r="M82" s="159"/>
      <c r="N82" s="159"/>
      <c r="O82" s="159"/>
      <c r="P82" s="159"/>
      <c r="Q82" s="159"/>
      <c r="R82" s="159"/>
      <c r="S82" s="159"/>
      <c r="T82" s="159"/>
      <c r="U82" s="159"/>
      <c r="V82" s="159"/>
      <c r="W82" s="159"/>
      <c r="X82" s="159"/>
      <c r="Y82" s="159"/>
      <c r="Z82" s="159"/>
      <c r="AA82" s="159"/>
      <c r="AB82" s="159"/>
      <c r="AC82" s="159"/>
      <c r="AD82" s="159"/>
      <c r="AE82" s="160"/>
      <c r="AF82" s="159"/>
      <c r="AG82" s="159"/>
      <c r="AH82" s="159"/>
      <c r="AI82" s="159"/>
      <c r="AJ82" s="159"/>
      <c r="AK82" s="159"/>
      <c r="AL82" s="140"/>
    </row>
    <row r="83" spans="1:38" s="10" customFormat="1" ht="24.75" customHeight="1" thickBot="1">
      <c r="A83" s="101" t="s">
        <v>125</v>
      </c>
      <c r="B83" s="122" t="s">
        <v>226</v>
      </c>
      <c r="C83" s="95" t="s">
        <v>80</v>
      </c>
      <c r="D83" s="94"/>
      <c r="E83" s="159"/>
      <c r="F83" s="159"/>
      <c r="G83" s="159"/>
      <c r="H83" s="159"/>
      <c r="I83" s="159"/>
      <c r="J83" s="159"/>
      <c r="K83" s="159"/>
      <c r="L83" s="159"/>
      <c r="M83" s="159"/>
      <c r="N83" s="159"/>
      <c r="O83" s="159"/>
      <c r="P83" s="159"/>
      <c r="Q83" s="159"/>
      <c r="R83" s="159"/>
      <c r="S83" s="159"/>
      <c r="T83" s="159"/>
      <c r="U83" s="159"/>
      <c r="V83" s="159"/>
      <c r="W83" s="159"/>
      <c r="X83" s="159"/>
      <c r="Y83" s="159"/>
      <c r="Z83" s="159"/>
      <c r="AA83" s="159"/>
      <c r="AB83" s="159"/>
      <c r="AC83" s="159"/>
      <c r="AD83" s="159"/>
      <c r="AE83" s="160"/>
      <c r="AF83" s="159"/>
      <c r="AG83" s="159"/>
      <c r="AH83" s="159"/>
      <c r="AI83" s="159"/>
      <c r="AJ83" s="159"/>
      <c r="AK83" s="159"/>
      <c r="AL83" s="140"/>
    </row>
    <row r="84" spans="1:38" s="10" customFormat="1" ht="24.75" customHeight="1" thickBot="1">
      <c r="A84" s="101" t="s">
        <v>122</v>
      </c>
      <c r="B84" s="122" t="s">
        <v>227</v>
      </c>
      <c r="C84" s="95" t="s">
        <v>79</v>
      </c>
      <c r="D84" s="94"/>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60"/>
      <c r="AF84" s="159"/>
      <c r="AG84" s="159"/>
      <c r="AH84" s="159"/>
      <c r="AI84" s="159"/>
      <c r="AJ84" s="159"/>
      <c r="AK84" s="159"/>
      <c r="AL84" s="140"/>
    </row>
    <row r="85" spans="1:38" s="10" customFormat="1" ht="24.75" customHeight="1" thickBot="1">
      <c r="A85" s="101" t="s">
        <v>122</v>
      </c>
      <c r="B85" s="110" t="s">
        <v>228</v>
      </c>
      <c r="C85" s="95" t="s">
        <v>357</v>
      </c>
      <c r="D85" s="94"/>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60"/>
      <c r="AF85" s="159"/>
      <c r="AG85" s="159"/>
      <c r="AH85" s="159"/>
      <c r="AI85" s="159"/>
      <c r="AJ85" s="159"/>
      <c r="AK85" s="159"/>
      <c r="AL85" s="140" t="s">
        <v>410</v>
      </c>
    </row>
    <row r="86" spans="1:38" s="10" customFormat="1" ht="24.75" customHeight="1" thickBot="1">
      <c r="A86" s="101" t="s">
        <v>125</v>
      </c>
      <c r="B86" s="110" t="s">
        <v>229</v>
      </c>
      <c r="C86" s="92" t="s">
        <v>96</v>
      </c>
      <c r="D86" s="94"/>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60"/>
      <c r="AF86" s="159"/>
      <c r="AG86" s="159"/>
      <c r="AH86" s="159"/>
      <c r="AI86" s="159"/>
      <c r="AJ86" s="159"/>
      <c r="AK86" s="159"/>
      <c r="AL86" s="140" t="s">
        <v>411</v>
      </c>
    </row>
    <row r="87" spans="1:38" s="10" customFormat="1" ht="24.75" customHeight="1" thickBot="1">
      <c r="A87" s="101" t="s">
        <v>125</v>
      </c>
      <c r="B87" s="110" t="s">
        <v>230</v>
      </c>
      <c r="C87" s="92" t="s">
        <v>97</v>
      </c>
      <c r="D87" s="94"/>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60"/>
      <c r="AF87" s="159"/>
      <c r="AG87" s="159"/>
      <c r="AH87" s="159"/>
      <c r="AI87" s="159"/>
      <c r="AJ87" s="159"/>
      <c r="AK87" s="159"/>
      <c r="AL87" s="140" t="s">
        <v>411</v>
      </c>
    </row>
    <row r="88" spans="1:38" s="10" customFormat="1" ht="24.75" customHeight="1" thickBot="1">
      <c r="A88" s="101" t="s">
        <v>125</v>
      </c>
      <c r="B88" s="110" t="s">
        <v>231</v>
      </c>
      <c r="C88" s="92" t="s">
        <v>98</v>
      </c>
      <c r="D88" s="94"/>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60"/>
      <c r="AF88" s="159"/>
      <c r="AG88" s="159"/>
      <c r="AH88" s="159"/>
      <c r="AI88" s="159"/>
      <c r="AJ88" s="159"/>
      <c r="AK88" s="159"/>
      <c r="AL88" s="140" t="s">
        <v>412</v>
      </c>
    </row>
    <row r="89" spans="1:38" s="10" customFormat="1" ht="24.75" customHeight="1" thickBot="1">
      <c r="A89" s="101" t="s">
        <v>125</v>
      </c>
      <c r="B89" s="110" t="s">
        <v>232</v>
      </c>
      <c r="C89" s="92" t="s">
        <v>99</v>
      </c>
      <c r="D89" s="94"/>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60"/>
      <c r="AF89" s="159"/>
      <c r="AG89" s="159"/>
      <c r="AH89" s="159"/>
      <c r="AI89" s="159"/>
      <c r="AJ89" s="159"/>
      <c r="AK89" s="159"/>
      <c r="AL89" s="140" t="s">
        <v>412</v>
      </c>
    </row>
    <row r="90" spans="1:38" s="18" customFormat="1" ht="24.75" customHeight="1" thickBot="1">
      <c r="A90" s="101" t="s">
        <v>125</v>
      </c>
      <c r="B90" s="110" t="s">
        <v>233</v>
      </c>
      <c r="C90" s="92" t="s">
        <v>291</v>
      </c>
      <c r="D90" s="94"/>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60"/>
      <c r="AF90" s="159"/>
      <c r="AG90" s="159"/>
      <c r="AH90" s="159"/>
      <c r="AI90" s="159"/>
      <c r="AJ90" s="159"/>
      <c r="AK90" s="159"/>
      <c r="AL90" s="140"/>
    </row>
    <row r="91" spans="1:38" s="10" customFormat="1" ht="24.75" customHeight="1" thickBot="1">
      <c r="A91" s="101" t="s">
        <v>125</v>
      </c>
      <c r="B91" s="102" t="s">
        <v>266</v>
      </c>
      <c r="C91" s="110" t="s">
        <v>292</v>
      </c>
      <c r="D91" s="94"/>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60"/>
      <c r="AF91" s="159"/>
      <c r="AG91" s="159"/>
      <c r="AH91" s="159"/>
      <c r="AI91" s="159"/>
      <c r="AJ91" s="159"/>
      <c r="AK91" s="159"/>
      <c r="AL91" s="140" t="s">
        <v>381</v>
      </c>
    </row>
    <row r="92" spans="1:38" s="10" customFormat="1" ht="24.75" customHeight="1" thickBot="1">
      <c r="A92" s="101" t="s">
        <v>122</v>
      </c>
      <c r="B92" s="101" t="s">
        <v>219</v>
      </c>
      <c r="C92" s="109" t="s">
        <v>118</v>
      </c>
      <c r="D92" s="136"/>
      <c r="E92" s="161"/>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60"/>
      <c r="AF92" s="159"/>
      <c r="AG92" s="159"/>
      <c r="AH92" s="159"/>
      <c r="AI92" s="159"/>
      <c r="AJ92" s="159"/>
      <c r="AK92" s="159"/>
      <c r="AL92" s="140" t="s">
        <v>413</v>
      </c>
    </row>
    <row r="93" spans="1:38" s="10" customFormat="1" ht="24.75" customHeight="1" thickBot="1">
      <c r="A93" s="101" t="s">
        <v>122</v>
      </c>
      <c r="B93" s="102" t="s">
        <v>220</v>
      </c>
      <c r="C93" s="109" t="s">
        <v>119</v>
      </c>
      <c r="D93" s="136"/>
      <c r="E93" s="161"/>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60"/>
      <c r="AF93" s="159"/>
      <c r="AG93" s="159"/>
      <c r="AH93" s="159"/>
      <c r="AI93" s="159"/>
      <c r="AJ93" s="159"/>
      <c r="AK93" s="159"/>
      <c r="AL93" s="140" t="s">
        <v>414</v>
      </c>
    </row>
    <row r="94" spans="1:38" s="10" customFormat="1" ht="24.75" customHeight="1" thickBot="1">
      <c r="A94" s="101" t="s">
        <v>122</v>
      </c>
      <c r="B94" s="87" t="s">
        <v>265</v>
      </c>
      <c r="C94" s="109" t="s">
        <v>303</v>
      </c>
      <c r="D94" s="94"/>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60"/>
      <c r="AF94" s="159"/>
      <c r="AG94" s="159"/>
      <c r="AH94" s="159"/>
      <c r="AI94" s="159"/>
      <c r="AJ94" s="159"/>
      <c r="AK94" s="159"/>
      <c r="AL94" s="140"/>
    </row>
    <row r="95" spans="1:38" s="10" customFormat="1" ht="24.75" customHeight="1" thickBot="1">
      <c r="A95" s="101" t="s">
        <v>122</v>
      </c>
      <c r="B95" s="87" t="s">
        <v>221</v>
      </c>
      <c r="C95" s="109" t="s">
        <v>94</v>
      </c>
      <c r="D95" s="136"/>
      <c r="E95" s="161"/>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60"/>
      <c r="AF95" s="159"/>
      <c r="AG95" s="159"/>
      <c r="AH95" s="159"/>
      <c r="AI95" s="159"/>
      <c r="AJ95" s="159"/>
      <c r="AK95" s="159"/>
      <c r="AL95" s="140" t="s">
        <v>381</v>
      </c>
    </row>
    <row r="96" spans="1:38" s="10" customFormat="1" ht="24.75" customHeight="1" thickBot="1">
      <c r="A96" s="101" t="s">
        <v>122</v>
      </c>
      <c r="B96" s="102" t="s">
        <v>222</v>
      </c>
      <c r="C96" s="109" t="s">
        <v>95</v>
      </c>
      <c r="D96" s="139"/>
      <c r="E96" s="162"/>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60"/>
      <c r="AF96" s="159"/>
      <c r="AG96" s="159"/>
      <c r="AH96" s="159"/>
      <c r="AI96" s="159"/>
      <c r="AJ96" s="159"/>
      <c r="AK96" s="159"/>
      <c r="AL96" s="140" t="s">
        <v>412</v>
      </c>
    </row>
    <row r="97" spans="1:38" s="10" customFormat="1" ht="24.75" customHeight="1" thickBot="1">
      <c r="A97" s="101" t="s">
        <v>122</v>
      </c>
      <c r="B97" s="102" t="s">
        <v>223</v>
      </c>
      <c r="C97" s="109" t="s">
        <v>370</v>
      </c>
      <c r="D97" s="139"/>
      <c r="E97" s="162"/>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60"/>
      <c r="AF97" s="159"/>
      <c r="AG97" s="159"/>
      <c r="AH97" s="159"/>
      <c r="AI97" s="159"/>
      <c r="AJ97" s="159"/>
      <c r="AK97" s="159"/>
      <c r="AL97" s="140" t="s">
        <v>412</v>
      </c>
    </row>
    <row r="98" spans="1:38" s="10" customFormat="1" ht="24.75" customHeight="1" thickBot="1">
      <c r="A98" s="101" t="s">
        <v>122</v>
      </c>
      <c r="B98" s="102" t="s">
        <v>224</v>
      </c>
      <c r="C98" s="110" t="s">
        <v>319</v>
      </c>
      <c r="D98" s="139"/>
      <c r="E98" s="162"/>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60"/>
      <c r="AF98" s="159"/>
      <c r="AG98" s="159"/>
      <c r="AH98" s="159"/>
      <c r="AI98" s="159"/>
      <c r="AJ98" s="159"/>
      <c r="AK98" s="159"/>
      <c r="AL98" s="140" t="s">
        <v>412</v>
      </c>
    </row>
    <row r="99" spans="1:38" s="10" customFormat="1" ht="24.75" customHeight="1" thickBot="1">
      <c r="A99" s="101" t="s">
        <v>126</v>
      </c>
      <c r="B99" s="101" t="s">
        <v>234</v>
      </c>
      <c r="C99" s="109" t="s">
        <v>289</v>
      </c>
      <c r="D99" s="139"/>
      <c r="E99" s="162"/>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60"/>
      <c r="AF99" s="159"/>
      <c r="AG99" s="159"/>
      <c r="AH99" s="159"/>
      <c r="AI99" s="159"/>
      <c r="AJ99" s="159"/>
      <c r="AK99" s="159"/>
      <c r="AL99" s="140" t="s">
        <v>415</v>
      </c>
    </row>
    <row r="100" spans="1:38" s="10" customFormat="1" ht="24.75" customHeight="1" thickBot="1">
      <c r="A100" s="101" t="s">
        <v>126</v>
      </c>
      <c r="B100" s="101" t="s">
        <v>235</v>
      </c>
      <c r="C100" s="109" t="s">
        <v>288</v>
      </c>
      <c r="D100" s="139"/>
      <c r="E100" s="162"/>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60"/>
      <c r="AF100" s="159"/>
      <c r="AG100" s="159"/>
      <c r="AH100" s="159"/>
      <c r="AI100" s="159"/>
      <c r="AJ100" s="159"/>
      <c r="AK100" s="159"/>
      <c r="AL100" s="140" t="s">
        <v>415</v>
      </c>
    </row>
    <row r="101" spans="1:38" s="10" customFormat="1" ht="24.75" customHeight="1" thickBot="1">
      <c r="A101" s="101" t="s">
        <v>126</v>
      </c>
      <c r="B101" s="101" t="s">
        <v>237</v>
      </c>
      <c r="C101" s="109" t="s">
        <v>281</v>
      </c>
      <c r="D101" s="139"/>
      <c r="E101" s="162"/>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60"/>
      <c r="AF101" s="159"/>
      <c r="AG101" s="159"/>
      <c r="AH101" s="159"/>
      <c r="AI101" s="159"/>
      <c r="AJ101" s="159"/>
      <c r="AK101" s="159"/>
      <c r="AL101" s="140" t="s">
        <v>415</v>
      </c>
    </row>
    <row r="102" spans="1:38" s="10" customFormat="1" ht="24.75" customHeight="1" thickBot="1">
      <c r="A102" s="101" t="s">
        <v>126</v>
      </c>
      <c r="B102" s="101" t="s">
        <v>238</v>
      </c>
      <c r="C102" s="109" t="s">
        <v>282</v>
      </c>
      <c r="D102" s="139"/>
      <c r="E102" s="162"/>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60"/>
      <c r="AF102" s="159"/>
      <c r="AG102" s="159"/>
      <c r="AH102" s="159"/>
      <c r="AI102" s="159"/>
      <c r="AJ102" s="159"/>
      <c r="AK102" s="159"/>
      <c r="AL102" s="140" t="s">
        <v>415</v>
      </c>
    </row>
    <row r="103" spans="1:38" s="10" customFormat="1" ht="24.75" customHeight="1" thickBot="1">
      <c r="A103" s="101" t="s">
        <v>126</v>
      </c>
      <c r="B103" s="101" t="s">
        <v>236</v>
      </c>
      <c r="C103" s="109" t="s">
        <v>283</v>
      </c>
      <c r="D103" s="139"/>
      <c r="E103" s="177"/>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60"/>
      <c r="AF103" s="159"/>
      <c r="AG103" s="159"/>
      <c r="AH103" s="159"/>
      <c r="AI103" s="159"/>
      <c r="AJ103" s="159"/>
      <c r="AK103" s="159"/>
      <c r="AL103" s="140" t="s">
        <v>415</v>
      </c>
    </row>
    <row r="104" spans="1:38" s="10" customFormat="1" ht="24.75" customHeight="1" thickBot="1">
      <c r="A104" s="101" t="s">
        <v>126</v>
      </c>
      <c r="B104" s="101" t="s">
        <v>362</v>
      </c>
      <c r="C104" s="109" t="s">
        <v>284</v>
      </c>
      <c r="D104" s="139"/>
      <c r="E104" s="162"/>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60"/>
      <c r="AF104" s="159"/>
      <c r="AG104" s="159"/>
      <c r="AH104" s="159"/>
      <c r="AI104" s="159"/>
      <c r="AJ104" s="159"/>
      <c r="AK104" s="159"/>
      <c r="AL104" s="140" t="s">
        <v>415</v>
      </c>
    </row>
    <row r="105" spans="1:38" s="10" customFormat="1" ht="24.75" customHeight="1" thickBot="1">
      <c r="A105" s="101" t="s">
        <v>126</v>
      </c>
      <c r="B105" s="101" t="s">
        <v>363</v>
      </c>
      <c r="C105" s="109" t="s">
        <v>285</v>
      </c>
      <c r="D105" s="139"/>
      <c r="E105" s="162"/>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60"/>
      <c r="AF105" s="159"/>
      <c r="AG105" s="159"/>
      <c r="AH105" s="159"/>
      <c r="AI105" s="159"/>
      <c r="AJ105" s="159"/>
      <c r="AK105" s="159"/>
      <c r="AL105" s="140" t="s">
        <v>415</v>
      </c>
    </row>
    <row r="106" spans="1:38" s="10" customFormat="1" ht="24.75" customHeight="1" thickBot="1">
      <c r="A106" s="101" t="s">
        <v>126</v>
      </c>
      <c r="B106" s="101" t="s">
        <v>257</v>
      </c>
      <c r="C106" s="109" t="s">
        <v>286</v>
      </c>
      <c r="D106" s="139"/>
      <c r="E106" s="162"/>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60"/>
      <c r="AF106" s="159"/>
      <c r="AG106" s="159"/>
      <c r="AH106" s="159"/>
      <c r="AI106" s="159"/>
      <c r="AJ106" s="159"/>
      <c r="AK106" s="159"/>
      <c r="AL106" s="140" t="s">
        <v>415</v>
      </c>
    </row>
    <row r="107" spans="1:38" s="10" customFormat="1" ht="24.75" customHeight="1" thickBot="1">
      <c r="A107" s="96" t="s">
        <v>126</v>
      </c>
      <c r="B107" s="101" t="s">
        <v>364</v>
      </c>
      <c r="C107" s="97" t="s">
        <v>341</v>
      </c>
      <c r="D107" s="139"/>
      <c r="E107" s="162"/>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60"/>
      <c r="AF107" s="159"/>
      <c r="AG107" s="159"/>
      <c r="AH107" s="159"/>
      <c r="AI107" s="159"/>
      <c r="AJ107" s="159"/>
      <c r="AK107" s="159"/>
      <c r="AL107" s="140" t="s">
        <v>415</v>
      </c>
    </row>
    <row r="108" spans="1:38" s="10" customFormat="1" ht="24.75" customHeight="1" thickBot="1">
      <c r="A108" s="96" t="s">
        <v>126</v>
      </c>
      <c r="B108" s="101" t="s">
        <v>365</v>
      </c>
      <c r="C108" s="97" t="s">
        <v>342</v>
      </c>
      <c r="D108" s="139"/>
      <c r="E108" s="162"/>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60"/>
      <c r="AF108" s="159"/>
      <c r="AG108" s="159"/>
      <c r="AH108" s="159"/>
      <c r="AI108" s="159"/>
      <c r="AJ108" s="159"/>
      <c r="AK108" s="159"/>
      <c r="AL108" s="140" t="s">
        <v>415</v>
      </c>
    </row>
    <row r="109" spans="1:38" s="10" customFormat="1" ht="24.75" customHeight="1" thickBot="1">
      <c r="A109" s="96" t="s">
        <v>126</v>
      </c>
      <c r="B109" s="101" t="s">
        <v>366</v>
      </c>
      <c r="C109" s="97" t="s">
        <v>324</v>
      </c>
      <c r="D109" s="139"/>
      <c r="E109" s="162"/>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60"/>
      <c r="AF109" s="159"/>
      <c r="AG109" s="159"/>
      <c r="AH109" s="159"/>
      <c r="AI109" s="159"/>
      <c r="AJ109" s="159"/>
      <c r="AK109" s="159"/>
      <c r="AL109" s="140" t="s">
        <v>415</v>
      </c>
    </row>
    <row r="110" spans="1:38" s="10" customFormat="1" ht="24.75" customHeight="1" thickBot="1">
      <c r="A110" s="96" t="s">
        <v>126</v>
      </c>
      <c r="B110" s="101" t="s">
        <v>367</v>
      </c>
      <c r="C110" s="98" t="s">
        <v>325</v>
      </c>
      <c r="D110" s="139"/>
      <c r="E110" s="162"/>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60"/>
      <c r="AF110" s="159"/>
      <c r="AG110" s="159"/>
      <c r="AH110" s="159"/>
      <c r="AI110" s="159"/>
      <c r="AJ110" s="159"/>
      <c r="AK110" s="159"/>
      <c r="AL110" s="140" t="s">
        <v>415</v>
      </c>
    </row>
    <row r="111" spans="1:38" s="10" customFormat="1" ht="24.75" customHeight="1" thickBot="1">
      <c r="A111" s="101" t="s">
        <v>126</v>
      </c>
      <c r="B111" s="101" t="s">
        <v>368</v>
      </c>
      <c r="C111" s="109" t="s">
        <v>287</v>
      </c>
      <c r="D111" s="139"/>
      <c r="E111" s="162"/>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60"/>
      <c r="AF111" s="159"/>
      <c r="AG111" s="159"/>
      <c r="AH111" s="159"/>
      <c r="AI111" s="159"/>
      <c r="AJ111" s="159"/>
      <c r="AK111" s="159"/>
      <c r="AL111" s="140" t="s">
        <v>415</v>
      </c>
    </row>
    <row r="112" spans="1:38" s="10" customFormat="1" ht="24.75" customHeight="1" thickBot="1">
      <c r="A112" s="101" t="s">
        <v>136</v>
      </c>
      <c r="B112" s="101" t="s">
        <v>305</v>
      </c>
      <c r="C112" s="109" t="s">
        <v>306</v>
      </c>
      <c r="D112" s="94"/>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60"/>
      <c r="AF112" s="159"/>
      <c r="AG112" s="159"/>
      <c r="AH112" s="159"/>
      <c r="AI112" s="159"/>
      <c r="AJ112" s="159"/>
      <c r="AK112" s="159"/>
      <c r="AL112" s="140" t="s">
        <v>424</v>
      </c>
    </row>
    <row r="113" spans="1:38" s="10" customFormat="1" ht="24.75" customHeight="1" thickBot="1">
      <c r="A113" s="101" t="s">
        <v>136</v>
      </c>
      <c r="B113" s="88" t="s">
        <v>254</v>
      </c>
      <c r="C113" s="111" t="s">
        <v>143</v>
      </c>
      <c r="D113" s="94"/>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60"/>
      <c r="AF113" s="159"/>
      <c r="AG113" s="159"/>
      <c r="AH113" s="159"/>
      <c r="AI113" s="159"/>
      <c r="AJ113" s="159"/>
      <c r="AK113" s="159"/>
      <c r="AL113" s="140"/>
    </row>
    <row r="114" spans="1:38" s="10" customFormat="1" ht="24.75" customHeight="1" thickBot="1">
      <c r="A114" s="101" t="s">
        <v>136</v>
      </c>
      <c r="B114" s="88" t="s">
        <v>255</v>
      </c>
      <c r="C114" s="111" t="s">
        <v>144</v>
      </c>
      <c r="D114" s="9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60"/>
      <c r="AF114" s="159"/>
      <c r="AG114" s="159"/>
      <c r="AH114" s="159"/>
      <c r="AI114" s="159"/>
      <c r="AJ114" s="159"/>
      <c r="AK114" s="159"/>
      <c r="AL114" s="140"/>
    </row>
    <row r="115" spans="1:38" s="10" customFormat="1" ht="24.75" customHeight="1" thickBot="1">
      <c r="A115" s="101" t="s">
        <v>136</v>
      </c>
      <c r="B115" s="88" t="s">
        <v>256</v>
      </c>
      <c r="C115" s="111" t="s">
        <v>369</v>
      </c>
      <c r="D115" s="94"/>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60"/>
      <c r="AF115" s="159"/>
      <c r="AG115" s="159"/>
      <c r="AH115" s="159"/>
      <c r="AI115" s="159"/>
      <c r="AJ115" s="159"/>
      <c r="AK115" s="159"/>
      <c r="AL115" s="140"/>
    </row>
    <row r="116" spans="1:38" s="10" customFormat="1" ht="24.75" customHeight="1" thickBot="1">
      <c r="A116" s="101" t="s">
        <v>136</v>
      </c>
      <c r="B116" s="101" t="s">
        <v>260</v>
      </c>
      <c r="C116" s="110" t="s">
        <v>304</v>
      </c>
      <c r="D116" s="94"/>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60"/>
      <c r="AF116" s="159"/>
      <c r="AG116" s="159"/>
      <c r="AH116" s="159"/>
      <c r="AI116" s="159"/>
      <c r="AJ116" s="159"/>
      <c r="AK116" s="159"/>
      <c r="AL116" s="140"/>
    </row>
    <row r="117" spans="1:38" s="10" customFormat="1" ht="24.75" customHeight="1" thickBot="1">
      <c r="A117" s="101" t="s">
        <v>136</v>
      </c>
      <c r="B117" s="101" t="s">
        <v>308</v>
      </c>
      <c r="C117" s="110" t="s">
        <v>309</v>
      </c>
      <c r="D117" s="9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60"/>
      <c r="AF117" s="159"/>
      <c r="AG117" s="159"/>
      <c r="AH117" s="159"/>
      <c r="AI117" s="159"/>
      <c r="AJ117" s="159"/>
      <c r="AK117" s="159"/>
      <c r="AL117" s="140"/>
    </row>
    <row r="118" spans="1:38" s="10" customFormat="1" ht="24.75" customHeight="1" thickBot="1">
      <c r="A118" s="101" t="s">
        <v>136</v>
      </c>
      <c r="B118" s="101" t="s">
        <v>262</v>
      </c>
      <c r="C118" s="110" t="s">
        <v>307</v>
      </c>
      <c r="D118" s="94"/>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60"/>
      <c r="AF118" s="159"/>
      <c r="AG118" s="159"/>
      <c r="AH118" s="159"/>
      <c r="AI118" s="159"/>
      <c r="AJ118" s="159"/>
      <c r="AK118" s="159"/>
      <c r="AL118" s="140"/>
    </row>
    <row r="119" spans="1:38" s="10" customFormat="1" ht="24.75" customHeight="1" thickBot="1">
      <c r="A119" s="101" t="s">
        <v>136</v>
      </c>
      <c r="B119" s="101" t="s">
        <v>261</v>
      </c>
      <c r="C119" s="109" t="s">
        <v>157</v>
      </c>
      <c r="D119" s="94"/>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60"/>
      <c r="AF119" s="159"/>
      <c r="AG119" s="159"/>
      <c r="AH119" s="159"/>
      <c r="AI119" s="159"/>
      <c r="AJ119" s="159"/>
      <c r="AK119" s="159"/>
      <c r="AL119" s="140"/>
    </row>
    <row r="120" spans="1:38" s="10" customFormat="1" ht="24.75" customHeight="1" thickBot="1">
      <c r="A120" s="101" t="s">
        <v>136</v>
      </c>
      <c r="B120" s="101" t="s">
        <v>269</v>
      </c>
      <c r="C120" s="109" t="s">
        <v>101</v>
      </c>
      <c r="D120" s="94"/>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60"/>
      <c r="AF120" s="159"/>
      <c r="AG120" s="159"/>
      <c r="AH120" s="159"/>
      <c r="AI120" s="159"/>
      <c r="AJ120" s="159"/>
      <c r="AK120" s="159"/>
      <c r="AL120" s="140"/>
    </row>
    <row r="121" spans="1:38" s="10" customFormat="1" ht="24.75" customHeight="1" thickBot="1">
      <c r="A121" s="101" t="s">
        <v>136</v>
      </c>
      <c r="B121" s="101" t="s">
        <v>258</v>
      </c>
      <c r="C121" s="110" t="s">
        <v>311</v>
      </c>
      <c r="D121" s="137" t="s">
        <v>7</v>
      </c>
      <c r="E121" s="163"/>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60"/>
      <c r="AF121" s="159"/>
      <c r="AG121" s="159"/>
      <c r="AH121" s="159"/>
      <c r="AI121" s="159"/>
      <c r="AJ121" s="159"/>
      <c r="AK121" s="159"/>
      <c r="AL121" s="140"/>
    </row>
    <row r="122" spans="1:38" s="10" customFormat="1" ht="24.75" customHeight="1" thickBot="1">
      <c r="A122" s="101" t="s">
        <v>136</v>
      </c>
      <c r="B122" s="88" t="s">
        <v>259</v>
      </c>
      <c r="C122" s="111" t="s">
        <v>145</v>
      </c>
      <c r="D122" s="94"/>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60"/>
      <c r="AF122" s="159"/>
      <c r="AG122" s="159"/>
      <c r="AH122" s="159"/>
      <c r="AI122" s="159"/>
      <c r="AJ122" s="159"/>
      <c r="AK122" s="159"/>
      <c r="AL122" s="140"/>
    </row>
    <row r="123" spans="1:38" s="10" customFormat="1" ht="24.75" customHeight="1" thickBot="1">
      <c r="A123" s="101" t="s">
        <v>136</v>
      </c>
      <c r="B123" s="101" t="s">
        <v>239</v>
      </c>
      <c r="C123" s="109" t="s">
        <v>310</v>
      </c>
      <c r="D123" s="94"/>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60"/>
      <c r="AF123" s="159"/>
      <c r="AG123" s="159"/>
      <c r="AH123" s="159"/>
      <c r="AI123" s="159"/>
      <c r="AJ123" s="159"/>
      <c r="AK123" s="159"/>
      <c r="AL123" s="140" t="s">
        <v>422</v>
      </c>
    </row>
    <row r="124" spans="1:38" s="10" customFormat="1" ht="24.75" customHeight="1" thickBot="1">
      <c r="A124" s="101" t="s">
        <v>136</v>
      </c>
      <c r="B124" s="66" t="s">
        <v>240</v>
      </c>
      <c r="C124" s="109" t="s">
        <v>293</v>
      </c>
      <c r="D124" s="94"/>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60"/>
      <c r="AF124" s="159"/>
      <c r="AG124" s="159"/>
      <c r="AH124" s="159"/>
      <c r="AI124" s="159"/>
      <c r="AJ124" s="159"/>
      <c r="AK124" s="159"/>
      <c r="AL124" s="140" t="s">
        <v>412</v>
      </c>
    </row>
    <row r="125" spans="1:38" s="10" customFormat="1" ht="24.75" customHeight="1" thickBot="1">
      <c r="A125" s="101" t="s">
        <v>127</v>
      </c>
      <c r="B125" s="101" t="s">
        <v>241</v>
      </c>
      <c r="C125" s="109" t="s">
        <v>294</v>
      </c>
      <c r="D125" s="94"/>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60"/>
      <c r="AF125" s="159"/>
      <c r="AG125" s="159"/>
      <c r="AH125" s="159"/>
      <c r="AI125" s="159"/>
      <c r="AJ125" s="159"/>
      <c r="AK125" s="159"/>
      <c r="AL125" s="140" t="s">
        <v>423</v>
      </c>
    </row>
    <row r="126" spans="1:38" s="10" customFormat="1" ht="24.75" customHeight="1" thickBot="1">
      <c r="A126" s="101" t="s">
        <v>127</v>
      </c>
      <c r="B126" s="101" t="s">
        <v>111</v>
      </c>
      <c r="C126" s="109" t="s">
        <v>267</v>
      </c>
      <c r="D126" s="94"/>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60"/>
      <c r="AF126" s="159"/>
      <c r="AG126" s="159"/>
      <c r="AH126" s="159"/>
      <c r="AI126" s="159"/>
      <c r="AJ126" s="159"/>
      <c r="AK126" s="159"/>
      <c r="AL126" s="140"/>
    </row>
    <row r="127" spans="1:38" s="10" customFormat="1" ht="24.75" customHeight="1" thickBot="1">
      <c r="A127" s="101" t="s">
        <v>127</v>
      </c>
      <c r="B127" s="101" t="s">
        <v>112</v>
      </c>
      <c r="C127" s="109" t="s">
        <v>268</v>
      </c>
      <c r="D127" s="94"/>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60"/>
      <c r="AF127" s="159"/>
      <c r="AG127" s="159"/>
      <c r="AH127" s="159"/>
      <c r="AI127" s="159"/>
      <c r="AJ127" s="159"/>
      <c r="AK127" s="159"/>
      <c r="AL127" s="140"/>
    </row>
    <row r="128" spans="1:38" s="10" customFormat="1" ht="24.75" customHeight="1" thickBot="1">
      <c r="A128" s="101" t="s">
        <v>127</v>
      </c>
      <c r="B128" s="102" t="s">
        <v>242</v>
      </c>
      <c r="C128" s="110" t="s">
        <v>108</v>
      </c>
      <c r="D128" s="94" t="s">
        <v>106</v>
      </c>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60"/>
      <c r="AF128" s="159"/>
      <c r="AG128" s="159"/>
      <c r="AH128" s="159"/>
      <c r="AI128" s="159"/>
      <c r="AJ128" s="159"/>
      <c r="AK128" s="159"/>
      <c r="AL128" s="140" t="s">
        <v>416</v>
      </c>
    </row>
    <row r="129" spans="1:67" s="10" customFormat="1" ht="24.75" customHeight="1" thickBot="1">
      <c r="A129" s="101" t="s">
        <v>127</v>
      </c>
      <c r="B129" s="102" t="s">
        <v>343</v>
      </c>
      <c r="C129" s="95" t="s">
        <v>107</v>
      </c>
      <c r="D129" s="94" t="s">
        <v>106</v>
      </c>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60"/>
      <c r="AF129" s="159"/>
      <c r="AG129" s="159"/>
      <c r="AH129" s="159"/>
      <c r="AI129" s="159"/>
      <c r="AJ129" s="159"/>
      <c r="AK129" s="159"/>
      <c r="AL129" s="140" t="s">
        <v>417</v>
      </c>
    </row>
    <row r="130" spans="1:67" s="10" customFormat="1" ht="24.75" customHeight="1" thickBot="1">
      <c r="A130" s="101" t="s">
        <v>127</v>
      </c>
      <c r="B130" s="102" t="s">
        <v>344</v>
      </c>
      <c r="C130" s="123" t="s">
        <v>345</v>
      </c>
      <c r="D130" s="94" t="s">
        <v>106</v>
      </c>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60"/>
      <c r="AF130" s="159"/>
      <c r="AG130" s="159"/>
      <c r="AH130" s="159"/>
      <c r="AI130" s="159"/>
      <c r="AJ130" s="159"/>
      <c r="AK130" s="159"/>
      <c r="AL130" s="140" t="s">
        <v>417</v>
      </c>
    </row>
    <row r="131" spans="1:67" s="10" customFormat="1" ht="24.75" customHeight="1" thickBot="1">
      <c r="A131" s="101" t="s">
        <v>127</v>
      </c>
      <c r="B131" s="102" t="s">
        <v>346</v>
      </c>
      <c r="C131" s="95" t="s">
        <v>158</v>
      </c>
      <c r="D131" s="94" t="s">
        <v>106</v>
      </c>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60"/>
      <c r="AF131" s="159"/>
      <c r="AG131" s="159"/>
      <c r="AH131" s="159"/>
      <c r="AI131" s="159"/>
      <c r="AJ131" s="159"/>
      <c r="AK131" s="159"/>
      <c r="AL131" s="140" t="s">
        <v>417</v>
      </c>
    </row>
    <row r="132" spans="1:67" s="10" customFormat="1" ht="24.75" customHeight="1" thickBot="1">
      <c r="A132" s="101" t="s">
        <v>127</v>
      </c>
      <c r="B132" s="102" t="s">
        <v>347</v>
      </c>
      <c r="C132" s="95" t="s">
        <v>113</v>
      </c>
      <c r="D132" s="94" t="s">
        <v>106</v>
      </c>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60"/>
      <c r="AF132" s="159"/>
      <c r="AG132" s="159"/>
      <c r="AH132" s="159"/>
      <c r="AI132" s="159"/>
      <c r="AJ132" s="159"/>
      <c r="AK132" s="159"/>
      <c r="AL132" s="140"/>
    </row>
    <row r="133" spans="1:67" s="10" customFormat="1" ht="24.75" customHeight="1" thickBot="1">
      <c r="A133" s="101" t="s">
        <v>127</v>
      </c>
      <c r="B133" s="102" t="s">
        <v>348</v>
      </c>
      <c r="C133" s="95" t="s">
        <v>102</v>
      </c>
      <c r="D133" s="94" t="s">
        <v>106</v>
      </c>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60"/>
      <c r="AF133" s="159"/>
      <c r="AG133" s="159"/>
      <c r="AH133" s="159"/>
      <c r="AI133" s="159"/>
      <c r="AJ133" s="159"/>
      <c r="AK133" s="159"/>
      <c r="AL133" s="140" t="s">
        <v>418</v>
      </c>
    </row>
    <row r="134" spans="1:67" s="10" customFormat="1" ht="24.75" customHeight="1" thickBot="1">
      <c r="A134" s="101" t="s">
        <v>127</v>
      </c>
      <c r="B134" s="102" t="s">
        <v>349</v>
      </c>
      <c r="C134" s="109" t="s">
        <v>297</v>
      </c>
      <c r="D134" s="94" t="s">
        <v>106</v>
      </c>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60"/>
      <c r="AF134" s="159"/>
      <c r="AG134" s="159"/>
      <c r="AH134" s="159"/>
      <c r="AI134" s="159"/>
      <c r="AJ134" s="159"/>
      <c r="AK134" s="159"/>
      <c r="AL134" s="140"/>
    </row>
    <row r="135" spans="1:67" s="10" customFormat="1" ht="24.75" customHeight="1" thickBot="1">
      <c r="A135" s="101" t="s">
        <v>127</v>
      </c>
      <c r="B135" s="101" t="s">
        <v>243</v>
      </c>
      <c r="C135" s="109" t="s">
        <v>296</v>
      </c>
      <c r="D135" s="94"/>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60"/>
      <c r="AF135" s="159"/>
      <c r="AG135" s="159"/>
      <c r="AH135" s="159"/>
      <c r="AI135" s="159"/>
      <c r="AJ135" s="159"/>
      <c r="AK135" s="159"/>
      <c r="AL135" s="140"/>
    </row>
    <row r="136" spans="1:67" s="10" customFormat="1" ht="24.75" customHeight="1" thickBot="1">
      <c r="A136" s="101" t="s">
        <v>127</v>
      </c>
      <c r="B136" s="101" t="s">
        <v>114</v>
      </c>
      <c r="C136" s="109" t="s">
        <v>116</v>
      </c>
      <c r="D136" s="94"/>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60"/>
      <c r="AF136" s="159"/>
      <c r="AG136" s="159"/>
      <c r="AH136" s="159"/>
      <c r="AI136" s="159"/>
      <c r="AJ136" s="159"/>
      <c r="AK136" s="159"/>
      <c r="AL136" s="140" t="s">
        <v>419</v>
      </c>
    </row>
    <row r="137" spans="1:67" s="10" customFormat="1" ht="24.75" customHeight="1" thickBot="1">
      <c r="A137" s="101" t="s">
        <v>127</v>
      </c>
      <c r="B137" s="101" t="s">
        <v>115</v>
      </c>
      <c r="C137" s="109" t="s">
        <v>117</v>
      </c>
      <c r="D137" s="94"/>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60"/>
      <c r="AF137" s="159"/>
      <c r="AG137" s="159"/>
      <c r="AH137" s="159"/>
      <c r="AI137" s="159"/>
      <c r="AJ137" s="159"/>
      <c r="AK137" s="159"/>
      <c r="AL137" s="140" t="s">
        <v>419</v>
      </c>
    </row>
    <row r="138" spans="1:67" s="10" customFormat="1" ht="24.75" customHeight="1" thickBot="1">
      <c r="A138" s="102" t="s">
        <v>127</v>
      </c>
      <c r="B138" s="102" t="s">
        <v>263</v>
      </c>
      <c r="C138" s="110" t="s">
        <v>264</v>
      </c>
      <c r="D138" s="137"/>
      <c r="E138" s="163"/>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60"/>
      <c r="AF138" s="159"/>
      <c r="AG138" s="159"/>
      <c r="AH138" s="159"/>
      <c r="AI138" s="159"/>
      <c r="AJ138" s="159"/>
      <c r="AK138" s="159"/>
      <c r="AL138" s="140" t="s">
        <v>419</v>
      </c>
    </row>
    <row r="139" spans="1:67" s="10" customFormat="1" ht="24.75" customHeight="1" thickBot="1">
      <c r="A139" s="102" t="s">
        <v>127</v>
      </c>
      <c r="B139" s="102" t="s">
        <v>244</v>
      </c>
      <c r="C139" s="110" t="s">
        <v>302</v>
      </c>
      <c r="D139" s="137" t="s">
        <v>109</v>
      </c>
      <c r="E139" s="163"/>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60"/>
      <c r="AF139" s="159"/>
      <c r="AG139" s="159"/>
      <c r="AH139" s="159"/>
      <c r="AI139" s="159"/>
      <c r="AJ139" s="159"/>
      <c r="AK139" s="159"/>
      <c r="AL139" s="140" t="s">
        <v>381</v>
      </c>
    </row>
    <row r="140" spans="1:67" s="10" customFormat="1" ht="24.75" customHeight="1" thickBot="1">
      <c r="A140" s="101" t="s">
        <v>128</v>
      </c>
      <c r="B140" s="67" t="s">
        <v>245</v>
      </c>
      <c r="C140" s="109" t="s">
        <v>295</v>
      </c>
      <c r="D140" s="94"/>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60"/>
      <c r="AF140" s="159"/>
      <c r="AG140" s="159"/>
      <c r="AH140" s="159"/>
      <c r="AI140" s="159"/>
      <c r="AJ140" s="159"/>
      <c r="AK140" s="159"/>
      <c r="AL140" s="140" t="s">
        <v>412</v>
      </c>
    </row>
    <row r="141" spans="1:67" s="17" customFormat="1" ht="23.4" customHeight="1" thickBot="1">
      <c r="A141" s="55"/>
      <c r="B141" s="124" t="s">
        <v>25</v>
      </c>
      <c r="C141" s="125" t="s">
        <v>350</v>
      </c>
      <c r="D141" s="55"/>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5"/>
      <c r="AF141" s="164"/>
      <c r="AG141" s="164"/>
      <c r="AH141" s="164"/>
      <c r="AI141" s="164"/>
      <c r="AJ141" s="164"/>
      <c r="AK141" s="164"/>
      <c r="AL141" s="141" t="s">
        <v>412</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66"/>
      <c r="G142" s="166"/>
      <c r="H142" s="166"/>
      <c r="I142" s="166"/>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9"/>
      <c r="AF143" s="168"/>
      <c r="AG143" s="168"/>
      <c r="AH143" s="168"/>
      <c r="AI143" s="168"/>
      <c r="AJ143" s="168"/>
      <c r="AK143" s="168"/>
      <c r="AL143" s="142" t="s">
        <v>412</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c r="F144" s="170"/>
      <c r="G144" s="170"/>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1"/>
      <c r="AF144" s="170"/>
      <c r="AG144" s="170"/>
      <c r="AH144" s="170"/>
      <c r="AI144" s="170"/>
      <c r="AJ144" s="170"/>
      <c r="AK144" s="170"/>
      <c r="AL144" s="143" t="s">
        <v>412</v>
      </c>
    </row>
    <row r="145" spans="1:67" s="12" customFormat="1" ht="18" customHeight="1" thickBot="1">
      <c r="A145" s="59"/>
      <c r="B145" s="60"/>
      <c r="C145" s="112"/>
      <c r="D145" s="61"/>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78"/>
      <c r="AD147" s="17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c r="F148" s="172"/>
      <c r="G148" s="172"/>
      <c r="H148" s="172"/>
      <c r="I148" s="172"/>
      <c r="J148" s="172"/>
      <c r="K148" s="172"/>
      <c r="L148" s="172"/>
      <c r="M148" s="172"/>
      <c r="N148" s="172"/>
      <c r="O148" s="172"/>
      <c r="P148" s="172"/>
      <c r="Q148" s="172"/>
      <c r="R148" s="172"/>
      <c r="S148" s="172"/>
      <c r="T148" s="172"/>
      <c r="U148" s="172"/>
      <c r="V148" s="172"/>
      <c r="W148" s="172"/>
      <c r="X148" s="172"/>
      <c r="Y148" s="172"/>
      <c r="Z148" s="172"/>
      <c r="AA148" s="172"/>
      <c r="AB148" s="172"/>
      <c r="AC148" s="172"/>
      <c r="AD148" s="172"/>
      <c r="AE148" s="173"/>
      <c r="AF148" s="172"/>
      <c r="AG148" s="172"/>
      <c r="AH148" s="172"/>
      <c r="AI148" s="172"/>
      <c r="AJ148" s="172"/>
      <c r="AK148" s="172"/>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c r="F149" s="172"/>
      <c r="G149" s="172"/>
      <c r="H149" s="172"/>
      <c r="I149" s="172"/>
      <c r="J149" s="172"/>
      <c r="K149" s="172"/>
      <c r="L149" s="172"/>
      <c r="M149" s="172"/>
      <c r="N149" s="172"/>
      <c r="O149" s="172"/>
      <c r="P149" s="172"/>
      <c r="Q149" s="172"/>
      <c r="R149" s="172"/>
      <c r="S149" s="172"/>
      <c r="T149" s="172"/>
      <c r="U149" s="172"/>
      <c r="V149" s="172"/>
      <c r="W149" s="172"/>
      <c r="X149" s="172"/>
      <c r="Y149" s="172"/>
      <c r="Z149" s="172"/>
      <c r="AA149" s="172"/>
      <c r="AB149" s="172"/>
      <c r="AC149" s="172"/>
      <c r="AD149" s="172"/>
      <c r="AE149" s="173"/>
      <c r="AF149" s="172"/>
      <c r="AG149" s="172"/>
      <c r="AH149" s="172"/>
      <c r="AI149" s="172"/>
      <c r="AJ149" s="172"/>
      <c r="AK149" s="172"/>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c r="F150" s="172"/>
      <c r="G150" s="172"/>
      <c r="H150" s="172"/>
      <c r="I150" s="172"/>
      <c r="J150" s="172"/>
      <c r="K150" s="172"/>
      <c r="L150" s="172"/>
      <c r="M150" s="172"/>
      <c r="N150" s="172"/>
      <c r="O150" s="172"/>
      <c r="P150" s="172"/>
      <c r="Q150" s="172"/>
      <c r="R150" s="172"/>
      <c r="S150" s="172"/>
      <c r="T150" s="172"/>
      <c r="U150" s="172"/>
      <c r="V150" s="172"/>
      <c r="W150" s="172"/>
      <c r="X150" s="172"/>
      <c r="Y150" s="172"/>
      <c r="Z150" s="172"/>
      <c r="AA150" s="172"/>
      <c r="AB150" s="172"/>
      <c r="AC150" s="172"/>
      <c r="AD150" s="172"/>
      <c r="AE150" s="173"/>
      <c r="AF150" s="172"/>
      <c r="AG150" s="172"/>
      <c r="AH150" s="172"/>
      <c r="AI150" s="172"/>
      <c r="AJ150" s="172"/>
      <c r="AK150" s="172"/>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c r="F151" s="172"/>
      <c r="G151" s="172"/>
      <c r="H151" s="172"/>
      <c r="I151" s="172"/>
      <c r="J151" s="172"/>
      <c r="K151" s="172"/>
      <c r="L151" s="172"/>
      <c r="M151" s="172"/>
      <c r="N151" s="172"/>
      <c r="O151" s="172"/>
      <c r="P151" s="172"/>
      <c r="Q151" s="172"/>
      <c r="R151" s="172"/>
      <c r="S151" s="172"/>
      <c r="T151" s="172"/>
      <c r="U151" s="172"/>
      <c r="V151" s="172"/>
      <c r="W151" s="172"/>
      <c r="X151" s="172"/>
      <c r="Y151" s="172"/>
      <c r="Z151" s="172"/>
      <c r="AA151" s="172"/>
      <c r="AB151" s="172"/>
      <c r="AC151" s="172"/>
      <c r="AD151" s="172"/>
      <c r="AE151" s="173"/>
      <c r="AF151" s="172"/>
      <c r="AG151" s="172"/>
      <c r="AH151" s="172"/>
      <c r="AI151" s="172"/>
      <c r="AJ151" s="172"/>
      <c r="AK151" s="172"/>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c r="F152" s="172"/>
      <c r="G152" s="172"/>
      <c r="H152" s="172"/>
      <c r="I152" s="172"/>
      <c r="J152" s="172"/>
      <c r="K152" s="172"/>
      <c r="L152" s="172"/>
      <c r="M152" s="172"/>
      <c r="N152" s="172"/>
      <c r="O152" s="172"/>
      <c r="P152" s="172"/>
      <c r="Q152" s="172"/>
      <c r="R152" s="172"/>
      <c r="S152" s="172"/>
      <c r="T152" s="172"/>
      <c r="U152" s="172"/>
      <c r="V152" s="172"/>
      <c r="W152" s="172"/>
      <c r="X152" s="172"/>
      <c r="Y152" s="172"/>
      <c r="Z152" s="172"/>
      <c r="AA152" s="172"/>
      <c r="AB152" s="172"/>
      <c r="AC152" s="172"/>
      <c r="AD152" s="172"/>
      <c r="AE152" s="173"/>
      <c r="AF152" s="172"/>
      <c r="AG152" s="172"/>
      <c r="AH152" s="172"/>
      <c r="AI152" s="172"/>
      <c r="AJ152" s="172"/>
      <c r="AK152" s="172"/>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c r="F153" s="172"/>
      <c r="G153" s="172"/>
      <c r="H153" s="172"/>
      <c r="I153" s="172"/>
      <c r="J153" s="172"/>
      <c r="K153" s="172"/>
      <c r="L153" s="172"/>
      <c r="M153" s="172"/>
      <c r="N153" s="172"/>
      <c r="O153" s="172"/>
      <c r="P153" s="172"/>
      <c r="Q153" s="172"/>
      <c r="R153" s="172"/>
      <c r="S153" s="172"/>
      <c r="T153" s="172"/>
      <c r="U153" s="172"/>
      <c r="V153" s="172"/>
      <c r="W153" s="172"/>
      <c r="X153" s="172"/>
      <c r="Y153" s="172"/>
      <c r="Z153" s="172"/>
      <c r="AA153" s="172"/>
      <c r="AB153" s="172"/>
      <c r="AC153" s="172"/>
      <c r="AD153" s="172"/>
      <c r="AE153" s="173"/>
      <c r="AF153" s="172"/>
      <c r="AG153" s="172"/>
      <c r="AH153" s="172"/>
      <c r="AI153" s="172"/>
      <c r="AJ153" s="172"/>
      <c r="AK153" s="172"/>
      <c r="AL153" s="144" t="s">
        <v>412</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74"/>
      <c r="AD154" s="174"/>
      <c r="AE154" s="173"/>
      <c r="AF154" s="174"/>
      <c r="AG154" s="174"/>
      <c r="AH154" s="174"/>
      <c r="AI154" s="174"/>
      <c r="AJ154" s="174"/>
      <c r="AK154" s="174"/>
      <c r="AL154" s="146" t="s">
        <v>381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3"/>
      <c r="AF155" s="174"/>
      <c r="AG155" s="174"/>
      <c r="AH155" s="174"/>
      <c r="AI155" s="174"/>
      <c r="AJ155" s="174"/>
      <c r="AK155" s="174"/>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5"/>
      <c r="AF156" s="174"/>
      <c r="AG156" s="174"/>
      <c r="AH156" s="174"/>
      <c r="AI156" s="174"/>
      <c r="AJ156" s="174"/>
      <c r="AK156" s="174"/>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election activeCell="C24" sqref="C24"/>
    </sheetView>
  </sheetViews>
  <sheetFormatPr defaultColWidth="11.44140625" defaultRowHeight="13.2"/>
  <cols>
    <col min="1" max="1" width="22.109375" customWidth="1"/>
    <col min="2" max="2" width="29.33203125" customWidth="1"/>
    <col min="3" max="3" width="39.6640625" customWidth="1"/>
    <col min="4" max="4" width="73.88671875" customWidth="1"/>
    <col min="5" max="5" width="45.88671875" customWidth="1"/>
    <col min="6" max="6" width="45.33203125" customWidth="1"/>
  </cols>
  <sheetData>
    <row r="1" spans="1:5" ht="17.399999999999999">
      <c r="A1" s="2" t="s">
        <v>2</v>
      </c>
    </row>
    <row r="2" spans="1:5">
      <c r="A2" t="s">
        <v>51</v>
      </c>
    </row>
    <row r="3" spans="1:5" s="1" customFormat="1" ht="45" customHeight="1">
      <c r="A3" s="236" t="s">
        <v>379</v>
      </c>
      <c r="B3" s="237"/>
      <c r="C3" s="237"/>
      <c r="D3" s="237"/>
      <c r="E3" s="8"/>
    </row>
    <row r="5" spans="1:5" ht="15.6">
      <c r="A5" s="3" t="s">
        <v>5</v>
      </c>
    </row>
    <row r="6" spans="1:5" s="1" customFormat="1" ht="22.5" customHeight="1">
      <c r="A6" s="9" t="s">
        <v>3</v>
      </c>
      <c r="B6" s="9" t="s">
        <v>271</v>
      </c>
      <c r="C6" s="9" t="s">
        <v>0</v>
      </c>
      <c r="D6" s="9" t="s">
        <v>4</v>
      </c>
    </row>
    <row r="7" spans="1:5" ht="92.25" customHeight="1">
      <c r="A7" s="5" t="s">
        <v>378</v>
      </c>
      <c r="B7" s="4" t="s">
        <v>6</v>
      </c>
      <c r="C7" s="5" t="s">
        <v>376</v>
      </c>
      <c r="D7" s="5" t="s">
        <v>377</v>
      </c>
    </row>
    <row r="8" spans="1:5">
      <c r="A8" s="6"/>
    </row>
    <row r="9" spans="1:5">
      <c r="A9" s="7"/>
    </row>
    <row r="10" spans="1:5">
      <c r="A10" s="7"/>
    </row>
    <row r="11" spans="1:5">
      <c r="A11" s="7"/>
    </row>
    <row r="12" spans="1:5">
      <c r="A12" s="7"/>
    </row>
    <row r="13" spans="1:5">
      <c r="A13" s="7"/>
    </row>
    <row r="14" spans="1:5">
      <c r="A14" s="7"/>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sheetPr codeName="Tabelle1">
    <tabColor rgb="FF7030A0"/>
  </sheetPr>
  <dimension ref="A1:BO185"/>
  <sheetViews>
    <sheetView topLeftCell="B133" zoomScaleNormal="100" workbookViewId="0">
      <selection activeCell="E141" sqref="E141:AD141"/>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6" width="9.44140625" style="32" customWidth="1"/>
    <col min="7" max="7" width="8.88671875" style="32" customWidth="1"/>
    <col min="8" max="8" width="8.33203125" style="32" customWidth="1"/>
    <col min="9" max="11" width="9.33203125" style="32" customWidth="1"/>
    <col min="12" max="12" width="10.88671875" style="32" customWidth="1"/>
    <col min="13" max="13" width="9.6640625" style="32" customWidth="1"/>
    <col min="14" max="14" width="9.33203125" style="32" customWidth="1"/>
    <col min="15" max="30" width="8.33203125" style="32" customWidth="1"/>
    <col min="31" max="31" width="1.88671875" style="32" customWidth="1"/>
    <col min="32" max="32" width="8.33203125" style="32" customWidth="1"/>
    <col min="33" max="33" width="9.88671875" style="32" customWidth="1"/>
    <col min="34" max="34" width="9.66406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1990</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63" t="s">
        <v>41</v>
      </c>
      <c r="B13" s="63" t="s">
        <v>42</v>
      </c>
      <c r="C13" s="108" t="s">
        <v>43</v>
      </c>
      <c r="D13" s="63" t="s">
        <v>315</v>
      </c>
      <c r="E13" s="100" t="s">
        <v>330</v>
      </c>
      <c r="F13" s="63" t="s">
        <v>137</v>
      </c>
      <c r="G13" s="63" t="s">
        <v>330</v>
      </c>
      <c r="H13" s="63" t="s">
        <v>137</v>
      </c>
      <c r="I13" s="63" t="s">
        <v>137</v>
      </c>
      <c r="J13" s="63" t="s">
        <v>137</v>
      </c>
      <c r="K13" s="63" t="s">
        <v>137</v>
      </c>
      <c r="L13" s="63" t="s">
        <v>137</v>
      </c>
      <c r="M13" s="63" t="s">
        <v>137</v>
      </c>
      <c r="N13" s="63" t="s">
        <v>138</v>
      </c>
      <c r="O13" s="63" t="s">
        <v>138</v>
      </c>
      <c r="P13" s="63" t="s">
        <v>138</v>
      </c>
      <c r="Q13" s="63" t="s">
        <v>138</v>
      </c>
      <c r="R13" s="63" t="s">
        <v>138</v>
      </c>
      <c r="S13" s="63" t="s">
        <v>138</v>
      </c>
      <c r="T13" s="63" t="s">
        <v>138</v>
      </c>
      <c r="U13" s="63" t="s">
        <v>138</v>
      </c>
      <c r="V13" s="63" t="s">
        <v>138</v>
      </c>
      <c r="W13" s="63" t="s">
        <v>275</v>
      </c>
      <c r="X13" s="63" t="s">
        <v>138</v>
      </c>
      <c r="Y13" s="63" t="s">
        <v>138</v>
      </c>
      <c r="Z13" s="63" t="s">
        <v>138</v>
      </c>
      <c r="AA13" s="63" t="s">
        <v>138</v>
      </c>
      <c r="AB13" s="63" t="s">
        <v>138</v>
      </c>
      <c r="AC13" s="63" t="s">
        <v>39</v>
      </c>
      <c r="AD13" s="63" t="s">
        <v>39</v>
      </c>
      <c r="AE13" s="71"/>
      <c r="AF13" s="63" t="s">
        <v>18</v>
      </c>
      <c r="AG13" s="63" t="s">
        <v>18</v>
      </c>
      <c r="AH13" s="63" t="s">
        <v>18</v>
      </c>
      <c r="AI13" s="63" t="s">
        <v>18</v>
      </c>
      <c r="AJ13" s="63" t="s">
        <v>18</v>
      </c>
      <c r="AK13" s="63"/>
      <c r="AL13" s="64"/>
    </row>
    <row r="14" spans="1:67" s="12" customFormat="1" ht="24.75" customHeight="1" thickBot="1">
      <c r="A14" s="65" t="s">
        <v>12</v>
      </c>
      <c r="B14" s="65" t="s">
        <v>160</v>
      </c>
      <c r="C14" s="109" t="s">
        <v>153</v>
      </c>
      <c r="D14" s="94"/>
      <c r="E14" s="179">
        <f>[1]NOx!$M300</f>
        <v>408.63</v>
      </c>
      <c r="F14" s="179">
        <f>[1]NMVOC!$M300</f>
        <v>3.63680510797926</v>
      </c>
      <c r="G14" s="179">
        <f>[1]SOx!$M300</f>
        <v>769.28165000000001</v>
      </c>
      <c r="H14" s="179">
        <f>[1]NH3!$M300</f>
        <v>0.14679224314744319</v>
      </c>
      <c r="I14" s="179">
        <f>[1]pm2.5!$M300</f>
        <v>25.076589191579544</v>
      </c>
      <c r="J14" s="179">
        <f>[1]pm10!$M300</f>
        <v>37.799999999999997</v>
      </c>
      <c r="K14" s="179">
        <f>[1]PST!$M300</f>
        <v>39.789473684210527</v>
      </c>
      <c r="L14" s="179">
        <f>[1]BC!$M300</f>
        <v>1.2082593109107342</v>
      </c>
      <c r="M14" s="179">
        <f>[1]CO!$M300</f>
        <v>21.780093050462877</v>
      </c>
      <c r="N14" s="179">
        <f>[1]piombo!$M300</f>
        <v>3.6316484329543721</v>
      </c>
      <c r="O14" s="179">
        <f>[1]cadmio!$M300</f>
        <v>0.17101008655078584</v>
      </c>
      <c r="P14" s="179">
        <f>[1]mercurio!$M300</f>
        <v>0.98110338641410644</v>
      </c>
      <c r="Q14" s="179">
        <f>[1]arsenico!$M300</f>
        <v>4.2158940142635677</v>
      </c>
      <c r="R14" s="179">
        <f>[1]cromo!$M300</f>
        <v>35.249854055111236</v>
      </c>
      <c r="S14" s="179">
        <f>[1]rame!$M300</f>
        <v>6.581496271808895</v>
      </c>
      <c r="T14" s="179">
        <f>[1]nichel!$M300</f>
        <v>26.462785508001883</v>
      </c>
      <c r="U14" s="179">
        <f>[1]selenio!$M300</f>
        <v>2.5148592477111427</v>
      </c>
      <c r="V14" s="179">
        <f>[1]zinco!$M300</f>
        <v>5.7934790823862183</v>
      </c>
      <c r="W14" s="179">
        <f>[1]Diossine!$M300</f>
        <v>21.43540192575928</v>
      </c>
      <c r="X14" s="159" t="s">
        <v>428</v>
      </c>
      <c r="Y14" s="159" t="s">
        <v>428</v>
      </c>
      <c r="Z14" s="159" t="s">
        <v>428</v>
      </c>
      <c r="AA14" s="159" t="s">
        <v>428</v>
      </c>
      <c r="AB14" s="179">
        <f>[1]PAH!$M300</f>
        <v>0.78545716036591495</v>
      </c>
      <c r="AC14" s="179">
        <f>[1]HCB!$M300</f>
        <v>0.22359980373333332</v>
      </c>
      <c r="AD14" s="179">
        <f>[1]PCB!$M300</f>
        <v>113.0060423510204</v>
      </c>
      <c r="AE14" s="160"/>
      <c r="AF14" s="191">
        <f>'[1]dati attività'!$E$4</f>
        <v>824004.56898480002</v>
      </c>
      <c r="AG14" s="191">
        <f>'[1]dati attività'!$E$5</f>
        <v>297072.65502383996</v>
      </c>
      <c r="AH14" s="191">
        <f>'[1]dati attività'!$E$6</f>
        <v>285339.81278843997</v>
      </c>
      <c r="AI14" s="191">
        <f>'[1]dati attività'!$E$7</f>
        <v>13556.095200000002</v>
      </c>
      <c r="AJ14" s="191">
        <f>'[1]dati attività'!$E$8</f>
        <v>1631.7521999999999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5" t="s">
        <v>122</v>
      </c>
      <c r="B15" s="65" t="s">
        <v>161</v>
      </c>
      <c r="C15" s="109" t="s">
        <v>56</v>
      </c>
      <c r="D15" s="94"/>
      <c r="E15" s="179">
        <f>[1]NOx!$M301</f>
        <v>37.256999999999998</v>
      </c>
      <c r="F15" s="179">
        <f>[1]NMVOC!$M301</f>
        <v>0.63569095928179997</v>
      </c>
      <c r="G15" s="179">
        <f>[1]SOx!$M301</f>
        <v>192.21199999999999</v>
      </c>
      <c r="H15" s="179" t="str">
        <f>[1]NH3!$M301</f>
        <v>NA</v>
      </c>
      <c r="I15" s="179">
        <f>[1]pm2.5!$M301</f>
        <v>3.9042840846537676</v>
      </c>
      <c r="J15" s="179">
        <f>[1]pm10!$M301</f>
        <v>5.5185000000000004</v>
      </c>
      <c r="K15" s="179">
        <f>[1]PST!$M301</f>
        <v>6.8981250000000003</v>
      </c>
      <c r="L15" s="179">
        <f>[1]BC!$M301</f>
        <v>0.17954717969158829</v>
      </c>
      <c r="M15" s="179">
        <f>[1]CO!$M301</f>
        <v>3.1841685113659999</v>
      </c>
      <c r="N15" s="179">
        <f>[1]piombo!$M301</f>
        <v>0.31315598824734669</v>
      </c>
      <c r="O15" s="179">
        <f>[1]cadmio!$M301</f>
        <v>1.7781176150417421E-2</v>
      </c>
      <c r="P15" s="179">
        <f>[1]mercurio!$M301</f>
        <v>9.644444321225408E-2</v>
      </c>
      <c r="Q15" s="179">
        <f>[1]arsenico!$M301</f>
        <v>0.25172688733592735</v>
      </c>
      <c r="R15" s="179">
        <f>[1]cromo!$M301</f>
        <v>4.3103329159408492</v>
      </c>
      <c r="S15" s="179">
        <f>[1]rame!$M301</f>
        <v>0.76746957446794906</v>
      </c>
      <c r="T15" s="179">
        <f>[1]nichel!$M301</f>
        <v>3.5537548725436516</v>
      </c>
      <c r="U15" s="179">
        <f>[1]selenio!$M301</f>
        <v>0.13039676428300548</v>
      </c>
      <c r="V15" s="179">
        <f>[1]zinco!$M301</f>
        <v>0.4299137994885866</v>
      </c>
      <c r="W15" s="179">
        <f>[1]Diossine!$M301</f>
        <v>3.1673934657331699</v>
      </c>
      <c r="X15" s="159" t="s">
        <v>428</v>
      </c>
      <c r="Y15" s="159" t="s">
        <v>428</v>
      </c>
      <c r="Z15" s="159" t="s">
        <v>428</v>
      </c>
      <c r="AA15" s="159" t="s">
        <v>428</v>
      </c>
      <c r="AB15" s="179">
        <f>[1]PAH!$M301</f>
        <v>4.477551603833807E-2</v>
      </c>
      <c r="AC15" s="179" t="str">
        <f>[1]HCB!$M301</f>
        <v>NA</v>
      </c>
      <c r="AD15" s="179">
        <f>[1]PCB!$M301</f>
        <v>7.6825163185409542</v>
      </c>
      <c r="AE15" s="160"/>
      <c r="AF15" s="159">
        <f>'[1]dati attività'!$E$9</f>
        <v>244595.83332060004</v>
      </c>
      <c r="AG15" s="191" t="str">
        <f>'[1]dati attività'!$E$10</f>
        <v>NO</v>
      </c>
      <c r="AH15" s="191">
        <f>'[1]dati attività'!$E$11</f>
        <v>2879</v>
      </c>
      <c r="AI15" s="191" t="str">
        <f>'[1]dati attività'!$E$12</f>
        <v>NO</v>
      </c>
      <c r="AJ15" s="191" t="str">
        <f>'[1]dati attività'!$E$13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5" t="s">
        <v>122</v>
      </c>
      <c r="B16" s="65" t="s">
        <v>162</v>
      </c>
      <c r="C16" s="109" t="s">
        <v>142</v>
      </c>
      <c r="D16" s="94"/>
      <c r="E16" s="179">
        <f>[1]NOx!$M302</f>
        <v>8.591899999999999</v>
      </c>
      <c r="F16" s="179">
        <f>[1]NMVOC!$M302</f>
        <v>3.3394233720114999</v>
      </c>
      <c r="G16" s="179">
        <f>[1]SOx!$M302</f>
        <v>39.2776</v>
      </c>
      <c r="H16" s="179" t="str">
        <f>[1]NH3!$M302</f>
        <v>NA</v>
      </c>
      <c r="I16" s="179">
        <f>[1]pm2.5!$M302</f>
        <v>1.0203610680962758</v>
      </c>
      <c r="J16" s="179">
        <f>[1]pm10!$M302</f>
        <v>1.501298188</v>
      </c>
      <c r="K16" s="179">
        <f>[1]PST!$M302</f>
        <v>1.876622735</v>
      </c>
      <c r="L16" s="179">
        <f>[1]BC!$M302</f>
        <v>0.2701843692377856</v>
      </c>
      <c r="M16" s="179">
        <f>[1]CO!$M302</f>
        <v>32.689839734459802</v>
      </c>
      <c r="N16" s="179">
        <f>[1]piombo!$M302</f>
        <v>6.0952402605394425E-2</v>
      </c>
      <c r="O16" s="179">
        <f>[1]cadmio!$M302</f>
        <v>3.2595029938331374E-3</v>
      </c>
      <c r="P16" s="179">
        <f>[1]mercurio!$M302</f>
        <v>2.4970790989779744E-2</v>
      </c>
      <c r="Q16" s="179">
        <f>[1]arsenico!$M302</f>
        <v>3.3039805330406957E-2</v>
      </c>
      <c r="R16" s="179">
        <f>[1]cromo!$M302</f>
        <v>1.0365642548306953</v>
      </c>
      <c r="S16" s="179">
        <f>[1]rame!$M302</f>
        <v>0.18995237753942493</v>
      </c>
      <c r="T16" s="179">
        <f>[1]nichel!$M302</f>
        <v>0.4872916289472336</v>
      </c>
      <c r="U16" s="179">
        <f>[1]selenio!$M302</f>
        <v>6.4498470570588995E-2</v>
      </c>
      <c r="V16" s="179">
        <f>[1]zinco!$M302</f>
        <v>4.2899295866224818E-2</v>
      </c>
      <c r="W16" s="179">
        <f>[1]Diossine!$M302</f>
        <v>0.30029507106357373</v>
      </c>
      <c r="X16" s="159" t="s">
        <v>428</v>
      </c>
      <c r="Y16" s="159" t="s">
        <v>428</v>
      </c>
      <c r="Z16" s="159" t="s">
        <v>428</v>
      </c>
      <c r="AA16" s="159" t="s">
        <v>428</v>
      </c>
      <c r="AB16" s="179">
        <f>[1]PAH!$M302</f>
        <v>8.273769778945951</v>
      </c>
      <c r="AC16" s="179" t="str">
        <f>[1]HCB!$M302</f>
        <v>NA</v>
      </c>
      <c r="AD16" s="179">
        <f>[1]PCB!$M302</f>
        <v>1.0810622558288656</v>
      </c>
      <c r="AE16" s="160"/>
      <c r="AF16" s="191">
        <f>'[1]dati attività'!$E$14</f>
        <v>12313</v>
      </c>
      <c r="AG16" s="191">
        <f>'[1]dati attività'!$E$15</f>
        <v>76617.1254396</v>
      </c>
      <c r="AH16" s="191">
        <f>'[1]dati attività'!$E$16</f>
        <v>11118</v>
      </c>
      <c r="AI16" s="191" t="str">
        <f>'[1]dati attività'!$E$17</f>
        <v>NO</v>
      </c>
      <c r="AJ16" s="191" t="str">
        <f>'[1]dati attività'!$E$18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5" t="s">
        <v>122</v>
      </c>
      <c r="B17" s="65" t="s">
        <v>163</v>
      </c>
      <c r="C17" s="109" t="s">
        <v>57</v>
      </c>
      <c r="D17" s="94"/>
      <c r="E17" s="179" t="str">
        <f>[1]NOx!$M303</f>
        <v>IE</v>
      </c>
      <c r="F17" s="179" t="str">
        <f>[1]NMVOC!$M303</f>
        <v>IE</v>
      </c>
      <c r="G17" s="179" t="str">
        <f>[1]SOx!$M303</f>
        <v>IE</v>
      </c>
      <c r="H17" s="179" t="str">
        <f>[1]NH3!$M303</f>
        <v>IE</v>
      </c>
      <c r="I17" s="179" t="str">
        <f>[1]pm2.5!$M303</f>
        <v>IE</v>
      </c>
      <c r="J17" s="179" t="str">
        <f>[1]pm10!$M303</f>
        <v>IE</v>
      </c>
      <c r="K17" s="179" t="str">
        <f>[1]PST!$M303</f>
        <v>IE</v>
      </c>
      <c r="L17" s="179" t="str">
        <f>[1]BC!$M303</f>
        <v>IE</v>
      </c>
      <c r="M17" s="179" t="str">
        <f>[1]CO!$M303</f>
        <v>IE</v>
      </c>
      <c r="N17" s="179" t="str">
        <f>[1]piombo!$M303</f>
        <v>IE</v>
      </c>
      <c r="O17" s="179" t="str">
        <f>[1]cadmio!$M303</f>
        <v>IE</v>
      </c>
      <c r="P17" s="179" t="str">
        <f>[1]mercurio!$M303</f>
        <v>IE</v>
      </c>
      <c r="Q17" s="179" t="str">
        <f>[1]arsenico!$M303</f>
        <v>IE</v>
      </c>
      <c r="R17" s="179" t="str">
        <f>[1]cromo!$M303</f>
        <v>IE</v>
      </c>
      <c r="S17" s="179" t="str">
        <f>[1]rame!$M303</f>
        <v>IE</v>
      </c>
      <c r="T17" s="179" t="str">
        <f>[1]nichel!$M303</f>
        <v>IE</v>
      </c>
      <c r="U17" s="179" t="str">
        <f>[1]selenio!$M303</f>
        <v>IE</v>
      </c>
      <c r="V17" s="179" t="str">
        <f>[1]zinco!$M303</f>
        <v>IE</v>
      </c>
      <c r="W17" s="179" t="str">
        <f>[1]Diossine!$M303</f>
        <v>IE</v>
      </c>
      <c r="X17" s="159" t="s">
        <v>428</v>
      </c>
      <c r="Y17" s="159" t="s">
        <v>428</v>
      </c>
      <c r="Z17" s="159" t="s">
        <v>428</v>
      </c>
      <c r="AA17" s="159" t="s">
        <v>428</v>
      </c>
      <c r="AB17" s="179" t="str">
        <f>[1]PAH!$M303</f>
        <v>IE</v>
      </c>
      <c r="AC17" s="179" t="str">
        <f>[1]HCB!$M303</f>
        <v>IE</v>
      </c>
      <c r="AD17" s="179" t="str">
        <f>[1]PCB!$M303</f>
        <v>IE</v>
      </c>
      <c r="AE17" s="160"/>
      <c r="AF17" s="191">
        <f>'[1]dati attività'!$E$19</f>
        <v>2216.6726040000003</v>
      </c>
      <c r="AG17" s="191">
        <f>'[1]dati attività'!$E$20</f>
        <v>191911.00383900007</v>
      </c>
      <c r="AH17" s="191">
        <f>'[1]dati attività'!$E$21</f>
        <v>77285.432564999996</v>
      </c>
      <c r="AI17" s="191" t="str">
        <f>'[1]dati attività'!$E$22</f>
        <v>NO</v>
      </c>
      <c r="AJ17" s="191" t="str">
        <f>'[1]dati attività'!$E$23</f>
        <v>NO</v>
      </c>
      <c r="AK17" s="159" t="s">
        <v>412</v>
      </c>
      <c r="AL17" s="140" t="s">
        <v>18</v>
      </c>
    </row>
    <row r="18" spans="1:39" s="10" customFormat="1" ht="24.75" customHeight="1" thickBot="1">
      <c r="A18" s="65" t="s">
        <v>122</v>
      </c>
      <c r="B18" s="65" t="s">
        <v>164</v>
      </c>
      <c r="C18" s="109" t="s">
        <v>277</v>
      </c>
      <c r="D18" s="94"/>
      <c r="E18" s="179" t="str">
        <f>[1]NOx!$M304</f>
        <v>IE</v>
      </c>
      <c r="F18" s="179" t="str">
        <f>[1]NMVOC!$M304</f>
        <v>IE</v>
      </c>
      <c r="G18" s="179" t="str">
        <f>[1]SOx!$M304</f>
        <v>IE</v>
      </c>
      <c r="H18" s="179" t="str">
        <f>[1]NH3!$M304</f>
        <v>IE</v>
      </c>
      <c r="I18" s="179" t="str">
        <f>[1]pm2.5!$M304</f>
        <v>IE</v>
      </c>
      <c r="J18" s="179" t="str">
        <f>[1]pm10!$M304</f>
        <v>IE</v>
      </c>
      <c r="K18" s="179" t="str">
        <f>[1]PST!$M304</f>
        <v>IE</v>
      </c>
      <c r="L18" s="179" t="str">
        <f>[1]BC!$M304</f>
        <v>IE</v>
      </c>
      <c r="M18" s="179" t="str">
        <f>[1]CO!$M304</f>
        <v>IE</v>
      </c>
      <c r="N18" s="179" t="str">
        <f>[1]piombo!$M304</f>
        <v>IE</v>
      </c>
      <c r="O18" s="179" t="str">
        <f>[1]cadmio!$M304</f>
        <v>IE</v>
      </c>
      <c r="P18" s="179" t="str">
        <f>[1]mercurio!$M304</f>
        <v>IE</v>
      </c>
      <c r="Q18" s="179" t="str">
        <f>[1]arsenico!$M304</f>
        <v>IE</v>
      </c>
      <c r="R18" s="179" t="str">
        <f>[1]cromo!$M304</f>
        <v>IE</v>
      </c>
      <c r="S18" s="179" t="str">
        <f>[1]rame!$M304</f>
        <v>IE</v>
      </c>
      <c r="T18" s="179" t="str">
        <f>[1]nichel!$M304</f>
        <v>IE</v>
      </c>
      <c r="U18" s="179" t="str">
        <f>[1]selenio!$M304</f>
        <v>IE</v>
      </c>
      <c r="V18" s="179" t="str">
        <f>[1]zinco!$M304</f>
        <v>IE</v>
      </c>
      <c r="W18" s="179" t="str">
        <f>[1]Diossine!$M304</f>
        <v>IE</v>
      </c>
      <c r="X18" s="159" t="s">
        <v>428</v>
      </c>
      <c r="Y18" s="159" t="s">
        <v>428</v>
      </c>
      <c r="Z18" s="159" t="s">
        <v>428</v>
      </c>
      <c r="AA18" s="159" t="s">
        <v>428</v>
      </c>
      <c r="AB18" s="179" t="str">
        <f>[1]PAH!$M304</f>
        <v>IE</v>
      </c>
      <c r="AC18" s="179" t="str">
        <f>[1]HCB!$M304</f>
        <v>IE</v>
      </c>
      <c r="AD18" s="179" t="str">
        <f>[1]PCB!$M304</f>
        <v>IE</v>
      </c>
      <c r="AE18" s="160"/>
      <c r="AF18" s="191">
        <f>'[1]dati attività'!$E$24</f>
        <v>276.14267999999998</v>
      </c>
      <c r="AG18" s="191">
        <f>'[1]dati attività'!$E$25</f>
        <v>1712.0846159999999</v>
      </c>
      <c r="AH18" s="191">
        <f>'[1]dati attività'!$E$26</f>
        <v>10079.20782</v>
      </c>
      <c r="AI18" s="191" t="str">
        <f>'[1]dati attività'!$E$27</f>
        <v>NO</v>
      </c>
      <c r="AJ18" s="191" t="str">
        <f>'[1]dati attività'!$E$28</f>
        <v>NO</v>
      </c>
      <c r="AK18" s="159" t="s">
        <v>412</v>
      </c>
      <c r="AL18" s="140" t="s">
        <v>18</v>
      </c>
    </row>
    <row r="19" spans="1:39" s="10" customFormat="1" ht="24.75" customHeight="1" thickBot="1">
      <c r="A19" s="65" t="s">
        <v>122</v>
      </c>
      <c r="B19" s="65" t="s">
        <v>165</v>
      </c>
      <c r="C19" s="109" t="s">
        <v>58</v>
      </c>
      <c r="D19" s="94"/>
      <c r="E19" s="179" t="str">
        <f>[1]NOx!$M305</f>
        <v>IE</v>
      </c>
      <c r="F19" s="179" t="str">
        <f>[1]NMVOC!$M305</f>
        <v>IE</v>
      </c>
      <c r="G19" s="179" t="str">
        <f>[1]SOx!$M305</f>
        <v>IE</v>
      </c>
      <c r="H19" s="179" t="str">
        <f>[1]NH3!$M305</f>
        <v>IE</v>
      </c>
      <c r="I19" s="179" t="str">
        <f>[1]pm2.5!$M305</f>
        <v>IE</v>
      </c>
      <c r="J19" s="179" t="str">
        <f>[1]pm10!$M305</f>
        <v>IE</v>
      </c>
      <c r="K19" s="179" t="str">
        <f>[1]PST!$M305</f>
        <v>IE</v>
      </c>
      <c r="L19" s="179" t="str">
        <f>[1]BC!$M305</f>
        <v>IE</v>
      </c>
      <c r="M19" s="179" t="str">
        <f>[1]CO!$M305</f>
        <v>IE</v>
      </c>
      <c r="N19" s="179" t="str">
        <f>[1]piombo!$M305</f>
        <v>IE</v>
      </c>
      <c r="O19" s="179" t="str">
        <f>[1]cadmio!$M305</f>
        <v>IE</v>
      </c>
      <c r="P19" s="179" t="str">
        <f>[1]mercurio!$M305</f>
        <v>IE</v>
      </c>
      <c r="Q19" s="179" t="str">
        <f>[1]arsenico!$M305</f>
        <v>IE</v>
      </c>
      <c r="R19" s="179" t="str">
        <f>[1]cromo!$M305</f>
        <v>IE</v>
      </c>
      <c r="S19" s="179" t="str">
        <f>[1]rame!$M305</f>
        <v>IE</v>
      </c>
      <c r="T19" s="179" t="str">
        <f>[1]nichel!$M305</f>
        <v>IE</v>
      </c>
      <c r="U19" s="179" t="str">
        <f>[1]selenio!$M305</f>
        <v>IE</v>
      </c>
      <c r="V19" s="179" t="str">
        <f>[1]zinco!$M305</f>
        <v>IE</v>
      </c>
      <c r="W19" s="179" t="str">
        <f>[1]Diossine!$M305</f>
        <v>IE</v>
      </c>
      <c r="X19" s="159" t="s">
        <v>428</v>
      </c>
      <c r="Y19" s="159" t="s">
        <v>428</v>
      </c>
      <c r="Z19" s="159" t="s">
        <v>428</v>
      </c>
      <c r="AA19" s="159" t="s">
        <v>428</v>
      </c>
      <c r="AB19" s="179" t="str">
        <f>[1]PAH!$M305</f>
        <v>IE</v>
      </c>
      <c r="AC19" s="179" t="str">
        <f>[1]HCB!$M305</f>
        <v>IE</v>
      </c>
      <c r="AD19" s="179" t="str">
        <f>[1]PCB!$M305</f>
        <v>IE</v>
      </c>
      <c r="AE19" s="160"/>
      <c r="AF19" s="191">
        <f>'[1]dati attività'!$E$29</f>
        <v>144719.37878600002</v>
      </c>
      <c r="AG19" s="191">
        <f>'[1]dati attività'!$E$30</f>
        <v>4540.1612279999999</v>
      </c>
      <c r="AH19" s="191">
        <f>'[1]dati attività'!$E$31</f>
        <v>136661.980965</v>
      </c>
      <c r="AI19" s="191">
        <f>'[1]dati attività'!$E$32</f>
        <v>94.139549999999986</v>
      </c>
      <c r="AJ19" s="191">
        <f>'[1]dati attività'!$E$33</f>
        <v>4058.4605999999999</v>
      </c>
      <c r="AK19" s="159" t="s">
        <v>412</v>
      </c>
      <c r="AL19" s="140" t="s">
        <v>18</v>
      </c>
    </row>
    <row r="20" spans="1:39" s="10" customFormat="1" ht="24.75" customHeight="1" thickBot="1">
      <c r="A20" s="65" t="s">
        <v>122</v>
      </c>
      <c r="B20" s="65" t="s">
        <v>166</v>
      </c>
      <c r="C20" s="109" t="s">
        <v>59</v>
      </c>
      <c r="D20" s="94"/>
      <c r="E20" s="179" t="str">
        <f>[1]NOx!$M306</f>
        <v>IE</v>
      </c>
      <c r="F20" s="179" t="str">
        <f>[1]NMVOC!$M306</f>
        <v>IE</v>
      </c>
      <c r="G20" s="179" t="str">
        <f>[1]SOx!$M306</f>
        <v>IE</v>
      </c>
      <c r="H20" s="179" t="str">
        <f>[1]NH3!$M306</f>
        <v>IE</v>
      </c>
      <c r="I20" s="179" t="str">
        <f>[1]pm2.5!$M306</f>
        <v>IE</v>
      </c>
      <c r="J20" s="179" t="str">
        <f>[1]pm10!$M306</f>
        <v>IE</v>
      </c>
      <c r="K20" s="179" t="str">
        <f>[1]PST!$M306</f>
        <v>IE</v>
      </c>
      <c r="L20" s="179" t="str">
        <f>[1]BC!$M306</f>
        <v>IE</v>
      </c>
      <c r="M20" s="179" t="str">
        <f>[1]CO!$M306</f>
        <v>IE</v>
      </c>
      <c r="N20" s="179" t="str">
        <f>[1]piombo!$M306</f>
        <v>IE</v>
      </c>
      <c r="O20" s="179" t="str">
        <f>[1]cadmio!$M306</f>
        <v>IE</v>
      </c>
      <c r="P20" s="179" t="str">
        <f>[1]mercurio!$M306</f>
        <v>IE</v>
      </c>
      <c r="Q20" s="179" t="str">
        <f>[1]arsenico!$M306</f>
        <v>IE</v>
      </c>
      <c r="R20" s="179" t="str">
        <f>[1]cromo!$M306</f>
        <v>IE</v>
      </c>
      <c r="S20" s="179" t="str">
        <f>[1]rame!$M306</f>
        <v>IE</v>
      </c>
      <c r="T20" s="179" t="str">
        <f>[1]nichel!$M306</f>
        <v>IE</v>
      </c>
      <c r="U20" s="179" t="str">
        <f>[1]selenio!$M306</f>
        <v>IE</v>
      </c>
      <c r="V20" s="179" t="str">
        <f>[1]zinco!$M306</f>
        <v>IE</v>
      </c>
      <c r="W20" s="179" t="str">
        <f>[1]Diossine!$M306</f>
        <v>IE</v>
      </c>
      <c r="X20" s="159" t="s">
        <v>428</v>
      </c>
      <c r="Y20" s="159" t="s">
        <v>428</v>
      </c>
      <c r="Z20" s="159" t="s">
        <v>428</v>
      </c>
      <c r="AA20" s="159" t="s">
        <v>428</v>
      </c>
      <c r="AB20" s="179" t="str">
        <f>[1]PAH!$M306</f>
        <v>IE</v>
      </c>
      <c r="AC20" s="179" t="str">
        <f>[1]HCB!$M306</f>
        <v>IE</v>
      </c>
      <c r="AD20" s="179" t="str">
        <f>[1]PCB!$M306</f>
        <v>IE</v>
      </c>
      <c r="AE20" s="160"/>
      <c r="AF20" s="179">
        <f>'[1]dati attività'!$E$34</f>
        <v>13320.118728000001</v>
      </c>
      <c r="AG20" s="179">
        <f>'[1]dati attività'!$E$35</f>
        <v>58.575720000000004</v>
      </c>
      <c r="AH20" s="179">
        <f>'[1]dati attività'!$E$36</f>
        <v>37141.190459999998</v>
      </c>
      <c r="AI20" s="179" t="str">
        <f>'[1]dati attività'!$E$37</f>
        <v>NO</v>
      </c>
      <c r="AJ20" s="179" t="str">
        <f>'[1]dati attività'!$E$38</f>
        <v>NO</v>
      </c>
      <c r="AK20" s="159" t="s">
        <v>412</v>
      </c>
      <c r="AL20" s="140" t="s">
        <v>18</v>
      </c>
    </row>
    <row r="21" spans="1:39" s="10" customFormat="1" ht="24.75" customHeight="1" thickBot="1">
      <c r="A21" s="65" t="s">
        <v>122</v>
      </c>
      <c r="B21" s="65" t="s">
        <v>167</v>
      </c>
      <c r="C21" s="109" t="s">
        <v>60</v>
      </c>
      <c r="D21" s="94"/>
      <c r="E21" s="179" t="str">
        <f>[1]NOx!$M307</f>
        <v>IE</v>
      </c>
      <c r="F21" s="179" t="str">
        <f>[1]NMVOC!$M307</f>
        <v>IE</v>
      </c>
      <c r="G21" s="179" t="str">
        <f>[1]SOx!$M307</f>
        <v>IE</v>
      </c>
      <c r="H21" s="179" t="str">
        <f>[1]NH3!$M307</f>
        <v>IE</v>
      </c>
      <c r="I21" s="179" t="str">
        <f>[1]pm2.5!$M307</f>
        <v>IE</v>
      </c>
      <c r="J21" s="179" t="str">
        <f>[1]pm10!$M307</f>
        <v>IE</v>
      </c>
      <c r="K21" s="179" t="str">
        <f>[1]PST!$M307</f>
        <v>IE</v>
      </c>
      <c r="L21" s="179" t="str">
        <f>[1]BC!$M307</f>
        <v>IE</v>
      </c>
      <c r="M21" s="179" t="str">
        <f>[1]CO!$M307</f>
        <v>IE</v>
      </c>
      <c r="N21" s="179" t="str">
        <f>[1]piombo!$M307</f>
        <v>IE</v>
      </c>
      <c r="O21" s="179" t="str">
        <f>[1]cadmio!$M307</f>
        <v>IE</v>
      </c>
      <c r="P21" s="179" t="str">
        <f>[1]mercurio!$M307</f>
        <v>IE</v>
      </c>
      <c r="Q21" s="179" t="str">
        <f>[1]arsenico!$M307</f>
        <v>IE</v>
      </c>
      <c r="R21" s="179" t="str">
        <f>[1]cromo!$M307</f>
        <v>IE</v>
      </c>
      <c r="S21" s="179" t="str">
        <f>[1]rame!$M307</f>
        <v>IE</v>
      </c>
      <c r="T21" s="179" t="str">
        <f>[1]nichel!$M307</f>
        <v>IE</v>
      </c>
      <c r="U21" s="179" t="str">
        <f>[1]selenio!$M307</f>
        <v>IE</v>
      </c>
      <c r="V21" s="179" t="str">
        <f>[1]zinco!$M307</f>
        <v>IE</v>
      </c>
      <c r="W21" s="179" t="str">
        <f>[1]Diossine!$M307</f>
        <v>IE</v>
      </c>
      <c r="X21" s="159" t="s">
        <v>428</v>
      </c>
      <c r="Y21" s="159" t="s">
        <v>428</v>
      </c>
      <c r="Z21" s="159" t="s">
        <v>428</v>
      </c>
      <c r="AA21" s="159" t="s">
        <v>428</v>
      </c>
      <c r="AB21" s="179" t="str">
        <f>[1]PAH!$M307</f>
        <v>IE</v>
      </c>
      <c r="AC21" s="179" t="str">
        <f>[1]HCB!$M307</f>
        <v>IE</v>
      </c>
      <c r="AD21" s="179" t="str">
        <f>[1]PCB!$M307</f>
        <v>IE</v>
      </c>
      <c r="AE21" s="160"/>
      <c r="AF21" s="191">
        <f>'[1]dati attività'!$E$39</f>
        <v>18697.630144000002</v>
      </c>
      <c r="AG21" s="191">
        <f>'[1]dati attività'!$E$40</f>
        <v>813.36571200000003</v>
      </c>
      <c r="AH21" s="191">
        <f>'[1]dati attività'!$E$41</f>
        <v>42409.991175000003</v>
      </c>
      <c r="AI21" s="191">
        <f>'[1]dati attività'!$E$42</f>
        <v>219.65894999999998</v>
      </c>
      <c r="AJ21" s="191" t="str">
        <f>'[1]dati attività'!$E$43</f>
        <v>NO</v>
      </c>
      <c r="AK21" s="159" t="s">
        <v>412</v>
      </c>
      <c r="AL21" s="140" t="s">
        <v>18</v>
      </c>
    </row>
    <row r="22" spans="1:39" s="10" customFormat="1" ht="24.75" customHeight="1" thickBot="1">
      <c r="A22" s="65" t="s">
        <v>122</v>
      </c>
      <c r="B22" s="102" t="s">
        <v>168</v>
      </c>
      <c r="C22" s="109" t="s">
        <v>299</v>
      </c>
      <c r="D22" s="94"/>
      <c r="E22" s="179">
        <f>[1]NOx!$M308</f>
        <v>248.79722294481169</v>
      </c>
      <c r="F22" s="179">
        <f>[1]NMVOC!$M308</f>
        <v>7.2629804771274964</v>
      </c>
      <c r="G22" s="179">
        <f>[1]SOx!$M308</f>
        <v>302.8871888622798</v>
      </c>
      <c r="H22" s="179">
        <f>[1]NH3!$M308</f>
        <v>6.8434915383079997E-2</v>
      </c>
      <c r="I22" s="179">
        <f>[1]pm2.5!$M308</f>
        <v>19.526682270929534</v>
      </c>
      <c r="J22" s="179">
        <f>[1]pm10!$M308</f>
        <v>28.794536557295775</v>
      </c>
      <c r="K22" s="179">
        <f>[1]PST!$M308</f>
        <v>37.421736646536104</v>
      </c>
      <c r="L22" s="179">
        <f>[1]BC!$M308</f>
        <v>0.76210832960905217</v>
      </c>
      <c r="M22" s="179">
        <f>[1]CO!$M308</f>
        <v>305.8470679148578</v>
      </c>
      <c r="N22" s="179">
        <f>[1]piombo!$M308</f>
        <v>263.19629492474468</v>
      </c>
      <c r="O22" s="179">
        <f>[1]cadmio!$M308</f>
        <v>5.6103505867654961</v>
      </c>
      <c r="P22" s="179">
        <f>[1]mercurio!$M308</f>
        <v>4.1929825955912863</v>
      </c>
      <c r="Q22" s="179">
        <f>[1]arsenico!$M308</f>
        <v>29.477986382436292</v>
      </c>
      <c r="R22" s="179">
        <f>[1]cromo!$M308</f>
        <v>33.294920754409965</v>
      </c>
      <c r="S22" s="179">
        <f>[1]rame!$M308</f>
        <v>29.05063432363643</v>
      </c>
      <c r="T22" s="179">
        <f>[1]nichel!$M308</f>
        <v>34.999765457875675</v>
      </c>
      <c r="U22" s="179">
        <f>[1]selenio!$M308</f>
        <v>5.2087357844157438</v>
      </c>
      <c r="V22" s="179">
        <f>[1]zinco!$M308</f>
        <v>320.58535660845354</v>
      </c>
      <c r="W22" s="179">
        <f>[1]Diossine!$M308</f>
        <v>117.29475202444155</v>
      </c>
      <c r="X22" s="159" t="s">
        <v>428</v>
      </c>
      <c r="Y22" s="159" t="s">
        <v>428</v>
      </c>
      <c r="Z22" s="159" t="s">
        <v>428</v>
      </c>
      <c r="AA22" s="159" t="s">
        <v>428</v>
      </c>
      <c r="AB22" s="179">
        <f>[1]PAH!$M308</f>
        <v>4.5408308530029249</v>
      </c>
      <c r="AC22" s="179">
        <f>[1]HCB!$M308</f>
        <v>4.8525122631372817</v>
      </c>
      <c r="AD22" s="179">
        <f>[1]PCB!$M308</f>
        <v>56.00603430771865</v>
      </c>
      <c r="AE22" s="160"/>
      <c r="AF22" s="191">
        <f>'[1]dati attività'!$E$44</f>
        <v>127376.25032400002</v>
      </c>
      <c r="AG22" s="191">
        <f>'[1]dati attività'!$E$45</f>
        <v>41474.120148000002</v>
      </c>
      <c r="AH22" s="191">
        <f>'[1]dati attività'!$E$46</f>
        <v>106832.69932499999</v>
      </c>
      <c r="AI22" s="191">
        <f>'[1]dati attività'!$E$47</f>
        <v>5022</v>
      </c>
      <c r="AJ22" s="191" t="str">
        <f>'[1]dati attività'!$E$48</f>
        <v>NO</v>
      </c>
      <c r="AK22" s="159" t="s">
        <v>412</v>
      </c>
      <c r="AL22" s="140" t="s">
        <v>18</v>
      </c>
    </row>
    <row r="23" spans="1:39" s="10" customFormat="1" ht="24.75" customHeight="1" thickBot="1">
      <c r="A23" s="65" t="s">
        <v>129</v>
      </c>
      <c r="B23" s="102" t="s">
        <v>336</v>
      </c>
      <c r="C23" s="109" t="s">
        <v>352</v>
      </c>
      <c r="D23" s="135"/>
      <c r="E23" s="179">
        <f>[1]NOx!$M309</f>
        <v>45.315663231010532</v>
      </c>
      <c r="F23" s="179">
        <f>[1]NMVOC!$M309</f>
        <v>6.5817243366089411</v>
      </c>
      <c r="G23" s="179">
        <f>[1]SOx!$M309</f>
        <v>5.3355150565787417</v>
      </c>
      <c r="H23" s="179">
        <f>[1]NH3!$M309</f>
        <v>6.8123922504690895E-3</v>
      </c>
      <c r="I23" s="179">
        <f>[1]pm2.5!$M309</f>
        <v>5.5600835440606895</v>
      </c>
      <c r="J23" s="179">
        <f>[1]pm10!$M309</f>
        <v>5.5600835440606895</v>
      </c>
      <c r="K23" s="179">
        <f>[1]PST!$M309</f>
        <v>5.6735546367966228</v>
      </c>
      <c r="L23" s="179">
        <f>[1]BC!$M309</f>
        <v>3.4472517973176271</v>
      </c>
      <c r="M23" s="179">
        <f>[1]CO!$M309</f>
        <v>14.636969047085559</v>
      </c>
      <c r="N23" s="179">
        <f>[1]piombo!$M309</f>
        <v>6.0546977808146369</v>
      </c>
      <c r="O23" s="179">
        <f>[1]cadmio!$M309</f>
        <v>1.6405247895930994E-3</v>
      </c>
      <c r="P23" s="179" t="str">
        <f>[1]mercurio!$M309</f>
        <v>NA</v>
      </c>
      <c r="Q23" s="179" t="str">
        <f>[1]arsenico!$M309</f>
        <v>NA</v>
      </c>
      <c r="R23" s="179">
        <f>[1]cromo!$M309</f>
        <v>4.8199184621202278E-3</v>
      </c>
      <c r="S23" s="179">
        <f>[1]rame!$M309</f>
        <v>0.12798231845516536</v>
      </c>
      <c r="T23" s="179">
        <f>[1]nichel!$M309</f>
        <v>8.8594448599999993E-3</v>
      </c>
      <c r="U23" s="179">
        <f>[1]selenio!$M309</f>
        <v>1.7718889719999999E-2</v>
      </c>
      <c r="V23" s="179">
        <f>[1]zinco!$M309</f>
        <v>2.8137393209960889E-2</v>
      </c>
      <c r="W23" s="179" t="str">
        <f>[1]Diossine!$M309</f>
        <v>NA</v>
      </c>
      <c r="X23" s="159" t="s">
        <v>428</v>
      </c>
      <c r="Y23" s="159" t="s">
        <v>428</v>
      </c>
      <c r="Z23" s="159" t="s">
        <v>428</v>
      </c>
      <c r="AA23" s="159" t="s">
        <v>428</v>
      </c>
      <c r="AB23" s="179">
        <f>[1]PAH!$M309</f>
        <v>7.0875558879999995E-2</v>
      </c>
      <c r="AC23" s="179" t="str">
        <f>[1]HCB!$M309</f>
        <v>NA</v>
      </c>
      <c r="AD23" s="179" t="str">
        <f>[1]PCB!$M309</f>
        <v>NA</v>
      </c>
      <c r="AE23" s="160"/>
      <c r="AF23" s="191">
        <f>'[1]dati attività'!$E$49</f>
        <v>24901.793765999999</v>
      </c>
      <c r="AG23" s="191" t="str">
        <f>'[1]dati attività'!$E$50</f>
        <v>NO</v>
      </c>
      <c r="AH23" s="191" t="str">
        <f>'[1]dati attività'!$E$51</f>
        <v>NO</v>
      </c>
      <c r="AI23" s="191" t="str">
        <f>'[1]dati attività'!$E$52</f>
        <v>NO</v>
      </c>
      <c r="AJ23" s="191" t="str">
        <f>'[1]dati attività'!$E$53</f>
        <v>NO</v>
      </c>
      <c r="AK23" s="159" t="s">
        <v>412</v>
      </c>
      <c r="AL23" s="140" t="s">
        <v>18</v>
      </c>
    </row>
    <row r="24" spans="1:39" s="10" customFormat="1" ht="24.75" customHeight="1" thickBot="1">
      <c r="A24" s="91" t="s">
        <v>122</v>
      </c>
      <c r="B24" s="102" t="s">
        <v>335</v>
      </c>
      <c r="C24" s="109" t="s">
        <v>353</v>
      </c>
      <c r="D24" s="94"/>
      <c r="E24" s="179" t="str">
        <f>[1]NOx!$M310</f>
        <v>IE</v>
      </c>
      <c r="F24" s="179" t="str">
        <f>[1]NMVOC!$M310</f>
        <v>IE</v>
      </c>
      <c r="G24" s="179" t="str">
        <f>[1]SOx!$M310</f>
        <v>IE</v>
      </c>
      <c r="H24" s="179" t="str">
        <f>[1]NH3!$M310</f>
        <v>IE</v>
      </c>
      <c r="I24" s="179" t="str">
        <f>[1]pm2.5!$M310</f>
        <v>IE</v>
      </c>
      <c r="J24" s="179" t="str">
        <f>[1]pm10!$M310</f>
        <v>IE</v>
      </c>
      <c r="K24" s="179" t="str">
        <f>[1]PST!$M310</f>
        <v>IE</v>
      </c>
      <c r="L24" s="179" t="str">
        <f>[1]BC!$M310</f>
        <v>IE</v>
      </c>
      <c r="M24" s="179" t="str">
        <f>[1]CO!$M310</f>
        <v>IE</v>
      </c>
      <c r="N24" s="179" t="str">
        <f>[1]piombo!$M310</f>
        <v>IE</v>
      </c>
      <c r="O24" s="179" t="str">
        <f>[1]cadmio!$M310</f>
        <v>IE</v>
      </c>
      <c r="P24" s="179" t="str">
        <f>[1]mercurio!$M310</f>
        <v>IE</v>
      </c>
      <c r="Q24" s="179" t="str">
        <f>[1]arsenico!$M310</f>
        <v>IE</v>
      </c>
      <c r="R24" s="179" t="str">
        <f>[1]cromo!$M310</f>
        <v>IE</v>
      </c>
      <c r="S24" s="179" t="str">
        <f>[1]rame!$M310</f>
        <v>IE</v>
      </c>
      <c r="T24" s="179" t="str">
        <f>[1]nichel!$M310</f>
        <v>IE</v>
      </c>
      <c r="U24" s="179" t="str">
        <f>[1]selenio!$M310</f>
        <v>IE</v>
      </c>
      <c r="V24" s="179" t="str">
        <f>[1]zinco!$M310</f>
        <v>IE</v>
      </c>
      <c r="W24" s="179" t="str">
        <f>[1]Diossine!$M310</f>
        <v>IE</v>
      </c>
      <c r="X24" s="179" t="s">
        <v>434</v>
      </c>
      <c r="Y24" s="179" t="s">
        <v>434</v>
      </c>
      <c r="Z24" s="179" t="s">
        <v>434</v>
      </c>
      <c r="AA24" s="179" t="s">
        <v>434</v>
      </c>
      <c r="AB24" s="179" t="str">
        <f>[1]PAH!$M310</f>
        <v>IE</v>
      </c>
      <c r="AC24" s="179" t="str">
        <f>[1]HCB!$M310</f>
        <v>IE</v>
      </c>
      <c r="AD24" s="179" t="str">
        <f>[1]PCB!$M310</f>
        <v>IE</v>
      </c>
      <c r="AE24" s="160"/>
      <c r="AF24" s="191">
        <f>'[1]dati attività'!$E$54</f>
        <v>125764.3404032</v>
      </c>
      <c r="AG24" s="191">
        <f>'[1]dati attività'!$E$55</f>
        <v>3218.3686131600002</v>
      </c>
      <c r="AH24" s="191">
        <f>'[1]dati attività'!$E$56</f>
        <v>169525.49585656001</v>
      </c>
      <c r="AI24" s="191" t="str">
        <f>'[1]dati attività'!$E$57</f>
        <v>NO</v>
      </c>
      <c r="AJ24" s="191" t="str">
        <f>'[1]dati attività'!$E$58</f>
        <v>NO</v>
      </c>
      <c r="AK24" s="159" t="s">
        <v>412</v>
      </c>
      <c r="AL24" s="140" t="s">
        <v>18</v>
      </c>
    </row>
    <row r="25" spans="1:39" s="10" customFormat="1" ht="24.75" customHeight="1" thickBot="1">
      <c r="A25" s="65" t="s">
        <v>130</v>
      </c>
      <c r="B25" s="86" t="s">
        <v>170</v>
      </c>
      <c r="C25" s="110" t="s">
        <v>312</v>
      </c>
      <c r="D25" s="94"/>
      <c r="E25" s="179">
        <f>[1]NOx!$M311</f>
        <v>1.5147267568987612</v>
      </c>
      <c r="F25" s="179">
        <f>[1]NMVOC!$M311</f>
        <v>0.41929508397500098</v>
      </c>
      <c r="G25" s="179">
        <f>[1]SOx!$M311</f>
        <v>0.12274125974323417</v>
      </c>
      <c r="H25" s="179" t="str">
        <f>[1]NH3!$M311</f>
        <v>NA</v>
      </c>
      <c r="I25" s="179">
        <f>[1]pm2.5!$M311</f>
        <v>1.755154953311789E-3</v>
      </c>
      <c r="J25" s="179">
        <f>[1]pm10!$M311</f>
        <v>1.755154953311789E-3</v>
      </c>
      <c r="K25" s="179">
        <f>[1]PST!$M311</f>
        <v>1.7909744421548846E-3</v>
      </c>
      <c r="L25" s="179">
        <f>[1]BC!$M311</f>
        <v>8.4247437758965807E-4</v>
      </c>
      <c r="M25" s="179">
        <f>[1]CO!$M311</f>
        <v>1.6219836525829348</v>
      </c>
      <c r="N25" s="179">
        <f>[1]piombo!$M311</f>
        <v>0.19682667916594482</v>
      </c>
      <c r="O25" s="179">
        <f>[1]cadmio!$M311</f>
        <v>6.1446890349008761E-5</v>
      </c>
      <c r="P25" s="179" t="str">
        <f>[1]mercurio!$M311</f>
        <v>NA</v>
      </c>
      <c r="Q25" s="179" t="str">
        <f>[1]arsenico!$M311</f>
        <v>NA</v>
      </c>
      <c r="R25" s="179">
        <f>[1]cromo!$M311</f>
        <v>5.6125589644784471E-5</v>
      </c>
      <c r="S25" s="179">
        <f>[1]rame!$M311</f>
        <v>7.6608392731752949E-4</v>
      </c>
      <c r="T25" s="179">
        <f>[1]nichel!$M311</f>
        <v>1.8434067104702631E-4</v>
      </c>
      <c r="U25" s="179">
        <f>[1]selenio!$M311</f>
        <v>1.843406710470263E-3</v>
      </c>
      <c r="V25" s="179">
        <f>[1]zinco!$M311</f>
        <v>3.6788253251951544E-3</v>
      </c>
      <c r="W25" s="179" t="str">
        <f>[1]Diossine!$M311</f>
        <v>NA</v>
      </c>
      <c r="X25" s="159" t="s">
        <v>428</v>
      </c>
      <c r="Y25" s="159" t="s">
        <v>428</v>
      </c>
      <c r="Z25" s="159" t="s">
        <v>428</v>
      </c>
      <c r="AA25" s="159" t="s">
        <v>428</v>
      </c>
      <c r="AB25" s="179">
        <f>[1]PAH!$M311</f>
        <v>4.1929508397500087E-4</v>
      </c>
      <c r="AC25" s="179" t="str">
        <f>[1]HCB!$M311</f>
        <v>NA</v>
      </c>
      <c r="AD25" s="179" t="str">
        <f>[1]PCB!$M311</f>
        <v>NA</v>
      </c>
      <c r="AE25" s="160"/>
      <c r="AF25" s="191">
        <f>'[1]dati attività'!$E59</f>
        <v>5340.8884701957286</v>
      </c>
      <c r="AG25" s="191" t="str">
        <f>'[1]dati attività'!$E$50</f>
        <v>NO</v>
      </c>
      <c r="AH25" s="191" t="str">
        <f>'[1]dati attività'!$E$51</f>
        <v>NO</v>
      </c>
      <c r="AI25" s="191" t="str">
        <f>'[1]dati attività'!$E$52</f>
        <v>NO</v>
      </c>
      <c r="AJ25" s="191" t="str">
        <f>'[1]dati attività'!$E$53</f>
        <v>NO</v>
      </c>
      <c r="AK25" s="159" t="s">
        <v>412</v>
      </c>
      <c r="AL25" s="140" t="s">
        <v>18</v>
      </c>
    </row>
    <row r="26" spans="1:39" s="10" customFormat="1" ht="24.75" customHeight="1" thickBot="1">
      <c r="A26" s="65" t="s">
        <v>130</v>
      </c>
      <c r="B26" s="65" t="s">
        <v>169</v>
      </c>
      <c r="C26" s="109" t="s">
        <v>322</v>
      </c>
      <c r="D26" s="94"/>
      <c r="E26" s="179">
        <f>[1]NOx!$M312</f>
        <v>1.4753632346881058</v>
      </c>
      <c r="F26" s="179">
        <f>[1]NMVOC!$M312</f>
        <v>0.26504986526563196</v>
      </c>
      <c r="G26" s="179">
        <f>[1]SOx!$M312</f>
        <v>0.12074444118303958</v>
      </c>
      <c r="H26" s="179" t="str">
        <f>[1]NH3!$M312</f>
        <v>NA</v>
      </c>
      <c r="I26" s="179">
        <f>[1]pm2.5!$M312</f>
        <v>7.9356541605266166E-3</v>
      </c>
      <c r="J26" s="179">
        <f>[1]pm10!$M312</f>
        <v>7.9356541605266166E-3</v>
      </c>
      <c r="K26" s="179">
        <f>[1]PST!$M312</f>
        <v>8.0976062862516511E-3</v>
      </c>
      <c r="L26" s="179">
        <f>[1]BC!$M312</f>
        <v>3.809113997052777E-3</v>
      </c>
      <c r="M26" s="179">
        <f>[1]CO!$M312</f>
        <v>1.3355448288693339</v>
      </c>
      <c r="N26" s="179">
        <f>[1]piombo!$M312</f>
        <v>0.20118194684467972</v>
      </c>
      <c r="O26" s="179">
        <f>[1]cadmio!$M312</f>
        <v>6.2806551837125279E-5</v>
      </c>
      <c r="P26" s="179" t="str">
        <f>[1]mercurio!$M312</f>
        <v>NA</v>
      </c>
      <c r="Q26" s="179" t="str">
        <f>[1]arsenico!$M312</f>
        <v>NA</v>
      </c>
      <c r="R26" s="179">
        <f>[1]cromo!$M312</f>
        <v>5.7367504448030115E-5</v>
      </c>
      <c r="S26" s="179">
        <f>[1]rame!$M312</f>
        <v>7.8303539234240689E-4</v>
      </c>
      <c r="T26" s="179">
        <f>[1]nichel!$M312</f>
        <v>1.8841965551137584E-4</v>
      </c>
      <c r="U26" s="179">
        <f>[1]selenio!$M312</f>
        <v>1.8841965551137582E-3</v>
      </c>
      <c r="V26" s="179">
        <f>[1]zinco!$M312</f>
        <v>3.7602282584886901E-3</v>
      </c>
      <c r="W26" s="179" t="str">
        <f>[1]Diossine!$M312</f>
        <v>NA</v>
      </c>
      <c r="X26" s="159" t="s">
        <v>428</v>
      </c>
      <c r="Y26" s="159" t="s">
        <v>428</v>
      </c>
      <c r="Z26" s="159" t="s">
        <v>428</v>
      </c>
      <c r="AA26" s="159" t="s">
        <v>428</v>
      </c>
      <c r="AB26" s="179">
        <f>[1]PAH!$M312</f>
        <v>2.6504986526563199E-4</v>
      </c>
      <c r="AC26" s="179" t="str">
        <f>[1]HCB!$M312</f>
        <v>NA</v>
      </c>
      <c r="AD26" s="179" t="str">
        <f>[1]PCB!$M312</f>
        <v>NA</v>
      </c>
      <c r="AE26" s="160"/>
      <c r="AF26" s="191">
        <f>'[1]dati attività'!$E60</f>
        <v>5737.4513368688067</v>
      </c>
      <c r="AG26" s="191" t="str">
        <f>'[1]dati attività'!$E$50</f>
        <v>NO</v>
      </c>
      <c r="AH26" s="191" t="str">
        <f>'[1]dati attività'!$E$51</f>
        <v>NO</v>
      </c>
      <c r="AI26" s="191" t="str">
        <f>'[1]dati attività'!$E$52</f>
        <v>NO</v>
      </c>
      <c r="AJ26" s="191" t="str">
        <f>'[1]dati attività'!$E$53</f>
        <v>NO</v>
      </c>
      <c r="AK26" s="159" t="s">
        <v>412</v>
      </c>
      <c r="AL26" s="140" t="s">
        <v>18</v>
      </c>
    </row>
    <row r="27" spans="1:39" s="10" customFormat="1" ht="24.75" customHeight="1" thickBot="1">
      <c r="A27" s="65" t="s">
        <v>131</v>
      </c>
      <c r="B27" s="65" t="s">
        <v>171</v>
      </c>
      <c r="C27" s="109" t="s">
        <v>61</v>
      </c>
      <c r="D27" s="94"/>
      <c r="E27" s="179">
        <f>[1]NOx!$M313</f>
        <v>537.91689784813298</v>
      </c>
      <c r="F27" s="179">
        <f>[1]NMVOC!$M313</f>
        <v>485.62285257090889</v>
      </c>
      <c r="G27" s="179">
        <f>[1]SOx!$M313</f>
        <v>61.374851256931933</v>
      </c>
      <c r="H27" s="179">
        <f>[1]NH3!$M313</f>
        <v>0.53961394614811087</v>
      </c>
      <c r="I27" s="179">
        <f>[1]pm2.5!$M313</f>
        <v>18.663183449216067</v>
      </c>
      <c r="J27" s="179">
        <f>[1]pm10!$M313</f>
        <v>18.663183449216067</v>
      </c>
      <c r="K27" s="179">
        <f>[1]PST!$M313</f>
        <v>18.663183449216067</v>
      </c>
      <c r="L27" s="179">
        <f>[1]BC!$M313</f>
        <v>10.041102417013454</v>
      </c>
      <c r="M27" s="179">
        <f>[1]CO!$M313</f>
        <v>4624.9625652436107</v>
      </c>
      <c r="N27" s="179">
        <f>[1]piombo!$M313</f>
        <v>3421.0794306267962</v>
      </c>
      <c r="O27" s="179">
        <f>[1]cadmio!$M313</f>
        <v>0.18236775426394738</v>
      </c>
      <c r="P27" s="179" t="str">
        <f>[1]mercurio!$M313</f>
        <v>NA</v>
      </c>
      <c r="Q27" s="179" t="str">
        <f>[1]arsenico!$M313</f>
        <v>NA</v>
      </c>
      <c r="R27" s="179">
        <f>[1]cromo!$M313</f>
        <v>0.33519210474961164</v>
      </c>
      <c r="S27" s="179">
        <f>[1]rame!$M313</f>
        <v>0.64478759726250423</v>
      </c>
      <c r="T27" s="179">
        <f>[1]nichel!$M313</f>
        <v>0.20895551310109028</v>
      </c>
      <c r="U27" s="179">
        <f>[1]selenio!$M313</f>
        <v>2.8067684545394871E-3</v>
      </c>
      <c r="V27" s="179">
        <f>[1]zinco!$M313</f>
        <v>36.527168832513972</v>
      </c>
      <c r="W27" s="179">
        <f>[1]Diossine!$M313</f>
        <v>11.736595158836799</v>
      </c>
      <c r="X27" s="159" t="s">
        <v>428</v>
      </c>
      <c r="Y27" s="159" t="s">
        <v>428</v>
      </c>
      <c r="Z27" s="159" t="s">
        <v>428</v>
      </c>
      <c r="AA27" s="159" t="s">
        <v>428</v>
      </c>
      <c r="AB27" s="179">
        <f>[1]PAH!$M313</f>
        <v>1.0599174319273359</v>
      </c>
      <c r="AC27" s="179" t="str">
        <f>[1]HCB!$M313</f>
        <v>NA</v>
      </c>
      <c r="AD27" s="179" t="str">
        <f>[1]PCB!$M313</f>
        <v>NA</v>
      </c>
      <c r="AE27" s="160"/>
      <c r="AF27" s="191">
        <f>'[1]dati attività'!$E$61</f>
        <v>771032.21559509623</v>
      </c>
      <c r="AG27" s="191" t="s">
        <v>434</v>
      </c>
      <c r="AH27" s="191">
        <f>'[1]dati attività'!$E$62</f>
        <v>8701.1734590037449</v>
      </c>
      <c r="AI27" s="191" t="str">
        <f>'[1]dati attività'!$E$63</f>
        <v>NO</v>
      </c>
      <c r="AJ27" s="191" t="s">
        <v>434</v>
      </c>
      <c r="AK27" s="159" t="s">
        <v>412</v>
      </c>
      <c r="AL27" s="140" t="s">
        <v>18</v>
      </c>
    </row>
    <row r="28" spans="1:39" s="10" customFormat="1" ht="24.75" customHeight="1" thickBot="1">
      <c r="A28" s="65" t="s">
        <v>131</v>
      </c>
      <c r="B28" s="65" t="s">
        <v>172</v>
      </c>
      <c r="C28" s="109" t="s">
        <v>154</v>
      </c>
      <c r="D28" s="94"/>
      <c r="E28" s="179">
        <f>[1]NOx!$M314</f>
        <v>67.116587149863904</v>
      </c>
      <c r="F28" s="179">
        <f>[1]NMVOC!$M314</f>
        <v>17.25763453977315</v>
      </c>
      <c r="G28" s="179">
        <f>[1]SOx!$M314</f>
        <v>16.518488349638812</v>
      </c>
      <c r="H28" s="179">
        <f>[1]NH3!$M314</f>
        <v>3.9969703683999998E-2</v>
      </c>
      <c r="I28" s="179">
        <f>[1]pm2.5!$M314</f>
        <v>10.027734935889768</v>
      </c>
      <c r="J28" s="179">
        <f>[1]pm10!$M314</f>
        <v>10.027734935889768</v>
      </c>
      <c r="K28" s="179">
        <f>[1]PST!$M314</f>
        <v>10.027734935889768</v>
      </c>
      <c r="L28" s="179">
        <f>[1]BC!$M314</f>
        <v>5.510394063854684</v>
      </c>
      <c r="M28" s="179">
        <f>[1]CO!$M314</f>
        <v>201.83288039013581</v>
      </c>
      <c r="N28" s="179">
        <f>[1]piombo!$M314</f>
        <v>174.53658119378088</v>
      </c>
      <c r="O28" s="179">
        <f>[1]cadmio!$M314</f>
        <v>2.7394263663112262E-2</v>
      </c>
      <c r="P28" s="179" t="str">
        <f>[1]mercurio!$M314</f>
        <v>NA</v>
      </c>
      <c r="Q28" s="179" t="str">
        <f>[1]arsenico!$M314</f>
        <v>NA</v>
      </c>
      <c r="R28" s="179">
        <f>[1]cromo!$M314</f>
        <v>8.3220555472878918E-2</v>
      </c>
      <c r="S28" s="179">
        <f>[1]rame!$M314</f>
        <v>7.4909998469240235E-2</v>
      </c>
      <c r="T28" s="179">
        <f>[1]nichel!$M314</f>
        <v>2.8802683390051698E-2</v>
      </c>
      <c r="U28" s="179">
        <f>[1]selenio!$M314</f>
        <v>3.5483996414188999E-4</v>
      </c>
      <c r="V28" s="179">
        <f>[1]zinco!$M314</f>
        <v>5.4759702523908036</v>
      </c>
      <c r="W28" s="179">
        <f>[1]Diossine!$M314</f>
        <v>1.8842972939079998</v>
      </c>
      <c r="X28" s="159" t="s">
        <v>428</v>
      </c>
      <c r="Y28" s="159" t="s">
        <v>428</v>
      </c>
      <c r="Z28" s="159" t="s">
        <v>428</v>
      </c>
      <c r="AA28" s="159" t="s">
        <v>428</v>
      </c>
      <c r="AB28" s="179">
        <f>[1]PAH!$M314</f>
        <v>0.20613462521328002</v>
      </c>
      <c r="AC28" s="179" t="str">
        <f>[1]HCB!$M314</f>
        <v>NA</v>
      </c>
      <c r="AD28" s="179" t="str">
        <f>[1]PCB!$M314</f>
        <v>NA</v>
      </c>
      <c r="AE28" s="160"/>
      <c r="AF28" s="191">
        <f>'[1]dati attività'!$E$64</f>
        <v>129613.25190270806</v>
      </c>
      <c r="AG28" s="191" t="s">
        <v>434</v>
      </c>
      <c r="AH28" s="191" t="s">
        <v>434</v>
      </c>
      <c r="AI28" s="191" t="str">
        <f>'[1]dati attività'!$E$65</f>
        <v>NO</v>
      </c>
      <c r="AJ28" s="191" t="s">
        <v>434</v>
      </c>
      <c r="AK28" s="159" t="s">
        <v>412</v>
      </c>
      <c r="AL28" s="140" t="s">
        <v>18</v>
      </c>
    </row>
    <row r="29" spans="1:39" s="10" customFormat="1" ht="24.75" customHeight="1" thickBot="1">
      <c r="A29" s="65" t="s">
        <v>131</v>
      </c>
      <c r="B29" s="65" t="s">
        <v>173</v>
      </c>
      <c r="C29" s="109" t="s">
        <v>155</v>
      </c>
      <c r="D29" s="94"/>
      <c r="E29" s="179">
        <f>[1]NOx!$M315</f>
        <v>341.35079120642354</v>
      </c>
      <c r="F29" s="179">
        <f>[1]NMVOC!$M315</f>
        <v>26.739791682069995</v>
      </c>
      <c r="G29" s="179">
        <f>[1]SOx!$M315</f>
        <v>50.094525302661182</v>
      </c>
      <c r="H29" s="179">
        <f>[1]NH3!$M315</f>
        <v>0.11393586257760001</v>
      </c>
      <c r="I29" s="179">
        <f>[1]pm2.5!$M315</f>
        <v>13.814999015527778</v>
      </c>
      <c r="J29" s="179">
        <f>[1]pm10!$M315</f>
        <v>13.814999015527778</v>
      </c>
      <c r="K29" s="179">
        <f>[1]PST!$M315</f>
        <v>13.814999015527778</v>
      </c>
      <c r="L29" s="179">
        <f>[1]BC!$M315</f>
        <v>6.9074153591238847</v>
      </c>
      <c r="M29" s="179">
        <f>[1]CO!$M315</f>
        <v>82.982056718333439</v>
      </c>
      <c r="N29" s="179">
        <f>[1]piombo!$M315</f>
        <v>82.376281714952583</v>
      </c>
      <c r="O29" s="179">
        <f>[1]cadmio!$M315</f>
        <v>7.2711409956098205E-2</v>
      </c>
      <c r="P29" s="179" t="str">
        <f>[1]mercurio!$M315</f>
        <v>NA</v>
      </c>
      <c r="Q29" s="179" t="str">
        <f>[1]arsenico!$M315</f>
        <v>NA</v>
      </c>
      <c r="R29" s="179">
        <f>[1]cromo!$M315</f>
        <v>0.25049183071104564</v>
      </c>
      <c r="S29" s="179">
        <f>[1]rame!$M315</f>
        <v>0.17734753424192604</v>
      </c>
      <c r="T29" s="179">
        <f>[1]nichel!$M315</f>
        <v>7.3568196727473945E-2</v>
      </c>
      <c r="U29" s="179">
        <f>[1]selenio!$M315</f>
        <v>8.3643897545124441E-4</v>
      </c>
      <c r="V29" s="179">
        <f>[1]zinco!$M315</f>
        <v>14.525641951609447</v>
      </c>
      <c r="W29" s="179">
        <f>[1]Diossine!$M315</f>
        <v>2.3962621247186005</v>
      </c>
      <c r="X29" s="159" t="s">
        <v>428</v>
      </c>
      <c r="Y29" s="159" t="s">
        <v>428</v>
      </c>
      <c r="Z29" s="159" t="s">
        <v>428</v>
      </c>
      <c r="AA29" s="159" t="s">
        <v>428</v>
      </c>
      <c r="AB29" s="179">
        <f>[1]PAH!$M315</f>
        <v>0.52643273561463988</v>
      </c>
      <c r="AC29" s="179" t="str">
        <f>[1]HCB!$M315</f>
        <v>NA</v>
      </c>
      <c r="AD29" s="179" t="str">
        <f>[1]PCB!$M315</f>
        <v>NA</v>
      </c>
      <c r="AE29" s="160"/>
      <c r="AF29" s="191">
        <f>'[1]dati attività'!$E$66</f>
        <v>356543.8908920961</v>
      </c>
      <c r="AG29" s="191" t="s">
        <v>434</v>
      </c>
      <c r="AH29" s="191">
        <f>'[1]dati attività'!$E$67</f>
        <v>36.618320239362156</v>
      </c>
      <c r="AI29" s="191" t="str">
        <f>'[1]dati attività'!$E$68</f>
        <v>NO</v>
      </c>
      <c r="AJ29" s="191" t="s">
        <v>434</v>
      </c>
      <c r="AK29" s="159" t="s">
        <v>412</v>
      </c>
      <c r="AL29" s="140" t="s">
        <v>18</v>
      </c>
    </row>
    <row r="30" spans="1:39" s="10" customFormat="1" ht="24.75" customHeight="1" thickBot="1">
      <c r="A30" s="65" t="s">
        <v>131</v>
      </c>
      <c r="B30" s="65" t="s">
        <v>174</v>
      </c>
      <c r="C30" s="109" t="s">
        <v>62</v>
      </c>
      <c r="D30" s="94"/>
      <c r="E30" s="179">
        <f>[1]NOx!$M316</f>
        <v>5.6455736773046752</v>
      </c>
      <c r="F30" s="179">
        <f>[1]NMVOC!$M316</f>
        <v>154.78569330103582</v>
      </c>
      <c r="G30" s="179">
        <f>[1]SOx!$M316</f>
        <v>2.4035284907680112</v>
      </c>
      <c r="H30" s="179">
        <f>[1]NH3!$M316</f>
        <v>4.5901920899999997E-2</v>
      </c>
      <c r="I30" s="179">
        <f>[1]pm2.5!$M316</f>
        <v>3.1740661559999999</v>
      </c>
      <c r="J30" s="179">
        <f>[1]pm10!$M316</f>
        <v>3.1740661559999999</v>
      </c>
      <c r="K30" s="179">
        <f>[1]PST!$M316</f>
        <v>3.1740661559999999</v>
      </c>
      <c r="L30" s="179">
        <f>[1]BC!$M316</f>
        <v>0.620040123</v>
      </c>
      <c r="M30" s="179">
        <f>[1]CO!$M316</f>
        <v>512.2400761999188</v>
      </c>
      <c r="N30" s="179">
        <f>[1]piombo!$M316</f>
        <v>233.8723832263737</v>
      </c>
      <c r="O30" s="179">
        <f>[1]cadmio!$M316</f>
        <v>8.8246911168421358E-3</v>
      </c>
      <c r="P30" s="179" t="str">
        <f>[1]mercurio!$M316</f>
        <v>NA</v>
      </c>
      <c r="Q30" s="179" t="str">
        <f>[1]arsenico!$M316</f>
        <v>NA</v>
      </c>
      <c r="R30" s="179">
        <f>[1]cromo!$M316</f>
        <v>1.2991906366462061E-2</v>
      </c>
      <c r="S30" s="179">
        <f>[1]rame!$M316</f>
        <v>3.4154823026297888E-2</v>
      </c>
      <c r="T30" s="179">
        <f>[1]nichel!$M316</f>
        <v>1.0622313381384038E-2</v>
      </c>
      <c r="U30" s="179">
        <f>[1]selenio!$M316</f>
        <v>1.634202058674492E-4</v>
      </c>
      <c r="V30" s="179">
        <f>[1]zinco!$M316</f>
        <v>1.7682066274857715</v>
      </c>
      <c r="W30" s="179">
        <f>[1]Diossine!$M316</f>
        <v>0.56839384665000003</v>
      </c>
      <c r="X30" s="159" t="s">
        <v>428</v>
      </c>
      <c r="Y30" s="159" t="s">
        <v>428</v>
      </c>
      <c r="Z30" s="159" t="s">
        <v>428</v>
      </c>
      <c r="AA30" s="159" t="s">
        <v>428</v>
      </c>
      <c r="AB30" s="179">
        <f>[1]PAH!$M316</f>
        <v>4.8539030078999998E-2</v>
      </c>
      <c r="AC30" s="179" t="str">
        <f>[1]HCB!$M316</f>
        <v>NA</v>
      </c>
      <c r="AD30" s="179" t="str">
        <f>[1]PCB!$M316</f>
        <v>NA</v>
      </c>
      <c r="AE30" s="160"/>
      <c r="AF30" s="191">
        <f>'[1]dati attività'!$E69</f>
        <v>35896.706713816413</v>
      </c>
      <c r="AG30" s="191" t="s">
        <v>434</v>
      </c>
      <c r="AH30" s="191" t="s">
        <v>434</v>
      </c>
      <c r="AI30" s="191" t="s">
        <v>434</v>
      </c>
      <c r="AJ30" s="191" t="s">
        <v>434</v>
      </c>
      <c r="AK30" s="159" t="s">
        <v>412</v>
      </c>
      <c r="AL30" s="140" t="s">
        <v>18</v>
      </c>
      <c r="AM30" s="44"/>
    </row>
    <row r="31" spans="1:39" s="10" customFormat="1" ht="24.75" customHeight="1" thickBot="1">
      <c r="A31" s="65" t="s">
        <v>131</v>
      </c>
      <c r="B31" s="65" t="s">
        <v>175</v>
      </c>
      <c r="C31" s="109" t="s">
        <v>63</v>
      </c>
      <c r="D31" s="94"/>
      <c r="E31" s="179" t="str">
        <f>[1]NOx!$M317</f>
        <v>NA</v>
      </c>
      <c r="F31" s="179">
        <f>[1]NMVOC!$M317</f>
        <v>186.77896240890237</v>
      </c>
      <c r="G31" s="179" t="str">
        <f>[1]SOx!$M317</f>
        <v>NA</v>
      </c>
      <c r="H31" s="179" t="str">
        <f>[1]NH3!$M317</f>
        <v>NA</v>
      </c>
      <c r="I31" s="179" t="str">
        <f>[1]pm2.5!$M317</f>
        <v>NA</v>
      </c>
      <c r="J31" s="179" t="str">
        <f>[1]pm10!$M317</f>
        <v>NA</v>
      </c>
      <c r="K31" s="179" t="str">
        <f>[1]PST!$M317</f>
        <v>NA</v>
      </c>
      <c r="L31" s="179" t="str">
        <f>[1]BC!$M317</f>
        <v>NA</v>
      </c>
      <c r="M31" s="179" t="str">
        <f>[1]CO!$M317</f>
        <v>NA</v>
      </c>
      <c r="N31" s="179" t="str">
        <f>[1]piombo!$M317</f>
        <v>NA</v>
      </c>
      <c r="O31" s="179" t="str">
        <f>[1]cadmio!$M317</f>
        <v>NA</v>
      </c>
      <c r="P31" s="179" t="str">
        <f>[1]mercurio!$M317</f>
        <v>NA</v>
      </c>
      <c r="Q31" s="179" t="str">
        <f>[1]arsenico!$M317</f>
        <v>NA</v>
      </c>
      <c r="R31" s="179" t="str">
        <f>[1]cromo!$M317</f>
        <v>NA</v>
      </c>
      <c r="S31" s="179" t="str">
        <f>[1]rame!$M317</f>
        <v>NA</v>
      </c>
      <c r="T31" s="179" t="str">
        <f>[1]nichel!$M317</f>
        <v>NA</v>
      </c>
      <c r="U31" s="179" t="str">
        <f>[1]selenio!$M317</f>
        <v>NA</v>
      </c>
      <c r="V31" s="179" t="str">
        <f>[1]zinco!$M317</f>
        <v>NA</v>
      </c>
      <c r="W31" s="179" t="str">
        <f>[1]Diossine!$M317</f>
        <v>NA</v>
      </c>
      <c r="X31" s="179" t="s">
        <v>412</v>
      </c>
      <c r="Y31" s="179" t="s">
        <v>412</v>
      </c>
      <c r="Z31" s="179" t="s">
        <v>412</v>
      </c>
      <c r="AA31" s="179" t="s">
        <v>412</v>
      </c>
      <c r="AB31" s="179" t="str">
        <f>[1]PAH!$M317</f>
        <v>NA</v>
      </c>
      <c r="AC31" s="179" t="str">
        <f>[1]HCB!$M317</f>
        <v>NA</v>
      </c>
      <c r="AD31" s="179" t="str">
        <f>[1]PCB!$M317</f>
        <v>NA</v>
      </c>
      <c r="AE31" s="160"/>
      <c r="AF31" s="191">
        <f>'[1]dati attività'!$E70</f>
        <v>578508.17641532992</v>
      </c>
      <c r="AG31" s="191" t="s">
        <v>434</v>
      </c>
      <c r="AH31" s="191" t="s">
        <v>434</v>
      </c>
      <c r="AI31" s="191" t="s">
        <v>434</v>
      </c>
      <c r="AJ31" s="191" t="s">
        <v>434</v>
      </c>
      <c r="AK31" s="159" t="s">
        <v>412</v>
      </c>
      <c r="AL31" s="140" t="s">
        <v>18</v>
      </c>
    </row>
    <row r="32" spans="1:39" s="10" customFormat="1" ht="24.75" customHeight="1" thickBot="1">
      <c r="A32" s="65" t="s">
        <v>131</v>
      </c>
      <c r="B32" s="65" t="s">
        <v>176</v>
      </c>
      <c r="C32" s="109" t="s">
        <v>64</v>
      </c>
      <c r="D32" s="94"/>
      <c r="E32" s="179" t="str">
        <f>[1]NOx!$M318</f>
        <v>NA</v>
      </c>
      <c r="F32" s="179" t="str">
        <f>[1]NMVOC!$M318</f>
        <v>NA</v>
      </c>
      <c r="G32" s="179" t="str">
        <f>[1]SOx!$M318</f>
        <v>NA</v>
      </c>
      <c r="H32" s="179" t="str">
        <f>[1]NH3!$M318</f>
        <v>NA</v>
      </c>
      <c r="I32" s="179">
        <f>[1]pm2.5!$M318</f>
        <v>4.2398950014523429</v>
      </c>
      <c r="J32" s="179">
        <f>[1]pm10!$M318</f>
        <v>7.863705987655127</v>
      </c>
      <c r="K32" s="179">
        <f>[1]PST!$M318</f>
        <v>15.727411975310254</v>
      </c>
      <c r="L32" s="179" t="str">
        <f>[1]BC!$M318</f>
        <v>IE</v>
      </c>
      <c r="M32" s="179" t="str">
        <f>[1]CO!$M318</f>
        <v>NA</v>
      </c>
      <c r="N32" s="179">
        <f>[1]piombo!$M318</f>
        <v>10.570883362276273</v>
      </c>
      <c r="O32" s="179">
        <f>[1]cadmio!$M318</f>
        <v>4.9421487952512222E-2</v>
      </c>
      <c r="P32" s="179" t="str">
        <f>[1]mercurio!$M318</f>
        <v>NA</v>
      </c>
      <c r="Q32" s="179" t="str">
        <f>[1]arsenico!$M318</f>
        <v>NA</v>
      </c>
      <c r="R32" s="179">
        <f>[1]cromo!$M318</f>
        <v>3.9121317814059493</v>
      </c>
      <c r="S32" s="179">
        <f>[1]rame!$M318</f>
        <v>85.61708788168572</v>
      </c>
      <c r="T32" s="179">
        <f>[1]nichel!$M318</f>
        <v>0.62183850390576234</v>
      </c>
      <c r="U32" s="179">
        <f>[1]selenio!$M318</f>
        <v>8.4797900029046899E-2</v>
      </c>
      <c r="V32" s="179">
        <f>[1]zinco!$M318</f>
        <v>33.588957121900826</v>
      </c>
      <c r="W32" s="179" t="str">
        <f>[1]Diossine!$M318</f>
        <v>NA</v>
      </c>
      <c r="X32" s="179" t="s">
        <v>412</v>
      </c>
      <c r="Y32" s="179" t="s">
        <v>412</v>
      </c>
      <c r="Z32" s="179" t="s">
        <v>412</v>
      </c>
      <c r="AA32" s="179" t="s">
        <v>412</v>
      </c>
      <c r="AB32" s="179" t="str">
        <f>[1]PAH!$M318</f>
        <v>NA</v>
      </c>
      <c r="AC32" s="179" t="str">
        <f>[1]HCB!$M318</f>
        <v>NA</v>
      </c>
      <c r="AD32" s="179" t="str">
        <f>[1]PCB!$M318</f>
        <v>NA</v>
      </c>
      <c r="AE32" s="160"/>
      <c r="AF32" s="159" t="s">
        <v>412</v>
      </c>
      <c r="AG32" s="159" t="s">
        <v>412</v>
      </c>
      <c r="AH32" s="159" t="s">
        <v>412</v>
      </c>
      <c r="AI32" s="159" t="s">
        <v>412</v>
      </c>
      <c r="AJ32" s="159" t="s">
        <v>412</v>
      </c>
      <c r="AK32" s="191">
        <f>'[1]dati attività'!$E71</f>
        <v>38037047.370999999</v>
      </c>
      <c r="AL32" s="140" t="s">
        <v>380</v>
      </c>
    </row>
    <row r="33" spans="1:38" s="10" customFormat="1" ht="24.75" customHeight="1" thickBot="1">
      <c r="A33" s="65" t="s">
        <v>131</v>
      </c>
      <c r="B33" s="65" t="s">
        <v>177</v>
      </c>
      <c r="C33" s="109" t="s">
        <v>65</v>
      </c>
      <c r="D33" s="94"/>
      <c r="E33" s="179" t="str">
        <f>[1]NOx!$M319</f>
        <v>NA</v>
      </c>
      <c r="F33" s="179" t="str">
        <f>[1]NMVOC!$M319</f>
        <v>NA</v>
      </c>
      <c r="G33" s="179" t="str">
        <f>[1]SOx!$M319</f>
        <v>NA</v>
      </c>
      <c r="H33" s="179" t="str">
        <f>[1]NH3!$M319</f>
        <v>NA</v>
      </c>
      <c r="I33" s="179" t="str">
        <f>[1]pm2.5!$M319</f>
        <v>IE</v>
      </c>
      <c r="J33" s="179" t="str">
        <f>[1]pm10!$M319</f>
        <v>IE</v>
      </c>
      <c r="K33" s="179" t="str">
        <f>[1]PST!$M319</f>
        <v>IE</v>
      </c>
      <c r="L33" s="179" t="str">
        <f>[1]BC!$M319</f>
        <v>IE</v>
      </c>
      <c r="M33" s="179" t="str">
        <f>[1]CO!$M319</f>
        <v>NA</v>
      </c>
      <c r="N33" s="179" t="str">
        <f>[1]piombo!$M319</f>
        <v>IE</v>
      </c>
      <c r="O33" s="179" t="str">
        <f>[1]cadmio!$M319</f>
        <v>IE</v>
      </c>
      <c r="P33" s="179" t="str">
        <f>[1]mercurio!$M319</f>
        <v>NA</v>
      </c>
      <c r="Q33" s="179" t="str">
        <f>[1]arsenico!$M319</f>
        <v>NA</v>
      </c>
      <c r="R33" s="179" t="str">
        <f>[1]cromo!$M319</f>
        <v>IE</v>
      </c>
      <c r="S33" s="179" t="str">
        <f>[1]rame!$M319</f>
        <v>IE</v>
      </c>
      <c r="T33" s="179" t="str">
        <f>[1]nichel!$M319</f>
        <v>IE</v>
      </c>
      <c r="U33" s="179" t="str">
        <f>[1]selenio!$M319</f>
        <v>IE</v>
      </c>
      <c r="V33" s="179" t="str">
        <f>[1]zinco!$M319</f>
        <v>IE</v>
      </c>
      <c r="W33" s="179" t="str">
        <f>[1]Diossine!$M319</f>
        <v>NA</v>
      </c>
      <c r="X33" s="179" t="s">
        <v>412</v>
      </c>
      <c r="Y33" s="179" t="s">
        <v>412</v>
      </c>
      <c r="Z33" s="179" t="s">
        <v>412</v>
      </c>
      <c r="AA33" s="179" t="s">
        <v>412</v>
      </c>
      <c r="AB33" s="179" t="str">
        <f>[1]PAH!$M319</f>
        <v>NA</v>
      </c>
      <c r="AC33" s="179" t="str">
        <f>[1]HCB!$M319</f>
        <v>NA</v>
      </c>
      <c r="AD33" s="179" t="str">
        <f>[1]PCB!$M319</f>
        <v>NA</v>
      </c>
      <c r="AE33" s="160"/>
      <c r="AF33" s="159" t="s">
        <v>412</v>
      </c>
      <c r="AG33" s="159" t="s">
        <v>412</v>
      </c>
      <c r="AH33" s="159" t="s">
        <v>412</v>
      </c>
      <c r="AI33" s="159" t="s">
        <v>412</v>
      </c>
      <c r="AJ33" s="159" t="s">
        <v>412</v>
      </c>
      <c r="AK33" s="191">
        <f>'[1]dati attività'!$E72</f>
        <v>38037047.370999999</v>
      </c>
      <c r="AL33" s="140" t="s">
        <v>380</v>
      </c>
    </row>
    <row r="34" spans="1:38" s="10" customFormat="1" ht="24.75" customHeight="1" thickBot="1">
      <c r="A34" s="65" t="s">
        <v>129</v>
      </c>
      <c r="B34" s="65" t="s">
        <v>178</v>
      </c>
      <c r="C34" s="109" t="s">
        <v>66</v>
      </c>
      <c r="D34" s="94"/>
      <c r="E34" s="179">
        <f>[1]NOx!$M320</f>
        <v>5.5836000000000015</v>
      </c>
      <c r="F34" s="179">
        <f>[1]NMVOC!$M320</f>
        <v>0.65565000000000007</v>
      </c>
      <c r="G34" s="179">
        <f>[1]SOx!$M320</f>
        <v>0.84600000000000009</v>
      </c>
      <c r="H34" s="179">
        <f>[1]NH3!$M320</f>
        <v>9.8700000000000025E-4</v>
      </c>
      <c r="I34" s="179">
        <f>[1]pm2.5!$M320</f>
        <v>0.64578000000000013</v>
      </c>
      <c r="J34" s="179">
        <f>[1]pm10!$M320</f>
        <v>0.64578000000000013</v>
      </c>
      <c r="K34" s="179">
        <f>[1]PST!$M320</f>
        <v>0.65895918367346951</v>
      </c>
      <c r="L34" s="179">
        <f>[1]BC!$M320</f>
        <v>0.41975700000000005</v>
      </c>
      <c r="M34" s="179">
        <f>[1]CO!$M320</f>
        <v>1.5087000000000002</v>
      </c>
      <c r="N34" s="179">
        <f>[1]piombo!$M320</f>
        <v>0.9636183763040701</v>
      </c>
      <c r="O34" s="179">
        <f>[1]cadmio!$M320</f>
        <v>2.6091724538203749E-4</v>
      </c>
      <c r="P34" s="179" t="str">
        <f>[1]mercurio!$M320</f>
        <v>NA</v>
      </c>
      <c r="Q34" s="179" t="str">
        <f>[1]arsenico!$M320</f>
        <v>NA</v>
      </c>
      <c r="R34" s="179">
        <f>[1]cromo!$M320</f>
        <v>7.6658387369712348E-4</v>
      </c>
      <c r="S34" s="179">
        <f>[1]rame!$M320</f>
        <v>2.0354946295697788E-2</v>
      </c>
      <c r="T34" s="179">
        <f>[1]nichel!$M320</f>
        <v>1.4090503009458299E-3</v>
      </c>
      <c r="U34" s="179">
        <f>[1]selenio!$M320</f>
        <v>2.8181006018916598E-3</v>
      </c>
      <c r="V34" s="179">
        <f>[1]zinco!$M320</f>
        <v>4.4751113638430099E-3</v>
      </c>
      <c r="W34" s="179" t="str">
        <f>[1]Diossine!$M320</f>
        <v>NA</v>
      </c>
      <c r="X34" s="159" t="s">
        <v>428</v>
      </c>
      <c r="Y34" s="159" t="s">
        <v>428</v>
      </c>
      <c r="Z34" s="159" t="s">
        <v>428</v>
      </c>
      <c r="AA34" s="159" t="s">
        <v>428</v>
      </c>
      <c r="AB34" s="179">
        <f>[1]PAH!$M320</f>
        <v>1.1272402407566637E-2</v>
      </c>
      <c r="AC34" s="179" t="str">
        <f>[1]HCB!$M320</f>
        <v>NA</v>
      </c>
      <c r="AD34" s="179" t="str">
        <f>[1]PCB!$M320</f>
        <v>NA</v>
      </c>
      <c r="AE34" s="160"/>
      <c r="AF34" s="191">
        <f>'[1]dati attività'!$E73</f>
        <v>6017.400036</v>
      </c>
      <c r="AG34" s="191" t="s">
        <v>434</v>
      </c>
      <c r="AH34" s="191" t="s">
        <v>434</v>
      </c>
      <c r="AI34" s="191" t="s">
        <v>434</v>
      </c>
      <c r="AJ34" s="191" t="s">
        <v>434</v>
      </c>
      <c r="AK34" s="159" t="s">
        <v>412</v>
      </c>
      <c r="AL34" s="140" t="s">
        <v>18</v>
      </c>
    </row>
    <row r="35" spans="1:38" s="45" customFormat="1" ht="24.75" customHeight="1" thickBot="1">
      <c r="A35" s="65" t="s">
        <v>132</v>
      </c>
      <c r="B35" s="65" t="s">
        <v>179</v>
      </c>
      <c r="C35" s="109" t="s">
        <v>67</v>
      </c>
      <c r="D35" s="94"/>
      <c r="E35" s="179" t="str">
        <f>[1]NOx!$M321</f>
        <v>NO</v>
      </c>
      <c r="F35" s="179" t="str">
        <f>[1]NMVOC!$M321</f>
        <v>NO</v>
      </c>
      <c r="G35" s="179" t="str">
        <f>[1]SOx!$M321</f>
        <v>NO</v>
      </c>
      <c r="H35" s="179" t="str">
        <f>[1]NH3!$M321</f>
        <v>NO</v>
      </c>
      <c r="I35" s="179" t="str">
        <f>[1]pm2.5!$M321</f>
        <v>NO</v>
      </c>
      <c r="J35" s="179" t="str">
        <f>[1]pm10!$M321</f>
        <v>NO</v>
      </c>
      <c r="K35" s="179" t="str">
        <f>[1]PST!$M321</f>
        <v>NO</v>
      </c>
      <c r="L35" s="179" t="str">
        <f>[1]BC!$M321</f>
        <v>NO</v>
      </c>
      <c r="M35" s="179" t="str">
        <f>[1]CO!$M321</f>
        <v>NO</v>
      </c>
      <c r="N35" s="179" t="str">
        <f>[1]piombo!$M321</f>
        <v>NO</v>
      </c>
      <c r="O35" s="179" t="str">
        <f>[1]cadmio!$M321</f>
        <v>NO</v>
      </c>
      <c r="P35" s="179" t="str">
        <f>[1]mercurio!$M321</f>
        <v>NO</v>
      </c>
      <c r="Q35" s="179" t="str">
        <f>[1]arsenico!$M321</f>
        <v>NO</v>
      </c>
      <c r="R35" s="179" t="str">
        <f>[1]cromo!$M321</f>
        <v>NO</v>
      </c>
      <c r="S35" s="179" t="str">
        <f>[1]rame!$M321</f>
        <v>NO</v>
      </c>
      <c r="T35" s="179" t="str">
        <f>[1]nichel!$M321</f>
        <v>NO</v>
      </c>
      <c r="U35" s="179" t="str">
        <f>[1]selenio!$M321</f>
        <v>NO</v>
      </c>
      <c r="V35" s="179" t="str">
        <f>[1]zinco!$M321</f>
        <v>NO</v>
      </c>
      <c r="W35" s="179" t="str">
        <f>[1]Diossine!$M321</f>
        <v>NO</v>
      </c>
      <c r="X35" s="179" t="s">
        <v>434</v>
      </c>
      <c r="Y35" s="179" t="s">
        <v>434</v>
      </c>
      <c r="Z35" s="179" t="s">
        <v>434</v>
      </c>
      <c r="AA35" s="179" t="s">
        <v>434</v>
      </c>
      <c r="AB35" s="179" t="str">
        <f>[1]PAH!$M321</f>
        <v>NO</v>
      </c>
      <c r="AC35" s="179" t="str">
        <f>[1]HCB!$M321</f>
        <v>NO</v>
      </c>
      <c r="AD35" s="179" t="str">
        <f>[1]PCB!$M321</f>
        <v>NO</v>
      </c>
      <c r="AE35" s="160"/>
      <c r="AF35" s="191" t="str">
        <f>'[1]dati attività'!$E74</f>
        <v>NO</v>
      </c>
      <c r="AG35" s="191" t="s">
        <v>434</v>
      </c>
      <c r="AH35" s="191" t="s">
        <v>434</v>
      </c>
      <c r="AI35" s="191" t="s">
        <v>434</v>
      </c>
      <c r="AJ35" s="191" t="s">
        <v>434</v>
      </c>
      <c r="AK35" s="159" t="s">
        <v>412</v>
      </c>
      <c r="AL35" s="140" t="s">
        <v>18</v>
      </c>
    </row>
    <row r="36" spans="1:38" s="10" customFormat="1" ht="24.75" customHeight="1" thickBot="1">
      <c r="A36" s="65" t="s">
        <v>132</v>
      </c>
      <c r="B36" s="65" t="s">
        <v>180</v>
      </c>
      <c r="C36" s="109" t="s">
        <v>354</v>
      </c>
      <c r="D36" s="94"/>
      <c r="E36" s="179">
        <f>[1]NOx!$M322</f>
        <v>95.367711739120892</v>
      </c>
      <c r="F36" s="179">
        <f>[1]NMVOC!$M322</f>
        <v>95.876929879671337</v>
      </c>
      <c r="G36" s="179">
        <f>[1]SOx!$M322</f>
        <v>77.93610738528595</v>
      </c>
      <c r="H36" s="179">
        <f>[1]NH3!$M322</f>
        <v>1.1322950692586233E-2</v>
      </c>
      <c r="I36" s="179">
        <f>[1]pm2.5!$M322</f>
        <v>7.182173318242806</v>
      </c>
      <c r="J36" s="179">
        <f>[1]pm10!$M322</f>
        <v>7.2158530555937217</v>
      </c>
      <c r="K36" s="179">
        <f>[1]PST!$M322</f>
        <v>7.3631153628507358</v>
      </c>
      <c r="L36" s="179">
        <f>[1]BC!$M322</f>
        <v>1.2250661695453378</v>
      </c>
      <c r="M36" s="179">
        <f>[1]CO!$M322</f>
        <v>178.19410516045949</v>
      </c>
      <c r="N36" s="179">
        <f>[1]piombo!$M322</f>
        <v>52.674362647365555</v>
      </c>
      <c r="O36" s="179">
        <f>[1]cadmio!$M322</f>
        <v>1.8872893061106306E-2</v>
      </c>
      <c r="P36" s="179" t="str">
        <f>[1]mercurio!$M322</f>
        <v>NA</v>
      </c>
      <c r="Q36" s="179">
        <f>[1]arsenico!$M322</f>
        <v>0.14783615644571038</v>
      </c>
      <c r="R36" s="179">
        <f>[1]cromo!$M322</f>
        <v>8.7537520480794676E-2</v>
      </c>
      <c r="S36" s="179">
        <f>[1]rame!$M322</f>
        <v>0.14896992711642182</v>
      </c>
      <c r="T36" s="179">
        <f>[1]nichel!$M322</f>
        <v>4.7215955787350739</v>
      </c>
      <c r="U36" s="179">
        <f>[1]selenio!$M322</f>
        <v>0.34755549243136308</v>
      </c>
      <c r="V36" s="179">
        <f>[1]zinco!$M322</f>
        <v>0.85210522845507619</v>
      </c>
      <c r="W36" s="179" t="str">
        <f>[1]Diossine!$M322</f>
        <v>NA</v>
      </c>
      <c r="X36" s="159" t="s">
        <v>428</v>
      </c>
      <c r="Y36" s="159" t="s">
        <v>428</v>
      </c>
      <c r="Z36" s="159" t="s">
        <v>428</v>
      </c>
      <c r="AA36" s="159" t="s">
        <v>428</v>
      </c>
      <c r="AB36" s="179">
        <f>[1]PAH!$M322</f>
        <v>7.640267802177092E-2</v>
      </c>
      <c r="AC36" s="179" t="str">
        <f>[1]HCB!$M322</f>
        <v>NA</v>
      </c>
      <c r="AD36" s="179" t="str">
        <f>[1]PCB!$M322</f>
        <v>NA</v>
      </c>
      <c r="AE36" s="160"/>
      <c r="AF36" s="191">
        <f>'[1]dati attività'!$E$75</f>
        <v>72630.129264277406</v>
      </c>
      <c r="AG36" s="191" t="str">
        <f>'[1]dati attività'!$E$76</f>
        <v>NO</v>
      </c>
      <c r="AH36" s="159" t="s">
        <v>412</v>
      </c>
      <c r="AI36" s="159" t="s">
        <v>412</v>
      </c>
      <c r="AJ36" s="159" t="s">
        <v>412</v>
      </c>
      <c r="AK36" s="159" t="s">
        <v>412</v>
      </c>
      <c r="AL36" s="140" t="s">
        <v>18</v>
      </c>
    </row>
    <row r="37" spans="1:38" s="10" customFormat="1" ht="24.75" customHeight="1" thickBot="1">
      <c r="A37" s="65" t="s">
        <v>129</v>
      </c>
      <c r="B37" s="65" t="s">
        <v>181</v>
      </c>
      <c r="C37" s="109" t="s">
        <v>152</v>
      </c>
      <c r="D37" s="94"/>
      <c r="E37" s="179">
        <f>[1]NOx!$M323</f>
        <v>2.889763485183531</v>
      </c>
      <c r="F37" s="179">
        <f>[1]NMVOC!$M323</f>
        <v>1.8396917465627126E-2</v>
      </c>
      <c r="G37" s="179">
        <f>[1]SOx!$M323</f>
        <v>6.311800451763174E-3</v>
      </c>
      <c r="H37" s="179" t="str">
        <f>[1]NH3!$M323</f>
        <v>NA</v>
      </c>
      <c r="I37" s="179">
        <f>[1]pm2.5!$M323</f>
        <v>2.2123836635046169E-2</v>
      </c>
      <c r="J37" s="179">
        <f>[1]pm10!$M323</f>
        <v>2.2123836635046169E-2</v>
      </c>
      <c r="K37" s="179">
        <f>[1]PST!$M323</f>
        <v>2.765479579380771E-2</v>
      </c>
      <c r="L37" s="179">
        <f>[1]BC!$M323</f>
        <v>5.530959158761543E-4</v>
      </c>
      <c r="M37" s="179">
        <f>[1]CO!$M323</f>
        <v>1.2636614925076375</v>
      </c>
      <c r="N37" s="179" t="str">
        <f>[1]piombo!$M323</f>
        <v>NA</v>
      </c>
      <c r="O37" s="179" t="str">
        <f>[1]cadmio!$M323</f>
        <v>NA</v>
      </c>
      <c r="P37" s="179" t="str">
        <f>[1]mercurio!$M323</f>
        <v>NA</v>
      </c>
      <c r="Q37" s="179" t="str">
        <f>[1]arsenico!$M323</f>
        <v>NA</v>
      </c>
      <c r="R37" s="179" t="str">
        <f>[1]cromo!$M323</f>
        <v>NA</v>
      </c>
      <c r="S37" s="179" t="str">
        <f>[1]rame!$M323</f>
        <v>NA</v>
      </c>
      <c r="T37" s="179" t="str">
        <f>[1]nichel!$M323</f>
        <v>NA</v>
      </c>
      <c r="U37" s="179" t="str">
        <f>[1]selenio!$M323</f>
        <v>NA</v>
      </c>
      <c r="V37" s="179" t="str">
        <f>[1]zinco!$M323</f>
        <v>NA</v>
      </c>
      <c r="W37" s="179" t="str">
        <f>[1]Diossine!$M323</f>
        <v>NA</v>
      </c>
      <c r="X37" s="179" t="s">
        <v>412</v>
      </c>
      <c r="Y37" s="179" t="s">
        <v>412</v>
      </c>
      <c r="Z37" s="179" t="s">
        <v>412</v>
      </c>
      <c r="AA37" s="179" t="s">
        <v>412</v>
      </c>
      <c r="AB37" s="179" t="str">
        <f>[1]PAH!$M323</f>
        <v>NA</v>
      </c>
      <c r="AC37" s="179" t="str">
        <f>[1]HCB!$M323</f>
        <v>NA</v>
      </c>
      <c r="AD37" s="179" t="str">
        <f>[1]PCB!$M323</f>
        <v>NA</v>
      </c>
      <c r="AE37" s="160"/>
      <c r="AF37" s="191" t="str">
        <f>'[1]dati attività'!$E$77</f>
        <v>NO</v>
      </c>
      <c r="AG37" s="191" t="s">
        <v>434</v>
      </c>
      <c r="AH37" s="191">
        <f>'[1]dati attività'!$E$78</f>
        <v>7358.7669862508501</v>
      </c>
      <c r="AI37" s="191" t="s">
        <v>434</v>
      </c>
      <c r="AJ37" s="191" t="s">
        <v>434</v>
      </c>
      <c r="AK37" s="159" t="s">
        <v>412</v>
      </c>
      <c r="AL37" s="140" t="s">
        <v>18</v>
      </c>
    </row>
    <row r="38" spans="1:38" s="10" customFormat="1" ht="24.75" customHeight="1" thickBot="1">
      <c r="A38" s="65" t="s">
        <v>129</v>
      </c>
      <c r="B38" s="65" t="s">
        <v>182</v>
      </c>
      <c r="C38" s="109" t="s">
        <v>290</v>
      </c>
      <c r="D38" s="136"/>
      <c r="E38" s="180" t="str">
        <f>[1]NOx!$M324</f>
        <v>NO</v>
      </c>
      <c r="F38" s="179" t="str">
        <f>[1]NMVOC!$M324</f>
        <v>NO</v>
      </c>
      <c r="G38" s="179" t="str">
        <f>[1]SOx!$M324</f>
        <v>NO</v>
      </c>
      <c r="H38" s="179" t="str">
        <f>[1]NH3!$M324</f>
        <v>NO</v>
      </c>
      <c r="I38" s="179" t="str">
        <f>[1]pm2.5!$M324</f>
        <v>NO</v>
      </c>
      <c r="J38" s="179" t="str">
        <f>[1]pm10!$M324</f>
        <v>NO</v>
      </c>
      <c r="K38" s="179" t="str">
        <f>[1]PST!$M324</f>
        <v>NO</v>
      </c>
      <c r="L38" s="179" t="str">
        <f>[1]BC!$M324</f>
        <v>NO</v>
      </c>
      <c r="M38" s="179" t="str">
        <f>[1]CO!$M324</f>
        <v>NO</v>
      </c>
      <c r="N38" s="179" t="str">
        <f>[1]piombo!$M324</f>
        <v>NO</v>
      </c>
      <c r="O38" s="179" t="str">
        <f>[1]cadmio!$M324</f>
        <v>NO</v>
      </c>
      <c r="P38" s="179" t="str">
        <f>[1]mercurio!$M324</f>
        <v>NO</v>
      </c>
      <c r="Q38" s="179" t="str">
        <f>[1]arsenico!$M324</f>
        <v>NO</v>
      </c>
      <c r="R38" s="179" t="str">
        <f>[1]cromo!$M324</f>
        <v>NO</v>
      </c>
      <c r="S38" s="179" t="str">
        <f>[1]rame!$M324</f>
        <v>NO</v>
      </c>
      <c r="T38" s="179" t="str">
        <f>[1]nichel!$M324</f>
        <v>NO</v>
      </c>
      <c r="U38" s="179" t="str">
        <f>[1]selenio!$M324</f>
        <v>NO</v>
      </c>
      <c r="V38" s="179" t="str">
        <f>[1]zinco!$M324</f>
        <v>NO</v>
      </c>
      <c r="W38" s="179" t="str">
        <f>[1]Diossine!$M324</f>
        <v>NO</v>
      </c>
      <c r="X38" s="179" t="s">
        <v>434</v>
      </c>
      <c r="Y38" s="179" t="s">
        <v>434</v>
      </c>
      <c r="Z38" s="179" t="s">
        <v>434</v>
      </c>
      <c r="AA38" s="179" t="s">
        <v>434</v>
      </c>
      <c r="AB38" s="179" t="str">
        <f>[1]PAH!$M324</f>
        <v>NO</v>
      </c>
      <c r="AC38" s="179" t="str">
        <f>[1]HCB!$M324</f>
        <v>NO</v>
      </c>
      <c r="AD38" s="179" t="str">
        <f>[1]PCB!$M324</f>
        <v>NO</v>
      </c>
      <c r="AE38" s="160"/>
      <c r="AF38" s="191" t="str">
        <f>'[1]dati attività'!E79</f>
        <v>NO</v>
      </c>
      <c r="AG38" s="191" t="s">
        <v>434</v>
      </c>
      <c r="AH38" s="191" t="s">
        <v>434</v>
      </c>
      <c r="AI38" s="191" t="s">
        <v>434</v>
      </c>
      <c r="AJ38" s="191" t="s">
        <v>434</v>
      </c>
      <c r="AK38" s="159" t="s">
        <v>412</v>
      </c>
      <c r="AL38" s="140" t="s">
        <v>18</v>
      </c>
    </row>
    <row r="39" spans="1:38" s="10" customFormat="1" ht="24.75" customHeight="1" thickBot="1">
      <c r="A39" s="65" t="s">
        <v>123</v>
      </c>
      <c r="B39" s="65" t="s">
        <v>183</v>
      </c>
      <c r="C39" s="109" t="s">
        <v>356</v>
      </c>
      <c r="D39" s="94"/>
      <c r="E39" s="179">
        <f>[1]NOx!$M325</f>
        <v>15.66694147939346</v>
      </c>
      <c r="F39" s="179">
        <f>[1]NMVOC!$M325</f>
        <v>3.9331629341375853</v>
      </c>
      <c r="G39" s="179">
        <f>[1]SOx!$M325</f>
        <v>28.875700397873604</v>
      </c>
      <c r="H39" s="179">
        <f>[1]NH3!$M325</f>
        <v>2.9791176058079999E-4</v>
      </c>
      <c r="I39" s="179">
        <f>[1]pm2.5!$M325</f>
        <v>1.3728391591125755</v>
      </c>
      <c r="J39" s="179">
        <f>[1]pm10!$M325</f>
        <v>1.5476319409001518</v>
      </c>
      <c r="K39" s="179">
        <f>[1]PST!$M325</f>
        <v>1.8207434598825314</v>
      </c>
      <c r="L39" s="179">
        <f>[1]BC!$M325</f>
        <v>0.51647577679665146</v>
      </c>
      <c r="M39" s="179">
        <f>[1]CO!$M325</f>
        <v>13.191925142293449</v>
      </c>
      <c r="N39" s="179">
        <f>[1]piombo!$M325</f>
        <v>7.9208834949850706</v>
      </c>
      <c r="O39" s="179">
        <f>[1]cadmio!$M325</f>
        <v>0.77399496384938393</v>
      </c>
      <c r="P39" s="179">
        <f>[1]mercurio!$M325</f>
        <v>0.41318308973669193</v>
      </c>
      <c r="Q39" s="179">
        <f>[1]arsenico!$M325</f>
        <v>0.47176417133271997</v>
      </c>
      <c r="R39" s="179">
        <f>[1]cromo!$M325</f>
        <v>1.6001398904589497</v>
      </c>
      <c r="S39" s="179">
        <f>[1]rame!$M325</f>
        <v>1.3655796126566802</v>
      </c>
      <c r="T39" s="179">
        <f>[1]nichel!$M325</f>
        <v>22.799513120767209</v>
      </c>
      <c r="U39" s="179">
        <f>[1]selenio!$M325</f>
        <v>2.9670641615920004E-2</v>
      </c>
      <c r="V39" s="179">
        <f>[1]zinco!$M325</f>
        <v>3.7588008810939364</v>
      </c>
      <c r="W39" s="179">
        <f>[1]Diossine!$M325</f>
        <v>105.09724672447847</v>
      </c>
      <c r="X39" s="159" t="s">
        <v>428</v>
      </c>
      <c r="Y39" s="159" t="s">
        <v>428</v>
      </c>
      <c r="Z39" s="159" t="s">
        <v>428</v>
      </c>
      <c r="AA39" s="159" t="s">
        <v>428</v>
      </c>
      <c r="AB39" s="179">
        <f>[1]PAH!$M325</f>
        <v>0.23509944131424501</v>
      </c>
      <c r="AC39" s="179">
        <f>[1]HCB!$M325</f>
        <v>1.132571392001867</v>
      </c>
      <c r="AD39" s="179">
        <f>[1]PCB!$M325</f>
        <v>6.2434078773520012</v>
      </c>
      <c r="AE39" s="160"/>
      <c r="AF39" s="191">
        <f>'[1]dati attività'!E80</f>
        <v>70745.758442719991</v>
      </c>
      <c r="AG39" s="191">
        <f>'[1]dati attività'!$E$81</f>
        <v>3209.0540842800001</v>
      </c>
      <c r="AH39" s="191">
        <f>'[1]dati attività'!$E$82</f>
        <v>183176.32666178915</v>
      </c>
      <c r="AI39" s="191">
        <f>'[1]dati attività'!$E$83</f>
        <v>3760.6593692000001</v>
      </c>
      <c r="AJ39" s="191">
        <f>'[1]dati attività'!$E$84</f>
        <v>4636.9803199999997</v>
      </c>
      <c r="AK39" s="159" t="s">
        <v>412</v>
      </c>
      <c r="AL39" s="140" t="s">
        <v>18</v>
      </c>
    </row>
    <row r="40" spans="1:38" s="10" customFormat="1" ht="24.75" customHeight="1" thickBot="1">
      <c r="A40" s="65" t="s">
        <v>129</v>
      </c>
      <c r="B40" s="65" t="s">
        <v>184</v>
      </c>
      <c r="C40" s="109" t="s">
        <v>355</v>
      </c>
      <c r="D40" s="94"/>
      <c r="E40" s="179" t="str">
        <f>[1]NOx!$M326</f>
        <v>NO</v>
      </c>
      <c r="F40" s="179" t="str">
        <f>[1]NMVOC!$M326</f>
        <v>NO</v>
      </c>
      <c r="G40" s="179" t="str">
        <f>[1]SOx!$M326</f>
        <v>NO</v>
      </c>
      <c r="H40" s="179" t="str">
        <f>[1]NH3!$M326</f>
        <v>NO</v>
      </c>
      <c r="I40" s="179" t="str">
        <f>[1]pm2.5!$M326</f>
        <v>NO</v>
      </c>
      <c r="J40" s="179" t="str">
        <f>[1]pm10!$M326</f>
        <v>NO</v>
      </c>
      <c r="K40" s="179" t="str">
        <f>[1]PST!$M326</f>
        <v>NO</v>
      </c>
      <c r="L40" s="179" t="str">
        <f>[1]BC!$M326</f>
        <v>NO</v>
      </c>
      <c r="M40" s="179" t="str">
        <f>[1]CO!$M326</f>
        <v>NO</v>
      </c>
      <c r="N40" s="179" t="str">
        <f>[1]piombo!$M326</f>
        <v>NO</v>
      </c>
      <c r="O40" s="179" t="str">
        <f>[1]cadmio!$M326</f>
        <v>NO</v>
      </c>
      <c r="P40" s="179" t="str">
        <f>[1]mercurio!$M326</f>
        <v>NO</v>
      </c>
      <c r="Q40" s="179" t="str">
        <f>[1]arsenico!$M326</f>
        <v>NO</v>
      </c>
      <c r="R40" s="179" t="str">
        <f>[1]cromo!$M326</f>
        <v>NO</v>
      </c>
      <c r="S40" s="179" t="str">
        <f>[1]rame!$M326</f>
        <v>NO</v>
      </c>
      <c r="T40" s="179" t="str">
        <f>[1]nichel!$M326</f>
        <v>NO</v>
      </c>
      <c r="U40" s="179" t="str">
        <f>[1]selenio!$M326</f>
        <v>NO</v>
      </c>
      <c r="V40" s="179" t="str">
        <f>[1]zinco!$M326</f>
        <v>NO</v>
      </c>
      <c r="W40" s="179" t="str">
        <f>[1]Diossine!$M326</f>
        <v>NO</v>
      </c>
      <c r="X40" s="179" t="s">
        <v>434</v>
      </c>
      <c r="Y40" s="179" t="s">
        <v>434</v>
      </c>
      <c r="Z40" s="179" t="s">
        <v>434</v>
      </c>
      <c r="AA40" s="179" t="s">
        <v>434</v>
      </c>
      <c r="AB40" s="179" t="str">
        <f>[1]PAH!$M326</f>
        <v>NO</v>
      </c>
      <c r="AC40" s="179" t="str">
        <f>[1]HCB!$M326</f>
        <v>NO</v>
      </c>
      <c r="AD40" s="179" t="str">
        <f>[1]PCB!$M326</f>
        <v>NO</v>
      </c>
      <c r="AE40" s="160"/>
      <c r="AF40" s="191" t="s">
        <v>434</v>
      </c>
      <c r="AG40" s="191" t="s">
        <v>434</v>
      </c>
      <c r="AH40" s="191" t="s">
        <v>434</v>
      </c>
      <c r="AI40" s="191" t="s">
        <v>434</v>
      </c>
      <c r="AJ40" s="191" t="s">
        <v>434</v>
      </c>
      <c r="AK40" s="159" t="s">
        <v>412</v>
      </c>
      <c r="AL40" s="140" t="s">
        <v>18</v>
      </c>
    </row>
    <row r="41" spans="1:38" s="10" customFormat="1" ht="24.75" customHeight="1" thickBot="1">
      <c r="A41" s="65" t="s">
        <v>123</v>
      </c>
      <c r="B41" s="65" t="s">
        <v>185</v>
      </c>
      <c r="C41" s="109" t="s">
        <v>316</v>
      </c>
      <c r="D41" s="94"/>
      <c r="E41" s="179">
        <f>[1]NOx!$M327</f>
        <v>49.471903257731569</v>
      </c>
      <c r="F41" s="179">
        <f>[1]NMVOC!$M327</f>
        <v>99.341335470098443</v>
      </c>
      <c r="G41" s="179">
        <f>[1]SOx!$M327</f>
        <v>61.240769153928298</v>
      </c>
      <c r="H41" s="179">
        <f>[1]NH3!$M327</f>
        <v>1.0629669633480054</v>
      </c>
      <c r="I41" s="179">
        <f>[1]pm2.5!$M327</f>
        <v>66.190129393361445</v>
      </c>
      <c r="J41" s="179">
        <f>[1]pm10!$M327</f>
        <v>66.898456111012706</v>
      </c>
      <c r="K41" s="179">
        <f>[1]PST!$M327</f>
        <v>78.704066012956133</v>
      </c>
      <c r="L41" s="179">
        <f>[1]BC!$M327</f>
        <v>5.195786200415097</v>
      </c>
      <c r="M41" s="179">
        <f>[1]CO!$M327</f>
        <v>786.39431107968812</v>
      </c>
      <c r="N41" s="179">
        <f>[1]piombo!$M327</f>
        <v>6.7167611033597829</v>
      </c>
      <c r="O41" s="179">
        <f>[1]cadmio!$M327</f>
        <v>0.86658417394617315</v>
      </c>
      <c r="P41" s="179">
        <f>[1]mercurio!$M327</f>
        <v>0.22594618668411853</v>
      </c>
      <c r="Q41" s="179">
        <f>[1]arsenico!$M327</f>
        <v>0.72097816447865559</v>
      </c>
      <c r="R41" s="179">
        <f>[1]cromo!$M327</f>
        <v>1.1314561466237467</v>
      </c>
      <c r="S41" s="179">
        <f>[1]rame!$M327</f>
        <v>1.6601956799533308</v>
      </c>
      <c r="T41" s="179">
        <f>[1]nichel!$M327</f>
        <v>12.24395713805589</v>
      </c>
      <c r="U41" s="179">
        <f>[1]selenio!$M327</f>
        <v>8.7039680896335667E-2</v>
      </c>
      <c r="V41" s="179">
        <f>[1]zinco!$M327</f>
        <v>13.470351155528398</v>
      </c>
      <c r="W41" s="179">
        <f>[1]Diossine!$M327</f>
        <v>69.044582898642318</v>
      </c>
      <c r="X41" s="159" t="s">
        <v>428</v>
      </c>
      <c r="Y41" s="159" t="s">
        <v>428</v>
      </c>
      <c r="Z41" s="159" t="s">
        <v>428</v>
      </c>
      <c r="AA41" s="159" t="s">
        <v>428</v>
      </c>
      <c r="AB41" s="179">
        <f>[1]PAH!$M327</f>
        <v>31.821933344840073</v>
      </c>
      <c r="AC41" s="179">
        <f>[1]HCB!$M327</f>
        <v>0.75058108181570793</v>
      </c>
      <c r="AD41" s="179">
        <f>[1]PCB!$M327</f>
        <v>8.9100661941570785</v>
      </c>
      <c r="AE41" s="160"/>
      <c r="AF41" s="191">
        <f>'[1]dati attività'!$E$85</f>
        <v>352223.69840127998</v>
      </c>
      <c r="AG41" s="191">
        <f>'[1]dati attività'!$E$86</f>
        <v>9731.9960557199993</v>
      </c>
      <c r="AH41" s="191">
        <f>'[1]dati attività'!$E$87</f>
        <v>474104.77328195999</v>
      </c>
      <c r="AI41" s="191">
        <f>'[1]dati attività'!$E$88</f>
        <v>124971.92323595134</v>
      </c>
      <c r="AJ41" s="191" t="str">
        <f>'[1]dati attività'!$E$89</f>
        <v>NO</v>
      </c>
      <c r="AK41" s="159" t="s">
        <v>412</v>
      </c>
      <c r="AL41" s="140" t="s">
        <v>18</v>
      </c>
    </row>
    <row r="42" spans="1:38" s="10" customFormat="1" ht="24.75" customHeight="1" thickBot="1">
      <c r="A42" s="65" t="s">
        <v>129</v>
      </c>
      <c r="B42" s="65" t="s">
        <v>186</v>
      </c>
      <c r="C42" s="109" t="s">
        <v>68</v>
      </c>
      <c r="D42" s="94"/>
      <c r="E42" s="179">
        <f>[1]NOx!$M328</f>
        <v>1.9338999764648524E-2</v>
      </c>
      <c r="F42" s="179">
        <f>[1]NMVOC!$M328</f>
        <v>8.8828287054572037</v>
      </c>
      <c r="G42" s="179">
        <f>[1]SOx!$M328</f>
        <v>3.1211377524974507E-2</v>
      </c>
      <c r="H42" s="179">
        <f>[1]NH3!$M328</f>
        <v>4.3703954270392142E-5</v>
      </c>
      <c r="I42" s="179">
        <f>[1]pm2.5!$M328</f>
        <v>1.08644172E-2</v>
      </c>
      <c r="J42" s="179">
        <f>[1]pm10!$M328</f>
        <v>1.08644172E-2</v>
      </c>
      <c r="K42" s="179">
        <f>[1]PST!$M328</f>
        <v>1.108614E-2</v>
      </c>
      <c r="L42" s="179">
        <f>[1]BC!$M328</f>
        <v>5.4322086E-4</v>
      </c>
      <c r="M42" s="179">
        <f>[1]CO!$M328</f>
        <v>17.175654028264116</v>
      </c>
      <c r="N42" s="179">
        <f>[1]piombo!$M328</f>
        <v>3.0538110732958756</v>
      </c>
      <c r="O42" s="179">
        <f>[1]cadmio!$M328</f>
        <v>5.3033342887169198E-6</v>
      </c>
      <c r="P42" s="179" t="str">
        <f>[1]mercurio!$M328</f>
        <v>NA</v>
      </c>
      <c r="Q42" s="179" t="str">
        <f>[1]arsenico!$M328</f>
        <v>NA</v>
      </c>
      <c r="R42" s="179">
        <f>[1]cromo!$M328</f>
        <v>4.8440655393140243E-6</v>
      </c>
      <c r="S42" s="179">
        <f>[1]rame!$M328</f>
        <v>6.6118873334385352E-5</v>
      </c>
      <c r="T42" s="179">
        <f>[1]nichel!$M328</f>
        <v>1.5910002866150763E-5</v>
      </c>
      <c r="U42" s="179">
        <f>[1]selenio!$M328</f>
        <v>1.5910002866150759E-4</v>
      </c>
      <c r="V42" s="179">
        <f>[1]zinco!$M328</f>
        <v>3.1751062386548208E-4</v>
      </c>
      <c r="W42" s="179" t="str">
        <f>[1]Diossine!$M328</f>
        <v>NA</v>
      </c>
      <c r="X42" s="159" t="s">
        <v>428</v>
      </c>
      <c r="Y42" s="159" t="s">
        <v>428</v>
      </c>
      <c r="Z42" s="159" t="s">
        <v>428</v>
      </c>
      <c r="AA42" s="159" t="s">
        <v>428</v>
      </c>
      <c r="AB42" s="179">
        <f>[1]PAH!$M328</f>
        <v>8.4853348619470727E-4</v>
      </c>
      <c r="AC42" s="179" t="str">
        <f>[1]HCB!$M328</f>
        <v>NA</v>
      </c>
      <c r="AD42" s="179" t="str">
        <f>[1]PCB!$M328</f>
        <v>NA</v>
      </c>
      <c r="AE42" s="160"/>
      <c r="AF42" s="191">
        <f>'[1]dati attività'!$E$90</f>
        <v>466.28399999999999</v>
      </c>
      <c r="AG42" s="191" t="str">
        <f>'[1]dati attività'!$E$91</f>
        <v>NO</v>
      </c>
      <c r="AH42" s="191" t="str">
        <f>'[1]dati attività'!$E$92</f>
        <v>NO</v>
      </c>
      <c r="AI42" s="191" t="str">
        <f>'[1]dati attività'!$E$93</f>
        <v>NO</v>
      </c>
      <c r="AJ42" s="191" t="str">
        <f>'[1]dati attività'!$E$94</f>
        <v>NO</v>
      </c>
      <c r="AK42" s="159" t="s">
        <v>412</v>
      </c>
      <c r="AL42" s="140" t="s">
        <v>18</v>
      </c>
    </row>
    <row r="43" spans="1:38" s="10" customFormat="1" ht="24.75" customHeight="1" thickBot="1">
      <c r="A43" s="65" t="s">
        <v>123</v>
      </c>
      <c r="B43" s="65" t="s">
        <v>187</v>
      </c>
      <c r="C43" s="109" t="s">
        <v>69</v>
      </c>
      <c r="D43" s="94"/>
      <c r="E43" s="179">
        <f>[1]NOx!$M329</f>
        <v>0.96197176294999998</v>
      </c>
      <c r="F43" s="179">
        <f>[1]NMVOC!$M329</f>
        <v>7.5652237177000009E-2</v>
      </c>
      <c r="G43" s="179">
        <f>[1]SOx!$M329</f>
        <v>6.903663501045199</v>
      </c>
      <c r="H43" s="179" t="str">
        <f>[1]NH3!$M329</f>
        <v>NA</v>
      </c>
      <c r="I43" s="179">
        <f>[1]pm2.5!$M329</f>
        <v>0.23137983503400009</v>
      </c>
      <c r="J43" s="179">
        <f>[1]pm10!$M329</f>
        <v>0.28673799073439998</v>
      </c>
      <c r="K43" s="179">
        <f>[1]PST!$M329</f>
        <v>0.33733881262870591</v>
      </c>
      <c r="L43" s="179">
        <f>[1]BC!$M329</f>
        <v>0.12916991275488002</v>
      </c>
      <c r="M43" s="179">
        <f>[1]CO!$M329</f>
        <v>0.34928118519999996</v>
      </c>
      <c r="N43" s="179">
        <f>[1]piombo!$M329</f>
        <v>0.17180990168199997</v>
      </c>
      <c r="O43" s="179">
        <f>[1]cadmio!$M329</f>
        <v>0.11528344382399999</v>
      </c>
      <c r="P43" s="179">
        <f>[1]mercurio!$M329</f>
        <v>2.3291798262000004E-2</v>
      </c>
      <c r="Q43" s="179">
        <f>[1]arsenico!$M329</f>
        <v>0.11505981002399999</v>
      </c>
      <c r="R43" s="179">
        <f>[1]cromo!$M329</f>
        <v>0.28731586971399997</v>
      </c>
      <c r="S43" s="179">
        <f>[1]rame!$M329</f>
        <v>0.11558031442400001</v>
      </c>
      <c r="T43" s="179">
        <f>[1]nichel!$M329</f>
        <v>4.0223441473800001</v>
      </c>
      <c r="U43" s="179">
        <f>[1]selenio!$M329</f>
        <v>5.6728900319999989E-3</v>
      </c>
      <c r="V43" s="179">
        <f>[1]zinco!$M329</f>
        <v>0.116551711024</v>
      </c>
      <c r="W43" s="179">
        <f>[1]Diossine!$M329</f>
        <v>0.2014303120168508</v>
      </c>
      <c r="X43" s="159" t="s">
        <v>428</v>
      </c>
      <c r="Y43" s="159" t="s">
        <v>428</v>
      </c>
      <c r="Z43" s="159" t="s">
        <v>428</v>
      </c>
      <c r="AA43" s="159" t="s">
        <v>428</v>
      </c>
      <c r="AB43" s="179">
        <f>[1]PAH!$M329</f>
        <v>1.7146499999999999E-3</v>
      </c>
      <c r="AC43" s="179" t="str">
        <f>[1]HCB!$M329</f>
        <v>NA</v>
      </c>
      <c r="AD43" s="179">
        <f>[1]PCB!$M329</f>
        <v>0.41399999999999998</v>
      </c>
      <c r="AE43" s="160"/>
      <c r="AF43" s="191">
        <f>'[1]dati attività'!$E$95</f>
        <v>8678.609798999998</v>
      </c>
      <c r="AG43" s="191" t="str">
        <f>'[1]dati attività'!$E$96</f>
        <v>NO</v>
      </c>
      <c r="AH43" s="191">
        <f>'[1]dati attività'!$E$97</f>
        <v>933.02754000000004</v>
      </c>
      <c r="AI43" s="191" t="str">
        <f>'[1]dati attività'!$E$98</f>
        <v>NO</v>
      </c>
      <c r="AJ43" s="191" t="str">
        <f>'[1]dati attività'!$E$99</f>
        <v>NO</v>
      </c>
      <c r="AK43" s="159" t="s">
        <v>412</v>
      </c>
      <c r="AL43" s="140" t="s">
        <v>18</v>
      </c>
    </row>
    <row r="44" spans="1:38" s="10" customFormat="1" ht="24.75" customHeight="1" thickBot="1">
      <c r="A44" s="65" t="s">
        <v>129</v>
      </c>
      <c r="B44" s="65" t="s">
        <v>188</v>
      </c>
      <c r="C44" s="109" t="s">
        <v>70</v>
      </c>
      <c r="D44" s="94"/>
      <c r="E44" s="179">
        <f>[1]NOx!$M330</f>
        <v>102.30449315007672</v>
      </c>
      <c r="F44" s="179">
        <f>[1]NMVOC!$M330</f>
        <v>67.258551569848478</v>
      </c>
      <c r="G44" s="179">
        <f>[1]SOx!$M330</f>
        <v>12.989080270729865</v>
      </c>
      <c r="H44" s="179">
        <f>[1]NH3!$M330</f>
        <v>1.4927305864379894E-2</v>
      </c>
      <c r="I44" s="179">
        <f>[1]pm2.5!$M330</f>
        <v>15.977165015926177</v>
      </c>
      <c r="J44" s="179">
        <f>[1]pm10!$M330</f>
        <v>15.977165015926177</v>
      </c>
      <c r="K44" s="179">
        <f>[1]PST!$M330</f>
        <v>16.303229608087936</v>
      </c>
      <c r="L44" s="179">
        <f>[1]BC!$M330</f>
        <v>9.0121344819413203</v>
      </c>
      <c r="M44" s="179">
        <f>[1]CO!$M330</f>
        <v>270.44152045116198</v>
      </c>
      <c r="N44" s="179">
        <f>[1]piombo!$M330</f>
        <v>62.739053669516451</v>
      </c>
      <c r="O44" s="179">
        <f>[1]cadmio!$M330</f>
        <v>3.9536650374091689E-3</v>
      </c>
      <c r="P44" s="179" t="str">
        <f>[1]mercurio!$M330</f>
        <v>NA</v>
      </c>
      <c r="Q44" s="179" t="str">
        <f>[1]arsenico!$M330</f>
        <v>NA</v>
      </c>
      <c r="R44" s="179">
        <f>[1]cromo!$M330</f>
        <v>1.1445658932752394E-2</v>
      </c>
      <c r="S44" s="179">
        <f>[1]rame!$M330</f>
        <v>0.30292263906610911</v>
      </c>
      <c r="T44" s="179">
        <f>[1]nichel!$M330</f>
        <v>2.1149305047094794E-2</v>
      </c>
      <c r="U44" s="179">
        <f>[1]selenio!$M330</f>
        <v>4.4317883295679983E-2</v>
      </c>
      <c r="V44" s="179">
        <f>[1]zinco!$M330</f>
        <v>7.1405306254054474E-2</v>
      </c>
      <c r="W44" s="179" t="str">
        <f>[1]Diossine!$M330</f>
        <v>NA</v>
      </c>
      <c r="X44" s="159" t="s">
        <v>428</v>
      </c>
      <c r="Y44" s="159" t="s">
        <v>428</v>
      </c>
      <c r="Z44" s="159" t="s">
        <v>428</v>
      </c>
      <c r="AA44" s="159" t="s">
        <v>428</v>
      </c>
      <c r="AB44" s="179">
        <f>[1]PAH!$M330</f>
        <v>0.18063698851853724</v>
      </c>
      <c r="AC44" s="179" t="str">
        <f>[1]HCB!$M330</f>
        <v>NA</v>
      </c>
      <c r="AD44" s="179" t="str">
        <f>[1]PCB!$M330</f>
        <v>NA</v>
      </c>
      <c r="AE44" s="160"/>
      <c r="AF44" s="191">
        <f>'[1]dati attività'!$E$100</f>
        <v>96638.452625999998</v>
      </c>
      <c r="AG44" s="191" t="str">
        <f>'[1]dati attività'!$E$101</f>
        <v>NO</v>
      </c>
      <c r="AH44" s="191" t="str">
        <f>'[1]dati attività'!$E$102</f>
        <v>NO</v>
      </c>
      <c r="AI44" s="191" t="str">
        <f>'[1]dati attività'!$E$103</f>
        <v>NO</v>
      </c>
      <c r="AJ44" s="191" t="str">
        <f>'[1]dati attività'!$E$104</f>
        <v>NO</v>
      </c>
      <c r="AK44" s="159" t="s">
        <v>412</v>
      </c>
      <c r="AL44" s="140" t="s">
        <v>18</v>
      </c>
    </row>
    <row r="45" spans="1:38" s="10" customFormat="1" ht="24.75" customHeight="1" thickBot="1">
      <c r="A45" s="65" t="s">
        <v>129</v>
      </c>
      <c r="B45" s="65" t="s">
        <v>189</v>
      </c>
      <c r="C45" s="109" t="s">
        <v>139</v>
      </c>
      <c r="D45" s="94"/>
      <c r="E45" s="179">
        <f>[1]NOx!$M331</f>
        <v>8.3921880202882324</v>
      </c>
      <c r="F45" s="179">
        <f>[1]NMVOC!$M331</f>
        <v>3.9793274026290582</v>
      </c>
      <c r="G45" s="179">
        <f>[1]SOx!$M331</f>
        <v>1.2004355921784469</v>
      </c>
      <c r="H45" s="179">
        <f>[1]NH3!$M331</f>
        <v>1.4038541176470589E-3</v>
      </c>
      <c r="I45" s="179">
        <f>[1]pm2.5!$M331</f>
        <v>0.88970577760219993</v>
      </c>
      <c r="J45" s="179">
        <f>[1]pm10!$M331</f>
        <v>0.88970577760219993</v>
      </c>
      <c r="K45" s="179">
        <f>[1]PST!$M331</f>
        <v>0.90786303836959192</v>
      </c>
      <c r="L45" s="179">
        <f>[1]BC!$M331</f>
        <v>0.48576528888011006</v>
      </c>
      <c r="M45" s="179">
        <f>[1]CO!$M331</f>
        <v>7.678568052581177</v>
      </c>
      <c r="N45" s="179">
        <f>[1]piombo!$M331</f>
        <v>1.7725966222651792</v>
      </c>
      <c r="O45" s="179">
        <f>[1]cadmio!$M331</f>
        <v>2.3960739158545978E-3</v>
      </c>
      <c r="P45" s="179" t="str">
        <f>[1]mercurio!$M331</f>
        <v>NA</v>
      </c>
      <c r="Q45" s="179">
        <f>[1]arsenico!$M331</f>
        <v>1.8821624866464298E-2</v>
      </c>
      <c r="R45" s="179">
        <f>[1]cromo!$M331</f>
        <v>1.1142412529715744E-2</v>
      </c>
      <c r="S45" s="179">
        <f>[1]rame!$M331</f>
        <v>1.9004778549859821E-2</v>
      </c>
      <c r="T45" s="179">
        <f>[1]nichel!$M331</f>
        <v>0.60110996881248369</v>
      </c>
      <c r="U45" s="179">
        <f>[1]selenio!$M331</f>
        <v>4.4011497729387478E-2</v>
      </c>
      <c r="V45" s="179">
        <f>[1]zinco!$M331</f>
        <v>0.10800337376513192</v>
      </c>
      <c r="W45" s="179" t="str">
        <f>[1]Diossine!$M331</f>
        <v>NA</v>
      </c>
      <c r="X45" s="159" t="s">
        <v>428</v>
      </c>
      <c r="Y45" s="159" t="s">
        <v>428</v>
      </c>
      <c r="Z45" s="159" t="s">
        <v>428</v>
      </c>
      <c r="AA45" s="159" t="s">
        <v>428</v>
      </c>
      <c r="AB45" s="179">
        <f>[1]PAH!$M331</f>
        <v>8.4350990620381122E-3</v>
      </c>
      <c r="AC45" s="179" t="str">
        <f>[1]HCB!$M331</f>
        <v>NA</v>
      </c>
      <c r="AD45" s="179" t="str">
        <f>[1]PCB!$M331</f>
        <v>NA</v>
      </c>
      <c r="AE45" s="160"/>
      <c r="AF45" s="191">
        <f>'[1]dati attività'!$E$105</f>
        <v>8713.975145999997</v>
      </c>
      <c r="AG45" s="191" t="s">
        <v>434</v>
      </c>
      <c r="AH45" s="191" t="s">
        <v>434</v>
      </c>
      <c r="AI45" s="191" t="s">
        <v>434</v>
      </c>
      <c r="AJ45" s="191" t="s">
        <v>434</v>
      </c>
      <c r="AK45" s="159" t="s">
        <v>412</v>
      </c>
      <c r="AL45" s="140" t="s">
        <v>18</v>
      </c>
    </row>
    <row r="46" spans="1:38" s="10" customFormat="1" ht="24.75" customHeight="1" thickBot="1">
      <c r="A46" s="65" t="s">
        <v>123</v>
      </c>
      <c r="B46" s="65" t="s">
        <v>190</v>
      </c>
      <c r="C46" s="109" t="s">
        <v>71</v>
      </c>
      <c r="D46" s="94"/>
      <c r="E46" s="179" t="str">
        <f>[1]NOx!$M332</f>
        <v>IE</v>
      </c>
      <c r="F46" s="179" t="str">
        <f>[1]NMVOC!$M332</f>
        <v>IE</v>
      </c>
      <c r="G46" s="179" t="str">
        <f>[1]SOx!$M332</f>
        <v>IE</v>
      </c>
      <c r="H46" s="179" t="str">
        <f>[1]NH3!$M332</f>
        <v>IE</v>
      </c>
      <c r="I46" s="179" t="str">
        <f>[1]pm2.5!$M332</f>
        <v>IE</v>
      </c>
      <c r="J46" s="179" t="str">
        <f>[1]pm10!$M332</f>
        <v>IE</v>
      </c>
      <c r="K46" s="179" t="str">
        <f>[1]PST!$M332</f>
        <v>IE</v>
      </c>
      <c r="L46" s="179" t="str">
        <f>[1]BC!$M332</f>
        <v>IE</v>
      </c>
      <c r="M46" s="179" t="str">
        <f>[1]CO!$M332</f>
        <v>IE</v>
      </c>
      <c r="N46" s="179" t="str">
        <f>[1]piombo!$M332</f>
        <v>IE</v>
      </c>
      <c r="O46" s="179" t="str">
        <f>[1]cadmio!$M332</f>
        <v>IE</v>
      </c>
      <c r="P46" s="179" t="str">
        <f>[1]mercurio!$M332</f>
        <v>IE</v>
      </c>
      <c r="Q46" s="179" t="str">
        <f>[1]arsenico!$M332</f>
        <v>IE</v>
      </c>
      <c r="R46" s="179" t="str">
        <f>[1]cromo!$M332</f>
        <v>IE</v>
      </c>
      <c r="S46" s="179" t="str">
        <f>[1]rame!$M332</f>
        <v>IE</v>
      </c>
      <c r="T46" s="179" t="str">
        <f>[1]nichel!$M332</f>
        <v>IE</v>
      </c>
      <c r="U46" s="179" t="str">
        <f>[1]selenio!$M332</f>
        <v>IE</v>
      </c>
      <c r="V46" s="179" t="str">
        <f>[1]zinco!$M332</f>
        <v>IE</v>
      </c>
      <c r="W46" s="179" t="str">
        <f>[1]Diossine!$M332</f>
        <v>IE</v>
      </c>
      <c r="X46" s="159" t="s">
        <v>428</v>
      </c>
      <c r="Y46" s="159" t="s">
        <v>428</v>
      </c>
      <c r="Z46" s="159" t="s">
        <v>428</v>
      </c>
      <c r="AA46" s="159" t="s">
        <v>428</v>
      </c>
      <c r="AB46" s="179" t="str">
        <f>[1]PAH!$M332</f>
        <v>IE</v>
      </c>
      <c r="AC46" s="179" t="str">
        <f>[1]HCB!$M332</f>
        <v>IE</v>
      </c>
      <c r="AD46" s="179" t="str">
        <f>[1]PCB!$M332</f>
        <v>IE</v>
      </c>
      <c r="AE46" s="160"/>
      <c r="AF46" s="191" t="str">
        <f>'[1]dati attività'!$E$106</f>
        <v>IE</v>
      </c>
      <c r="AG46" s="191" t="str">
        <f>'[1]dati attività'!$E$107</f>
        <v>IE</v>
      </c>
      <c r="AH46" s="191" t="str">
        <f>'[1]dati attività'!$E$108</f>
        <v>IE</v>
      </c>
      <c r="AI46" s="191" t="str">
        <f>'[1]dati attività'!$E$109</f>
        <v>IE</v>
      </c>
      <c r="AJ46" s="191" t="str">
        <f>'[1]dati attività'!$E$110</f>
        <v>IE</v>
      </c>
      <c r="AK46" s="159" t="s">
        <v>412</v>
      </c>
      <c r="AL46" s="140" t="s">
        <v>18</v>
      </c>
    </row>
    <row r="47" spans="1:38" s="10" customFormat="1" ht="24.75" customHeight="1" thickBot="1">
      <c r="A47" s="65" t="s">
        <v>129</v>
      </c>
      <c r="B47" s="65" t="s">
        <v>191</v>
      </c>
      <c r="C47" s="109" t="s">
        <v>72</v>
      </c>
      <c r="D47" s="94"/>
      <c r="E47" s="179">
        <f>[1]NOx!$M333</f>
        <v>10.265397705882354</v>
      </c>
      <c r="F47" s="179">
        <f>[1]NMVOC!$M333</f>
        <v>3.4052514952941175</v>
      </c>
      <c r="G47" s="179">
        <f>[1]SOx!$M333</f>
        <v>1.1870862669287252</v>
      </c>
      <c r="H47" s="179">
        <f>[1]NH3!$M333</f>
        <v>1.3054489411764706E-3</v>
      </c>
      <c r="I47" s="179">
        <f>[1]pm2.5!$M333</f>
        <v>1.2720218369891167</v>
      </c>
      <c r="J47" s="179">
        <f>[1]pm10!$M333</f>
        <v>1.2720218369891167</v>
      </c>
      <c r="K47" s="179">
        <f>[1]PST!$M333</f>
        <v>1.2979814663154252</v>
      </c>
      <c r="L47" s="179">
        <f>[1]BC!$M333</f>
        <v>0.72346569038496611</v>
      </c>
      <c r="M47" s="179">
        <f>[1]CO!$M333</f>
        <v>74.101251176470583</v>
      </c>
      <c r="N47" s="179">
        <f>[1]piombo!$M333</f>
        <v>16.335787819047553</v>
      </c>
      <c r="O47" s="179">
        <f>[1]cadmio!$M333</f>
        <v>3.7276666808679424E-4</v>
      </c>
      <c r="P47" s="179" t="str">
        <f>[1]mercurio!$M333</f>
        <v>NA</v>
      </c>
      <c r="Q47" s="179" t="str">
        <f>[1]arsenico!$M333</f>
        <v>NA</v>
      </c>
      <c r="R47" s="179">
        <f>[1]cromo!$M333</f>
        <v>8.9863702808899921E-4</v>
      </c>
      <c r="S47" s="179">
        <f>[1]rame!$M333</f>
        <v>2.2717076403038928E-2</v>
      </c>
      <c r="T47" s="179">
        <f>[1]nichel!$M333</f>
        <v>1.7800355190599028E-3</v>
      </c>
      <c r="U47" s="179">
        <f>[1]selenio!$M333</f>
        <v>5.8901426666666664E-3</v>
      </c>
      <c r="V47" s="179">
        <f>[1]zinco!$M333</f>
        <v>1.0540877997298366E-2</v>
      </c>
      <c r="W47" s="179" t="str">
        <f>[1]Diossine!$M333</f>
        <v>NA</v>
      </c>
      <c r="X47" s="159" t="s">
        <v>428</v>
      </c>
      <c r="Y47" s="159" t="s">
        <v>428</v>
      </c>
      <c r="Z47" s="159" t="s">
        <v>428</v>
      </c>
      <c r="AA47" s="159" t="s">
        <v>428</v>
      </c>
      <c r="AB47" s="179">
        <f>[1]PAH!$M333</f>
        <v>1.5989578854111435E-2</v>
      </c>
      <c r="AC47" s="179" t="str">
        <f>[1]HCB!$M333</f>
        <v>NA</v>
      </c>
      <c r="AD47" s="179" t="str">
        <f>[1]PCB!$M333</f>
        <v>NA</v>
      </c>
      <c r="AE47" s="160"/>
      <c r="AF47" s="191">
        <f>'[1]dati attività'!$E$111</f>
        <v>14829.825904992</v>
      </c>
      <c r="AG47" s="191" t="s">
        <v>434</v>
      </c>
      <c r="AH47" s="191" t="s">
        <v>434</v>
      </c>
      <c r="AI47" s="191" t="s">
        <v>434</v>
      </c>
      <c r="AJ47" s="191" t="s">
        <v>434</v>
      </c>
      <c r="AK47" s="159" t="s">
        <v>412</v>
      </c>
      <c r="AL47" s="140" t="s">
        <v>18</v>
      </c>
    </row>
    <row r="48" spans="1:38" s="10" customFormat="1" ht="24.75" customHeight="1" thickBot="1">
      <c r="A48" s="65" t="s">
        <v>124</v>
      </c>
      <c r="B48" s="65" t="s">
        <v>192</v>
      </c>
      <c r="C48" s="109" t="s">
        <v>73</v>
      </c>
      <c r="D48" s="94"/>
      <c r="E48" s="179" t="str">
        <f>[1]NOx!$M334</f>
        <v>NA</v>
      </c>
      <c r="F48" s="179">
        <f>[1]NMVOC!$M334</f>
        <v>0.47420000000000001</v>
      </c>
      <c r="G48" s="179" t="str">
        <f>[1]SOx!$M334</f>
        <v>NA</v>
      </c>
      <c r="H48" s="179" t="str">
        <f>[1]NH3!$M334</f>
        <v>NA</v>
      </c>
      <c r="I48" s="179">
        <f>[1]pm2.5!$M334</f>
        <v>6.7728150000000001E-2</v>
      </c>
      <c r="J48" s="179">
        <f>[1]pm10!$M334</f>
        <v>0.67728149999999998</v>
      </c>
      <c r="K48" s="179">
        <f>[1]PST!$M334</f>
        <v>1.354563</v>
      </c>
      <c r="L48" s="179">
        <f>[1]BC!$M334</f>
        <v>5.7568927499999999E-2</v>
      </c>
      <c r="M48" s="179" t="str">
        <f>[1]CO!$M334</f>
        <v>NA</v>
      </c>
      <c r="N48" s="179" t="str">
        <f>[1]piombo!$M334</f>
        <v>NA</v>
      </c>
      <c r="O48" s="179" t="str">
        <f>[1]cadmio!$M334</f>
        <v>NA</v>
      </c>
      <c r="P48" s="179" t="str">
        <f>[1]mercurio!$M334</f>
        <v>NA</v>
      </c>
      <c r="Q48" s="179" t="str">
        <f>[1]arsenico!$M334</f>
        <v>NA</v>
      </c>
      <c r="R48" s="179" t="str">
        <f>[1]cromo!$M334</f>
        <v>NA</v>
      </c>
      <c r="S48" s="179" t="str">
        <f>[1]rame!$M334</f>
        <v>NA</v>
      </c>
      <c r="T48" s="179" t="str">
        <f>[1]nichel!$M334</f>
        <v>NA</v>
      </c>
      <c r="U48" s="179" t="str">
        <f>[1]selenio!$M334</f>
        <v>NA</v>
      </c>
      <c r="V48" s="179" t="str">
        <f>[1]zinco!$M334</f>
        <v>NA</v>
      </c>
      <c r="W48" s="179" t="str">
        <f>[1]Diossine!$M334</f>
        <v>NA</v>
      </c>
      <c r="X48" s="179" t="s">
        <v>412</v>
      </c>
      <c r="Y48" s="179" t="s">
        <v>412</v>
      </c>
      <c r="Z48" s="179" t="s">
        <v>412</v>
      </c>
      <c r="AA48" s="179" t="s">
        <v>412</v>
      </c>
      <c r="AB48" s="179" t="str">
        <f>[1]PAH!$M334</f>
        <v>NA</v>
      </c>
      <c r="AC48" s="179" t="str">
        <f>[1]HCB!$M334</f>
        <v>NA</v>
      </c>
      <c r="AD48" s="179" t="str">
        <f>[1]PCB!$M334</f>
        <v>NA</v>
      </c>
      <c r="AE48" s="160"/>
      <c r="AF48" s="159" t="s">
        <v>412</v>
      </c>
      <c r="AG48" s="159" t="s">
        <v>412</v>
      </c>
      <c r="AH48" s="159" t="s">
        <v>412</v>
      </c>
      <c r="AI48" s="159" t="s">
        <v>412</v>
      </c>
      <c r="AJ48" s="159" t="s">
        <v>412</v>
      </c>
      <c r="AK48" s="159">
        <f>'[1]dati attività'!E112</f>
        <v>1.5589999999999999</v>
      </c>
      <c r="AL48" s="140" t="s">
        <v>387</v>
      </c>
    </row>
    <row r="49" spans="1:38" s="10" customFormat="1" ht="24.75" customHeight="1" thickBot="1">
      <c r="A49" s="65" t="s">
        <v>124</v>
      </c>
      <c r="B49" s="65" t="s">
        <v>193</v>
      </c>
      <c r="C49" s="109" t="s">
        <v>74</v>
      </c>
      <c r="D49" s="94"/>
      <c r="E49" s="179" t="str">
        <f>[1]NOx!$M335</f>
        <v>NA</v>
      </c>
      <c r="F49" s="179">
        <f>[1]NMVOC!$M335</f>
        <v>3.1779999999999999</v>
      </c>
      <c r="G49" s="179" t="str">
        <f>[1]SOx!$M335</f>
        <v>NA</v>
      </c>
      <c r="H49" s="179" t="str">
        <f>[1]NH3!$M335</f>
        <v>NA</v>
      </c>
      <c r="I49" s="179">
        <f>[1]pm2.5!$M335</f>
        <v>0.40042800000000001</v>
      </c>
      <c r="J49" s="179">
        <f>[1]pm10!$M335</f>
        <v>0.95340000000000003</v>
      </c>
      <c r="K49" s="179">
        <f>[1]PST!$M335</f>
        <v>1.1917500000000001</v>
      </c>
      <c r="L49" s="179">
        <f>[1]BC!$M335</f>
        <v>0.19620972</v>
      </c>
      <c r="M49" s="179" t="str">
        <f>[1]CO!$M335</f>
        <v>NA</v>
      </c>
      <c r="N49" s="179">
        <f>[1]piombo!$M335</f>
        <v>1.39832</v>
      </c>
      <c r="O49" s="179">
        <f>[1]cadmio!$M335</f>
        <v>0.31780000000000003</v>
      </c>
      <c r="P49" s="179">
        <f>[1]mercurio!$M335</f>
        <v>0.19068000000000002</v>
      </c>
      <c r="Q49" s="179">
        <f>[1]arsenico!$M335</f>
        <v>0.12712000000000001</v>
      </c>
      <c r="R49" s="179">
        <f>[1]cromo!$M335</f>
        <v>1.0805200000000001</v>
      </c>
      <c r="S49" s="179">
        <f>[1]rame!$M335</f>
        <v>0.57203999999999999</v>
      </c>
      <c r="T49" s="179">
        <f>[1]nichel!$M335</f>
        <v>0.41314000000000001</v>
      </c>
      <c r="U49" s="179" t="str">
        <f>[1]selenio!$M335</f>
        <v>NA</v>
      </c>
      <c r="V49" s="179">
        <f>[1]zinco!$M335</f>
        <v>1.39832</v>
      </c>
      <c r="W49" s="179" t="str">
        <f>[1]Diossine!$M335</f>
        <v>NA</v>
      </c>
      <c r="X49" s="179" t="s">
        <v>412</v>
      </c>
      <c r="Y49" s="179" t="s">
        <v>412</v>
      </c>
      <c r="Z49" s="179" t="s">
        <v>412</v>
      </c>
      <c r="AA49" s="179" t="s">
        <v>412</v>
      </c>
      <c r="AB49" s="179" t="str">
        <f>[1]PAH!$M335</f>
        <v>NA</v>
      </c>
      <c r="AC49" s="179" t="str">
        <f>[1]HCB!$M335</f>
        <v>NA</v>
      </c>
      <c r="AD49" s="179" t="str">
        <f>[1]PCB!$M335</f>
        <v>NA</v>
      </c>
      <c r="AE49" s="160"/>
      <c r="AF49" s="159" t="s">
        <v>412</v>
      </c>
      <c r="AG49" s="159" t="s">
        <v>412</v>
      </c>
      <c r="AH49" s="159" t="s">
        <v>412</v>
      </c>
      <c r="AI49" s="159" t="s">
        <v>412</v>
      </c>
      <c r="AJ49" s="159" t="s">
        <v>412</v>
      </c>
      <c r="AK49" s="159">
        <f>'[1]dati attività'!E113</f>
        <v>6.3559999999999999</v>
      </c>
      <c r="AL49" s="140" t="s">
        <v>388</v>
      </c>
    </row>
    <row r="50" spans="1:38" s="10" customFormat="1" ht="24.75" customHeight="1" thickBot="1">
      <c r="A50" s="65" t="s">
        <v>124</v>
      </c>
      <c r="B50" s="65" t="s">
        <v>194</v>
      </c>
      <c r="C50" s="109" t="s">
        <v>75</v>
      </c>
      <c r="D50" s="94"/>
      <c r="E50" s="179" t="str">
        <f>[1]NOx!$M336</f>
        <v>NO</v>
      </c>
      <c r="F50" s="179" t="str">
        <f>[1]NMVOC!$M336</f>
        <v>NO</v>
      </c>
      <c r="G50" s="179" t="str">
        <f>[1]SOx!$M336</f>
        <v>NO</v>
      </c>
      <c r="H50" s="179" t="str">
        <f>[1]NH3!$M336</f>
        <v>NO</v>
      </c>
      <c r="I50" s="179" t="str">
        <f>[1]pm2.5!$M336</f>
        <v>NO</v>
      </c>
      <c r="J50" s="179" t="str">
        <f>[1]pm10!$M336</f>
        <v>NO</v>
      </c>
      <c r="K50" s="179" t="str">
        <f>[1]PST!$M336</f>
        <v>NO</v>
      </c>
      <c r="L50" s="179" t="str">
        <f>[1]BC!$M336</f>
        <v>NO</v>
      </c>
      <c r="M50" s="179" t="str">
        <f>[1]CO!$M336</f>
        <v>NO</v>
      </c>
      <c r="N50" s="179" t="str">
        <f>[1]piombo!$M336</f>
        <v>NO</v>
      </c>
      <c r="O50" s="179" t="str">
        <f>[1]cadmio!$M336</f>
        <v>NO</v>
      </c>
      <c r="P50" s="179" t="str">
        <f>[1]mercurio!$M336</f>
        <v>NO</v>
      </c>
      <c r="Q50" s="179" t="str">
        <f>[1]arsenico!$M336</f>
        <v>NO</v>
      </c>
      <c r="R50" s="179" t="str">
        <f>[1]cromo!$M336</f>
        <v>NO</v>
      </c>
      <c r="S50" s="179" t="str">
        <f>[1]rame!$M336</f>
        <v>NO</v>
      </c>
      <c r="T50" s="179" t="str">
        <f>[1]nichel!$M336</f>
        <v>NO</v>
      </c>
      <c r="U50" s="179" t="str">
        <f>[1]selenio!$M336</f>
        <v>NO</v>
      </c>
      <c r="V50" s="179" t="str">
        <f>[1]zinco!$M336</f>
        <v>NO</v>
      </c>
      <c r="W50" s="179" t="str">
        <f>[1]Diossine!$M336</f>
        <v>NO</v>
      </c>
      <c r="X50" s="179" t="s">
        <v>434</v>
      </c>
      <c r="Y50" s="179" t="s">
        <v>434</v>
      </c>
      <c r="Z50" s="179" t="s">
        <v>434</v>
      </c>
      <c r="AA50" s="179" t="s">
        <v>434</v>
      </c>
      <c r="AB50" s="179" t="str">
        <f>[1]PAH!$M336</f>
        <v>NO</v>
      </c>
      <c r="AC50" s="179" t="str">
        <f>[1]HCB!$M336</f>
        <v>NO</v>
      </c>
      <c r="AD50" s="179" t="str">
        <f>[1]PCB!$M336</f>
        <v>NO</v>
      </c>
      <c r="AE50" s="160"/>
      <c r="AF50" s="191" t="s">
        <v>434</v>
      </c>
      <c r="AG50" s="191" t="s">
        <v>434</v>
      </c>
      <c r="AH50" s="191" t="s">
        <v>434</v>
      </c>
      <c r="AI50" s="191" t="s">
        <v>434</v>
      </c>
      <c r="AJ50" s="191" t="s">
        <v>434</v>
      </c>
      <c r="AK50" s="159" t="str">
        <f>'[1]dati attività'!E114</f>
        <v>NO</v>
      </c>
      <c r="AL50" s="140"/>
    </row>
    <row r="51" spans="1:38" s="10" customFormat="1" ht="24.75" customHeight="1" thickBot="1">
      <c r="A51" s="65" t="s">
        <v>124</v>
      </c>
      <c r="B51" s="86" t="s">
        <v>195</v>
      </c>
      <c r="C51" s="109" t="s">
        <v>140</v>
      </c>
      <c r="D51" s="94"/>
      <c r="E51" s="179" t="str">
        <f>[1]NOx!$M337</f>
        <v>NA</v>
      </c>
      <c r="F51" s="179">
        <f>[1]NMVOC!$M337</f>
        <v>5.9530027341299299</v>
      </c>
      <c r="G51" s="179" t="str">
        <f>[1]SOx!$M337</f>
        <v>NA</v>
      </c>
      <c r="H51" s="179" t="str">
        <f>[1]NH3!$M337</f>
        <v>NA</v>
      </c>
      <c r="I51" s="179" t="str">
        <f>[1]pm2.5!$M337</f>
        <v>NA</v>
      </c>
      <c r="J51" s="179" t="str">
        <f>[1]pm10!$M337</f>
        <v>NA</v>
      </c>
      <c r="K51" s="179" t="str">
        <f>[1]PST!$M337</f>
        <v>NA</v>
      </c>
      <c r="L51" s="179" t="str">
        <f>[1]BC!$M337</f>
        <v>NA</v>
      </c>
      <c r="M51" s="179" t="str">
        <f>[1]CO!$M337</f>
        <v>NA</v>
      </c>
      <c r="N51" s="179" t="str">
        <f>[1]piombo!$M337</f>
        <v>NA</v>
      </c>
      <c r="O51" s="179" t="str">
        <f>[1]cadmio!$M337</f>
        <v>NA</v>
      </c>
      <c r="P51" s="179" t="str">
        <f>[1]mercurio!$M337</f>
        <v>NA</v>
      </c>
      <c r="Q51" s="179" t="str">
        <f>[1]arsenico!$M337</f>
        <v>NA</v>
      </c>
      <c r="R51" s="179" t="str">
        <f>[1]cromo!$M337</f>
        <v>NA</v>
      </c>
      <c r="S51" s="179" t="str">
        <f>[1]rame!$M337</f>
        <v>NA</v>
      </c>
      <c r="T51" s="179" t="str">
        <f>[1]nichel!$M337</f>
        <v>NA</v>
      </c>
      <c r="U51" s="179" t="str">
        <f>[1]selenio!$M337</f>
        <v>NA</v>
      </c>
      <c r="V51" s="179" t="str">
        <f>[1]zinco!$M337</f>
        <v>NA</v>
      </c>
      <c r="W51" s="179" t="str">
        <f>[1]Diossine!$M337</f>
        <v>NA</v>
      </c>
      <c r="X51" s="179" t="s">
        <v>412</v>
      </c>
      <c r="Y51" s="179" t="s">
        <v>412</v>
      </c>
      <c r="Z51" s="179" t="s">
        <v>412</v>
      </c>
      <c r="AA51" s="179" t="s">
        <v>412</v>
      </c>
      <c r="AB51" s="179" t="str">
        <f>[1]PAH!$M337</f>
        <v>NA</v>
      </c>
      <c r="AC51" s="179" t="str">
        <f>[1]HCB!$M337</f>
        <v>NA</v>
      </c>
      <c r="AD51" s="179" t="str">
        <f>[1]PCB!$M337</f>
        <v>NA</v>
      </c>
      <c r="AE51" s="160"/>
      <c r="AF51" s="159" t="s">
        <v>412</v>
      </c>
      <c r="AG51" s="159" t="s">
        <v>412</v>
      </c>
      <c r="AH51" s="159" t="s">
        <v>412</v>
      </c>
      <c r="AI51" s="159" t="s">
        <v>412</v>
      </c>
      <c r="AJ51" s="159" t="s">
        <v>412</v>
      </c>
      <c r="AK51" s="159">
        <f>'[1]dati attività'!E115</f>
        <v>4.6680450000000002</v>
      </c>
      <c r="AL51" s="140" t="s">
        <v>389</v>
      </c>
    </row>
    <row r="52" spans="1:38" s="10" customFormat="1" ht="24.75" customHeight="1" thickBot="1">
      <c r="A52" s="65" t="s">
        <v>124</v>
      </c>
      <c r="B52" s="102" t="s">
        <v>327</v>
      </c>
      <c r="C52" s="110" t="s">
        <v>141</v>
      </c>
      <c r="D52" s="137"/>
      <c r="E52" s="179">
        <f>[1]NOx!$M338</f>
        <v>4.9983999999999993</v>
      </c>
      <c r="F52" s="179">
        <f>[1]NMVOC!$M338</f>
        <v>26.917200000000001</v>
      </c>
      <c r="G52" s="179">
        <f>[1]SOx!$M338</f>
        <v>67.398200000000003</v>
      </c>
      <c r="H52" s="179" t="str">
        <f>[1]NH3!$M338</f>
        <v>NA</v>
      </c>
      <c r="I52" s="179">
        <f>[1]pm2.5!$M338</f>
        <v>0.38878181818181817</v>
      </c>
      <c r="J52" s="179">
        <f>[1]pm10!$M338</f>
        <v>0.89070000000000005</v>
      </c>
      <c r="K52" s="179">
        <f>[1]PST!$M338</f>
        <v>1.1336181818181816</v>
      </c>
      <c r="L52" s="179">
        <f>[1]BC!$M338</f>
        <v>5.0541636363636365E-2</v>
      </c>
      <c r="M52" s="179">
        <f>[1]CO!$M338</f>
        <v>8.7737000000000016</v>
      </c>
      <c r="N52" s="179" t="str">
        <f>[1]piombo!$M338</f>
        <v>NA</v>
      </c>
      <c r="O52" s="179" t="str">
        <f>[1]cadmio!$M338</f>
        <v>NA</v>
      </c>
      <c r="P52" s="179" t="str">
        <f>[1]mercurio!$M338</f>
        <v>NA</v>
      </c>
      <c r="Q52" s="179" t="str">
        <f>[1]arsenico!$M338</f>
        <v>NA</v>
      </c>
      <c r="R52" s="179" t="str">
        <f>[1]cromo!$M338</f>
        <v>NA</v>
      </c>
      <c r="S52" s="179" t="str">
        <f>[1]rame!$M338</f>
        <v>NA</v>
      </c>
      <c r="T52" s="179" t="str">
        <f>[1]nichel!$M338</f>
        <v>NA</v>
      </c>
      <c r="U52" s="179" t="str">
        <f>[1]selenio!$M338</f>
        <v>NA</v>
      </c>
      <c r="V52" s="179" t="str">
        <f>[1]zinco!$M338</f>
        <v>NA</v>
      </c>
      <c r="W52" s="179" t="str">
        <f>[1]Diossine!$M338</f>
        <v>NA</v>
      </c>
      <c r="X52" s="179" t="s">
        <v>412</v>
      </c>
      <c r="Y52" s="179" t="s">
        <v>412</v>
      </c>
      <c r="Z52" s="179" t="s">
        <v>412</v>
      </c>
      <c r="AA52" s="179" t="s">
        <v>412</v>
      </c>
      <c r="AB52" s="179" t="str">
        <f>[1]PAH!$M338</f>
        <v>NA</v>
      </c>
      <c r="AC52" s="179" t="str">
        <f>[1]HCB!$M338</f>
        <v>NA</v>
      </c>
      <c r="AD52" s="179" t="str">
        <f>[1]PCB!$M338</f>
        <v>NA</v>
      </c>
      <c r="AE52" s="160"/>
      <c r="AF52" s="159" t="s">
        <v>412</v>
      </c>
      <c r="AG52" s="159" t="s">
        <v>412</v>
      </c>
      <c r="AH52" s="159" t="s">
        <v>412</v>
      </c>
      <c r="AI52" s="159" t="s">
        <v>412</v>
      </c>
      <c r="AJ52" s="159" t="s">
        <v>412</v>
      </c>
      <c r="AK52" s="159">
        <f>'[1]dati attività'!E116</f>
        <v>93.710999999999999</v>
      </c>
      <c r="AL52" s="140" t="s">
        <v>390</v>
      </c>
    </row>
    <row r="53" spans="1:38" s="10" customFormat="1" ht="24.75" customHeight="1" thickBot="1">
      <c r="A53" s="65" t="s">
        <v>124</v>
      </c>
      <c r="B53" s="102" t="s">
        <v>328</v>
      </c>
      <c r="C53" s="110" t="s">
        <v>76</v>
      </c>
      <c r="D53" s="137"/>
      <c r="E53" s="179" t="str">
        <f>[1]NOx!$M339</f>
        <v>NA</v>
      </c>
      <c r="F53" s="179">
        <f>[1]NMVOC!$M339</f>
        <v>59.865580120799997</v>
      </c>
      <c r="G53" s="179" t="str">
        <f>[1]SOx!$M339</f>
        <v>NA</v>
      </c>
      <c r="H53" s="179" t="str">
        <f>[1]NH3!$M339</f>
        <v>NA</v>
      </c>
      <c r="I53" s="179" t="str">
        <f>[1]pm2.5!$M339</f>
        <v>NA</v>
      </c>
      <c r="J53" s="179" t="str">
        <f>[1]pm10!$M339</f>
        <v>NA</v>
      </c>
      <c r="K53" s="179" t="str">
        <f>[1]PST!$M339</f>
        <v>NA</v>
      </c>
      <c r="L53" s="179" t="str">
        <f>[1]BC!$M339</f>
        <v>NA</v>
      </c>
      <c r="M53" s="179" t="str">
        <f>[1]CO!$M339</f>
        <v>NA</v>
      </c>
      <c r="N53" s="179" t="str">
        <f>[1]piombo!$M339</f>
        <v>NA</v>
      </c>
      <c r="O53" s="179" t="str">
        <f>[1]cadmio!$M339</f>
        <v>NA</v>
      </c>
      <c r="P53" s="179" t="str">
        <f>[1]mercurio!$M339</f>
        <v>NA</v>
      </c>
      <c r="Q53" s="179" t="str">
        <f>[1]arsenico!$M339</f>
        <v>NA</v>
      </c>
      <c r="R53" s="179" t="str">
        <f>[1]cromo!$M339</f>
        <v>NA</v>
      </c>
      <c r="S53" s="179" t="str">
        <f>[1]rame!$M339</f>
        <v>NA</v>
      </c>
      <c r="T53" s="179" t="str">
        <f>[1]nichel!$M339</f>
        <v>NA</v>
      </c>
      <c r="U53" s="179" t="str">
        <f>[1]selenio!$M339</f>
        <v>NA</v>
      </c>
      <c r="V53" s="179" t="str">
        <f>[1]zinco!$M339</f>
        <v>NA</v>
      </c>
      <c r="W53" s="179" t="str">
        <f>[1]Diossine!$M339</f>
        <v>NA</v>
      </c>
      <c r="X53" s="179" t="s">
        <v>412</v>
      </c>
      <c r="Y53" s="179" t="s">
        <v>412</v>
      </c>
      <c r="Z53" s="179" t="s">
        <v>412</v>
      </c>
      <c r="AA53" s="179" t="s">
        <v>412</v>
      </c>
      <c r="AB53" s="179" t="str">
        <f>[1]PAH!$M339</f>
        <v>NA</v>
      </c>
      <c r="AC53" s="179" t="str">
        <f>[1]HCB!$M339</f>
        <v>NA</v>
      </c>
      <c r="AD53" s="179" t="str">
        <f>[1]PCB!$M339</f>
        <v>NA</v>
      </c>
      <c r="AE53" s="160"/>
      <c r="AF53" s="159" t="s">
        <v>412</v>
      </c>
      <c r="AG53" s="159" t="s">
        <v>412</v>
      </c>
      <c r="AH53" s="159" t="s">
        <v>412</v>
      </c>
      <c r="AI53" s="159" t="s">
        <v>412</v>
      </c>
      <c r="AJ53" s="159" t="s">
        <v>412</v>
      </c>
      <c r="AK53" s="159" t="str">
        <f>'[1]dati attività'!E117</f>
        <v>IE</v>
      </c>
      <c r="AL53" s="140" t="s">
        <v>386</v>
      </c>
    </row>
    <row r="54" spans="1:38" s="10" customFormat="1" ht="23.4" thickBot="1">
      <c r="A54" s="65" t="s">
        <v>124</v>
      </c>
      <c r="B54" s="102" t="s">
        <v>196</v>
      </c>
      <c r="C54" s="110" t="s">
        <v>300</v>
      </c>
      <c r="D54" s="137"/>
      <c r="E54" s="179" t="str">
        <f>[1]NOx!$M340</f>
        <v>NA</v>
      </c>
      <c r="F54" s="179">
        <f>[1]NMVOC!$M340</f>
        <v>24.562342495255276</v>
      </c>
      <c r="G54" s="179" t="str">
        <f>[1]SOx!$M340</f>
        <v>NA</v>
      </c>
      <c r="H54" s="179" t="str">
        <f>[1]NH3!$M340</f>
        <v>NA</v>
      </c>
      <c r="I54" s="179" t="str">
        <f>[1]pm2.5!$M340</f>
        <v>NA</v>
      </c>
      <c r="J54" s="179" t="str">
        <f>[1]pm10!$M340</f>
        <v>NA</v>
      </c>
      <c r="K54" s="179" t="str">
        <f>[1]PST!$M340</f>
        <v>NA</v>
      </c>
      <c r="L54" s="179" t="str">
        <f>[1]BC!$M340</f>
        <v>NA</v>
      </c>
      <c r="M54" s="179" t="str">
        <f>[1]CO!$M340</f>
        <v>NA</v>
      </c>
      <c r="N54" s="179" t="str">
        <f>[1]piombo!$M340</f>
        <v>NA</v>
      </c>
      <c r="O54" s="179" t="str">
        <f>[1]cadmio!$M340</f>
        <v>NA</v>
      </c>
      <c r="P54" s="179" t="str">
        <f>[1]mercurio!$M340</f>
        <v>NA</v>
      </c>
      <c r="Q54" s="179" t="str">
        <f>[1]arsenico!$M340</f>
        <v>NA</v>
      </c>
      <c r="R54" s="179" t="str">
        <f>[1]cromo!$M340</f>
        <v>NA</v>
      </c>
      <c r="S54" s="179" t="str">
        <f>[1]rame!$M340</f>
        <v>NA</v>
      </c>
      <c r="T54" s="179" t="str">
        <f>[1]nichel!$M340</f>
        <v>NA</v>
      </c>
      <c r="U54" s="179" t="str">
        <f>[1]selenio!$M340</f>
        <v>NA</v>
      </c>
      <c r="V54" s="179" t="str">
        <f>[1]zinco!$M340</f>
        <v>NA</v>
      </c>
      <c r="W54" s="179" t="str">
        <f>[1]Diossine!$M340</f>
        <v>NA</v>
      </c>
      <c r="X54" s="179" t="s">
        <v>412</v>
      </c>
      <c r="Y54" s="179" t="s">
        <v>412</v>
      </c>
      <c r="Z54" s="179" t="s">
        <v>412</v>
      </c>
      <c r="AA54" s="179" t="s">
        <v>412</v>
      </c>
      <c r="AB54" s="179" t="str">
        <f>[1]PAH!$M340</f>
        <v>NA</v>
      </c>
      <c r="AC54" s="179" t="str">
        <f>[1]HCB!$M340</f>
        <v>NA</v>
      </c>
      <c r="AD54" s="179" t="str">
        <f>[1]PCB!$M340</f>
        <v>NA</v>
      </c>
      <c r="AE54" s="160"/>
      <c r="AF54" s="159" t="s">
        <v>412</v>
      </c>
      <c r="AG54" s="159" t="s">
        <v>412</v>
      </c>
      <c r="AH54" s="159" t="s">
        <v>412</v>
      </c>
      <c r="AI54" s="159" t="s">
        <v>412</v>
      </c>
      <c r="AJ54" s="159" t="s">
        <v>412</v>
      </c>
      <c r="AK54" s="159">
        <f>'[1]dati attività'!E118</f>
        <v>45.683576000000002</v>
      </c>
      <c r="AL54" s="140" t="s">
        <v>382</v>
      </c>
    </row>
    <row r="55" spans="1:38" s="10" customFormat="1" ht="24.75" customHeight="1" thickBot="1">
      <c r="A55" s="65" t="s">
        <v>124</v>
      </c>
      <c r="B55" s="102" t="s">
        <v>197</v>
      </c>
      <c r="C55" s="110" t="s">
        <v>270</v>
      </c>
      <c r="D55" s="137"/>
      <c r="E55" s="179">
        <f>[1]NOx!$M341</f>
        <v>0.26624999999999999</v>
      </c>
      <c r="F55" s="179">
        <f>[1]NMVOC!$M341</f>
        <v>0.24937500000000001</v>
      </c>
      <c r="G55" s="179">
        <f>[1]SOx!$M341</f>
        <v>12.3225</v>
      </c>
      <c r="H55" s="179" t="str">
        <f>[1]NH3!$M341</f>
        <v>NA</v>
      </c>
      <c r="I55" s="179" t="str">
        <f>[1]pm2.5!$M341</f>
        <v>NA</v>
      </c>
      <c r="J55" s="179" t="str">
        <f>[1]pm10!$M341</f>
        <v>NA</v>
      </c>
      <c r="K55" s="179" t="str">
        <f>[1]PST!$M341</f>
        <v>NA</v>
      </c>
      <c r="L55" s="179" t="str">
        <f>[1]BC!$M341</f>
        <v>NA</v>
      </c>
      <c r="M55" s="179" t="str">
        <f>[1]CO!$M341</f>
        <v>NA</v>
      </c>
      <c r="N55" s="179" t="str">
        <f>[1]piombo!$M341</f>
        <v>NA</v>
      </c>
      <c r="O55" s="179" t="str">
        <f>[1]cadmio!$M341</f>
        <v>NA</v>
      </c>
      <c r="P55" s="179" t="str">
        <f>[1]mercurio!$M341</f>
        <v>NA</v>
      </c>
      <c r="Q55" s="179" t="str">
        <f>[1]arsenico!$M341</f>
        <v>NA</v>
      </c>
      <c r="R55" s="179" t="str">
        <f>[1]cromo!$M341</f>
        <v>NA</v>
      </c>
      <c r="S55" s="179" t="str">
        <f>[1]rame!$M341</f>
        <v>NA</v>
      </c>
      <c r="T55" s="179" t="str">
        <f>[1]nichel!$M341</f>
        <v>NA</v>
      </c>
      <c r="U55" s="179" t="str">
        <f>[1]selenio!$M341</f>
        <v>NA</v>
      </c>
      <c r="V55" s="179" t="str">
        <f>[1]zinco!$M341</f>
        <v>NA</v>
      </c>
      <c r="W55" s="179" t="str">
        <f>[1]Diossine!$M341</f>
        <v>NA</v>
      </c>
      <c r="X55" s="179" t="s">
        <v>412</v>
      </c>
      <c r="Y55" s="179" t="s">
        <v>412</v>
      </c>
      <c r="Z55" s="179" t="s">
        <v>412</v>
      </c>
      <c r="AA55" s="179" t="s">
        <v>412</v>
      </c>
      <c r="AB55" s="179" t="str">
        <f>[1]PAH!$M341</f>
        <v>NA</v>
      </c>
      <c r="AC55" s="179" t="str">
        <f>[1]HCB!$M341</f>
        <v>NA</v>
      </c>
      <c r="AD55" s="179" t="str">
        <f>[1]PCB!$M341</f>
        <v>NA</v>
      </c>
      <c r="AE55" s="160"/>
      <c r="AF55" s="159" t="s">
        <v>412</v>
      </c>
      <c r="AG55" s="159" t="s">
        <v>412</v>
      </c>
      <c r="AH55" s="159" t="s">
        <v>412</v>
      </c>
      <c r="AI55" s="159" t="s">
        <v>412</v>
      </c>
      <c r="AJ55" s="159" t="s">
        <v>412</v>
      </c>
      <c r="AK55" s="159">
        <f>'[1]dati attività'!E119</f>
        <v>75</v>
      </c>
      <c r="AL55" s="140" t="s">
        <v>391</v>
      </c>
    </row>
    <row r="56" spans="1:38" s="10" customFormat="1" ht="24.75" customHeight="1" thickBot="1">
      <c r="A56" s="86" t="s">
        <v>124</v>
      </c>
      <c r="B56" s="102" t="s">
        <v>326</v>
      </c>
      <c r="C56" s="110" t="s">
        <v>156</v>
      </c>
      <c r="D56" s="137" t="s">
        <v>314</v>
      </c>
      <c r="E56" s="179" t="str">
        <f>[1]NOx!$M342</f>
        <v>NO</v>
      </c>
      <c r="F56" s="179" t="str">
        <f>[1]NMVOC!$M342</f>
        <v>NO</v>
      </c>
      <c r="G56" s="179" t="str">
        <f>[1]SOx!$M342</f>
        <v>NO</v>
      </c>
      <c r="H56" s="179" t="str">
        <f>[1]NH3!$M342</f>
        <v>NO</v>
      </c>
      <c r="I56" s="179" t="str">
        <f>[1]pm2.5!$M342</f>
        <v>NO</v>
      </c>
      <c r="J56" s="179" t="str">
        <f>[1]pm10!$M342</f>
        <v>NO</v>
      </c>
      <c r="K56" s="179" t="str">
        <f>[1]PST!$M342</f>
        <v>NO</v>
      </c>
      <c r="L56" s="179" t="str">
        <f>[1]BC!$M342</f>
        <v>NO</v>
      </c>
      <c r="M56" s="179" t="str">
        <f>[1]CO!$M342</f>
        <v>NO</v>
      </c>
      <c r="N56" s="179" t="str">
        <f>[1]piombo!$M342</f>
        <v>NO</v>
      </c>
      <c r="O56" s="179" t="str">
        <f>[1]cadmio!$M342</f>
        <v>NO</v>
      </c>
      <c r="P56" s="179" t="str">
        <f>[1]mercurio!$M342</f>
        <v>NO</v>
      </c>
      <c r="Q56" s="179" t="str">
        <f>[1]arsenico!$M342</f>
        <v>NO</v>
      </c>
      <c r="R56" s="179" t="str">
        <f>[1]cromo!$M342</f>
        <v>NO</v>
      </c>
      <c r="S56" s="179" t="str">
        <f>[1]rame!$M342</f>
        <v>NO</v>
      </c>
      <c r="T56" s="179" t="str">
        <f>[1]nichel!$M342</f>
        <v>NO</v>
      </c>
      <c r="U56" s="179" t="str">
        <f>[1]selenio!$M342</f>
        <v>NO</v>
      </c>
      <c r="V56" s="179" t="str">
        <f>[1]zinco!$M342</f>
        <v>NO</v>
      </c>
      <c r="W56" s="179" t="str">
        <f>[1]Diossine!$M342</f>
        <v>NO</v>
      </c>
      <c r="X56" s="179" t="s">
        <v>434</v>
      </c>
      <c r="Y56" s="179" t="s">
        <v>434</v>
      </c>
      <c r="Z56" s="179" t="s">
        <v>434</v>
      </c>
      <c r="AA56" s="179" t="s">
        <v>434</v>
      </c>
      <c r="AB56" s="179" t="str">
        <f>[1]PAH!$M342</f>
        <v>NO</v>
      </c>
      <c r="AC56" s="179" t="str">
        <f>[1]HCB!$M342</f>
        <v>NO</v>
      </c>
      <c r="AD56" s="179" t="str">
        <f>[1]PCB!$M342</f>
        <v>NO</v>
      </c>
      <c r="AE56" s="160"/>
      <c r="AF56" s="191" t="s">
        <v>434</v>
      </c>
      <c r="AG56" s="191" t="s">
        <v>434</v>
      </c>
      <c r="AH56" s="191" t="s">
        <v>434</v>
      </c>
      <c r="AI56" s="191" t="s">
        <v>434</v>
      </c>
      <c r="AJ56" s="191" t="s">
        <v>434</v>
      </c>
      <c r="AK56" s="159" t="str">
        <f>'[1]dati attività'!E120</f>
        <v>NO</v>
      </c>
      <c r="AL56" s="140"/>
    </row>
    <row r="57" spans="1:38" s="10" customFormat="1" ht="24.75" customHeight="1" thickBot="1">
      <c r="A57" s="65" t="s">
        <v>122</v>
      </c>
      <c r="B57" s="65" t="s">
        <v>198</v>
      </c>
      <c r="C57" s="109" t="s">
        <v>77</v>
      </c>
      <c r="D57" s="94"/>
      <c r="E57" s="179" t="str">
        <f>[1]NOx!$M343</f>
        <v>NA</v>
      </c>
      <c r="F57" s="179" t="str">
        <f>[1]NMVOC!$M343</f>
        <v>NA</v>
      </c>
      <c r="G57" s="179">
        <f>[1]SOx!$M343</f>
        <v>21.206794500000001</v>
      </c>
      <c r="H57" s="179" t="str">
        <f>[1]NH3!$M343</f>
        <v>NA</v>
      </c>
      <c r="I57" s="179">
        <f>[1]pm2.5!$M343</f>
        <v>5.5137665699999996</v>
      </c>
      <c r="J57" s="179">
        <f>[1]pm10!$M343</f>
        <v>5.5137665699999996</v>
      </c>
      <c r="K57" s="179">
        <f>[1]PST!$M343</f>
        <v>7.876809385714286</v>
      </c>
      <c r="L57" s="179">
        <f>[1]BC!$M343</f>
        <v>0.16541299709999999</v>
      </c>
      <c r="M57" s="179" t="str">
        <f>[1]CO!$M343</f>
        <v>NA</v>
      </c>
      <c r="N57" s="179" t="str">
        <f>[1]piombo!$M343</f>
        <v>NA</v>
      </c>
      <c r="O57" s="179" t="str">
        <f>[1]cadmio!$M343</f>
        <v>NA</v>
      </c>
      <c r="P57" s="179" t="str">
        <f>[1]mercurio!$M343</f>
        <v>NA</v>
      </c>
      <c r="Q57" s="179" t="str">
        <f>[1]arsenico!$M343</f>
        <v>NA</v>
      </c>
      <c r="R57" s="179" t="str">
        <f>[1]cromo!$M343</f>
        <v>NA</v>
      </c>
      <c r="S57" s="179" t="str">
        <f>[1]rame!$M343</f>
        <v>NA</v>
      </c>
      <c r="T57" s="179" t="str">
        <f>[1]nichel!$M343</f>
        <v>NA</v>
      </c>
      <c r="U57" s="179" t="str">
        <f>[1]selenio!$M343</f>
        <v>NA</v>
      </c>
      <c r="V57" s="179" t="str">
        <f>[1]zinco!$M343</f>
        <v>NA</v>
      </c>
      <c r="W57" s="179" t="str">
        <f>[1]Diossine!$M343</f>
        <v>NA</v>
      </c>
      <c r="X57" s="179" t="s">
        <v>412</v>
      </c>
      <c r="Y57" s="179" t="s">
        <v>412</v>
      </c>
      <c r="Z57" s="179" t="s">
        <v>412</v>
      </c>
      <c r="AA57" s="179" t="s">
        <v>412</v>
      </c>
      <c r="AB57" s="179" t="str">
        <f>[1]PAH!$M343</f>
        <v>NA</v>
      </c>
      <c r="AC57" s="179" t="str">
        <f>[1]HCB!$M343</f>
        <v>NA</v>
      </c>
      <c r="AD57" s="179" t="str">
        <f>[1]PCB!$M343</f>
        <v>NA</v>
      </c>
      <c r="AE57" s="160"/>
      <c r="AF57" s="159" t="s">
        <v>412</v>
      </c>
      <c r="AG57" s="159" t="s">
        <v>412</v>
      </c>
      <c r="AH57" s="159" t="s">
        <v>412</v>
      </c>
      <c r="AI57" s="159" t="s">
        <v>412</v>
      </c>
      <c r="AJ57" s="159" t="s">
        <v>412</v>
      </c>
      <c r="AK57" s="159">
        <f>'[1]dati attività'!E121</f>
        <v>29785.592000000001</v>
      </c>
      <c r="AL57" s="140" t="s">
        <v>392</v>
      </c>
    </row>
    <row r="58" spans="1:38" s="10" customFormat="1" ht="24.75" customHeight="1" thickBot="1">
      <c r="A58" s="65" t="s">
        <v>122</v>
      </c>
      <c r="B58" s="65" t="s">
        <v>199</v>
      </c>
      <c r="C58" s="109" t="s">
        <v>78</v>
      </c>
      <c r="D58" s="94"/>
      <c r="E58" s="179" t="str">
        <f>[1]NOx!$M344</f>
        <v>NA</v>
      </c>
      <c r="F58" s="179" t="str">
        <f>[1]NMVOC!$M344</f>
        <v>NA</v>
      </c>
      <c r="G58" s="179" t="str">
        <f>[1]SOx!$M344</f>
        <v>NA</v>
      </c>
      <c r="H58" s="179" t="str">
        <f>[1]NH3!$M344</f>
        <v>NA</v>
      </c>
      <c r="I58" s="179">
        <f>[1]pm2.5!$M344</f>
        <v>0.29938213800000002</v>
      </c>
      <c r="J58" s="179">
        <f>[1]pm10!$M344</f>
        <v>1.58093829</v>
      </c>
      <c r="K58" s="179">
        <f>[1]PST!$M344</f>
        <v>2.2584832714285716</v>
      </c>
      <c r="L58" s="179">
        <f>[1]BC!$M344</f>
        <v>1.3771578347999997E-3</v>
      </c>
      <c r="M58" s="179" t="str">
        <f>[1]CO!$M344</f>
        <v>NA</v>
      </c>
      <c r="N58" s="179" t="str">
        <f>[1]piombo!$M344</f>
        <v>NA</v>
      </c>
      <c r="O58" s="179" t="str">
        <f>[1]cadmio!$M344</f>
        <v>NA</v>
      </c>
      <c r="P58" s="179" t="str">
        <f>[1]mercurio!$M344</f>
        <v>NA</v>
      </c>
      <c r="Q58" s="179" t="str">
        <f>[1]arsenico!$M344</f>
        <v>NA</v>
      </c>
      <c r="R58" s="179" t="str">
        <f>[1]cromo!$M344</f>
        <v>NA</v>
      </c>
      <c r="S58" s="179" t="str">
        <f>[1]rame!$M344</f>
        <v>NA</v>
      </c>
      <c r="T58" s="179" t="str">
        <f>[1]nichel!$M344</f>
        <v>NA</v>
      </c>
      <c r="U58" s="179" t="str">
        <f>[1]selenio!$M344</f>
        <v>NA</v>
      </c>
      <c r="V58" s="179" t="str">
        <f>[1]zinco!$M344</f>
        <v>NA</v>
      </c>
      <c r="W58" s="179" t="str">
        <f>[1]Diossine!$M344</f>
        <v>NA</v>
      </c>
      <c r="X58" s="179" t="s">
        <v>412</v>
      </c>
      <c r="Y58" s="179" t="s">
        <v>412</v>
      </c>
      <c r="Z58" s="179" t="s">
        <v>412</v>
      </c>
      <c r="AA58" s="179" t="s">
        <v>412</v>
      </c>
      <c r="AB58" s="179" t="str">
        <f>[1]PAH!$M344</f>
        <v>NA</v>
      </c>
      <c r="AC58" s="179" t="str">
        <f>[1]HCB!$M344</f>
        <v>NA</v>
      </c>
      <c r="AD58" s="179" t="str">
        <f>[1]PCB!$M344</f>
        <v>NA</v>
      </c>
      <c r="AE58" s="160"/>
      <c r="AF58" s="159" t="s">
        <v>412</v>
      </c>
      <c r="AG58" s="159" t="s">
        <v>412</v>
      </c>
      <c r="AH58" s="159" t="s">
        <v>412</v>
      </c>
      <c r="AI58" s="159" t="s">
        <v>412</v>
      </c>
      <c r="AJ58" s="159" t="s">
        <v>412</v>
      </c>
      <c r="AK58" s="159">
        <f>'[1]dati attività'!E122</f>
        <v>2583.2325000000001</v>
      </c>
      <c r="AL58" s="140" t="s">
        <v>393</v>
      </c>
    </row>
    <row r="59" spans="1:38" s="10" customFormat="1" ht="24.75" customHeight="1" thickBot="1">
      <c r="A59" s="65" t="s">
        <v>122</v>
      </c>
      <c r="B59" s="103" t="s">
        <v>200</v>
      </c>
      <c r="C59" s="109" t="s">
        <v>110</v>
      </c>
      <c r="D59" s="94"/>
      <c r="E59" s="179" t="str">
        <f>[1]NOx!$M345</f>
        <v>NA</v>
      </c>
      <c r="F59" s="179" t="str">
        <f>[1]NMVOC!$M345</f>
        <v>NA</v>
      </c>
      <c r="G59" s="179" t="str">
        <f>[1]SOx!$M345</f>
        <v>NA</v>
      </c>
      <c r="H59" s="179" t="str">
        <f>[1]NH3!$M345</f>
        <v>NA</v>
      </c>
      <c r="I59" s="179" t="str">
        <f>[1]pm2.5!$M345</f>
        <v>NA</v>
      </c>
      <c r="J59" s="179" t="str">
        <f>[1]pm10!$M345</f>
        <v>NA</v>
      </c>
      <c r="K59" s="179" t="str">
        <f>[1]PST!$M345</f>
        <v>NA</v>
      </c>
      <c r="L59" s="179" t="str">
        <f>[1]BC!$M345</f>
        <v>NA</v>
      </c>
      <c r="M59" s="179" t="str">
        <f>[1]CO!$M345</f>
        <v>NA</v>
      </c>
      <c r="N59" s="179" t="str">
        <f>[1]piombo!$M345</f>
        <v>NA</v>
      </c>
      <c r="O59" s="179" t="str">
        <f>[1]cadmio!$M345</f>
        <v>NA</v>
      </c>
      <c r="P59" s="179" t="str">
        <f>[1]mercurio!$M345</f>
        <v>NA</v>
      </c>
      <c r="Q59" s="179" t="str">
        <f>[1]arsenico!$M345</f>
        <v>NA</v>
      </c>
      <c r="R59" s="179" t="str">
        <f>[1]cromo!$M345</f>
        <v>NA</v>
      </c>
      <c r="S59" s="179" t="str">
        <f>[1]rame!$M345</f>
        <v>NA</v>
      </c>
      <c r="T59" s="179" t="str">
        <f>[1]nichel!$M345</f>
        <v>NA</v>
      </c>
      <c r="U59" s="179" t="str">
        <f>[1]selenio!$M345</f>
        <v>NA</v>
      </c>
      <c r="V59" s="179" t="str">
        <f>[1]zinco!$M345</f>
        <v>NA</v>
      </c>
      <c r="W59" s="179" t="str">
        <f>[1]Diossine!$M345</f>
        <v>NA</v>
      </c>
      <c r="X59" s="179" t="s">
        <v>412</v>
      </c>
      <c r="Y59" s="179" t="s">
        <v>412</v>
      </c>
      <c r="Z59" s="179" t="s">
        <v>412</v>
      </c>
      <c r="AA59" s="179" t="s">
        <v>412</v>
      </c>
      <c r="AB59" s="179" t="str">
        <f>[1]PAH!$M345</f>
        <v>NA</v>
      </c>
      <c r="AC59" s="179" t="str">
        <f>[1]HCB!$M345</f>
        <v>NA</v>
      </c>
      <c r="AD59" s="179" t="str">
        <f>[1]PCB!$M345</f>
        <v>NA</v>
      </c>
      <c r="AE59" s="160"/>
      <c r="AF59" s="159" t="s">
        <v>412</v>
      </c>
      <c r="AG59" s="159" t="s">
        <v>412</v>
      </c>
      <c r="AH59" s="159" t="s">
        <v>412</v>
      </c>
      <c r="AI59" s="159" t="s">
        <v>412</v>
      </c>
      <c r="AJ59" s="159" t="s">
        <v>412</v>
      </c>
      <c r="AK59" s="159">
        <f>'[1]dati attività'!E123</f>
        <v>5764.9016547873234</v>
      </c>
      <c r="AL59" s="140" t="s">
        <v>394</v>
      </c>
    </row>
    <row r="60" spans="1:38" s="10" customFormat="1" ht="24.75" customHeight="1" thickBot="1">
      <c r="A60" s="65" t="s">
        <v>122</v>
      </c>
      <c r="B60" s="103" t="s">
        <v>337</v>
      </c>
      <c r="C60" s="109" t="s">
        <v>81</v>
      </c>
      <c r="D60" s="135"/>
      <c r="E60" s="179" t="str">
        <f>[1]NOx!$M346</f>
        <v>NA</v>
      </c>
      <c r="F60" s="179" t="str">
        <f>[1]NMVOC!$M346</f>
        <v>NA</v>
      </c>
      <c r="G60" s="179" t="str">
        <f>[1]SOx!$M346</f>
        <v>NA</v>
      </c>
      <c r="H60" s="179" t="str">
        <f>[1]NH3!$M346</f>
        <v>NA</v>
      </c>
      <c r="I60" s="179" t="str">
        <f>[1]pm2.5!$M346</f>
        <v>NE</v>
      </c>
      <c r="J60" s="179" t="str">
        <f>[1]pm10!$M346</f>
        <v>NE</v>
      </c>
      <c r="K60" s="179" t="str">
        <f>[1]PST!$M346</f>
        <v>NE</v>
      </c>
      <c r="L60" s="179" t="str">
        <f>[1]BC!$M346</f>
        <v>NE</v>
      </c>
      <c r="M60" s="179" t="str">
        <f>[1]CO!$M346</f>
        <v>NA</v>
      </c>
      <c r="N60" s="179" t="str">
        <f>[1]piombo!$M346</f>
        <v>NA</v>
      </c>
      <c r="O60" s="179" t="str">
        <f>[1]cadmio!$M346</f>
        <v>NA</v>
      </c>
      <c r="P60" s="179" t="str">
        <f>[1]mercurio!$M346</f>
        <v>NA</v>
      </c>
      <c r="Q60" s="179" t="str">
        <f>[1]arsenico!$M346</f>
        <v>NA</v>
      </c>
      <c r="R60" s="179" t="str">
        <f>[1]cromo!$M346</f>
        <v>NA</v>
      </c>
      <c r="S60" s="179" t="str">
        <f>[1]rame!$M346</f>
        <v>NA</v>
      </c>
      <c r="T60" s="179" t="str">
        <f>[1]nichel!$M346</f>
        <v>NA</v>
      </c>
      <c r="U60" s="179" t="str">
        <f>[1]selenio!$M346</f>
        <v>NA</v>
      </c>
      <c r="V60" s="179" t="str">
        <f>[1]zinco!$M346</f>
        <v>NA</v>
      </c>
      <c r="W60" s="179" t="str">
        <f>[1]Diossine!$M346</f>
        <v>NA</v>
      </c>
      <c r="X60" s="179" t="s">
        <v>412</v>
      </c>
      <c r="Y60" s="179" t="s">
        <v>412</v>
      </c>
      <c r="Z60" s="179" t="s">
        <v>412</v>
      </c>
      <c r="AA60" s="179" t="s">
        <v>412</v>
      </c>
      <c r="AB60" s="179" t="str">
        <f>[1]PAH!$M346</f>
        <v>NA</v>
      </c>
      <c r="AC60" s="179" t="str">
        <f>[1]HCB!$M346</f>
        <v>NA</v>
      </c>
      <c r="AD60" s="179" t="str">
        <f>[1]PCB!$M346</f>
        <v>NA</v>
      </c>
      <c r="AE60" s="160"/>
      <c r="AF60" s="159" t="s">
        <v>412</v>
      </c>
      <c r="AG60" s="159" t="s">
        <v>412</v>
      </c>
      <c r="AH60" s="159" t="s">
        <v>412</v>
      </c>
      <c r="AI60" s="159" t="s">
        <v>412</v>
      </c>
      <c r="AJ60" s="159" t="s">
        <v>412</v>
      </c>
      <c r="AK60" s="159" t="str">
        <f>'[1]dati attività'!E124</f>
        <v>NE</v>
      </c>
      <c r="AL60" s="140" t="s">
        <v>383</v>
      </c>
    </row>
    <row r="61" spans="1:38" s="10" customFormat="1" ht="24.75" customHeight="1" thickBot="1">
      <c r="A61" s="65" t="s">
        <v>122</v>
      </c>
      <c r="B61" s="103" t="s">
        <v>338</v>
      </c>
      <c r="C61" s="109" t="s">
        <v>82</v>
      </c>
      <c r="D61" s="94"/>
      <c r="E61" s="179" t="str">
        <f>[1]NOx!$M347</f>
        <v>NA</v>
      </c>
      <c r="F61" s="179" t="str">
        <f>[1]NMVOC!$M347</f>
        <v>NA</v>
      </c>
      <c r="G61" s="179" t="str">
        <f>[1]SOx!$M347</f>
        <v>NA</v>
      </c>
      <c r="H61" s="179" t="str">
        <f>[1]NH3!$M347</f>
        <v>NA</v>
      </c>
      <c r="I61" s="179" t="str">
        <f>[1]pm2.5!$M347</f>
        <v>NE</v>
      </c>
      <c r="J61" s="179" t="str">
        <f>[1]pm10!$M347</f>
        <v>NE</v>
      </c>
      <c r="K61" s="179" t="str">
        <f>[1]PST!$M347</f>
        <v>NE</v>
      </c>
      <c r="L61" s="179" t="str">
        <f>[1]BC!$M347</f>
        <v>NE</v>
      </c>
      <c r="M61" s="179" t="str">
        <f>[1]CO!$M347</f>
        <v>NA</v>
      </c>
      <c r="N61" s="179" t="str">
        <f>[1]piombo!$M347</f>
        <v>NA</v>
      </c>
      <c r="O61" s="179" t="str">
        <f>[1]cadmio!$M347</f>
        <v>NA</v>
      </c>
      <c r="P61" s="179" t="str">
        <f>[1]mercurio!$M347</f>
        <v>NA</v>
      </c>
      <c r="Q61" s="179" t="str">
        <f>[1]arsenico!$M347</f>
        <v>NA</v>
      </c>
      <c r="R61" s="179" t="str">
        <f>[1]cromo!$M347</f>
        <v>NA</v>
      </c>
      <c r="S61" s="179" t="str">
        <f>[1]rame!$M347</f>
        <v>NA</v>
      </c>
      <c r="T61" s="179" t="str">
        <f>[1]nichel!$M347</f>
        <v>NA</v>
      </c>
      <c r="U61" s="179" t="str">
        <f>[1]selenio!$M347</f>
        <v>NA</v>
      </c>
      <c r="V61" s="179" t="str">
        <f>[1]zinco!$M347</f>
        <v>NA</v>
      </c>
      <c r="W61" s="179" t="str">
        <f>[1]Diossine!$M347</f>
        <v>NA</v>
      </c>
      <c r="X61" s="179" t="s">
        <v>412</v>
      </c>
      <c r="Y61" s="179" t="s">
        <v>412</v>
      </c>
      <c r="Z61" s="179" t="s">
        <v>412</v>
      </c>
      <c r="AA61" s="179" t="s">
        <v>412</v>
      </c>
      <c r="AB61" s="179" t="str">
        <f>[1]PAH!$M347</f>
        <v>NA</v>
      </c>
      <c r="AC61" s="179" t="str">
        <f>[1]HCB!$M347</f>
        <v>NA</v>
      </c>
      <c r="AD61" s="179" t="str">
        <f>[1]PCB!$M347</f>
        <v>NA</v>
      </c>
      <c r="AE61" s="160"/>
      <c r="AF61" s="159" t="s">
        <v>412</v>
      </c>
      <c r="AG61" s="159" t="s">
        <v>412</v>
      </c>
      <c r="AH61" s="159" t="s">
        <v>412</v>
      </c>
      <c r="AI61" s="159" t="s">
        <v>412</v>
      </c>
      <c r="AJ61" s="159" t="s">
        <v>412</v>
      </c>
      <c r="AK61" s="159" t="str">
        <f>'[1]dati attività'!E125</f>
        <v>NE</v>
      </c>
      <c r="AL61" s="140" t="s">
        <v>384</v>
      </c>
    </row>
    <row r="62" spans="1:38" s="10" customFormat="1" ht="24.75" customHeight="1" thickBot="1">
      <c r="A62" s="65" t="s">
        <v>122</v>
      </c>
      <c r="B62" s="103" t="s">
        <v>339</v>
      </c>
      <c r="C62" s="109" t="s">
        <v>83</v>
      </c>
      <c r="D62" s="94"/>
      <c r="E62" s="179" t="str">
        <f>[1]NOx!$M348</f>
        <v>NA</v>
      </c>
      <c r="F62" s="179" t="str">
        <f>[1]NMVOC!$M348</f>
        <v>NA</v>
      </c>
      <c r="G62" s="179" t="str">
        <f>[1]SOx!$M348</f>
        <v>NA</v>
      </c>
      <c r="H62" s="179" t="str">
        <f>[1]NH3!$M348</f>
        <v>NA</v>
      </c>
      <c r="I62" s="179" t="str">
        <f>[1]pm2.5!$M348</f>
        <v>NE</v>
      </c>
      <c r="J62" s="179" t="str">
        <f>[1]pm10!$M348</f>
        <v>NE</v>
      </c>
      <c r="K62" s="179" t="str">
        <f>[1]PST!$M348</f>
        <v>NE</v>
      </c>
      <c r="L62" s="179" t="str">
        <f>[1]BC!$M348</f>
        <v>NE</v>
      </c>
      <c r="M62" s="179" t="str">
        <f>[1]CO!$M348</f>
        <v>NA</v>
      </c>
      <c r="N62" s="179" t="str">
        <f>[1]piombo!$M348</f>
        <v>NA</v>
      </c>
      <c r="O62" s="179" t="str">
        <f>[1]cadmio!$M348</f>
        <v>NA</v>
      </c>
      <c r="P62" s="179" t="str">
        <f>[1]mercurio!$M348</f>
        <v>NA</v>
      </c>
      <c r="Q62" s="179" t="str">
        <f>[1]arsenico!$M348</f>
        <v>NA</v>
      </c>
      <c r="R62" s="179" t="str">
        <f>[1]cromo!$M348</f>
        <v>NA</v>
      </c>
      <c r="S62" s="179" t="str">
        <f>[1]rame!$M348</f>
        <v>NA</v>
      </c>
      <c r="T62" s="179" t="str">
        <f>[1]nichel!$M348</f>
        <v>NA</v>
      </c>
      <c r="U62" s="179" t="str">
        <f>[1]selenio!$M348</f>
        <v>NA</v>
      </c>
      <c r="V62" s="179" t="str">
        <f>[1]zinco!$M348</f>
        <v>NA</v>
      </c>
      <c r="W62" s="179" t="str">
        <f>[1]Diossine!$M348</f>
        <v>NA</v>
      </c>
      <c r="X62" s="179" t="s">
        <v>412</v>
      </c>
      <c r="Y62" s="179" t="s">
        <v>412</v>
      </c>
      <c r="Z62" s="179" t="s">
        <v>412</v>
      </c>
      <c r="AA62" s="179" t="s">
        <v>412</v>
      </c>
      <c r="AB62" s="179" t="str">
        <f>[1]PAH!$M348</f>
        <v>NA</v>
      </c>
      <c r="AC62" s="179" t="str">
        <f>[1]HCB!$M348</f>
        <v>NA</v>
      </c>
      <c r="AD62" s="179" t="str">
        <f>[1]PCB!$M348</f>
        <v>NA</v>
      </c>
      <c r="AE62" s="160"/>
      <c r="AF62" s="159" t="s">
        <v>412</v>
      </c>
      <c r="AG62" s="159" t="s">
        <v>412</v>
      </c>
      <c r="AH62" s="159" t="s">
        <v>412</v>
      </c>
      <c r="AI62" s="159" t="s">
        <v>412</v>
      </c>
      <c r="AJ62" s="159" t="s">
        <v>412</v>
      </c>
      <c r="AK62" s="159" t="str">
        <f>'[1]dati attività'!E126</f>
        <v>NE</v>
      </c>
      <c r="AL62" s="140" t="s">
        <v>385</v>
      </c>
    </row>
    <row r="63" spans="1:38" s="10" customFormat="1" ht="24.75" customHeight="1" thickBot="1">
      <c r="A63" s="65" t="s">
        <v>122</v>
      </c>
      <c r="B63" s="103" t="s">
        <v>329</v>
      </c>
      <c r="C63" s="110" t="s">
        <v>317</v>
      </c>
      <c r="D63" s="138"/>
      <c r="E63" s="181" t="str">
        <f>[1]NOx!$M349</f>
        <v>NO</v>
      </c>
      <c r="F63" s="179" t="str">
        <f>[1]NMVOC!$M349</f>
        <v>NO</v>
      </c>
      <c r="G63" s="179" t="str">
        <f>[1]SOx!$M349</f>
        <v>NO</v>
      </c>
      <c r="H63" s="179" t="str">
        <f>[1]NH3!$M349</f>
        <v>NO</v>
      </c>
      <c r="I63" s="179" t="str">
        <f>[1]pm2.5!$M349</f>
        <v>NO</v>
      </c>
      <c r="J63" s="179" t="str">
        <f>[1]pm10!$M349</f>
        <v>NO</v>
      </c>
      <c r="K63" s="179" t="str">
        <f>[1]PST!$M349</f>
        <v>NO</v>
      </c>
      <c r="L63" s="179" t="str">
        <f>[1]BC!$M349</f>
        <v>NO</v>
      </c>
      <c r="M63" s="179" t="str">
        <f>[1]CO!$M349</f>
        <v>NO</v>
      </c>
      <c r="N63" s="179" t="str">
        <f>[1]piombo!$M349</f>
        <v>NO</v>
      </c>
      <c r="O63" s="179" t="str">
        <f>[1]cadmio!$M349</f>
        <v>NO</v>
      </c>
      <c r="P63" s="179" t="str">
        <f>[1]mercurio!$M349</f>
        <v>NO</v>
      </c>
      <c r="Q63" s="179" t="str">
        <f>[1]arsenico!$M349</f>
        <v>NO</v>
      </c>
      <c r="R63" s="179" t="str">
        <f>[1]cromo!$M349</f>
        <v>NO</v>
      </c>
      <c r="S63" s="179" t="str">
        <f>[1]rame!$M349</f>
        <v>NO</v>
      </c>
      <c r="T63" s="179" t="str">
        <f>[1]nichel!$M349</f>
        <v>NO</v>
      </c>
      <c r="U63" s="179" t="str">
        <f>[1]selenio!$M349</f>
        <v>NO</v>
      </c>
      <c r="V63" s="179" t="str">
        <f>[1]zinco!$M349</f>
        <v>NO</v>
      </c>
      <c r="W63" s="179" t="str">
        <f>[1]Diossine!$M349</f>
        <v>NO</v>
      </c>
      <c r="X63" s="179" t="s">
        <v>434</v>
      </c>
      <c r="Y63" s="179" t="s">
        <v>434</v>
      </c>
      <c r="Z63" s="179" t="s">
        <v>434</v>
      </c>
      <c r="AA63" s="179" t="s">
        <v>434</v>
      </c>
      <c r="AB63" s="179" t="str">
        <f>[1]PAH!$M349</f>
        <v>NO</v>
      </c>
      <c r="AC63" s="179" t="str">
        <f>[1]HCB!$M349</f>
        <v>NO</v>
      </c>
      <c r="AD63" s="179" t="str">
        <f>[1]PCB!$M349</f>
        <v>NO</v>
      </c>
      <c r="AE63" s="160"/>
      <c r="AF63" s="191" t="s">
        <v>434</v>
      </c>
      <c r="AG63" s="191" t="s">
        <v>434</v>
      </c>
      <c r="AH63" s="191" t="s">
        <v>434</v>
      </c>
      <c r="AI63" s="191" t="s">
        <v>434</v>
      </c>
      <c r="AJ63" s="191" t="s">
        <v>434</v>
      </c>
      <c r="AK63" s="159" t="str">
        <f>'[1]dati attività'!E127</f>
        <v>NO</v>
      </c>
      <c r="AL63" s="140"/>
    </row>
    <row r="64" spans="1:38" s="10" customFormat="1" ht="24.75" customHeight="1" thickBot="1">
      <c r="A64" s="65" t="s">
        <v>122</v>
      </c>
      <c r="B64" s="103" t="s">
        <v>201</v>
      </c>
      <c r="C64" s="109" t="s">
        <v>84</v>
      </c>
      <c r="D64" s="94"/>
      <c r="E64" s="179">
        <f>[1]NOx!$M350</f>
        <v>1.4550000000000001</v>
      </c>
      <c r="F64" s="179">
        <f>[1]NMVOC!$M350</f>
        <v>0.4365</v>
      </c>
      <c r="G64" s="179">
        <f>[1]SOx!$M350</f>
        <v>5.8200000000000002E-2</v>
      </c>
      <c r="H64" s="179">
        <f>[1]NH3!$M350</f>
        <v>4.3650000000000001E-2</v>
      </c>
      <c r="I64" s="179" t="str">
        <f>[1]pm2.5!$M350</f>
        <v>NA</v>
      </c>
      <c r="J64" s="179" t="str">
        <f>[1]pm10!$M350</f>
        <v>NA</v>
      </c>
      <c r="K64" s="179" t="str">
        <f>[1]PST!$M350</f>
        <v>NA</v>
      </c>
      <c r="L64" s="179" t="str">
        <f>[1]BC!$M350</f>
        <v>NA</v>
      </c>
      <c r="M64" s="179">
        <f>[1]CO!$M350</f>
        <v>0.29099999999999998</v>
      </c>
      <c r="N64" s="179" t="str">
        <f>[1]piombo!$M350</f>
        <v>NA</v>
      </c>
      <c r="O64" s="179" t="str">
        <f>[1]cadmio!$M350</f>
        <v>NA</v>
      </c>
      <c r="P64" s="179" t="str">
        <f>[1]mercurio!$M350</f>
        <v>NA</v>
      </c>
      <c r="Q64" s="179" t="str">
        <f>[1]arsenico!$M350</f>
        <v>NA</v>
      </c>
      <c r="R64" s="179" t="str">
        <f>[1]cromo!$M350</f>
        <v>NA</v>
      </c>
      <c r="S64" s="179" t="str">
        <f>[1]rame!$M350</f>
        <v>NA</v>
      </c>
      <c r="T64" s="179" t="str">
        <f>[1]nichel!$M350</f>
        <v>NA</v>
      </c>
      <c r="U64" s="179" t="str">
        <f>[1]selenio!$M350</f>
        <v>NA</v>
      </c>
      <c r="V64" s="179" t="str">
        <f>[1]zinco!$M350</f>
        <v>NA</v>
      </c>
      <c r="W64" s="179" t="str">
        <f>[1]Diossine!$M350</f>
        <v>NA</v>
      </c>
      <c r="X64" s="179" t="s">
        <v>412</v>
      </c>
      <c r="Y64" s="179" t="s">
        <v>412</v>
      </c>
      <c r="Z64" s="179" t="s">
        <v>412</v>
      </c>
      <c r="AA64" s="179" t="s">
        <v>412</v>
      </c>
      <c r="AB64" s="179" t="str">
        <f>[1]PAH!$M350</f>
        <v>NA</v>
      </c>
      <c r="AC64" s="179" t="str">
        <f>[1]HCB!$M350</f>
        <v>NA</v>
      </c>
      <c r="AD64" s="179" t="str">
        <f>[1]PCB!$M350</f>
        <v>NA</v>
      </c>
      <c r="AE64" s="160"/>
      <c r="AF64" s="159" t="s">
        <v>412</v>
      </c>
      <c r="AG64" s="159" t="s">
        <v>412</v>
      </c>
      <c r="AH64" s="159" t="s">
        <v>412</v>
      </c>
      <c r="AI64" s="159" t="s">
        <v>412</v>
      </c>
      <c r="AJ64" s="159" t="s">
        <v>412</v>
      </c>
      <c r="AK64" s="159">
        <f>'[1]dati attività'!E128</f>
        <v>1455</v>
      </c>
      <c r="AL64" s="140" t="s">
        <v>395</v>
      </c>
    </row>
    <row r="65" spans="1:38" s="10" customFormat="1" ht="24.75" customHeight="1" thickBot="1">
      <c r="A65" s="65" t="s">
        <v>122</v>
      </c>
      <c r="B65" s="102" t="s">
        <v>202</v>
      </c>
      <c r="C65" s="109" t="s">
        <v>85</v>
      </c>
      <c r="D65" s="94"/>
      <c r="E65" s="179">
        <f>[1]NOx!$M351</f>
        <v>3.4615</v>
      </c>
      <c r="F65" s="179" t="str">
        <f>[1]NMVOC!$M351</f>
        <v>NA</v>
      </c>
      <c r="G65" s="179" t="str">
        <f>[1]SOx!$M351</f>
        <v>NA</v>
      </c>
      <c r="H65" s="179">
        <f>[1]NH3!$M351</f>
        <v>1.0367000000000001E-2</v>
      </c>
      <c r="I65" s="179" t="str">
        <f>[1]pm2.5!$M351</f>
        <v>NA</v>
      </c>
      <c r="J65" s="179" t="str">
        <f>[1]pm10!$M351</f>
        <v>NA</v>
      </c>
      <c r="K65" s="179" t="str">
        <f>[1]PST!$M351</f>
        <v>NA</v>
      </c>
      <c r="L65" s="179" t="str">
        <f>[1]BC!$M351</f>
        <v>NA</v>
      </c>
      <c r="M65" s="179" t="str">
        <f>[1]CO!$M351</f>
        <v>NA</v>
      </c>
      <c r="N65" s="179" t="str">
        <f>[1]piombo!$M351</f>
        <v>NA</v>
      </c>
      <c r="O65" s="179" t="str">
        <f>[1]cadmio!$M351</f>
        <v>NA</v>
      </c>
      <c r="P65" s="179" t="str">
        <f>[1]mercurio!$M351</f>
        <v>NA</v>
      </c>
      <c r="Q65" s="179" t="str">
        <f>[1]arsenico!$M351</f>
        <v>NA</v>
      </c>
      <c r="R65" s="179" t="str">
        <f>[1]cromo!$M351</f>
        <v>NA</v>
      </c>
      <c r="S65" s="179" t="str">
        <f>[1]rame!$M351</f>
        <v>NA</v>
      </c>
      <c r="T65" s="179" t="str">
        <f>[1]nichel!$M351</f>
        <v>NA</v>
      </c>
      <c r="U65" s="179" t="str">
        <f>[1]selenio!$M351</f>
        <v>NA</v>
      </c>
      <c r="V65" s="179" t="str">
        <f>[1]zinco!$M351</f>
        <v>NA</v>
      </c>
      <c r="W65" s="179" t="str">
        <f>[1]Diossine!$M351</f>
        <v>NA</v>
      </c>
      <c r="X65" s="179" t="s">
        <v>412</v>
      </c>
      <c r="Y65" s="179" t="s">
        <v>412</v>
      </c>
      <c r="Z65" s="179" t="s">
        <v>412</v>
      </c>
      <c r="AA65" s="179" t="s">
        <v>412</v>
      </c>
      <c r="AB65" s="179" t="str">
        <f>[1]PAH!$M351</f>
        <v>NA</v>
      </c>
      <c r="AC65" s="179" t="str">
        <f>[1]HCB!$M351</f>
        <v>NA</v>
      </c>
      <c r="AD65" s="179" t="str">
        <f>[1]PCB!$M351</f>
        <v>NA</v>
      </c>
      <c r="AE65" s="160"/>
      <c r="AF65" s="159" t="s">
        <v>412</v>
      </c>
      <c r="AG65" s="159" t="s">
        <v>412</v>
      </c>
      <c r="AH65" s="159" t="s">
        <v>412</v>
      </c>
      <c r="AI65" s="159" t="s">
        <v>412</v>
      </c>
      <c r="AJ65" s="159" t="s">
        <v>412</v>
      </c>
      <c r="AK65" s="159">
        <f>'[1]dati attività'!E129</f>
        <v>1036.7</v>
      </c>
      <c r="AL65" s="140" t="s">
        <v>396</v>
      </c>
    </row>
    <row r="66" spans="1:38" s="10" customFormat="1" ht="24.75" customHeight="1" thickBot="1">
      <c r="A66" s="65" t="s">
        <v>122</v>
      </c>
      <c r="B66" s="102" t="s">
        <v>203</v>
      </c>
      <c r="C66" s="109" t="s">
        <v>86</v>
      </c>
      <c r="D66" s="94"/>
      <c r="E66" s="179">
        <f>[1]NOx!$M352</f>
        <v>1.6110129032258065E-2</v>
      </c>
      <c r="F66" s="179" t="str">
        <f>[1]NMVOC!$M352</f>
        <v>NA</v>
      </c>
      <c r="G66" s="179" t="str">
        <f>[1]SOx!$M352</f>
        <v>NA</v>
      </c>
      <c r="H66" s="179" t="str">
        <f>[1]NH3!$M352</f>
        <v>NA</v>
      </c>
      <c r="I66" s="179">
        <f>[1]pm2.5!$M352</f>
        <v>4.062135E-5</v>
      </c>
      <c r="J66" s="179">
        <f>[1]pm10!$M352</f>
        <v>2.70809E-4</v>
      </c>
      <c r="K66" s="179">
        <f>[1]PST!$M352</f>
        <v>3.8687000000000004E-4</v>
      </c>
      <c r="L66" s="179">
        <f>[1]BC!$M352</f>
        <v>7.3118429999999989E-7</v>
      </c>
      <c r="M66" s="179" t="str">
        <f>[1]CO!$M352</f>
        <v>NA</v>
      </c>
      <c r="N66" s="179" t="str">
        <f>[1]piombo!$M352</f>
        <v>NA</v>
      </c>
      <c r="O66" s="179" t="str">
        <f>[1]cadmio!$M352</f>
        <v>NA</v>
      </c>
      <c r="P66" s="179" t="str">
        <f>[1]mercurio!$M352</f>
        <v>NA</v>
      </c>
      <c r="Q66" s="179" t="str">
        <f>[1]arsenico!$M352</f>
        <v>NA</v>
      </c>
      <c r="R66" s="179" t="str">
        <f>[1]cromo!$M352</f>
        <v>NA</v>
      </c>
      <c r="S66" s="179" t="str">
        <f>[1]rame!$M352</f>
        <v>NA</v>
      </c>
      <c r="T66" s="179" t="str">
        <f>[1]nichel!$M352</f>
        <v>NA</v>
      </c>
      <c r="U66" s="179" t="str">
        <f>[1]selenio!$M352</f>
        <v>NA</v>
      </c>
      <c r="V66" s="179" t="str">
        <f>[1]zinco!$M352</f>
        <v>NA</v>
      </c>
      <c r="W66" s="179" t="str">
        <f>[1]Diossine!$M352</f>
        <v>NA</v>
      </c>
      <c r="X66" s="179" t="s">
        <v>412</v>
      </c>
      <c r="Y66" s="179" t="s">
        <v>412</v>
      </c>
      <c r="Z66" s="179" t="s">
        <v>412</v>
      </c>
      <c r="AA66" s="179" t="s">
        <v>412</v>
      </c>
      <c r="AB66" s="179" t="str">
        <f>[1]PAH!$M352</f>
        <v>NA</v>
      </c>
      <c r="AC66" s="179" t="str">
        <f>[1]HCB!$M352</f>
        <v>NA</v>
      </c>
      <c r="AD66" s="179" t="str">
        <f>[1]PCB!$M352</f>
        <v>NA</v>
      </c>
      <c r="AE66" s="160"/>
      <c r="AF66" s="159" t="s">
        <v>412</v>
      </c>
      <c r="AG66" s="159" t="s">
        <v>412</v>
      </c>
      <c r="AH66" s="159" t="s">
        <v>412</v>
      </c>
      <c r="AI66" s="159" t="s">
        <v>412</v>
      </c>
      <c r="AJ66" s="159" t="s">
        <v>412</v>
      </c>
      <c r="AK66" s="159">
        <f>'[1]dati attività'!E130</f>
        <v>49.238</v>
      </c>
      <c r="AL66" s="140" t="s">
        <v>397</v>
      </c>
    </row>
    <row r="67" spans="1:38" s="10" customFormat="1" ht="24.75" customHeight="1" thickBot="1">
      <c r="A67" s="65" t="s">
        <v>122</v>
      </c>
      <c r="B67" s="102" t="s">
        <v>204</v>
      </c>
      <c r="C67" s="109" t="s">
        <v>87</v>
      </c>
      <c r="D67" s="94"/>
      <c r="E67" s="179" t="str">
        <f>[1]NOx!$M353</f>
        <v>NA</v>
      </c>
      <c r="F67" s="179" t="str">
        <f>[1]NMVOC!$M353</f>
        <v>NA</v>
      </c>
      <c r="G67" s="179" t="str">
        <f>[1]SOx!$M353</f>
        <v>NA</v>
      </c>
      <c r="H67" s="179" t="str">
        <f>[1]NH3!$M353</f>
        <v>NA</v>
      </c>
      <c r="I67" s="179" t="str">
        <f>[1]pm2.5!$M353</f>
        <v>NA</v>
      </c>
      <c r="J67" s="179" t="str">
        <f>[1]pm10!$M353</f>
        <v>NA</v>
      </c>
      <c r="K67" s="179" t="str">
        <f>[1]PST!$M353</f>
        <v>NA</v>
      </c>
      <c r="L67" s="179" t="str">
        <f>[1]BC!$M353</f>
        <v>NA</v>
      </c>
      <c r="M67" s="179" t="str">
        <f>[1]CO!$M353</f>
        <v>NA</v>
      </c>
      <c r="N67" s="179" t="str">
        <f>[1]piombo!$M353</f>
        <v>NA</v>
      </c>
      <c r="O67" s="179" t="str">
        <f>[1]cadmio!$M353</f>
        <v>NA</v>
      </c>
      <c r="P67" s="179" t="str">
        <f>[1]mercurio!$M353</f>
        <v>NA</v>
      </c>
      <c r="Q67" s="179" t="str">
        <f>[1]arsenico!$M353</f>
        <v>NA</v>
      </c>
      <c r="R67" s="179" t="str">
        <f>[1]cromo!$M353</f>
        <v>NA</v>
      </c>
      <c r="S67" s="179" t="str">
        <f>[1]rame!$M353</f>
        <v>NA</v>
      </c>
      <c r="T67" s="179" t="str">
        <f>[1]nichel!$M353</f>
        <v>NA</v>
      </c>
      <c r="U67" s="179" t="str">
        <f>[1]selenio!$M353</f>
        <v>NA</v>
      </c>
      <c r="V67" s="179" t="str">
        <f>[1]zinco!$M353</f>
        <v>NA</v>
      </c>
      <c r="W67" s="179" t="str">
        <f>[1]Diossine!$M353</f>
        <v>NA</v>
      </c>
      <c r="X67" s="179" t="s">
        <v>412</v>
      </c>
      <c r="Y67" s="179" t="s">
        <v>412</v>
      </c>
      <c r="Z67" s="179" t="s">
        <v>412</v>
      </c>
      <c r="AA67" s="179" t="s">
        <v>412</v>
      </c>
      <c r="AB67" s="179" t="str">
        <f>[1]PAH!$M353</f>
        <v>NA</v>
      </c>
      <c r="AC67" s="179" t="str">
        <f>[1]HCB!$M353</f>
        <v>NA</v>
      </c>
      <c r="AD67" s="179" t="str">
        <f>[1]PCB!$M353</f>
        <v>NA</v>
      </c>
      <c r="AE67" s="160"/>
      <c r="AF67" s="159" t="s">
        <v>412</v>
      </c>
      <c r="AG67" s="159" t="s">
        <v>412</v>
      </c>
      <c r="AH67" s="159" t="s">
        <v>412</v>
      </c>
      <c r="AI67" s="159" t="s">
        <v>412</v>
      </c>
      <c r="AJ67" s="159" t="s">
        <v>412</v>
      </c>
      <c r="AK67" s="159">
        <f>'[1]dati attività'!E131</f>
        <v>12</v>
      </c>
      <c r="AL67" s="140" t="s">
        <v>398</v>
      </c>
    </row>
    <row r="68" spans="1:38" s="10" customFormat="1" ht="24.75" customHeight="1" thickBot="1">
      <c r="A68" s="65" t="s">
        <v>122</v>
      </c>
      <c r="B68" s="102" t="s">
        <v>205</v>
      </c>
      <c r="C68" s="109" t="s">
        <v>278</v>
      </c>
      <c r="D68" s="94"/>
      <c r="E68" s="179">
        <f>[1]NOx!$M354</f>
        <v>0.05</v>
      </c>
      <c r="F68" s="179" t="str">
        <f>[1]NMVOC!$M354</f>
        <v>NA</v>
      </c>
      <c r="G68" s="179">
        <f>[1]SOx!$M354</f>
        <v>2.6030000000000002</v>
      </c>
      <c r="H68" s="179" t="str">
        <f>[1]NH3!$M354</f>
        <v>NA</v>
      </c>
      <c r="I68" s="179">
        <f>[1]pm2.5!$M354</f>
        <v>7.2999999999999995E-2</v>
      </c>
      <c r="J68" s="179">
        <f>[1]pm10!$M354</f>
        <v>7.1999999999999995E-2</v>
      </c>
      <c r="K68" s="179">
        <f>[1]PST!$M354</f>
        <v>0.10285714285714286</v>
      </c>
      <c r="L68" s="179">
        <f>[1]BC!$M354</f>
        <v>7.3999999999999996E-2</v>
      </c>
      <c r="M68" s="179" t="str">
        <f>[1]CO!$M354</f>
        <v>NA</v>
      </c>
      <c r="N68" s="179" t="str">
        <f>[1]piombo!$M354</f>
        <v>NA</v>
      </c>
      <c r="O68" s="179" t="str">
        <f>[1]cadmio!$M354</f>
        <v>NA</v>
      </c>
      <c r="P68" s="179" t="str">
        <f>[1]mercurio!$M354</f>
        <v>NA</v>
      </c>
      <c r="Q68" s="179" t="str">
        <f>[1]arsenico!$M354</f>
        <v>NA</v>
      </c>
      <c r="R68" s="179" t="str">
        <f>[1]cromo!$M354</f>
        <v>NA</v>
      </c>
      <c r="S68" s="179" t="str">
        <f>[1]rame!$M354</f>
        <v>NA</v>
      </c>
      <c r="T68" s="179" t="str">
        <f>[1]nichel!$M354</f>
        <v>NA</v>
      </c>
      <c r="U68" s="179" t="str">
        <f>[1]selenio!$M354</f>
        <v>NA</v>
      </c>
      <c r="V68" s="179" t="str">
        <f>[1]zinco!$M354</f>
        <v>NA</v>
      </c>
      <c r="W68" s="179" t="str">
        <f>[1]Diossine!$M354</f>
        <v>NA</v>
      </c>
      <c r="X68" s="179" t="s">
        <v>412</v>
      </c>
      <c r="Y68" s="179" t="s">
        <v>412</v>
      </c>
      <c r="Z68" s="179" t="s">
        <v>412</v>
      </c>
      <c r="AA68" s="179" t="s">
        <v>412</v>
      </c>
      <c r="AB68" s="179" t="str">
        <f>[1]PAH!$M354</f>
        <v>NA</v>
      </c>
      <c r="AC68" s="179" t="str">
        <f>[1]HCB!$M354</f>
        <v>NA</v>
      </c>
      <c r="AD68" s="179" t="str">
        <f>[1]PCB!$M354</f>
        <v>NA</v>
      </c>
      <c r="AE68" s="160"/>
      <c r="AF68" s="159" t="s">
        <v>412</v>
      </c>
      <c r="AG68" s="159" t="s">
        <v>412</v>
      </c>
      <c r="AH68" s="159" t="s">
        <v>412</v>
      </c>
      <c r="AI68" s="159" t="s">
        <v>412</v>
      </c>
      <c r="AJ68" s="159" t="s">
        <v>412</v>
      </c>
      <c r="AK68" s="159">
        <f>'[1]dati attività'!E132</f>
        <v>58.125999999999998</v>
      </c>
      <c r="AL68" s="140" t="s">
        <v>399</v>
      </c>
    </row>
    <row r="69" spans="1:38" s="10" customFormat="1" ht="24.75" customHeight="1" thickBot="1">
      <c r="A69" s="65" t="s">
        <v>122</v>
      </c>
      <c r="B69" s="65" t="s">
        <v>206</v>
      </c>
      <c r="C69" s="109" t="s">
        <v>159</v>
      </c>
      <c r="D69" s="136"/>
      <c r="E69" s="180" t="str">
        <f>[1]NOx!$M355</f>
        <v>NA</v>
      </c>
      <c r="F69" s="179" t="str">
        <f>[1]NMVOC!$M355</f>
        <v>NA</v>
      </c>
      <c r="G69" s="179" t="str">
        <f>[1]SOx!$M355</f>
        <v>NA</v>
      </c>
      <c r="H69" s="179" t="str">
        <f>[1]NH3!$M355</f>
        <v>NA</v>
      </c>
      <c r="I69" s="179" t="str">
        <f>[1]pm2.5!$M355</f>
        <v>NA</v>
      </c>
      <c r="J69" s="179" t="str">
        <f>[1]pm10!$M355</f>
        <v>NA</v>
      </c>
      <c r="K69" s="179" t="str">
        <f>[1]PST!$M355</f>
        <v>NA</v>
      </c>
      <c r="L69" s="179" t="str">
        <f>[1]BC!$M355</f>
        <v>NA</v>
      </c>
      <c r="M69" s="179">
        <f>[1]CO!$M355</f>
        <v>9.15</v>
      </c>
      <c r="N69" s="179" t="str">
        <f>[1]piombo!$M355</f>
        <v>NA</v>
      </c>
      <c r="O69" s="179" t="str">
        <f>[1]cadmio!$M355</f>
        <v>NA</v>
      </c>
      <c r="P69" s="179" t="str">
        <f>[1]mercurio!$M355</f>
        <v>NA</v>
      </c>
      <c r="Q69" s="179" t="str">
        <f>[1]arsenico!$M355</f>
        <v>NA</v>
      </c>
      <c r="R69" s="179" t="str">
        <f>[1]cromo!$M355</f>
        <v>NA</v>
      </c>
      <c r="S69" s="179" t="str">
        <f>[1]rame!$M355</f>
        <v>NA</v>
      </c>
      <c r="T69" s="179" t="str">
        <f>[1]nichel!$M355</f>
        <v>NA</v>
      </c>
      <c r="U69" s="179" t="str">
        <f>[1]selenio!$M355</f>
        <v>NA</v>
      </c>
      <c r="V69" s="179" t="str">
        <f>[1]zinco!$M355</f>
        <v>NA</v>
      </c>
      <c r="W69" s="179" t="str">
        <f>[1]Diossine!$M355</f>
        <v>NA</v>
      </c>
      <c r="X69" s="179" t="s">
        <v>412</v>
      </c>
      <c r="Y69" s="179" t="s">
        <v>412</v>
      </c>
      <c r="Z69" s="179" t="s">
        <v>412</v>
      </c>
      <c r="AA69" s="179" t="s">
        <v>412</v>
      </c>
      <c r="AB69" s="179" t="str">
        <f>[1]PAH!$M355</f>
        <v>NA</v>
      </c>
      <c r="AC69" s="179" t="str">
        <f>[1]HCB!$M355</f>
        <v>NA</v>
      </c>
      <c r="AD69" s="179" t="str">
        <f>[1]PCB!$M355</f>
        <v>NA</v>
      </c>
      <c r="AE69" s="160"/>
      <c r="AF69" s="159" t="s">
        <v>412</v>
      </c>
      <c r="AG69" s="159" t="s">
        <v>412</v>
      </c>
      <c r="AH69" s="159" t="s">
        <v>412</v>
      </c>
      <c r="AI69" s="159" t="s">
        <v>412</v>
      </c>
      <c r="AJ69" s="159" t="s">
        <v>412</v>
      </c>
      <c r="AK69" s="159">
        <f>'[1]dati attività'!E133</f>
        <v>610</v>
      </c>
      <c r="AL69" s="140" t="s">
        <v>400</v>
      </c>
    </row>
    <row r="70" spans="1:38" s="10" customFormat="1" ht="24.75" customHeight="1" thickBot="1">
      <c r="A70" s="65" t="s">
        <v>122</v>
      </c>
      <c r="B70" s="65" t="s">
        <v>207</v>
      </c>
      <c r="C70" s="109" t="s">
        <v>340</v>
      </c>
      <c r="D70" s="136"/>
      <c r="E70" s="180">
        <f>[1]NOx!$M356</f>
        <v>16.974801669907134</v>
      </c>
      <c r="F70" s="179">
        <f>[1]NMVOC!$M356</f>
        <v>18.644123845157001</v>
      </c>
      <c r="G70" s="179">
        <f>[1]SOx!$M356</f>
        <v>58.355750259084076</v>
      </c>
      <c r="H70" s="179">
        <f>[1]NH3!$M356</f>
        <v>0.70456990624999993</v>
      </c>
      <c r="I70" s="179">
        <f>[1]pm2.5!$M356</f>
        <v>1.67601943995821</v>
      </c>
      <c r="J70" s="179">
        <f>[1]pm10!$M356</f>
        <v>2.2158128580547327</v>
      </c>
      <c r="K70" s="179">
        <f>[1]PST!$M356</f>
        <v>3.1654469400781897</v>
      </c>
      <c r="L70" s="179">
        <f>[1]BC!$M356</f>
        <v>3.0168349919247772E-2</v>
      </c>
      <c r="M70" s="179">
        <f>[1]CO!$M356</f>
        <v>15.039084053406489</v>
      </c>
      <c r="N70" s="179" t="str">
        <f>[1]piombo!$M356</f>
        <v>NA</v>
      </c>
      <c r="O70" s="179">
        <f>[1]cadmio!$M356</f>
        <v>0.34554400000000002</v>
      </c>
      <c r="P70" s="179">
        <f>[1]mercurio!$M356</f>
        <v>2.8158867000000001</v>
      </c>
      <c r="Q70" s="179" t="str">
        <f>[1]arsenico!$M356</f>
        <v>NA</v>
      </c>
      <c r="R70" s="179" t="str">
        <f>[1]cromo!$M356</f>
        <v>NA</v>
      </c>
      <c r="S70" s="179" t="str">
        <f>[1]rame!$M356</f>
        <v>NA</v>
      </c>
      <c r="T70" s="179" t="str">
        <f>[1]nichel!$M356</f>
        <v>NA</v>
      </c>
      <c r="U70" s="179" t="str">
        <f>[1]selenio!$M356</f>
        <v>NA</v>
      </c>
      <c r="V70" s="179" t="str">
        <f>[1]zinco!$M356</f>
        <v>NA</v>
      </c>
      <c r="W70" s="179" t="str">
        <f>[1]Diossine!$M356</f>
        <v>NA</v>
      </c>
      <c r="X70" s="179" t="s">
        <v>412</v>
      </c>
      <c r="Y70" s="179" t="s">
        <v>412</v>
      </c>
      <c r="Z70" s="179" t="s">
        <v>412</v>
      </c>
      <c r="AA70" s="179" t="s">
        <v>412</v>
      </c>
      <c r="AB70" s="179" t="str">
        <f>[1]PAH!$M356</f>
        <v>NA</v>
      </c>
      <c r="AC70" s="179" t="str">
        <f>[1]HCB!$M356</f>
        <v>NA</v>
      </c>
      <c r="AD70" s="179" t="str">
        <f>[1]PCB!$M356</f>
        <v>NA</v>
      </c>
      <c r="AE70" s="160"/>
      <c r="AF70" s="159" t="s">
        <v>412</v>
      </c>
      <c r="AG70" s="159" t="s">
        <v>412</v>
      </c>
      <c r="AH70" s="159" t="s">
        <v>412</v>
      </c>
      <c r="AI70" s="159" t="s">
        <v>412</v>
      </c>
      <c r="AJ70" s="159" t="s">
        <v>412</v>
      </c>
      <c r="AK70" s="159">
        <f>'[1]dati attività'!E134</f>
        <v>16259.170715400001</v>
      </c>
      <c r="AL70" s="140" t="s">
        <v>435</v>
      </c>
    </row>
    <row r="71" spans="1:38" s="10" customFormat="1" ht="24.75" customHeight="1" thickBot="1">
      <c r="A71" s="65" t="s">
        <v>122</v>
      </c>
      <c r="B71" s="65" t="s">
        <v>208</v>
      </c>
      <c r="C71" s="109" t="s">
        <v>279</v>
      </c>
      <c r="D71" s="136"/>
      <c r="E71" s="180" t="str">
        <f>[1]NOx!$M357</f>
        <v>NA</v>
      </c>
      <c r="F71" s="179" t="str">
        <f>[1]NMVOC!$M357</f>
        <v>NA</v>
      </c>
      <c r="G71" s="179" t="str">
        <f>[1]SOx!$M357</f>
        <v>NA</v>
      </c>
      <c r="H71" s="179" t="str">
        <f>[1]NH3!$M357</f>
        <v>NA</v>
      </c>
      <c r="I71" s="179" t="str">
        <f>[1]pm2.5!$M357</f>
        <v>NA</v>
      </c>
      <c r="J71" s="179" t="str">
        <f>[1]pm10!$M357</f>
        <v>NA</v>
      </c>
      <c r="K71" s="179" t="str">
        <f>[1]PST!$M357</f>
        <v>NA</v>
      </c>
      <c r="L71" s="179" t="str">
        <f>[1]BC!$M357</f>
        <v>NA</v>
      </c>
      <c r="M71" s="179" t="str">
        <f>[1]CO!$M357</f>
        <v>NA</v>
      </c>
      <c r="N71" s="179" t="str">
        <f>[1]piombo!$M357</f>
        <v>NA</v>
      </c>
      <c r="O71" s="179" t="str">
        <f>[1]cadmio!$M357</f>
        <v>NA</v>
      </c>
      <c r="P71" s="179" t="str">
        <f>[1]mercurio!$M357</f>
        <v>NA</v>
      </c>
      <c r="Q71" s="179" t="str">
        <f>[1]arsenico!$M357</f>
        <v>NA</v>
      </c>
      <c r="R71" s="179" t="str">
        <f>[1]cromo!$M357</f>
        <v>NA</v>
      </c>
      <c r="S71" s="179" t="str">
        <f>[1]rame!$M357</f>
        <v>NA</v>
      </c>
      <c r="T71" s="179" t="str">
        <f>[1]nichel!$M357</f>
        <v>NA</v>
      </c>
      <c r="U71" s="179" t="str">
        <f>[1]selenio!$M357</f>
        <v>NA</v>
      </c>
      <c r="V71" s="179" t="str">
        <f>[1]zinco!$M357</f>
        <v>NA</v>
      </c>
      <c r="W71" s="179" t="str">
        <f>[1]Diossine!$M357</f>
        <v>NA</v>
      </c>
      <c r="X71" s="179" t="s">
        <v>412</v>
      </c>
      <c r="Y71" s="179" t="s">
        <v>412</v>
      </c>
      <c r="Z71" s="179" t="s">
        <v>412</v>
      </c>
      <c r="AA71" s="179" t="s">
        <v>412</v>
      </c>
      <c r="AB71" s="179" t="str">
        <f>[1]PAH!$M357</f>
        <v>NA</v>
      </c>
      <c r="AC71" s="179" t="str">
        <f>[1]HCB!$M357</f>
        <v>NA</v>
      </c>
      <c r="AD71" s="179" t="str">
        <f>[1]PCB!$M357</f>
        <v>NA</v>
      </c>
      <c r="AE71" s="160"/>
      <c r="AF71" s="159" t="s">
        <v>412</v>
      </c>
      <c r="AG71" s="159" t="s">
        <v>412</v>
      </c>
      <c r="AH71" s="159" t="s">
        <v>412</v>
      </c>
      <c r="AI71" s="159" t="s">
        <v>412</v>
      </c>
      <c r="AJ71" s="159" t="s">
        <v>412</v>
      </c>
      <c r="AK71" s="159">
        <f>'[1]dati attività'!E135</f>
        <v>19480.234715400002</v>
      </c>
      <c r="AL71" s="140" t="s">
        <v>432</v>
      </c>
    </row>
    <row r="72" spans="1:38" s="10" customFormat="1" ht="24.75" customHeight="1" thickBot="1">
      <c r="A72" s="65" t="s">
        <v>122</v>
      </c>
      <c r="B72" s="65" t="s">
        <v>209</v>
      </c>
      <c r="C72" s="109" t="s">
        <v>88</v>
      </c>
      <c r="D72" s="94"/>
      <c r="E72" s="179">
        <f>[1]NOx!$M358</f>
        <v>2.2502574248663869</v>
      </c>
      <c r="F72" s="179">
        <f>[1]NMVOC!$M358</f>
        <v>2.9648073907440002</v>
      </c>
      <c r="G72" s="179">
        <f>[1]SOx!$M358</f>
        <v>2.8888932469423816</v>
      </c>
      <c r="H72" s="179" t="str">
        <f>[1]NH3!$M358</f>
        <v>NA</v>
      </c>
      <c r="I72" s="179">
        <f>[1]pm2.5!$M358</f>
        <v>5.334277578760223</v>
      </c>
      <c r="J72" s="179">
        <f>[1]pm10!$M358</f>
        <v>7.3226055496719997</v>
      </c>
      <c r="K72" s="179">
        <f>[1]PST!$M358</f>
        <v>9.1532569370899974</v>
      </c>
      <c r="L72" s="179">
        <f>[1]BC!$M358</f>
        <v>5.389650081855682E-2</v>
      </c>
      <c r="M72" s="179">
        <f>[1]CO!$M358</f>
        <v>158.71161388589962</v>
      </c>
      <c r="N72" s="179">
        <f>[1]piombo!$M358</f>
        <v>61.089582935400003</v>
      </c>
      <c r="O72" s="179">
        <f>[1]cadmio!$M358</f>
        <v>1.3198138645799999</v>
      </c>
      <c r="P72" s="179">
        <f>[1]mercurio!$M358</f>
        <v>2.2999340555879999</v>
      </c>
      <c r="Q72" s="179">
        <f>[1]arsenico!$M358</f>
        <v>1.03450124562</v>
      </c>
      <c r="R72" s="179">
        <f>[1]cromo!$M358</f>
        <v>8.7576435220560001</v>
      </c>
      <c r="S72" s="179">
        <f>[1]rame!$M358</f>
        <v>8.7652326666000011</v>
      </c>
      <c r="T72" s="179">
        <f>[1]nichel!$M358</f>
        <v>3.4631202040800004</v>
      </c>
      <c r="U72" s="179">
        <f>[1]selenio!$M358</f>
        <v>0.78618953428800009</v>
      </c>
      <c r="V72" s="179">
        <f>[1]zinco!$M358</f>
        <v>524.96948287499993</v>
      </c>
      <c r="W72" s="179">
        <f>[1]Diossine!$M358</f>
        <v>67.203402952799991</v>
      </c>
      <c r="X72" s="159" t="s">
        <v>428</v>
      </c>
      <c r="Y72" s="159" t="s">
        <v>428</v>
      </c>
      <c r="Z72" s="159" t="s">
        <v>428</v>
      </c>
      <c r="AA72" s="159" t="s">
        <v>428</v>
      </c>
      <c r="AB72" s="179">
        <f>[1]PAH!$M358</f>
        <v>44.898588230552001</v>
      </c>
      <c r="AC72" s="179" t="str">
        <f>[1]HCB!$M358</f>
        <v>NA</v>
      </c>
      <c r="AD72" s="179">
        <f>[1]PCB!$M358</f>
        <v>91.680940800000002</v>
      </c>
      <c r="AE72" s="160"/>
      <c r="AF72" s="159" t="s">
        <v>412</v>
      </c>
      <c r="AG72" s="159" t="s">
        <v>412</v>
      </c>
      <c r="AH72" s="159" t="s">
        <v>412</v>
      </c>
      <c r="AI72" s="159" t="s">
        <v>412</v>
      </c>
      <c r="AJ72" s="159" t="s">
        <v>412</v>
      </c>
      <c r="AK72" s="159">
        <f>'[1]dati attività'!E136</f>
        <v>25466.928</v>
      </c>
      <c r="AL72" s="140" t="s">
        <v>401</v>
      </c>
    </row>
    <row r="73" spans="1:38" s="10" customFormat="1" ht="24.75" customHeight="1" thickBot="1">
      <c r="A73" s="65" t="s">
        <v>122</v>
      </c>
      <c r="B73" s="65" t="s">
        <v>210</v>
      </c>
      <c r="C73" s="109" t="s">
        <v>89</v>
      </c>
      <c r="D73" s="94"/>
      <c r="E73" s="179">
        <f>[1]NOx!$M359</f>
        <v>1.0372400000000002E-2</v>
      </c>
      <c r="F73" s="179" t="str">
        <f>[1]NMVOC!$M359</f>
        <v>NA</v>
      </c>
      <c r="G73" s="179">
        <f>[1]SOx!$M359</f>
        <v>7.2606800000000003E-3</v>
      </c>
      <c r="H73" s="179" t="str">
        <f>[1]NH3!$M359</f>
        <v>NA</v>
      </c>
      <c r="I73" s="179">
        <f>[1]pm2.5!$M359</f>
        <v>9.7157804415107893E-2</v>
      </c>
      <c r="J73" s="179">
        <f>[1]pm10!$M359</f>
        <v>0.12954373922014387</v>
      </c>
      <c r="K73" s="179">
        <f>[1]PST!$M359</f>
        <v>0.18506248460020552</v>
      </c>
      <c r="L73" s="179">
        <f>[1]BC!$M359</f>
        <v>9.7157804415107917E-3</v>
      </c>
      <c r="M73" s="179">
        <f>[1]CO!$M359</f>
        <v>0.33606575999999999</v>
      </c>
      <c r="N73" s="179" t="str">
        <f>[1]piombo!$M359</f>
        <v>NA</v>
      </c>
      <c r="O73" s="179" t="str">
        <f>[1]cadmio!$M359</f>
        <v>NA</v>
      </c>
      <c r="P73" s="179">
        <f>[1]mercurio!$M359</f>
        <v>0.16069041680284174</v>
      </c>
      <c r="Q73" s="179" t="str">
        <f>[1]arsenico!$M359</f>
        <v>NA</v>
      </c>
      <c r="R73" s="179" t="str">
        <f>[1]cromo!$M359</f>
        <v>NA</v>
      </c>
      <c r="S73" s="179" t="str">
        <f>[1]rame!$M359</f>
        <v>NA</v>
      </c>
      <c r="T73" s="179" t="str">
        <f>[1]nichel!$M359</f>
        <v>NA</v>
      </c>
      <c r="U73" s="179" t="str">
        <f>[1]selenio!$M359</f>
        <v>NA</v>
      </c>
      <c r="V73" s="179" t="str">
        <f>[1]zinco!$M359</f>
        <v>NA</v>
      </c>
      <c r="W73" s="179" t="str">
        <f>[1]Diossine!$M359</f>
        <v>NA</v>
      </c>
      <c r="X73" s="179" t="s">
        <v>412</v>
      </c>
      <c r="Y73" s="179" t="s">
        <v>412</v>
      </c>
      <c r="Z73" s="179" t="s">
        <v>412</v>
      </c>
      <c r="AA73" s="179" t="s">
        <v>412</v>
      </c>
      <c r="AB73" s="179" t="str">
        <f>[1]PAH!$M359</f>
        <v>NA</v>
      </c>
      <c r="AC73" s="179" t="str">
        <f>[1]HCB!$M359</f>
        <v>NA</v>
      </c>
      <c r="AD73" s="179" t="str">
        <f>[1]PCB!$M359</f>
        <v>NA</v>
      </c>
      <c r="AE73" s="160"/>
      <c r="AF73" s="159" t="s">
        <v>412</v>
      </c>
      <c r="AG73" s="159" t="s">
        <v>412</v>
      </c>
      <c r="AH73" s="159" t="s">
        <v>412</v>
      </c>
      <c r="AI73" s="159" t="s">
        <v>412</v>
      </c>
      <c r="AJ73" s="159" t="s">
        <v>412</v>
      </c>
      <c r="AK73" s="159">
        <f>'[1]dati attività'!E137</f>
        <v>207.44800000000001</v>
      </c>
      <c r="AL73" s="140" t="s">
        <v>402</v>
      </c>
    </row>
    <row r="74" spans="1:38" s="10" customFormat="1" ht="24.75" customHeight="1" thickBot="1">
      <c r="A74" s="65" t="s">
        <v>122</v>
      </c>
      <c r="B74" s="65" t="s">
        <v>211</v>
      </c>
      <c r="C74" s="109" t="s">
        <v>301</v>
      </c>
      <c r="D74" s="94"/>
      <c r="E74" s="179">
        <f>[1]NOx!$M360</f>
        <v>0.49836999999999992</v>
      </c>
      <c r="F74" s="179">
        <f>[1]NMVOC!$M360</f>
        <v>0.1159</v>
      </c>
      <c r="G74" s="179">
        <f>[1]SOx!$M360</f>
        <v>3.5001799999999998</v>
      </c>
      <c r="H74" s="179" t="str">
        <f>[1]NH3!$M360</f>
        <v>NA</v>
      </c>
      <c r="I74" s="179">
        <f>[1]pm2.5!$M360</f>
        <v>0.40680900000000003</v>
      </c>
      <c r="J74" s="179">
        <f>[1]pm10!$M360</f>
        <v>0.54241200000000001</v>
      </c>
      <c r="K74" s="179">
        <f>[1]PST!$M360</f>
        <v>0.77487428571428585</v>
      </c>
      <c r="L74" s="179">
        <f>[1]BC!$M360</f>
        <v>9.3566070000000012E-3</v>
      </c>
      <c r="M74" s="179">
        <f>[1]CO!$M360</f>
        <v>31.385719999999999</v>
      </c>
      <c r="N74" s="179" t="str">
        <f>[1]piombo!$M360</f>
        <v>NA</v>
      </c>
      <c r="O74" s="179">
        <f>[1]cadmio!$M360</f>
        <v>2.3179999999999999E-2</v>
      </c>
      <c r="P74" s="179" t="str">
        <f>[1]mercurio!$M360</f>
        <v>NA</v>
      </c>
      <c r="Q74" s="179" t="str">
        <f>[1]arsenico!$M360</f>
        <v>NA</v>
      </c>
      <c r="R74" s="179" t="str">
        <f>[1]cromo!$M360</f>
        <v>NA</v>
      </c>
      <c r="S74" s="179" t="str">
        <f>[1]rame!$M360</f>
        <v>NA</v>
      </c>
      <c r="T74" s="179">
        <f>[1]nichel!$M360</f>
        <v>0.120536</v>
      </c>
      <c r="U74" s="179" t="str">
        <f>[1]selenio!$M360</f>
        <v>NA</v>
      </c>
      <c r="V74" s="179">
        <f>[1]zinco!$M360</f>
        <v>0.46360000000000001</v>
      </c>
      <c r="W74" s="179" t="str">
        <f>[1]Diossine!$M360</f>
        <v>NA</v>
      </c>
      <c r="X74" s="159" t="s">
        <v>428</v>
      </c>
      <c r="Y74" s="159" t="s">
        <v>428</v>
      </c>
      <c r="Z74" s="159" t="s">
        <v>428</v>
      </c>
      <c r="AA74" s="159" t="s">
        <v>428</v>
      </c>
      <c r="AB74" s="179">
        <f>[1]PAH!$M360</f>
        <v>0.111264</v>
      </c>
      <c r="AC74" s="179" t="str">
        <f>[1]HCB!$M360</f>
        <v>NA</v>
      </c>
      <c r="AD74" s="179" t="str">
        <f>[1]PCB!$M360</f>
        <v>NA</v>
      </c>
      <c r="AE74" s="160"/>
      <c r="AF74" s="159" t="s">
        <v>412</v>
      </c>
      <c r="AG74" s="159" t="s">
        <v>412</v>
      </c>
      <c r="AH74" s="159" t="s">
        <v>412</v>
      </c>
      <c r="AI74" s="159" t="s">
        <v>412</v>
      </c>
      <c r="AJ74" s="159" t="s">
        <v>412</v>
      </c>
      <c r="AK74" s="159">
        <f>'[1]dati attività'!E138</f>
        <v>231.8</v>
      </c>
      <c r="AL74" s="140" t="s">
        <v>403</v>
      </c>
    </row>
    <row r="75" spans="1:38" s="10" customFormat="1" ht="24.75" customHeight="1" thickBot="1">
      <c r="A75" s="65" t="s">
        <v>122</v>
      </c>
      <c r="B75" s="65" t="s">
        <v>212</v>
      </c>
      <c r="C75" s="109" t="s">
        <v>280</v>
      </c>
      <c r="D75" s="136"/>
      <c r="E75" s="180" t="str">
        <f>[1]NOx!$M361</f>
        <v>NA</v>
      </c>
      <c r="F75" s="179" t="str">
        <f>[1]NMVOC!$M361</f>
        <v>NA</v>
      </c>
      <c r="G75" s="179" t="str">
        <f>[1]SOx!$M361</f>
        <v>NA</v>
      </c>
      <c r="H75" s="179" t="str">
        <f>[1]NH3!$M361</f>
        <v>NA</v>
      </c>
      <c r="I75" s="179" t="str">
        <f>[1]pm2.5!$M361</f>
        <v>NA</v>
      </c>
      <c r="J75" s="179" t="str">
        <f>[1]pm10!$M361</f>
        <v>NA</v>
      </c>
      <c r="K75" s="179" t="str">
        <f>[1]PST!$M361</f>
        <v>NA</v>
      </c>
      <c r="L75" s="179" t="str">
        <f>[1]BC!$M361</f>
        <v>NA</v>
      </c>
      <c r="M75" s="179" t="str">
        <f>[1]CO!$M361</f>
        <v>NA</v>
      </c>
      <c r="N75" s="179" t="str">
        <f>[1]piombo!$M361</f>
        <v>NA</v>
      </c>
      <c r="O75" s="179" t="str">
        <f>[1]cadmio!$M361</f>
        <v>NA</v>
      </c>
      <c r="P75" s="179" t="str">
        <f>[1]mercurio!$M361</f>
        <v>NA</v>
      </c>
      <c r="Q75" s="179" t="str">
        <f>[1]arsenico!$M361</f>
        <v>NA</v>
      </c>
      <c r="R75" s="179" t="str">
        <f>[1]cromo!$M361</f>
        <v>NA</v>
      </c>
      <c r="S75" s="179" t="str">
        <f>[1]rame!$M361</f>
        <v>NA</v>
      </c>
      <c r="T75" s="179" t="str">
        <f>[1]nichel!$M361</f>
        <v>NA</v>
      </c>
      <c r="U75" s="179" t="str">
        <f>[1]selenio!$M361</f>
        <v>NA</v>
      </c>
      <c r="V75" s="179" t="str">
        <f>[1]zinco!$M361</f>
        <v>NA</v>
      </c>
      <c r="W75" s="179" t="str">
        <f>[1]Diossine!$M361</f>
        <v>NA</v>
      </c>
      <c r="X75" s="179" t="s">
        <v>412</v>
      </c>
      <c r="Y75" s="179" t="s">
        <v>412</v>
      </c>
      <c r="Z75" s="179" t="s">
        <v>412</v>
      </c>
      <c r="AA75" s="179" t="s">
        <v>412</v>
      </c>
      <c r="AB75" s="179" t="str">
        <f>[1]PAH!$M361</f>
        <v>NA</v>
      </c>
      <c r="AC75" s="179" t="str">
        <f>[1]HCB!$M361</f>
        <v>NA</v>
      </c>
      <c r="AD75" s="179" t="str">
        <f>[1]PCB!$M361</f>
        <v>NA</v>
      </c>
      <c r="AE75" s="160"/>
      <c r="AF75" s="159" t="s">
        <v>412</v>
      </c>
      <c r="AG75" s="159" t="s">
        <v>412</v>
      </c>
      <c r="AH75" s="159" t="s">
        <v>412</v>
      </c>
      <c r="AI75" s="159" t="s">
        <v>412</v>
      </c>
      <c r="AJ75" s="159" t="s">
        <v>412</v>
      </c>
      <c r="AK75" s="159">
        <f>'[1]dati attività'!E139</f>
        <v>5.9729999999999999</v>
      </c>
      <c r="AL75" s="140" t="s">
        <v>404</v>
      </c>
    </row>
    <row r="76" spans="1:38" s="10" customFormat="1" ht="24.75" customHeight="1" thickBot="1">
      <c r="A76" s="65" t="s">
        <v>122</v>
      </c>
      <c r="B76" s="65" t="s">
        <v>213</v>
      </c>
      <c r="C76" s="109" t="s">
        <v>91</v>
      </c>
      <c r="D76" s="94"/>
      <c r="E76" s="179" t="str">
        <f>[1]NOx!$M362</f>
        <v>NA</v>
      </c>
      <c r="F76" s="179" t="str">
        <f>[1]NMVOC!$M362</f>
        <v>NA</v>
      </c>
      <c r="G76" s="179" t="str">
        <f>[1]SOx!$M362</f>
        <v>NA</v>
      </c>
      <c r="H76" s="179" t="str">
        <f>[1]NH3!$M362</f>
        <v>NA</v>
      </c>
      <c r="I76" s="179" t="str">
        <f>[1]pm2.5!$M362</f>
        <v>NA</v>
      </c>
      <c r="J76" s="179" t="str">
        <f>[1]pm10!$M362</f>
        <v>NA</v>
      </c>
      <c r="K76" s="179" t="str">
        <f>[1]PST!$M362</f>
        <v>NA</v>
      </c>
      <c r="L76" s="179" t="str">
        <f>[1]BC!$M362</f>
        <v>NA</v>
      </c>
      <c r="M76" s="179" t="str">
        <f>[1]CO!$M362</f>
        <v>NA</v>
      </c>
      <c r="N76" s="179" t="str">
        <f>[1]piombo!$M362</f>
        <v>NA</v>
      </c>
      <c r="O76" s="179" t="str">
        <f>[1]cadmio!$M362</f>
        <v>NA</v>
      </c>
      <c r="P76" s="179" t="str">
        <f>[1]mercurio!$M362</f>
        <v>NA</v>
      </c>
      <c r="Q76" s="179" t="str">
        <f>[1]arsenico!$M362</f>
        <v>NA</v>
      </c>
      <c r="R76" s="179" t="str">
        <f>[1]cromo!$M362</f>
        <v>NA</v>
      </c>
      <c r="S76" s="179" t="str">
        <f>[1]rame!$M362</f>
        <v>NA</v>
      </c>
      <c r="T76" s="179" t="str">
        <f>[1]nichel!$M362</f>
        <v>NA</v>
      </c>
      <c r="U76" s="179" t="str">
        <f>[1]selenio!$M362</f>
        <v>NA</v>
      </c>
      <c r="V76" s="179" t="str">
        <f>[1]zinco!$M362</f>
        <v>NA</v>
      </c>
      <c r="W76" s="179" t="str">
        <f>[1]Diossine!$M362</f>
        <v>NA</v>
      </c>
      <c r="X76" s="179" t="s">
        <v>412</v>
      </c>
      <c r="Y76" s="179" t="s">
        <v>412</v>
      </c>
      <c r="Z76" s="179" t="s">
        <v>412</v>
      </c>
      <c r="AA76" s="179" t="s">
        <v>412</v>
      </c>
      <c r="AB76" s="179" t="str">
        <f>[1]PAH!$M362</f>
        <v>NA</v>
      </c>
      <c r="AC76" s="179" t="str">
        <f>[1]HCB!$M362</f>
        <v>NA</v>
      </c>
      <c r="AD76" s="179" t="str">
        <f>[1]PCB!$M362</f>
        <v>NA</v>
      </c>
      <c r="AE76" s="160"/>
      <c r="AF76" s="159" t="s">
        <v>412</v>
      </c>
      <c r="AG76" s="159" t="s">
        <v>412</v>
      </c>
      <c r="AH76" s="159" t="s">
        <v>412</v>
      </c>
      <c r="AI76" s="159" t="s">
        <v>412</v>
      </c>
      <c r="AJ76" s="159" t="s">
        <v>412</v>
      </c>
      <c r="AK76" s="159">
        <f>'[1]dati attività'!E140</f>
        <v>170.9</v>
      </c>
      <c r="AL76" s="140" t="s">
        <v>405</v>
      </c>
    </row>
    <row r="77" spans="1:38" s="10" customFormat="1" ht="24.75" customHeight="1" thickBot="1">
      <c r="A77" s="65" t="s">
        <v>122</v>
      </c>
      <c r="B77" s="65" t="s">
        <v>214</v>
      </c>
      <c r="C77" s="109" t="s">
        <v>93</v>
      </c>
      <c r="D77" s="94"/>
      <c r="E77" s="179" t="str">
        <f>[1]NOx!$M363</f>
        <v>NA</v>
      </c>
      <c r="F77" s="179" t="str">
        <f>[1]NMVOC!$M363</f>
        <v>NA</v>
      </c>
      <c r="G77" s="179" t="str">
        <f>[1]SOx!$M363</f>
        <v>NA</v>
      </c>
      <c r="H77" s="179" t="str">
        <f>[1]NH3!$M363</f>
        <v>NA</v>
      </c>
      <c r="I77" s="179" t="str">
        <f>[1]pm2.5!$M363</f>
        <v>NA</v>
      </c>
      <c r="J77" s="179" t="str">
        <f>[1]pm10!$M363</f>
        <v>NA</v>
      </c>
      <c r="K77" s="179" t="str">
        <f>[1]PST!$M363</f>
        <v>NA</v>
      </c>
      <c r="L77" s="179" t="str">
        <f>[1]BC!$M363</f>
        <v>NA</v>
      </c>
      <c r="M77" s="179" t="str">
        <f>[1]CO!$M363</f>
        <v>NA</v>
      </c>
      <c r="N77" s="179" t="str">
        <f>[1]piombo!$M363</f>
        <v>NA</v>
      </c>
      <c r="O77" s="179" t="str">
        <f>[1]cadmio!$M363</f>
        <v>NA</v>
      </c>
      <c r="P77" s="179" t="str">
        <f>[1]mercurio!$M363</f>
        <v>NA</v>
      </c>
      <c r="Q77" s="179" t="str">
        <f>[1]arsenico!$M363</f>
        <v>NA</v>
      </c>
      <c r="R77" s="179" t="str">
        <f>[1]cromo!$M363</f>
        <v>NA</v>
      </c>
      <c r="S77" s="179" t="str">
        <f>[1]rame!$M363</f>
        <v>NA</v>
      </c>
      <c r="T77" s="179" t="str">
        <f>[1]nichel!$M363</f>
        <v>NA</v>
      </c>
      <c r="U77" s="179" t="str">
        <f>[1]selenio!$M363</f>
        <v>NA</v>
      </c>
      <c r="V77" s="179" t="str">
        <f>[1]zinco!$M363</f>
        <v>NA</v>
      </c>
      <c r="W77" s="179" t="str">
        <f>[1]Diossine!$M363</f>
        <v>NA</v>
      </c>
      <c r="X77" s="179" t="s">
        <v>412</v>
      </c>
      <c r="Y77" s="179" t="s">
        <v>412</v>
      </c>
      <c r="Z77" s="179" t="s">
        <v>412</v>
      </c>
      <c r="AA77" s="179" t="s">
        <v>412</v>
      </c>
      <c r="AB77" s="179" t="str">
        <f>[1]PAH!$M363</f>
        <v>NA</v>
      </c>
      <c r="AC77" s="179" t="str">
        <f>[1]HCB!$M363</f>
        <v>NA</v>
      </c>
      <c r="AD77" s="179" t="str">
        <f>[1]PCB!$M363</f>
        <v>NA</v>
      </c>
      <c r="AE77" s="160"/>
      <c r="AF77" s="159" t="s">
        <v>412</v>
      </c>
      <c r="AG77" s="159" t="s">
        <v>412</v>
      </c>
      <c r="AH77" s="159" t="s">
        <v>412</v>
      </c>
      <c r="AI77" s="159" t="s">
        <v>412</v>
      </c>
      <c r="AJ77" s="159" t="s">
        <v>412</v>
      </c>
      <c r="AK77" s="159">
        <f>'[1]dati attività'!E141</f>
        <v>248.1</v>
      </c>
      <c r="AL77" s="140" t="s">
        <v>406</v>
      </c>
    </row>
    <row r="78" spans="1:38" s="10" customFormat="1" ht="24.75" customHeight="1" thickBot="1">
      <c r="A78" s="65" t="s">
        <v>122</v>
      </c>
      <c r="B78" s="65" t="s">
        <v>215</v>
      </c>
      <c r="C78" s="109" t="s">
        <v>90</v>
      </c>
      <c r="D78" s="94"/>
      <c r="E78" s="179" t="str">
        <f>[1]NOx!$M364</f>
        <v>NA</v>
      </c>
      <c r="F78" s="179" t="str">
        <f>[1]NMVOC!$M364</f>
        <v>NA</v>
      </c>
      <c r="G78" s="179" t="str">
        <f>[1]SOx!$M364</f>
        <v>NA</v>
      </c>
      <c r="H78" s="179" t="str">
        <f>[1]NH3!$M364</f>
        <v>NA</v>
      </c>
      <c r="I78" s="179" t="str">
        <f>[1]pm2.5!$M364</f>
        <v>NA</v>
      </c>
      <c r="J78" s="179" t="str">
        <f>[1]pm10!$M364</f>
        <v>NA</v>
      </c>
      <c r="K78" s="179" t="str">
        <f>[1]PST!$M364</f>
        <v>NA</v>
      </c>
      <c r="L78" s="179" t="str">
        <f>[1]BC!$M364</f>
        <v>NA</v>
      </c>
      <c r="M78" s="179" t="str">
        <f>[1]CO!$M364</f>
        <v>NA</v>
      </c>
      <c r="N78" s="179" t="str">
        <f>[1]piombo!$M364</f>
        <v>NA</v>
      </c>
      <c r="O78" s="179" t="str">
        <f>[1]cadmio!$M364</f>
        <v>NA</v>
      </c>
      <c r="P78" s="179" t="str">
        <f>[1]mercurio!$M364</f>
        <v>NA</v>
      </c>
      <c r="Q78" s="179" t="str">
        <f>[1]arsenico!$M364</f>
        <v>NA</v>
      </c>
      <c r="R78" s="179" t="str">
        <f>[1]cromo!$M364</f>
        <v>NA</v>
      </c>
      <c r="S78" s="179" t="str">
        <f>[1]rame!$M364</f>
        <v>NA</v>
      </c>
      <c r="T78" s="179" t="str">
        <f>[1]nichel!$M364</f>
        <v>NA</v>
      </c>
      <c r="U78" s="179" t="str">
        <f>[1]selenio!$M364</f>
        <v>NA</v>
      </c>
      <c r="V78" s="179" t="str">
        <f>[1]zinco!$M364</f>
        <v>NA</v>
      </c>
      <c r="W78" s="179" t="str">
        <f>[1]Diossine!$M364</f>
        <v>NA</v>
      </c>
      <c r="X78" s="179" t="s">
        <v>412</v>
      </c>
      <c r="Y78" s="179" t="s">
        <v>412</v>
      </c>
      <c r="Z78" s="179" t="s">
        <v>412</v>
      </c>
      <c r="AA78" s="179" t="s">
        <v>412</v>
      </c>
      <c r="AB78" s="179" t="str">
        <f>[1]PAH!$M364</f>
        <v>NA</v>
      </c>
      <c r="AC78" s="179" t="str">
        <f>[1]HCB!$M364</f>
        <v>NA</v>
      </c>
      <c r="AD78" s="179" t="str">
        <f>[1]PCB!$M364</f>
        <v>NA</v>
      </c>
      <c r="AE78" s="160"/>
      <c r="AF78" s="159" t="s">
        <v>412</v>
      </c>
      <c r="AG78" s="159" t="s">
        <v>412</v>
      </c>
      <c r="AH78" s="159" t="s">
        <v>412</v>
      </c>
      <c r="AI78" s="159" t="s">
        <v>412</v>
      </c>
      <c r="AJ78" s="159" t="s">
        <v>412</v>
      </c>
      <c r="AK78" s="159">
        <f>'[1]dati attività'!E142</f>
        <v>83.2</v>
      </c>
      <c r="AL78" s="140" t="s">
        <v>407</v>
      </c>
    </row>
    <row r="79" spans="1:38" s="10" customFormat="1" ht="24.75" customHeight="1" thickBot="1">
      <c r="A79" s="65" t="s">
        <v>122</v>
      </c>
      <c r="B79" s="65" t="s">
        <v>216</v>
      </c>
      <c r="C79" s="109" t="s">
        <v>92</v>
      </c>
      <c r="D79" s="94"/>
      <c r="E79" s="179" t="str">
        <f>[1]NOx!$M365</f>
        <v>NO</v>
      </c>
      <c r="F79" s="179" t="str">
        <f>[1]NMVOC!$M365</f>
        <v>NO</v>
      </c>
      <c r="G79" s="179" t="str">
        <f>[1]SOx!$M365</f>
        <v>NO</v>
      </c>
      <c r="H79" s="179" t="str">
        <f>[1]NH3!$M365</f>
        <v>NO</v>
      </c>
      <c r="I79" s="179" t="str">
        <f>[1]pm2.5!$M365</f>
        <v>NO</v>
      </c>
      <c r="J79" s="179" t="str">
        <f>[1]pm10!$M365</f>
        <v>NO</v>
      </c>
      <c r="K79" s="179" t="str">
        <f>[1]PST!$M365</f>
        <v>NO</v>
      </c>
      <c r="L79" s="179" t="str">
        <f>[1]BC!$M365</f>
        <v>NO</v>
      </c>
      <c r="M79" s="179" t="str">
        <f>[1]CO!$M365</f>
        <v>NO</v>
      </c>
      <c r="N79" s="179" t="str">
        <f>[1]piombo!$M365</f>
        <v>NO</v>
      </c>
      <c r="O79" s="179" t="str">
        <f>[1]cadmio!$M365</f>
        <v>NO</v>
      </c>
      <c r="P79" s="179" t="str">
        <f>[1]mercurio!$M365</f>
        <v>NO</v>
      </c>
      <c r="Q79" s="179" t="str">
        <f>[1]arsenico!$M365</f>
        <v>NO</v>
      </c>
      <c r="R79" s="179" t="str">
        <f>[1]cromo!$M365</f>
        <v>NO</v>
      </c>
      <c r="S79" s="179" t="str">
        <f>[1]rame!$M365</f>
        <v>NO</v>
      </c>
      <c r="T79" s="179" t="str">
        <f>[1]nichel!$M365</f>
        <v>NO</v>
      </c>
      <c r="U79" s="179" t="str">
        <f>[1]selenio!$M365</f>
        <v>NO</v>
      </c>
      <c r="V79" s="179" t="str">
        <f>[1]zinco!$M365</f>
        <v>NO</v>
      </c>
      <c r="W79" s="179" t="str">
        <f>[1]Diossine!$M365</f>
        <v>NO</v>
      </c>
      <c r="X79" s="179" t="s">
        <v>434</v>
      </c>
      <c r="Y79" s="179" t="s">
        <v>434</v>
      </c>
      <c r="Z79" s="179" t="s">
        <v>434</v>
      </c>
      <c r="AA79" s="179" t="s">
        <v>434</v>
      </c>
      <c r="AB79" s="179" t="str">
        <f>[1]PAH!$M365</f>
        <v>NO</v>
      </c>
      <c r="AC79" s="179" t="str">
        <f>[1]HCB!$M365</f>
        <v>NO</v>
      </c>
      <c r="AD79" s="179" t="str">
        <f>[1]PCB!$M365</f>
        <v>NO</v>
      </c>
      <c r="AE79" s="160"/>
      <c r="AF79" s="159" t="s">
        <v>412</v>
      </c>
      <c r="AG79" s="159" t="s">
        <v>412</v>
      </c>
      <c r="AH79" s="159" t="s">
        <v>412</v>
      </c>
      <c r="AI79" s="159" t="s">
        <v>412</v>
      </c>
      <c r="AJ79" s="159" t="s">
        <v>412</v>
      </c>
      <c r="AK79" s="159" t="str">
        <f>'[1]dati attività'!E143</f>
        <v>NO</v>
      </c>
      <c r="AL79" s="140" t="s">
        <v>408</v>
      </c>
    </row>
    <row r="80" spans="1:38" s="10" customFormat="1" ht="24.75" customHeight="1" thickBot="1">
      <c r="A80" s="65" t="s">
        <v>122</v>
      </c>
      <c r="B80" s="102" t="s">
        <v>217</v>
      </c>
      <c r="C80" s="110" t="s">
        <v>318</v>
      </c>
      <c r="D80" s="94"/>
      <c r="E80" s="179" t="str">
        <f>[1]NOx!$M366</f>
        <v>NA</v>
      </c>
      <c r="F80" s="179">
        <f>[1]NMVOC!$M366</f>
        <v>0.33151999999999998</v>
      </c>
      <c r="G80" s="179" t="str">
        <f>[1]SOx!$M366</f>
        <v>NA</v>
      </c>
      <c r="H80" s="179" t="str">
        <f>[1]NH3!$M366</f>
        <v>NA</v>
      </c>
      <c r="I80" s="179">
        <f>[1]pm2.5!$M366</f>
        <v>0.10751999999999999</v>
      </c>
      <c r="J80" s="179">
        <f>[1]pm10!$M366</f>
        <v>0.1792</v>
      </c>
      <c r="K80" s="179">
        <f>[1]PST!$M366</f>
        <v>0.25600000000000001</v>
      </c>
      <c r="L80" s="179" t="str">
        <f>[1]BC!$M366</f>
        <v>NA</v>
      </c>
      <c r="M80" s="179" t="str">
        <f>[1]CO!$M366</f>
        <v>NA</v>
      </c>
      <c r="N80" s="179" t="str">
        <f>[1]piombo!$M366</f>
        <v>NA</v>
      </c>
      <c r="O80" s="179" t="str">
        <f>[1]cadmio!$M366</f>
        <v>NA</v>
      </c>
      <c r="P80" s="179" t="str">
        <f>[1]mercurio!$M366</f>
        <v>NA</v>
      </c>
      <c r="Q80" s="179" t="str">
        <f>[1]arsenico!$M366</f>
        <v>NA</v>
      </c>
      <c r="R80" s="179" t="str">
        <f>[1]cromo!$M366</f>
        <v>NA</v>
      </c>
      <c r="S80" s="179" t="str">
        <f>[1]rame!$M366</f>
        <v>NA</v>
      </c>
      <c r="T80" s="179" t="str">
        <f>[1]nichel!$M366</f>
        <v>NA</v>
      </c>
      <c r="U80" s="179" t="str">
        <f>[1]selenio!$M366</f>
        <v>NA</v>
      </c>
      <c r="V80" s="179" t="str">
        <f>[1]zinco!$M366</f>
        <v>NA</v>
      </c>
      <c r="W80" s="179" t="str">
        <f>[1]Diossine!$M366</f>
        <v>NA</v>
      </c>
      <c r="X80" s="179" t="s">
        <v>412</v>
      </c>
      <c r="Y80" s="179" t="s">
        <v>412</v>
      </c>
      <c r="Z80" s="179" t="s">
        <v>412</v>
      </c>
      <c r="AA80" s="179" t="s">
        <v>412</v>
      </c>
      <c r="AB80" s="179" t="str">
        <f>[1]PAH!$M366</f>
        <v>NA</v>
      </c>
      <c r="AC80" s="179" t="str">
        <f>[1]HCB!$M366</f>
        <v>NA</v>
      </c>
      <c r="AD80" s="179" t="str">
        <f>[1]PCB!$M366</f>
        <v>NA</v>
      </c>
      <c r="AE80" s="160"/>
      <c r="AF80" s="191" t="s">
        <v>434</v>
      </c>
      <c r="AG80" s="191" t="s">
        <v>434</v>
      </c>
      <c r="AH80" s="191" t="s">
        <v>434</v>
      </c>
      <c r="AI80" s="191" t="s">
        <v>434</v>
      </c>
      <c r="AJ80" s="191" t="s">
        <v>434</v>
      </c>
      <c r="AK80" s="159">
        <f>'[1]dati attività'!E144</f>
        <v>18.773</v>
      </c>
      <c r="AL80" s="140" t="s">
        <v>433</v>
      </c>
    </row>
    <row r="81" spans="1:38" s="10" customFormat="1" ht="24.75" customHeight="1" thickBot="1">
      <c r="A81" s="65" t="s">
        <v>122</v>
      </c>
      <c r="B81" s="102" t="s">
        <v>218</v>
      </c>
      <c r="C81" s="110" t="s">
        <v>371</v>
      </c>
      <c r="D81" s="94"/>
      <c r="E81" s="179" t="str">
        <f>[1]NOx!$M367</f>
        <v>NA</v>
      </c>
      <c r="F81" s="179" t="str">
        <f>[1]NMVOC!$M367</f>
        <v>NA</v>
      </c>
      <c r="G81" s="179" t="str">
        <f>[1]SOx!$M367</f>
        <v>NA</v>
      </c>
      <c r="H81" s="179" t="str">
        <f>[1]NH3!$M367</f>
        <v>NA</v>
      </c>
      <c r="I81" s="179" t="str">
        <f>[1]pm2.5!$M367</f>
        <v>NA</v>
      </c>
      <c r="J81" s="179" t="str">
        <f>[1]pm10!$M367</f>
        <v>NA</v>
      </c>
      <c r="K81" s="179" t="str">
        <f>[1]PST!$M367</f>
        <v>NA</v>
      </c>
      <c r="L81" s="179" t="str">
        <f>[1]BC!$M367</f>
        <v>NA</v>
      </c>
      <c r="M81" s="179" t="str">
        <f>[1]CO!$M367</f>
        <v>NA</v>
      </c>
      <c r="N81" s="179" t="str">
        <f>[1]piombo!$M367</f>
        <v>NA</v>
      </c>
      <c r="O81" s="179" t="str">
        <f>[1]cadmio!$M367</f>
        <v>NA</v>
      </c>
      <c r="P81" s="179" t="str">
        <f>[1]mercurio!$M367</f>
        <v>NA</v>
      </c>
      <c r="Q81" s="179" t="str">
        <f>[1]arsenico!$M367</f>
        <v>NA</v>
      </c>
      <c r="R81" s="179" t="str">
        <f>[1]cromo!$M367</f>
        <v>NA</v>
      </c>
      <c r="S81" s="179" t="str">
        <f>[1]rame!$M367</f>
        <v>NA</v>
      </c>
      <c r="T81" s="179" t="str">
        <f>[1]nichel!$M367</f>
        <v>NA</v>
      </c>
      <c r="U81" s="179" t="str">
        <f>[1]selenio!$M367</f>
        <v>NA</v>
      </c>
      <c r="V81" s="179" t="str">
        <f>[1]zinco!$M367</f>
        <v>NA</v>
      </c>
      <c r="W81" s="179" t="str">
        <f>[1]Diossine!$M367</f>
        <v>NA</v>
      </c>
      <c r="X81" s="179" t="s">
        <v>412</v>
      </c>
      <c r="Y81" s="179" t="s">
        <v>412</v>
      </c>
      <c r="Z81" s="179" t="s">
        <v>412</v>
      </c>
      <c r="AA81" s="179" t="s">
        <v>412</v>
      </c>
      <c r="AB81" s="179" t="str">
        <f>[1]PAH!$M367</f>
        <v>NA</v>
      </c>
      <c r="AC81" s="179" t="str">
        <f>[1]HCB!$M367</f>
        <v>NA</v>
      </c>
      <c r="AD81" s="179" t="str">
        <f>[1]PCB!$M367</f>
        <v>NA</v>
      </c>
      <c r="AE81" s="160"/>
      <c r="AF81" s="159" t="s">
        <v>412</v>
      </c>
      <c r="AG81" s="159" t="s">
        <v>412</v>
      </c>
      <c r="AH81" s="159" t="s">
        <v>412</v>
      </c>
      <c r="AI81" s="159" t="s">
        <v>412</v>
      </c>
      <c r="AJ81" s="159" t="s">
        <v>412</v>
      </c>
      <c r="AK81" s="159" t="str">
        <f>'[1]dati attività'!E145</f>
        <v>NA</v>
      </c>
      <c r="AL81" s="140" t="s">
        <v>409</v>
      </c>
    </row>
    <row r="82" spans="1:38" s="10" customFormat="1" ht="24.75" customHeight="1" thickBot="1">
      <c r="A82" s="65" t="s">
        <v>125</v>
      </c>
      <c r="B82" s="102" t="s">
        <v>225</v>
      </c>
      <c r="C82" s="92" t="s">
        <v>100</v>
      </c>
      <c r="D82" s="94"/>
      <c r="E82" s="179" t="str">
        <f>[1]NOx!$M368</f>
        <v>NA</v>
      </c>
      <c r="F82" s="179">
        <f>[1]NMVOC!$M368</f>
        <v>116.55268706872143</v>
      </c>
      <c r="G82" s="179" t="str">
        <f>[1]SOx!$M368</f>
        <v>NA</v>
      </c>
      <c r="H82" s="179" t="str">
        <f>[1]NH3!$M368</f>
        <v>NA</v>
      </c>
      <c r="I82" s="179" t="str">
        <f>[1]pm2.5!$M368</f>
        <v>NA</v>
      </c>
      <c r="J82" s="179" t="str">
        <f>[1]pm10!$M368</f>
        <v>NA</v>
      </c>
      <c r="K82" s="179" t="str">
        <f>[1]PST!$M368</f>
        <v>NA</v>
      </c>
      <c r="L82" s="179" t="str">
        <f>[1]BC!$M368</f>
        <v>NA</v>
      </c>
      <c r="M82" s="179" t="str">
        <f>[1]CO!$M368</f>
        <v>NA</v>
      </c>
      <c r="N82" s="179" t="str">
        <f>[1]piombo!$M368</f>
        <v>NA</v>
      </c>
      <c r="O82" s="179" t="str">
        <f>[1]cadmio!$M368</f>
        <v>NA</v>
      </c>
      <c r="P82" s="179" t="str">
        <f>[1]mercurio!$M368</f>
        <v>NA</v>
      </c>
      <c r="Q82" s="179" t="str">
        <f>[1]arsenico!$M368</f>
        <v>NA</v>
      </c>
      <c r="R82" s="179" t="str">
        <f>[1]cromo!$M368</f>
        <v>NA</v>
      </c>
      <c r="S82" s="179" t="str">
        <f>[1]rame!$M368</f>
        <v>NA</v>
      </c>
      <c r="T82" s="179" t="str">
        <f>[1]nichel!$M368</f>
        <v>NA</v>
      </c>
      <c r="U82" s="179" t="str">
        <f>[1]selenio!$M368</f>
        <v>NA</v>
      </c>
      <c r="V82" s="179" t="str">
        <f>[1]zinco!$M368</f>
        <v>NA</v>
      </c>
      <c r="W82" s="179" t="str">
        <f>[1]Diossine!$M368</f>
        <v>NA</v>
      </c>
      <c r="X82" s="159" t="s">
        <v>428</v>
      </c>
      <c r="Y82" s="159" t="s">
        <v>428</v>
      </c>
      <c r="Z82" s="159" t="s">
        <v>428</v>
      </c>
      <c r="AA82" s="159" t="s">
        <v>428</v>
      </c>
      <c r="AB82" s="179">
        <f>[1]PAH!$M368</f>
        <v>1.125E-2</v>
      </c>
      <c r="AC82" s="179" t="str">
        <f>[1]HCB!$M368</f>
        <v>NA</v>
      </c>
      <c r="AD82" s="179" t="str">
        <f>[1]PCB!$M368</f>
        <v>NA</v>
      </c>
      <c r="AE82" s="160"/>
      <c r="AF82" s="159" t="s">
        <v>412</v>
      </c>
      <c r="AG82" s="159" t="s">
        <v>412</v>
      </c>
      <c r="AH82" s="159" t="s">
        <v>412</v>
      </c>
      <c r="AI82" s="159" t="s">
        <v>412</v>
      </c>
      <c r="AJ82" s="159" t="s">
        <v>412</v>
      </c>
      <c r="AK82" s="159">
        <f>'[1]dati attività'!E146</f>
        <v>1938.7793688010001</v>
      </c>
      <c r="AL82" s="140" t="s">
        <v>429</v>
      </c>
    </row>
    <row r="83" spans="1:38" s="10" customFormat="1" ht="24.75" customHeight="1" thickBot="1">
      <c r="A83" s="65" t="s">
        <v>125</v>
      </c>
      <c r="B83" s="122" t="s">
        <v>226</v>
      </c>
      <c r="C83" s="95" t="s">
        <v>80</v>
      </c>
      <c r="D83" s="94"/>
      <c r="E83" s="179" t="str">
        <f>[1]NOx!$M369</f>
        <v>NA</v>
      </c>
      <c r="F83" s="179">
        <f>[1]NMVOC!$M369</f>
        <v>9.1617157654285712</v>
      </c>
      <c r="G83" s="179" t="str">
        <f>[1]SOx!$M369</f>
        <v>NA</v>
      </c>
      <c r="H83" s="179" t="str">
        <f>[1]NH3!$M369</f>
        <v>NA</v>
      </c>
      <c r="I83" s="179">
        <f>[1]pm2.5!$M369</f>
        <v>0.33833458701480879</v>
      </c>
      <c r="J83" s="179">
        <f>[1]pm10!$M369</f>
        <v>2.5381439385957143</v>
      </c>
      <c r="K83" s="179">
        <f>[1]PST!$M369</f>
        <v>3.625919912279592</v>
      </c>
      <c r="L83" s="179">
        <f>[1]BC!$M369</f>
        <v>1.9285071459844101E-2</v>
      </c>
      <c r="M83" s="179" t="str">
        <f>[1]CO!$M369</f>
        <v>NA</v>
      </c>
      <c r="N83" s="179" t="str">
        <f>[1]piombo!$M369</f>
        <v>NA</v>
      </c>
      <c r="O83" s="179" t="str">
        <f>[1]cadmio!$M369</f>
        <v>NA</v>
      </c>
      <c r="P83" s="179" t="str">
        <f>[1]mercurio!$M369</f>
        <v>NA</v>
      </c>
      <c r="Q83" s="179" t="str">
        <f>[1]arsenico!$M369</f>
        <v>NA</v>
      </c>
      <c r="R83" s="179" t="str">
        <f>[1]cromo!$M369</f>
        <v>NA</v>
      </c>
      <c r="S83" s="179" t="str">
        <f>[1]rame!$M369</f>
        <v>NA</v>
      </c>
      <c r="T83" s="179" t="str">
        <f>[1]nichel!$M369</f>
        <v>NA</v>
      </c>
      <c r="U83" s="179" t="str">
        <f>[1]selenio!$M369</f>
        <v>NA</v>
      </c>
      <c r="V83" s="179" t="str">
        <f>[1]zinco!$M369</f>
        <v>NA</v>
      </c>
      <c r="W83" s="179" t="str">
        <f>[1]Diossine!$M369</f>
        <v>NA</v>
      </c>
      <c r="X83" s="179" t="s">
        <v>412</v>
      </c>
      <c r="Y83" s="179" t="s">
        <v>412</v>
      </c>
      <c r="Z83" s="179" t="s">
        <v>412</v>
      </c>
      <c r="AA83" s="179" t="s">
        <v>412</v>
      </c>
      <c r="AB83" s="179" t="str">
        <f>[1]PAH!$M369</f>
        <v>NA</v>
      </c>
      <c r="AC83" s="179" t="str">
        <f>[1]HCB!$M369</f>
        <v>NA</v>
      </c>
      <c r="AD83" s="179" t="str">
        <f>[1]PCB!$M369</f>
        <v>NA</v>
      </c>
      <c r="AE83" s="160"/>
      <c r="AF83" s="159" t="s">
        <v>412</v>
      </c>
      <c r="AG83" s="159" t="s">
        <v>412</v>
      </c>
      <c r="AH83" s="159" t="s">
        <v>412</v>
      </c>
      <c r="AI83" s="159" t="s">
        <v>412</v>
      </c>
      <c r="AJ83" s="159" t="s">
        <v>412</v>
      </c>
      <c r="AK83" s="159">
        <f>'[1]dati attività'!E147</f>
        <v>33655.557142857142</v>
      </c>
      <c r="AL83" s="140" t="s">
        <v>430</v>
      </c>
    </row>
    <row r="84" spans="1:38" s="10" customFormat="1" ht="24.75" customHeight="1" thickBot="1">
      <c r="A84" s="65" t="s">
        <v>122</v>
      </c>
      <c r="B84" s="122" t="s">
        <v>227</v>
      </c>
      <c r="C84" s="95" t="s">
        <v>79</v>
      </c>
      <c r="D84" s="94"/>
      <c r="E84" s="179" t="str">
        <f>[1]NOx!$M370</f>
        <v>NA</v>
      </c>
      <c r="F84" s="179">
        <f>[1]NMVOC!$M370</f>
        <v>1.7000000000000001E-2</v>
      </c>
      <c r="G84" s="179" t="str">
        <f>[1]SOx!$M370</f>
        <v>NA</v>
      </c>
      <c r="H84" s="179" t="str">
        <f>[1]NH3!$M370</f>
        <v>NA</v>
      </c>
      <c r="I84" s="179">
        <f>[1]pm2.5!$M370</f>
        <v>1.6399999999999998E-2</v>
      </c>
      <c r="J84" s="179">
        <f>[1]pm10!$M370</f>
        <v>8.2000000000000003E-2</v>
      </c>
      <c r="K84" s="179">
        <f>[1]PST!$M370</f>
        <v>0.11714285714285716</v>
      </c>
      <c r="L84" s="179">
        <f>[1]BC!$M370</f>
        <v>2.1320000000000001E-6</v>
      </c>
      <c r="M84" s="179" t="str">
        <f>[1]CO!$M370</f>
        <v>NA</v>
      </c>
      <c r="N84" s="179" t="str">
        <f>[1]piombo!$M370</f>
        <v>NA</v>
      </c>
      <c r="O84" s="179" t="str">
        <f>[1]cadmio!$M370</f>
        <v>NA</v>
      </c>
      <c r="P84" s="179" t="str">
        <f>[1]mercurio!$M370</f>
        <v>NA</v>
      </c>
      <c r="Q84" s="179" t="str">
        <f>[1]arsenico!$M370</f>
        <v>NA</v>
      </c>
      <c r="R84" s="179" t="str">
        <f>[1]cromo!$M370</f>
        <v>NA</v>
      </c>
      <c r="S84" s="179" t="str">
        <f>[1]rame!$M370</f>
        <v>NA</v>
      </c>
      <c r="T84" s="179" t="str">
        <f>[1]nichel!$M370</f>
        <v>NA</v>
      </c>
      <c r="U84" s="179" t="str">
        <f>[1]selenio!$M370</f>
        <v>NA</v>
      </c>
      <c r="V84" s="179" t="str">
        <f>[1]zinco!$M370</f>
        <v>NA</v>
      </c>
      <c r="W84" s="179" t="str">
        <f>[1]Diossine!$M370</f>
        <v>NA</v>
      </c>
      <c r="X84" s="179" t="s">
        <v>412</v>
      </c>
      <c r="Y84" s="179" t="s">
        <v>412</v>
      </c>
      <c r="Z84" s="179" t="s">
        <v>412</v>
      </c>
      <c r="AA84" s="179" t="s">
        <v>412</v>
      </c>
      <c r="AB84" s="179" t="str">
        <f>[1]PAH!$M370</f>
        <v>NA</v>
      </c>
      <c r="AC84" s="179" t="str">
        <f>[1]HCB!$M370</f>
        <v>NA</v>
      </c>
      <c r="AD84" s="179" t="str">
        <f>[1]PCB!$M370</f>
        <v>NA</v>
      </c>
      <c r="AE84" s="160"/>
      <c r="AF84" s="159" t="s">
        <v>412</v>
      </c>
      <c r="AG84" s="159" t="s">
        <v>412</v>
      </c>
      <c r="AH84" s="159" t="s">
        <v>412</v>
      </c>
      <c r="AI84" s="159" t="s">
        <v>412</v>
      </c>
      <c r="AJ84" s="159" t="s">
        <v>412</v>
      </c>
      <c r="AK84" s="159">
        <f>'[1]dati attività'!E148</f>
        <v>200</v>
      </c>
      <c r="AL84" s="140" t="s">
        <v>431</v>
      </c>
    </row>
    <row r="85" spans="1:38" s="10" customFormat="1" ht="24.75" customHeight="1" thickBot="1">
      <c r="A85" s="65" t="s">
        <v>122</v>
      </c>
      <c r="B85" s="110" t="s">
        <v>228</v>
      </c>
      <c r="C85" s="95" t="s">
        <v>357</v>
      </c>
      <c r="D85" s="94"/>
      <c r="E85" s="179" t="str">
        <f>[1]NOx!$M371</f>
        <v>NA</v>
      </c>
      <c r="F85" s="179">
        <f>[1]NMVOC!$M371</f>
        <v>270.66534683883037</v>
      </c>
      <c r="G85" s="179" t="str">
        <f>[1]SOx!$M371</f>
        <v>NA</v>
      </c>
      <c r="H85" s="179" t="str">
        <f>[1]NH3!$M371</f>
        <v>NA</v>
      </c>
      <c r="I85" s="179" t="str">
        <f>[1]pm2.5!$M371</f>
        <v>NA</v>
      </c>
      <c r="J85" s="179" t="str">
        <f>[1]pm10!$M371</f>
        <v>NA</v>
      </c>
      <c r="K85" s="179" t="str">
        <f>[1]PST!$M371</f>
        <v>NA</v>
      </c>
      <c r="L85" s="179" t="str">
        <f>[1]BC!$M371</f>
        <v>NA</v>
      </c>
      <c r="M85" s="179" t="str">
        <f>[1]CO!$M371</f>
        <v>NA</v>
      </c>
      <c r="N85" s="179" t="str">
        <f>[1]piombo!$M371</f>
        <v>NA</v>
      </c>
      <c r="O85" s="179" t="str">
        <f>[1]cadmio!$M371</f>
        <v>NA</v>
      </c>
      <c r="P85" s="179" t="str">
        <f>[1]mercurio!$M371</f>
        <v>NA</v>
      </c>
      <c r="Q85" s="179" t="str">
        <f>[1]arsenico!$M371</f>
        <v>NA</v>
      </c>
      <c r="R85" s="179" t="str">
        <f>[1]cromo!$M371</f>
        <v>NA</v>
      </c>
      <c r="S85" s="179" t="str">
        <f>[1]rame!$M371</f>
        <v>NA</v>
      </c>
      <c r="T85" s="179" t="str">
        <f>[1]nichel!$M371</f>
        <v>NA</v>
      </c>
      <c r="U85" s="179" t="str">
        <f>[1]selenio!$M371</f>
        <v>NA</v>
      </c>
      <c r="V85" s="179" t="str">
        <f>[1]zinco!$M371</f>
        <v>NA</v>
      </c>
      <c r="W85" s="179" t="str">
        <f>[1]Diossine!$M371</f>
        <v>NA</v>
      </c>
      <c r="X85" s="179" t="s">
        <v>412</v>
      </c>
      <c r="Y85" s="179" t="s">
        <v>412</v>
      </c>
      <c r="Z85" s="179" t="s">
        <v>412</v>
      </c>
      <c r="AA85" s="179" t="s">
        <v>412</v>
      </c>
      <c r="AB85" s="179" t="str">
        <f>[1]PAH!$M371</f>
        <v>NA</v>
      </c>
      <c r="AC85" s="179" t="str">
        <f>[1]HCB!$M371</f>
        <v>NA</v>
      </c>
      <c r="AD85" s="179" t="str">
        <f>[1]PCB!$M371</f>
        <v>NA</v>
      </c>
      <c r="AE85" s="160"/>
      <c r="AF85" s="159" t="s">
        <v>412</v>
      </c>
      <c r="AG85" s="159" t="s">
        <v>412</v>
      </c>
      <c r="AH85" s="159" t="s">
        <v>412</v>
      </c>
      <c r="AI85" s="159" t="s">
        <v>412</v>
      </c>
      <c r="AJ85" s="159" t="s">
        <v>412</v>
      </c>
      <c r="AK85" s="159">
        <f>'[1]dati attività'!E149</f>
        <v>883.394127064803</v>
      </c>
      <c r="AL85" s="140" t="s">
        <v>410</v>
      </c>
    </row>
    <row r="86" spans="1:38" s="10" customFormat="1" ht="24.75" customHeight="1" thickBot="1">
      <c r="A86" s="65" t="s">
        <v>125</v>
      </c>
      <c r="B86" s="110" t="s">
        <v>229</v>
      </c>
      <c r="C86" s="92" t="s">
        <v>96</v>
      </c>
      <c r="D86" s="94"/>
      <c r="E86" s="179" t="str">
        <f>[1]NOx!$M372</f>
        <v>NA</v>
      </c>
      <c r="F86" s="179">
        <f>[1]NMVOC!$M372</f>
        <v>47.482199999999999</v>
      </c>
      <c r="G86" s="179" t="str">
        <f>[1]SOx!$M372</f>
        <v>NA</v>
      </c>
      <c r="H86" s="179" t="str">
        <f>[1]NH3!$M372</f>
        <v>NA</v>
      </c>
      <c r="I86" s="179" t="str">
        <f>[1]pm2.5!$M372</f>
        <v>NA</v>
      </c>
      <c r="J86" s="179" t="str">
        <f>[1]pm10!$M372</f>
        <v>NA</v>
      </c>
      <c r="K86" s="179" t="str">
        <f>[1]PST!$M372</f>
        <v>NA</v>
      </c>
      <c r="L86" s="179" t="str">
        <f>[1]BC!$M372</f>
        <v>NA</v>
      </c>
      <c r="M86" s="179" t="str">
        <f>[1]CO!$M372</f>
        <v>NA</v>
      </c>
      <c r="N86" s="179" t="str">
        <f>[1]piombo!$M372</f>
        <v>NA</v>
      </c>
      <c r="O86" s="179" t="str">
        <f>[1]cadmio!$M372</f>
        <v>NA</v>
      </c>
      <c r="P86" s="179" t="str">
        <f>[1]mercurio!$M372</f>
        <v>NA</v>
      </c>
      <c r="Q86" s="179" t="str">
        <f>[1]arsenico!$M372</f>
        <v>NA</v>
      </c>
      <c r="R86" s="179" t="str">
        <f>[1]cromo!$M372</f>
        <v>NA</v>
      </c>
      <c r="S86" s="179" t="str">
        <f>[1]rame!$M372</f>
        <v>NA</v>
      </c>
      <c r="T86" s="179" t="str">
        <f>[1]nichel!$M372</f>
        <v>NA</v>
      </c>
      <c r="U86" s="179" t="str">
        <f>[1]selenio!$M372</f>
        <v>NA</v>
      </c>
      <c r="V86" s="179" t="str">
        <f>[1]zinco!$M372</f>
        <v>NA</v>
      </c>
      <c r="W86" s="179" t="str">
        <f>[1]Diossine!$M372</f>
        <v>NA</v>
      </c>
      <c r="X86" s="179" t="s">
        <v>412</v>
      </c>
      <c r="Y86" s="179" t="s">
        <v>412</v>
      </c>
      <c r="Z86" s="179" t="s">
        <v>412</v>
      </c>
      <c r="AA86" s="179" t="s">
        <v>412</v>
      </c>
      <c r="AB86" s="179" t="str">
        <f>[1]PAH!$M372</f>
        <v>NA</v>
      </c>
      <c r="AC86" s="179" t="str">
        <f>[1]HCB!$M372</f>
        <v>NA</v>
      </c>
      <c r="AD86" s="179" t="str">
        <f>[1]PCB!$M372</f>
        <v>NA</v>
      </c>
      <c r="AE86" s="160"/>
      <c r="AF86" s="159" t="s">
        <v>412</v>
      </c>
      <c r="AG86" s="159" t="s">
        <v>412</v>
      </c>
      <c r="AH86" s="159" t="s">
        <v>412</v>
      </c>
      <c r="AI86" s="159" t="s">
        <v>412</v>
      </c>
      <c r="AJ86" s="159" t="s">
        <v>412</v>
      </c>
      <c r="AK86" s="159">
        <f>'[1]dati attività'!E150</f>
        <v>52.758000000000003</v>
      </c>
      <c r="AL86" s="140" t="s">
        <v>411</v>
      </c>
    </row>
    <row r="87" spans="1:38" s="10" customFormat="1" ht="24.75" customHeight="1" thickBot="1">
      <c r="A87" s="65" t="s">
        <v>125</v>
      </c>
      <c r="B87" s="110" t="s">
        <v>230</v>
      </c>
      <c r="C87" s="92" t="s">
        <v>97</v>
      </c>
      <c r="D87" s="94"/>
      <c r="E87" s="179" t="str">
        <f>[1]NOx!$M373</f>
        <v>NA</v>
      </c>
      <c r="F87" s="179">
        <f>[1]NMVOC!$M373</f>
        <v>9.18</v>
      </c>
      <c r="G87" s="179" t="str">
        <f>[1]SOx!$M373</f>
        <v>NA</v>
      </c>
      <c r="H87" s="179" t="str">
        <f>[1]NH3!$M373</f>
        <v>NA</v>
      </c>
      <c r="I87" s="179" t="str">
        <f>[1]pm2.5!$M373</f>
        <v>NA</v>
      </c>
      <c r="J87" s="179" t="str">
        <f>[1]pm10!$M373</f>
        <v>NA</v>
      </c>
      <c r="K87" s="179" t="str">
        <f>[1]PST!$M373</f>
        <v>NA</v>
      </c>
      <c r="L87" s="179" t="str">
        <f>[1]BC!$M373</f>
        <v>NA</v>
      </c>
      <c r="M87" s="179" t="str">
        <f>[1]CO!$M373</f>
        <v>NA</v>
      </c>
      <c r="N87" s="179" t="str">
        <f>[1]piombo!$M373</f>
        <v>NA</v>
      </c>
      <c r="O87" s="179" t="str">
        <f>[1]cadmio!$M373</f>
        <v>NA</v>
      </c>
      <c r="P87" s="179" t="str">
        <f>[1]mercurio!$M373</f>
        <v>NA</v>
      </c>
      <c r="Q87" s="179" t="str">
        <f>[1]arsenico!$M373</f>
        <v>NA</v>
      </c>
      <c r="R87" s="179" t="str">
        <f>[1]cromo!$M373</f>
        <v>NA</v>
      </c>
      <c r="S87" s="179" t="str">
        <f>[1]rame!$M373</f>
        <v>NA</v>
      </c>
      <c r="T87" s="179" t="str">
        <f>[1]nichel!$M373</f>
        <v>NA</v>
      </c>
      <c r="U87" s="179" t="str">
        <f>[1]selenio!$M373</f>
        <v>NA</v>
      </c>
      <c r="V87" s="179" t="str">
        <f>[1]zinco!$M373</f>
        <v>NA</v>
      </c>
      <c r="W87" s="179" t="str">
        <f>[1]Diossine!$M373</f>
        <v>NA</v>
      </c>
      <c r="X87" s="179" t="s">
        <v>412</v>
      </c>
      <c r="Y87" s="179" t="s">
        <v>412</v>
      </c>
      <c r="Z87" s="179" t="s">
        <v>412</v>
      </c>
      <c r="AA87" s="179" t="s">
        <v>412</v>
      </c>
      <c r="AB87" s="179" t="str">
        <f>[1]PAH!$M373</f>
        <v>NA</v>
      </c>
      <c r="AC87" s="179" t="str">
        <f>[1]HCB!$M373</f>
        <v>NA</v>
      </c>
      <c r="AD87" s="179" t="str">
        <f>[1]PCB!$M373</f>
        <v>NA</v>
      </c>
      <c r="AE87" s="160"/>
      <c r="AF87" s="159" t="s">
        <v>412</v>
      </c>
      <c r="AG87" s="159" t="s">
        <v>412</v>
      </c>
      <c r="AH87" s="159" t="s">
        <v>412</v>
      </c>
      <c r="AI87" s="159" t="s">
        <v>412</v>
      </c>
      <c r="AJ87" s="159" t="s">
        <v>412</v>
      </c>
      <c r="AK87" s="159">
        <f>'[1]dati attività'!E151</f>
        <v>13.8</v>
      </c>
      <c r="AL87" s="140" t="s">
        <v>411</v>
      </c>
    </row>
    <row r="88" spans="1:38" s="10" customFormat="1" ht="24.75" customHeight="1" thickBot="1">
      <c r="A88" s="65" t="s">
        <v>125</v>
      </c>
      <c r="B88" s="110" t="s">
        <v>231</v>
      </c>
      <c r="C88" s="92" t="s">
        <v>98</v>
      </c>
      <c r="D88" s="94"/>
      <c r="E88" s="179" t="str">
        <f>[1]NOx!$M374</f>
        <v>NA</v>
      </c>
      <c r="F88" s="179">
        <f>[1]NMVOC!$M374</f>
        <v>77.250740702523558</v>
      </c>
      <c r="G88" s="179" t="str">
        <f>[1]SOx!$M374</f>
        <v>NA</v>
      </c>
      <c r="H88" s="179" t="str">
        <f>[1]NH3!$M374</f>
        <v>NA</v>
      </c>
      <c r="I88" s="179">
        <f>[1]pm2.5!$M374</f>
        <v>3.9210979999999999E-2</v>
      </c>
      <c r="J88" s="179">
        <f>[1]pm10!$M374</f>
        <v>3.9210979999999999E-2</v>
      </c>
      <c r="K88" s="179">
        <f>[1]PST!$M374</f>
        <v>7.8421959999999999E-2</v>
      </c>
      <c r="L88" s="179" t="str">
        <f>[1]BC!$M374</f>
        <v>NA</v>
      </c>
      <c r="M88" s="179" t="str">
        <f>[1]CO!$M374</f>
        <v>NA</v>
      </c>
      <c r="N88" s="179" t="str">
        <f>[1]piombo!$M374</f>
        <v>NA</v>
      </c>
      <c r="O88" s="179" t="str">
        <f>[1]cadmio!$M374</f>
        <v>NA</v>
      </c>
      <c r="P88" s="179" t="str">
        <f>[1]mercurio!$M374</f>
        <v>NA</v>
      </c>
      <c r="Q88" s="179" t="str">
        <f>[1]arsenico!$M374</f>
        <v>NA</v>
      </c>
      <c r="R88" s="179" t="str">
        <f>[1]cromo!$M374</f>
        <v>NA</v>
      </c>
      <c r="S88" s="179" t="str">
        <f>[1]rame!$M374</f>
        <v>NA</v>
      </c>
      <c r="T88" s="179" t="str">
        <f>[1]nichel!$M374</f>
        <v>NA</v>
      </c>
      <c r="U88" s="179" t="str">
        <f>[1]selenio!$M374</f>
        <v>NA</v>
      </c>
      <c r="V88" s="179" t="str">
        <f>[1]zinco!$M374</f>
        <v>NA</v>
      </c>
      <c r="W88" s="179" t="str">
        <f>[1]Diossine!$M374</f>
        <v>NA</v>
      </c>
      <c r="X88" s="179" t="s">
        <v>412</v>
      </c>
      <c r="Y88" s="179" t="s">
        <v>412</v>
      </c>
      <c r="Z88" s="179" t="s">
        <v>412</v>
      </c>
      <c r="AA88" s="179" t="s">
        <v>412</v>
      </c>
      <c r="AB88" s="179" t="str">
        <f>[1]PAH!$M374</f>
        <v>NA</v>
      </c>
      <c r="AC88" s="179" t="str">
        <f>[1]HCB!$M374</f>
        <v>NA</v>
      </c>
      <c r="AD88" s="179" t="str">
        <f>[1]PCB!$M374</f>
        <v>NA</v>
      </c>
      <c r="AE88" s="160"/>
      <c r="AF88" s="159" t="s">
        <v>412</v>
      </c>
      <c r="AG88" s="159" t="s">
        <v>412</v>
      </c>
      <c r="AH88" s="159" t="s">
        <v>412</v>
      </c>
      <c r="AI88" s="159" t="s">
        <v>412</v>
      </c>
      <c r="AJ88" s="159" t="s">
        <v>412</v>
      </c>
      <c r="AK88" s="159" t="str">
        <f>'[1]dati attività'!E152</f>
        <v>NA</v>
      </c>
      <c r="AL88" s="140"/>
    </row>
    <row r="89" spans="1:38" s="10" customFormat="1" ht="24.75" customHeight="1" thickBot="1">
      <c r="A89" s="65" t="s">
        <v>125</v>
      </c>
      <c r="B89" s="110" t="s">
        <v>232</v>
      </c>
      <c r="C89" s="92" t="s">
        <v>99</v>
      </c>
      <c r="D89" s="94"/>
      <c r="E89" s="179" t="str">
        <f>[1]NOx!$M375</f>
        <v>NA</v>
      </c>
      <c r="F89" s="179">
        <f>[1]NMVOC!$M375</f>
        <v>17.306309693516322</v>
      </c>
      <c r="G89" s="179" t="str">
        <f>[1]SOx!$M375</f>
        <v>NA</v>
      </c>
      <c r="H89" s="179" t="str">
        <f>[1]NH3!$M375</f>
        <v>NA</v>
      </c>
      <c r="I89" s="179" t="str">
        <f>[1]pm2.5!$M375</f>
        <v>NA</v>
      </c>
      <c r="J89" s="179" t="str">
        <f>[1]pm10!$M375</f>
        <v>NA</v>
      </c>
      <c r="K89" s="179" t="str">
        <f>[1]PST!$M375</f>
        <v>NA</v>
      </c>
      <c r="L89" s="179" t="str">
        <f>[1]BC!$M375</f>
        <v>NA</v>
      </c>
      <c r="M89" s="179" t="str">
        <f>[1]CO!$M375</f>
        <v>NA</v>
      </c>
      <c r="N89" s="179" t="str">
        <f>[1]piombo!$M375</f>
        <v>NA</v>
      </c>
      <c r="O89" s="179" t="str">
        <f>[1]cadmio!$M375</f>
        <v>NA</v>
      </c>
      <c r="P89" s="179" t="str">
        <f>[1]mercurio!$M375</f>
        <v>NA</v>
      </c>
      <c r="Q89" s="179" t="str">
        <f>[1]arsenico!$M375</f>
        <v>NA</v>
      </c>
      <c r="R89" s="179" t="str">
        <f>[1]cromo!$M375</f>
        <v>NA</v>
      </c>
      <c r="S89" s="179" t="str">
        <f>[1]rame!$M375</f>
        <v>NA</v>
      </c>
      <c r="T89" s="179" t="str">
        <f>[1]nichel!$M375</f>
        <v>NA</v>
      </c>
      <c r="U89" s="179" t="str">
        <f>[1]selenio!$M375</f>
        <v>NA</v>
      </c>
      <c r="V89" s="179" t="str">
        <f>[1]zinco!$M375</f>
        <v>NA</v>
      </c>
      <c r="W89" s="179" t="str">
        <f>[1]Diossine!$M375</f>
        <v>NA</v>
      </c>
      <c r="X89" s="179" t="s">
        <v>412</v>
      </c>
      <c r="Y89" s="179" t="s">
        <v>412</v>
      </c>
      <c r="Z89" s="179" t="s">
        <v>412</v>
      </c>
      <c r="AA89" s="179" t="s">
        <v>412</v>
      </c>
      <c r="AB89" s="179" t="str">
        <f>[1]PAH!$M375</f>
        <v>NA</v>
      </c>
      <c r="AC89" s="179" t="str">
        <f>[1]HCB!$M375</f>
        <v>NA</v>
      </c>
      <c r="AD89" s="179" t="str">
        <f>[1]PCB!$M375</f>
        <v>NA</v>
      </c>
      <c r="AE89" s="160"/>
      <c r="AF89" s="159" t="s">
        <v>412</v>
      </c>
      <c r="AG89" s="159" t="s">
        <v>412</v>
      </c>
      <c r="AH89" s="159" t="s">
        <v>412</v>
      </c>
      <c r="AI89" s="159" t="s">
        <v>412</v>
      </c>
      <c r="AJ89" s="159" t="s">
        <v>412</v>
      </c>
      <c r="AK89" s="159">
        <f>'[1]dati attività'!E153</f>
        <v>73.754139779802344</v>
      </c>
      <c r="AL89" s="140" t="s">
        <v>436</v>
      </c>
    </row>
    <row r="90" spans="1:38" s="18" customFormat="1" ht="24.75" customHeight="1" thickBot="1">
      <c r="A90" s="65" t="s">
        <v>125</v>
      </c>
      <c r="B90" s="110" t="s">
        <v>233</v>
      </c>
      <c r="C90" s="92" t="s">
        <v>291</v>
      </c>
      <c r="D90" s="94"/>
      <c r="E90" s="179" t="str">
        <f>[1]NOx!$M376</f>
        <v>NA</v>
      </c>
      <c r="F90" s="179">
        <f>[1]NMVOC!$M376</f>
        <v>65.728970200000006</v>
      </c>
      <c r="G90" s="179" t="str">
        <f>[1]SOx!$M376</f>
        <v>NA</v>
      </c>
      <c r="H90" s="179" t="str">
        <f>[1]NH3!$M376</f>
        <v>NA</v>
      </c>
      <c r="I90" s="179" t="str">
        <f>[1]pm2.5!$M376</f>
        <v>NA</v>
      </c>
      <c r="J90" s="179" t="str">
        <f>[1]pm10!$M376</f>
        <v>NA</v>
      </c>
      <c r="K90" s="179" t="str">
        <f>[1]PST!$M376</f>
        <v>NA</v>
      </c>
      <c r="L90" s="179" t="str">
        <f>[1]BC!$M376</f>
        <v>NA</v>
      </c>
      <c r="M90" s="179" t="str">
        <f>[1]CO!$M376</f>
        <v>NA</v>
      </c>
      <c r="N90" s="179" t="str">
        <f>[1]piombo!$M376</f>
        <v>NA</v>
      </c>
      <c r="O90" s="179" t="str">
        <f>[1]cadmio!$M376</f>
        <v>NA</v>
      </c>
      <c r="P90" s="179" t="str">
        <f>[1]mercurio!$M376</f>
        <v>NA</v>
      </c>
      <c r="Q90" s="179" t="str">
        <f>[1]arsenico!$M376</f>
        <v>NA</v>
      </c>
      <c r="R90" s="179" t="str">
        <f>[1]cromo!$M376</f>
        <v>NA</v>
      </c>
      <c r="S90" s="179" t="str">
        <f>[1]rame!$M376</f>
        <v>NA</v>
      </c>
      <c r="T90" s="179" t="str">
        <f>[1]nichel!$M376</f>
        <v>NA</v>
      </c>
      <c r="U90" s="179" t="str">
        <f>[1]selenio!$M376</f>
        <v>NA</v>
      </c>
      <c r="V90" s="179" t="str">
        <f>[1]zinco!$M376</f>
        <v>NA</v>
      </c>
      <c r="W90" s="179" t="str">
        <f>[1]Diossine!$M376</f>
        <v>NA</v>
      </c>
      <c r="X90" s="179" t="s">
        <v>412</v>
      </c>
      <c r="Y90" s="179" t="s">
        <v>412</v>
      </c>
      <c r="Z90" s="179" t="s">
        <v>412</v>
      </c>
      <c r="AA90" s="179" t="s">
        <v>412</v>
      </c>
      <c r="AB90" s="179" t="str">
        <f>[1]PAH!$M376</f>
        <v>NA</v>
      </c>
      <c r="AC90" s="179" t="str">
        <f>[1]HCB!$M376</f>
        <v>NA</v>
      </c>
      <c r="AD90" s="179" t="str">
        <f>[1]PCB!$M376</f>
        <v>NA</v>
      </c>
      <c r="AE90" s="160"/>
      <c r="AF90" s="159" t="s">
        <v>412</v>
      </c>
      <c r="AG90" s="159" t="s">
        <v>412</v>
      </c>
      <c r="AH90" s="159" t="s">
        <v>412</v>
      </c>
      <c r="AI90" s="159" t="s">
        <v>412</v>
      </c>
      <c r="AJ90" s="159" t="s">
        <v>412</v>
      </c>
      <c r="AK90" s="159" t="str">
        <f>'[1]dati attività'!E154</f>
        <v>NA</v>
      </c>
      <c r="AL90" s="140"/>
    </row>
    <row r="91" spans="1:38" s="10" customFormat="1" ht="24.75" customHeight="1" thickBot="1">
      <c r="A91" s="65" t="s">
        <v>125</v>
      </c>
      <c r="B91" s="102" t="s">
        <v>266</v>
      </c>
      <c r="C91" s="110" t="s">
        <v>292</v>
      </c>
      <c r="D91" s="94"/>
      <c r="E91" s="179" t="str">
        <f>[1]NOx!$M377</f>
        <v>NA</v>
      </c>
      <c r="F91" s="179">
        <f>[1]NMVOC!$M377</f>
        <v>7.3727360000000006</v>
      </c>
      <c r="G91" s="179" t="str">
        <f>[1]SOx!$M377</f>
        <v>NA</v>
      </c>
      <c r="H91" s="179" t="str">
        <f>[1]NH3!$M377</f>
        <v>NA</v>
      </c>
      <c r="I91" s="179" t="str">
        <f>[1]pm2.5!$M377</f>
        <v>NA</v>
      </c>
      <c r="J91" s="179" t="str">
        <f>[1]pm10!$M377</f>
        <v>NA</v>
      </c>
      <c r="K91" s="179" t="str">
        <f>[1]PST!$M377</f>
        <v>NA</v>
      </c>
      <c r="L91" s="179" t="str">
        <f>[1]BC!$M377</f>
        <v>NA</v>
      </c>
      <c r="M91" s="179" t="str">
        <f>[1]CO!$M377</f>
        <v>NA</v>
      </c>
      <c r="N91" s="179" t="str">
        <f>[1]piombo!$M377</f>
        <v>NA</v>
      </c>
      <c r="O91" s="179" t="str">
        <f>[1]cadmio!$M377</f>
        <v>NA</v>
      </c>
      <c r="P91" s="179" t="str">
        <f>[1]mercurio!$M377</f>
        <v>NA</v>
      </c>
      <c r="Q91" s="179" t="str">
        <f>[1]arsenico!$M377</f>
        <v>NA</v>
      </c>
      <c r="R91" s="179" t="str">
        <f>[1]cromo!$M377</f>
        <v>NA</v>
      </c>
      <c r="S91" s="179" t="str">
        <f>[1]rame!$M377</f>
        <v>NA</v>
      </c>
      <c r="T91" s="179" t="str">
        <f>[1]nichel!$M377</f>
        <v>NA</v>
      </c>
      <c r="U91" s="179" t="str">
        <f>[1]selenio!$M377</f>
        <v>NA</v>
      </c>
      <c r="V91" s="179" t="str">
        <f>[1]zinco!$M377</f>
        <v>NA</v>
      </c>
      <c r="W91" s="179" t="str">
        <f>[1]Diossine!$M377</f>
        <v>NA</v>
      </c>
      <c r="X91" s="179" t="s">
        <v>412</v>
      </c>
      <c r="Y91" s="179" t="s">
        <v>412</v>
      </c>
      <c r="Z91" s="179" t="s">
        <v>412</v>
      </c>
      <c r="AA91" s="179" t="s">
        <v>412</v>
      </c>
      <c r="AB91" s="179" t="str">
        <f>[1]PAH!$M377</f>
        <v>NA</v>
      </c>
      <c r="AC91" s="179" t="str">
        <f>[1]HCB!$M377</f>
        <v>NA</v>
      </c>
      <c r="AD91" s="179" t="str">
        <f>[1]PCB!$M377</f>
        <v>NA</v>
      </c>
      <c r="AE91" s="160"/>
      <c r="AF91" s="159" t="s">
        <v>412</v>
      </c>
      <c r="AG91" s="159" t="s">
        <v>412</v>
      </c>
      <c r="AH91" s="159" t="s">
        <v>412</v>
      </c>
      <c r="AI91" s="159" t="s">
        <v>412</v>
      </c>
      <c r="AJ91" s="159" t="s">
        <v>412</v>
      </c>
      <c r="AK91" s="159" t="str">
        <f>'[1]dati attività'!E155</f>
        <v>NA</v>
      </c>
      <c r="AL91" s="140"/>
    </row>
    <row r="92" spans="1:38" s="10" customFormat="1" ht="24.75" customHeight="1" thickBot="1">
      <c r="A92" s="65" t="s">
        <v>122</v>
      </c>
      <c r="B92" s="65" t="s">
        <v>219</v>
      </c>
      <c r="C92" s="109" t="s">
        <v>118</v>
      </c>
      <c r="D92" s="136"/>
      <c r="E92" s="180">
        <f>[1]NOx!$M378</f>
        <v>7.6417109999999996E-2</v>
      </c>
      <c r="F92" s="179">
        <f>[1]NMVOC!$M378</f>
        <v>1.5398108500000001</v>
      </c>
      <c r="G92" s="179">
        <f>[1]SOx!$M378</f>
        <v>1.0407599999999999</v>
      </c>
      <c r="H92" s="179" t="str">
        <f>[1]NH3!$M378</f>
        <v>NA</v>
      </c>
      <c r="I92" s="179">
        <f>[1]pm2.5!$M378</f>
        <v>2.1031649999999999E-2</v>
      </c>
      <c r="J92" s="179">
        <f>[1]pm10!$M378</f>
        <v>2.80422E-2</v>
      </c>
      <c r="K92" s="179">
        <f>[1]PST!$M378</f>
        <v>4.0060285714285715E-2</v>
      </c>
      <c r="L92" s="179">
        <f>[1]BC!$M378</f>
        <v>5.4682289999999996E-4</v>
      </c>
      <c r="M92" s="179" t="str">
        <f>[1]CO!$M378</f>
        <v>NA</v>
      </c>
      <c r="N92" s="179" t="str">
        <f>[1]piombo!$M378</f>
        <v>NA</v>
      </c>
      <c r="O92" s="179" t="str">
        <f>[1]cadmio!$M378</f>
        <v>NA</v>
      </c>
      <c r="P92" s="179" t="str">
        <f>[1]mercurio!$M378</f>
        <v>NA</v>
      </c>
      <c r="Q92" s="179" t="str">
        <f>[1]arsenico!$M378</f>
        <v>NA</v>
      </c>
      <c r="R92" s="179" t="str">
        <f>[1]cromo!$M378</f>
        <v>NA</v>
      </c>
      <c r="S92" s="179" t="str">
        <f>[1]rame!$M378</f>
        <v>NA</v>
      </c>
      <c r="T92" s="179" t="str">
        <f>[1]nichel!$M378</f>
        <v>NA</v>
      </c>
      <c r="U92" s="179" t="str">
        <f>[1]selenio!$M378</f>
        <v>NA</v>
      </c>
      <c r="V92" s="179" t="str">
        <f>[1]zinco!$M378</f>
        <v>NA</v>
      </c>
      <c r="W92" s="179" t="str">
        <f>[1]Diossine!$M378</f>
        <v>NA</v>
      </c>
      <c r="X92" s="179" t="s">
        <v>412</v>
      </c>
      <c r="Y92" s="179" t="s">
        <v>412</v>
      </c>
      <c r="Z92" s="179" t="s">
        <v>412</v>
      </c>
      <c r="AA92" s="179" t="s">
        <v>412</v>
      </c>
      <c r="AB92" s="179" t="str">
        <f>[1]PAH!$M378</f>
        <v>NA</v>
      </c>
      <c r="AC92" s="179" t="str">
        <f>[1]HCB!$M378</f>
        <v>NA</v>
      </c>
      <c r="AD92" s="179" t="str">
        <f>[1]PCB!$M378</f>
        <v>NA</v>
      </c>
      <c r="AE92" s="160"/>
      <c r="AF92" s="159" t="s">
        <v>412</v>
      </c>
      <c r="AG92" s="159" t="s">
        <v>412</v>
      </c>
      <c r="AH92" s="159" t="s">
        <v>412</v>
      </c>
      <c r="AI92" s="159" t="s">
        <v>412</v>
      </c>
      <c r="AJ92" s="159" t="s">
        <v>412</v>
      </c>
      <c r="AK92" s="159">
        <f>'[1]dati attività'!E156</f>
        <v>140.42699999999999</v>
      </c>
      <c r="AL92" s="140" t="s">
        <v>413</v>
      </c>
    </row>
    <row r="93" spans="1:38" s="10" customFormat="1" ht="24.75" customHeight="1" thickBot="1">
      <c r="A93" s="65" t="s">
        <v>122</v>
      </c>
      <c r="B93" s="86" t="s">
        <v>220</v>
      </c>
      <c r="C93" s="109" t="s">
        <v>119</v>
      </c>
      <c r="D93" s="136"/>
      <c r="E93" s="180" t="str">
        <f>[1]NOx!$M379</f>
        <v>NA</v>
      </c>
      <c r="F93" s="179">
        <f>[1]NMVOC!$M379</f>
        <v>31.672862202499999</v>
      </c>
      <c r="G93" s="179" t="str">
        <f>[1]SOx!$M379</f>
        <v>NA</v>
      </c>
      <c r="H93" s="179" t="str">
        <f>[1]NH3!$M379</f>
        <v>NA</v>
      </c>
      <c r="I93" s="179" t="str">
        <f>[1]pm2.5!$M379</f>
        <v>NA</v>
      </c>
      <c r="J93" s="179">
        <f>[1]pm10!$M379</f>
        <v>1.2493283999999997E-2</v>
      </c>
      <c r="K93" s="179">
        <f>[1]PST!$M379</f>
        <v>1.7847548571428569E-2</v>
      </c>
      <c r="L93" s="179" t="str">
        <f>[1]BC!$M379</f>
        <v>NA</v>
      </c>
      <c r="M93" s="179" t="str">
        <f>[1]CO!$M379</f>
        <v>NA</v>
      </c>
      <c r="N93" s="179" t="str">
        <f>[1]piombo!$M379</f>
        <v>NA</v>
      </c>
      <c r="O93" s="179" t="str">
        <f>[1]cadmio!$M379</f>
        <v>NA</v>
      </c>
      <c r="P93" s="179" t="str">
        <f>[1]mercurio!$M379</f>
        <v>NA</v>
      </c>
      <c r="Q93" s="179" t="str">
        <f>[1]arsenico!$M379</f>
        <v>NA</v>
      </c>
      <c r="R93" s="179" t="str">
        <f>[1]cromo!$M379</f>
        <v>NA</v>
      </c>
      <c r="S93" s="179" t="str">
        <f>[1]rame!$M379</f>
        <v>NA</v>
      </c>
      <c r="T93" s="179" t="str">
        <f>[1]nichel!$M379</f>
        <v>NA</v>
      </c>
      <c r="U93" s="179" t="str">
        <f>[1]selenio!$M379</f>
        <v>NA</v>
      </c>
      <c r="V93" s="179" t="str">
        <f>[1]zinco!$M379</f>
        <v>NA</v>
      </c>
      <c r="W93" s="179" t="str">
        <f>[1]Diossine!$M379</f>
        <v>NA</v>
      </c>
      <c r="X93" s="179" t="s">
        <v>412</v>
      </c>
      <c r="Y93" s="179" t="s">
        <v>412</v>
      </c>
      <c r="Z93" s="179" t="s">
        <v>412</v>
      </c>
      <c r="AA93" s="179" t="s">
        <v>412</v>
      </c>
      <c r="AB93" s="179" t="str">
        <f>[1]PAH!$M379</f>
        <v>NA</v>
      </c>
      <c r="AC93" s="179" t="str">
        <f>[1]HCB!$M379</f>
        <v>NA</v>
      </c>
      <c r="AD93" s="179" t="str">
        <f>[1]PCB!$M379</f>
        <v>NA</v>
      </c>
      <c r="AE93" s="160"/>
      <c r="AF93" s="159" t="s">
        <v>412</v>
      </c>
      <c r="AG93" s="159" t="s">
        <v>412</v>
      </c>
      <c r="AH93" s="159" t="s">
        <v>412</v>
      </c>
      <c r="AI93" s="159" t="s">
        <v>412</v>
      </c>
      <c r="AJ93" s="159" t="s">
        <v>412</v>
      </c>
      <c r="AK93" s="159">
        <f>'[1]dati attività'!E157</f>
        <v>11101.46304475</v>
      </c>
      <c r="AL93" s="140" t="s">
        <v>414</v>
      </c>
    </row>
    <row r="94" spans="1:38" s="10" customFormat="1" ht="24.75" customHeight="1" thickBot="1">
      <c r="A94" s="65" t="s">
        <v>122</v>
      </c>
      <c r="B94" s="87" t="s">
        <v>265</v>
      </c>
      <c r="C94" s="109" t="s">
        <v>303</v>
      </c>
      <c r="D94" s="94"/>
      <c r="E94" s="179" t="str">
        <f>[1]NOx!$M380</f>
        <v>NO</v>
      </c>
      <c r="F94" s="179" t="str">
        <f>[1]NMVOC!$M380</f>
        <v>NO</v>
      </c>
      <c r="G94" s="179" t="str">
        <f>[1]SOx!$M380</f>
        <v>NO</v>
      </c>
      <c r="H94" s="179" t="str">
        <f>[1]NH3!$M380</f>
        <v>NO</v>
      </c>
      <c r="I94" s="179" t="str">
        <f>[1]pm2.5!$M380</f>
        <v>NO</v>
      </c>
      <c r="J94" s="179" t="str">
        <f>[1]pm10!$M380</f>
        <v>NO</v>
      </c>
      <c r="K94" s="179" t="str">
        <f>[1]PST!$M380</f>
        <v>NO</v>
      </c>
      <c r="L94" s="179" t="str">
        <f>[1]BC!$M380</f>
        <v>NO</v>
      </c>
      <c r="M94" s="179" t="str">
        <f>[1]CO!$M380</f>
        <v>NO</v>
      </c>
      <c r="N94" s="179" t="str">
        <f>[1]piombo!$M380</f>
        <v>NO</v>
      </c>
      <c r="O94" s="179" t="str">
        <f>[1]cadmio!$M380</f>
        <v>NO</v>
      </c>
      <c r="P94" s="179" t="str">
        <f>[1]mercurio!$M380</f>
        <v>NO</v>
      </c>
      <c r="Q94" s="179" t="str">
        <f>[1]arsenico!$M380</f>
        <v>NO</v>
      </c>
      <c r="R94" s="179" t="str">
        <f>[1]cromo!$M380</f>
        <v>NO</v>
      </c>
      <c r="S94" s="179" t="str">
        <f>[1]rame!$M380</f>
        <v>NO</v>
      </c>
      <c r="T94" s="179" t="str">
        <f>[1]nichel!$M380</f>
        <v>NO</v>
      </c>
      <c r="U94" s="179" t="str">
        <f>[1]selenio!$M380</f>
        <v>NO</v>
      </c>
      <c r="V94" s="179" t="str">
        <f>[1]zinco!$M380</f>
        <v>NO</v>
      </c>
      <c r="W94" s="179" t="str">
        <f>[1]Diossine!$M380</f>
        <v>NO</v>
      </c>
      <c r="X94" s="179" t="s">
        <v>434</v>
      </c>
      <c r="Y94" s="179" t="s">
        <v>434</v>
      </c>
      <c r="Z94" s="179" t="s">
        <v>434</v>
      </c>
      <c r="AA94" s="179" t="s">
        <v>434</v>
      </c>
      <c r="AB94" s="179" t="str">
        <f>[1]PAH!$M380</f>
        <v>NO</v>
      </c>
      <c r="AC94" s="179" t="str">
        <f>[1]HCB!$M380</f>
        <v>NO</v>
      </c>
      <c r="AD94" s="179" t="str">
        <f>[1]PCB!$M380</f>
        <v>NO</v>
      </c>
      <c r="AE94" s="160"/>
      <c r="AF94" s="191" t="s">
        <v>434</v>
      </c>
      <c r="AG94" s="191" t="s">
        <v>434</v>
      </c>
      <c r="AH94" s="191" t="s">
        <v>434</v>
      </c>
      <c r="AI94" s="191" t="s">
        <v>434</v>
      </c>
      <c r="AJ94" s="191" t="s">
        <v>434</v>
      </c>
      <c r="AK94" s="159" t="str">
        <f>'[1]dati attività'!E158</f>
        <v>NO</v>
      </c>
      <c r="AL94" s="140"/>
    </row>
    <row r="95" spans="1:38" s="10" customFormat="1" ht="24.75" customHeight="1" thickBot="1">
      <c r="A95" s="65" t="s">
        <v>122</v>
      </c>
      <c r="B95" s="87" t="s">
        <v>221</v>
      </c>
      <c r="C95" s="109" t="s">
        <v>94</v>
      </c>
      <c r="D95" s="136"/>
      <c r="E95" s="180" t="str">
        <f>[1]NOx!$M381</f>
        <v>NA</v>
      </c>
      <c r="F95" s="179" t="str">
        <f>[1]NMVOC!$M381</f>
        <v>NA</v>
      </c>
      <c r="G95" s="179" t="str">
        <f>[1]SOx!$M381</f>
        <v>NA</v>
      </c>
      <c r="H95" s="179" t="str">
        <f>[1]NH3!$M381</f>
        <v>NA</v>
      </c>
      <c r="I95" s="179" t="str">
        <f>[1]pm2.5!$M381</f>
        <v>NA</v>
      </c>
      <c r="J95" s="179" t="str">
        <f>[1]pm10!$M381</f>
        <v>NA</v>
      </c>
      <c r="K95" s="179" t="str">
        <f>[1]PST!$M381</f>
        <v>NA</v>
      </c>
      <c r="L95" s="179" t="str">
        <f>[1]BC!$M381</f>
        <v>NA</v>
      </c>
      <c r="M95" s="179" t="str">
        <f>[1]CO!$M381</f>
        <v>NA</v>
      </c>
      <c r="N95" s="179" t="str">
        <f>[1]piombo!$M381</f>
        <v>NA</v>
      </c>
      <c r="O95" s="179" t="str">
        <f>[1]cadmio!$M381</f>
        <v>NA</v>
      </c>
      <c r="P95" s="179" t="str">
        <f>[1]mercurio!$M381</f>
        <v>NA</v>
      </c>
      <c r="Q95" s="179" t="str">
        <f>[1]arsenico!$M381</f>
        <v>NA</v>
      </c>
      <c r="R95" s="179" t="str">
        <f>[1]cromo!$M381</f>
        <v>NA</v>
      </c>
      <c r="S95" s="179" t="str">
        <f>[1]rame!$M381</f>
        <v>NA</v>
      </c>
      <c r="T95" s="179" t="str">
        <f>[1]nichel!$M381</f>
        <v>NA</v>
      </c>
      <c r="U95" s="179" t="str">
        <f>[1]selenio!$M381</f>
        <v>NA</v>
      </c>
      <c r="V95" s="179" t="str">
        <f>[1]zinco!$M381</f>
        <v>NA</v>
      </c>
      <c r="W95" s="179" t="str">
        <f>[1]Diossine!$M381</f>
        <v>NA</v>
      </c>
      <c r="X95" s="179" t="s">
        <v>412</v>
      </c>
      <c r="Y95" s="179" t="s">
        <v>412</v>
      </c>
      <c r="Z95" s="179" t="s">
        <v>412</v>
      </c>
      <c r="AA95" s="179" t="s">
        <v>412</v>
      </c>
      <c r="AB95" s="179" t="str">
        <f>[1]PAH!$M381</f>
        <v>NA</v>
      </c>
      <c r="AC95" s="179" t="str">
        <f>[1]HCB!$M381</f>
        <v>NA</v>
      </c>
      <c r="AD95" s="179" t="str">
        <f>[1]PCB!$M381</f>
        <v>NA</v>
      </c>
      <c r="AE95" s="160"/>
      <c r="AF95" s="159" t="s">
        <v>412</v>
      </c>
      <c r="AG95" s="159" t="s">
        <v>412</v>
      </c>
      <c r="AH95" s="159" t="s">
        <v>412</v>
      </c>
      <c r="AI95" s="159" t="s">
        <v>412</v>
      </c>
      <c r="AJ95" s="159" t="s">
        <v>412</v>
      </c>
      <c r="AK95" s="159" t="str">
        <f>'[1]dati attività'!E159</f>
        <v>NA</v>
      </c>
      <c r="AL95" s="140"/>
    </row>
    <row r="96" spans="1:38" s="10" customFormat="1" ht="24.75" customHeight="1" thickBot="1">
      <c r="A96" s="65" t="s">
        <v>122</v>
      </c>
      <c r="B96" s="86" t="s">
        <v>222</v>
      </c>
      <c r="C96" s="109" t="s">
        <v>95</v>
      </c>
      <c r="D96" s="139"/>
      <c r="E96" s="182" t="str">
        <f>[1]NOx!$M382</f>
        <v>NA</v>
      </c>
      <c r="F96" s="179" t="str">
        <f>[1]NMVOC!$M382</f>
        <v>NA</v>
      </c>
      <c r="G96" s="179" t="str">
        <f>[1]SOx!$M382</f>
        <v>NA</v>
      </c>
      <c r="H96" s="179" t="str">
        <f>[1]NH3!$M382</f>
        <v>NA</v>
      </c>
      <c r="I96" s="179" t="str">
        <f>[1]pm2.5!$M382</f>
        <v>NA</v>
      </c>
      <c r="J96" s="179" t="str">
        <f>[1]pm10!$M382</f>
        <v>NA</v>
      </c>
      <c r="K96" s="179" t="str">
        <f>[1]PST!$M382</f>
        <v>NA</v>
      </c>
      <c r="L96" s="179" t="str">
        <f>[1]BC!$M382</f>
        <v>NA</v>
      </c>
      <c r="M96" s="179" t="str">
        <f>[1]CO!$M382</f>
        <v>NA</v>
      </c>
      <c r="N96" s="179" t="str">
        <f>[1]piombo!$M382</f>
        <v>NA</v>
      </c>
      <c r="O96" s="179" t="str">
        <f>[1]cadmio!$M382</f>
        <v>NA</v>
      </c>
      <c r="P96" s="179" t="str">
        <f>[1]mercurio!$M382</f>
        <v>NA</v>
      </c>
      <c r="Q96" s="179" t="str">
        <f>[1]arsenico!$M382</f>
        <v>NA</v>
      </c>
      <c r="R96" s="179" t="str">
        <f>[1]cromo!$M382</f>
        <v>NA</v>
      </c>
      <c r="S96" s="179" t="str">
        <f>[1]rame!$M382</f>
        <v>NA</v>
      </c>
      <c r="T96" s="179" t="str">
        <f>[1]nichel!$M382</f>
        <v>NA</v>
      </c>
      <c r="U96" s="179" t="str">
        <f>[1]selenio!$M382</f>
        <v>NA</v>
      </c>
      <c r="V96" s="179" t="str">
        <f>[1]zinco!$M382</f>
        <v>NA</v>
      </c>
      <c r="W96" s="179" t="str">
        <f>[1]Diossine!$M382</f>
        <v>NA</v>
      </c>
      <c r="X96" s="179" t="s">
        <v>412</v>
      </c>
      <c r="Y96" s="179" t="s">
        <v>412</v>
      </c>
      <c r="Z96" s="179" t="s">
        <v>412</v>
      </c>
      <c r="AA96" s="179" t="s">
        <v>412</v>
      </c>
      <c r="AB96" s="179" t="str">
        <f>[1]PAH!$M382</f>
        <v>NA</v>
      </c>
      <c r="AC96" s="179" t="str">
        <f>[1]HCB!$M382</f>
        <v>NA</v>
      </c>
      <c r="AD96" s="179" t="str">
        <f>[1]PCB!$M382</f>
        <v>NA</v>
      </c>
      <c r="AE96" s="160"/>
      <c r="AF96" s="159" t="s">
        <v>412</v>
      </c>
      <c r="AG96" s="159" t="s">
        <v>412</v>
      </c>
      <c r="AH96" s="159" t="s">
        <v>412</v>
      </c>
      <c r="AI96" s="159" t="s">
        <v>412</v>
      </c>
      <c r="AJ96" s="159" t="s">
        <v>412</v>
      </c>
      <c r="AK96" s="159" t="str">
        <f>'[1]dati attività'!E160</f>
        <v>NA</v>
      </c>
      <c r="AL96" s="140"/>
    </row>
    <row r="97" spans="1:38" s="10" customFormat="1" ht="24.75" customHeight="1" thickBot="1">
      <c r="A97" s="65" t="s">
        <v>122</v>
      </c>
      <c r="B97" s="86" t="s">
        <v>223</v>
      </c>
      <c r="C97" s="109" t="s">
        <v>370</v>
      </c>
      <c r="D97" s="139"/>
      <c r="E97" s="182" t="str">
        <f>[1]NOx!$M383</f>
        <v>NA</v>
      </c>
      <c r="F97" s="179" t="str">
        <f>[1]NMVOC!$M383</f>
        <v>NA</v>
      </c>
      <c r="G97" s="179" t="str">
        <f>[1]SOx!$M383</f>
        <v>NA</v>
      </c>
      <c r="H97" s="179" t="str">
        <f>[1]NH3!$M383</f>
        <v>NA</v>
      </c>
      <c r="I97" s="179" t="str">
        <f>[1]pm2.5!$M383</f>
        <v>NA</v>
      </c>
      <c r="J97" s="179" t="str">
        <f>[1]pm10!$M383</f>
        <v>NA</v>
      </c>
      <c r="K97" s="179" t="str">
        <f>[1]PST!$M383</f>
        <v>NA</v>
      </c>
      <c r="L97" s="179" t="str">
        <f>[1]BC!$M383</f>
        <v>NA</v>
      </c>
      <c r="M97" s="179" t="str">
        <f>[1]CO!$M383</f>
        <v>NA</v>
      </c>
      <c r="N97" s="179" t="str">
        <f>[1]piombo!$M383</f>
        <v>NA</v>
      </c>
      <c r="O97" s="179" t="str">
        <f>[1]cadmio!$M383</f>
        <v>NA</v>
      </c>
      <c r="P97" s="179" t="str">
        <f>[1]mercurio!$M383</f>
        <v>NA</v>
      </c>
      <c r="Q97" s="179" t="str">
        <f>[1]arsenico!$M383</f>
        <v>NA</v>
      </c>
      <c r="R97" s="179" t="str">
        <f>[1]cromo!$M383</f>
        <v>NA</v>
      </c>
      <c r="S97" s="179" t="str">
        <f>[1]rame!$M383</f>
        <v>NA</v>
      </c>
      <c r="T97" s="179" t="str">
        <f>[1]nichel!$M383</f>
        <v>NA</v>
      </c>
      <c r="U97" s="179" t="str">
        <f>[1]selenio!$M383</f>
        <v>NA</v>
      </c>
      <c r="V97" s="179" t="str">
        <f>[1]zinco!$M383</f>
        <v>NA</v>
      </c>
      <c r="W97" s="179" t="str">
        <f>[1]Diossine!$M383</f>
        <v>NA</v>
      </c>
      <c r="X97" s="179" t="s">
        <v>412</v>
      </c>
      <c r="Y97" s="179" t="s">
        <v>412</v>
      </c>
      <c r="Z97" s="179" t="s">
        <v>412</v>
      </c>
      <c r="AA97" s="179" t="s">
        <v>412</v>
      </c>
      <c r="AB97" s="179" t="str">
        <f>[1]PAH!$M383</f>
        <v>NA</v>
      </c>
      <c r="AC97" s="179" t="str">
        <f>[1]HCB!$M383</f>
        <v>NA</v>
      </c>
      <c r="AD97" s="179" t="str">
        <f>[1]PCB!$M383</f>
        <v>NA</v>
      </c>
      <c r="AE97" s="160"/>
      <c r="AF97" s="159" t="s">
        <v>412</v>
      </c>
      <c r="AG97" s="159" t="s">
        <v>412</v>
      </c>
      <c r="AH97" s="159" t="s">
        <v>412</v>
      </c>
      <c r="AI97" s="159" t="s">
        <v>412</v>
      </c>
      <c r="AJ97" s="159" t="s">
        <v>412</v>
      </c>
      <c r="AK97" s="159" t="str">
        <f>'[1]dati attività'!E161</f>
        <v>NA</v>
      </c>
      <c r="AL97" s="140"/>
    </row>
    <row r="98" spans="1:38" s="10" customFormat="1" ht="24.75" customHeight="1" thickBot="1">
      <c r="A98" s="65" t="s">
        <v>122</v>
      </c>
      <c r="B98" s="86" t="s">
        <v>224</v>
      </c>
      <c r="C98" s="110" t="s">
        <v>319</v>
      </c>
      <c r="D98" s="139"/>
      <c r="E98" s="182" t="str">
        <f>[1]NOx!$M384</f>
        <v>NA</v>
      </c>
      <c r="F98" s="179" t="str">
        <f>[1]NMVOC!$M384</f>
        <v>NA</v>
      </c>
      <c r="G98" s="179" t="str">
        <f>[1]SOx!$M384</f>
        <v>NA</v>
      </c>
      <c r="H98" s="179" t="str">
        <f>[1]NH3!$M384</f>
        <v>NA</v>
      </c>
      <c r="I98" s="179" t="str">
        <f>[1]pm2.5!$M384</f>
        <v>NA</v>
      </c>
      <c r="J98" s="179" t="str">
        <f>[1]pm10!$M384</f>
        <v>NA</v>
      </c>
      <c r="K98" s="179" t="str">
        <f>[1]PST!$M384</f>
        <v>NA</v>
      </c>
      <c r="L98" s="179" t="str">
        <f>[1]BC!$M384</f>
        <v>NA</v>
      </c>
      <c r="M98" s="179" t="str">
        <f>[1]CO!$M384</f>
        <v>NA</v>
      </c>
      <c r="N98" s="179">
        <f>[1]piombo!$M384</f>
        <v>1.2225600000000001</v>
      </c>
      <c r="O98" s="179" t="str">
        <f>[1]cadmio!$M384</f>
        <v>NA</v>
      </c>
      <c r="P98" s="179" t="str">
        <f>[1]mercurio!$M384</f>
        <v>NA</v>
      </c>
      <c r="Q98" s="179" t="str">
        <f>[1]arsenico!$M384</f>
        <v>NA</v>
      </c>
      <c r="R98" s="179" t="str">
        <f>[1]cromo!$M384</f>
        <v>NA</v>
      </c>
      <c r="S98" s="179" t="str">
        <f>[1]rame!$M384</f>
        <v>NA</v>
      </c>
      <c r="T98" s="179" t="str">
        <f>[1]nichel!$M384</f>
        <v>NA</v>
      </c>
      <c r="U98" s="179" t="str">
        <f>[1]selenio!$M384</f>
        <v>NA</v>
      </c>
      <c r="V98" s="179" t="str">
        <f>[1]zinco!$M384</f>
        <v>NA</v>
      </c>
      <c r="W98" s="179" t="str">
        <f>[1]Diossine!$M384</f>
        <v>NA</v>
      </c>
      <c r="X98" s="179" t="s">
        <v>412</v>
      </c>
      <c r="Y98" s="179" t="s">
        <v>412</v>
      </c>
      <c r="Z98" s="179" t="s">
        <v>412</v>
      </c>
      <c r="AA98" s="179" t="s">
        <v>412</v>
      </c>
      <c r="AB98" s="179" t="str">
        <f>[1]PAH!$M384</f>
        <v>NA</v>
      </c>
      <c r="AC98" s="179" t="str">
        <f>[1]HCB!$M384</f>
        <v>NA</v>
      </c>
      <c r="AD98" s="179" t="str">
        <f>[1]PCB!$M384</f>
        <v>NA</v>
      </c>
      <c r="AE98" s="160"/>
      <c r="AF98" s="159" t="s">
        <v>412</v>
      </c>
      <c r="AG98" s="159" t="s">
        <v>412</v>
      </c>
      <c r="AH98" s="159" t="s">
        <v>412</v>
      </c>
      <c r="AI98" s="159" t="s">
        <v>412</v>
      </c>
      <c r="AJ98" s="159" t="s">
        <v>412</v>
      </c>
      <c r="AK98" s="159" t="str">
        <f>'[1]dati attività'!E162</f>
        <v>NA</v>
      </c>
      <c r="AL98" s="140"/>
    </row>
    <row r="99" spans="1:38" s="10" customFormat="1" ht="24.75" customHeight="1" thickBot="1">
      <c r="A99" s="65" t="s">
        <v>126</v>
      </c>
      <c r="B99" s="65" t="s">
        <v>234</v>
      </c>
      <c r="C99" s="109" t="s">
        <v>289</v>
      </c>
      <c r="D99" s="139"/>
      <c r="E99" s="182">
        <f>[1]NOx!$M385</f>
        <v>0.38605583156116674</v>
      </c>
      <c r="F99" s="179">
        <f>[1]NMVOC!$M385</f>
        <v>0.15850530000000002</v>
      </c>
      <c r="G99" s="179" t="str">
        <f>[1]SOx!$M385</f>
        <v>NA</v>
      </c>
      <c r="H99" s="179">
        <f>[1]NH3!$M385</f>
        <v>98.287005577198897</v>
      </c>
      <c r="I99" s="179">
        <f>[1]pm2.5!$M385</f>
        <v>1.01212416844021</v>
      </c>
      <c r="J99" s="179">
        <f>[1]pm10!$M385</f>
        <v>1.5786663124848703</v>
      </c>
      <c r="K99" s="179">
        <f>[1]PST!$M385</f>
        <v>2.4287174038228772</v>
      </c>
      <c r="L99" s="179" t="str">
        <f>[1]BC!$M385</f>
        <v>NA</v>
      </c>
      <c r="M99" s="179" t="str">
        <f>[1]CO!$M385</f>
        <v>NA</v>
      </c>
      <c r="N99" s="179" t="str">
        <f>[1]piombo!$M385</f>
        <v>NA</v>
      </c>
      <c r="O99" s="179" t="str">
        <f>[1]cadmio!$M385</f>
        <v>NA</v>
      </c>
      <c r="P99" s="179" t="str">
        <f>[1]mercurio!$M385</f>
        <v>NA</v>
      </c>
      <c r="Q99" s="179" t="str">
        <f>[1]arsenico!$M385</f>
        <v>NA</v>
      </c>
      <c r="R99" s="179" t="str">
        <f>[1]cromo!$M385</f>
        <v>NA</v>
      </c>
      <c r="S99" s="179" t="str">
        <f>[1]rame!$M385</f>
        <v>NA</v>
      </c>
      <c r="T99" s="179" t="str">
        <f>[1]nichel!$M385</f>
        <v>NA</v>
      </c>
      <c r="U99" s="179" t="str">
        <f>[1]selenio!$M385</f>
        <v>NA</v>
      </c>
      <c r="V99" s="179" t="str">
        <f>[1]zinco!$M385</f>
        <v>NA</v>
      </c>
      <c r="W99" s="179" t="str">
        <f>[1]Diossine!$M385</f>
        <v>NA</v>
      </c>
      <c r="X99" s="179" t="s">
        <v>412</v>
      </c>
      <c r="Y99" s="179" t="s">
        <v>412</v>
      </c>
      <c r="Z99" s="179" t="s">
        <v>412</v>
      </c>
      <c r="AA99" s="179" t="s">
        <v>412</v>
      </c>
      <c r="AB99" s="179" t="str">
        <f>[1]PAH!$M385</f>
        <v>NA</v>
      </c>
      <c r="AC99" s="179" t="str">
        <f>[1]HCB!$M385</f>
        <v>NA</v>
      </c>
      <c r="AD99" s="179" t="str">
        <f>[1]PCB!$M385</f>
        <v>NA</v>
      </c>
      <c r="AE99" s="160"/>
      <c r="AF99" s="159" t="s">
        <v>412</v>
      </c>
      <c r="AG99" s="159" t="s">
        <v>412</v>
      </c>
      <c r="AH99" s="159" t="s">
        <v>412</v>
      </c>
      <c r="AI99" s="159" t="s">
        <v>412</v>
      </c>
      <c r="AJ99" s="159" t="s">
        <v>412</v>
      </c>
      <c r="AK99" s="159">
        <f>'[1]dati attività'!E163</f>
        <v>2641.7550000000001</v>
      </c>
      <c r="AL99" s="140" t="s">
        <v>415</v>
      </c>
    </row>
    <row r="100" spans="1:38" s="10" customFormat="1" ht="24.75" customHeight="1" thickBot="1">
      <c r="A100" s="65" t="s">
        <v>126</v>
      </c>
      <c r="B100" s="65" t="s">
        <v>235</v>
      </c>
      <c r="C100" s="109" t="s">
        <v>288</v>
      </c>
      <c r="D100" s="139"/>
      <c r="E100" s="182">
        <f>[1]NOx!$M386</f>
        <v>0.32889370128143575</v>
      </c>
      <c r="F100" s="179">
        <f>[1]NMVOC!$M386</f>
        <v>0.30662382000000005</v>
      </c>
      <c r="G100" s="179" t="str">
        <f>[1]SOx!$M386</f>
        <v>NA</v>
      </c>
      <c r="H100" s="179">
        <f>[1]NH3!$M386</f>
        <v>84.813148292057235</v>
      </c>
      <c r="I100" s="179">
        <f>[1]pm2.5!$M386</f>
        <v>1.0346872931252871</v>
      </c>
      <c r="J100" s="179">
        <f>[1]pm10!$M386</f>
        <v>1.5675701897358993</v>
      </c>
      <c r="K100" s="179">
        <f>[1]PST!$M386</f>
        <v>2.4116464457475373</v>
      </c>
      <c r="L100" s="179" t="str">
        <f>[1]BC!$M386</f>
        <v>NA</v>
      </c>
      <c r="M100" s="179" t="str">
        <f>[1]CO!$M386</f>
        <v>NA</v>
      </c>
      <c r="N100" s="179" t="str">
        <f>[1]piombo!$M386</f>
        <v>NA</v>
      </c>
      <c r="O100" s="179" t="str">
        <f>[1]cadmio!$M386</f>
        <v>NA</v>
      </c>
      <c r="P100" s="179" t="str">
        <f>[1]mercurio!$M386</f>
        <v>NA</v>
      </c>
      <c r="Q100" s="179" t="str">
        <f>[1]arsenico!$M386</f>
        <v>NA</v>
      </c>
      <c r="R100" s="179" t="str">
        <f>[1]cromo!$M386</f>
        <v>NA</v>
      </c>
      <c r="S100" s="179" t="str">
        <f>[1]rame!$M386</f>
        <v>NA</v>
      </c>
      <c r="T100" s="179" t="str">
        <f>[1]nichel!$M386</f>
        <v>NA</v>
      </c>
      <c r="U100" s="179" t="str">
        <f>[1]selenio!$M386</f>
        <v>NA</v>
      </c>
      <c r="V100" s="179" t="str">
        <f>[1]zinco!$M386</f>
        <v>NA</v>
      </c>
      <c r="W100" s="179" t="str">
        <f>[1]Diossine!$M386</f>
        <v>NA</v>
      </c>
      <c r="X100" s="179" t="s">
        <v>412</v>
      </c>
      <c r="Y100" s="179" t="s">
        <v>412</v>
      </c>
      <c r="Z100" s="179" t="s">
        <v>412</v>
      </c>
      <c r="AA100" s="179" t="s">
        <v>412</v>
      </c>
      <c r="AB100" s="179" t="str">
        <f>[1]PAH!$M386</f>
        <v>NA</v>
      </c>
      <c r="AC100" s="179" t="str">
        <f>[1]HCB!$M386</f>
        <v>NA</v>
      </c>
      <c r="AD100" s="179" t="str">
        <f>[1]PCB!$M386</f>
        <v>NA</v>
      </c>
      <c r="AE100" s="160"/>
      <c r="AF100" s="159" t="s">
        <v>412</v>
      </c>
      <c r="AG100" s="159" t="s">
        <v>412</v>
      </c>
      <c r="AH100" s="159" t="s">
        <v>412</v>
      </c>
      <c r="AI100" s="159" t="s">
        <v>412</v>
      </c>
      <c r="AJ100" s="159" t="s">
        <v>412</v>
      </c>
      <c r="AK100" s="159">
        <f>'[1]dati attività'!E164</f>
        <v>5110.3969999999999</v>
      </c>
      <c r="AL100" s="140" t="s">
        <v>415</v>
      </c>
    </row>
    <row r="101" spans="1:38" s="10" customFormat="1" ht="24.75" customHeight="1" thickBot="1">
      <c r="A101" s="65" t="s">
        <v>126</v>
      </c>
      <c r="B101" s="65" t="s">
        <v>237</v>
      </c>
      <c r="C101" s="109" t="s">
        <v>281</v>
      </c>
      <c r="D101" s="139"/>
      <c r="E101" s="182">
        <f>[1]NOx!$M387</f>
        <v>6.7000939666666648E-2</v>
      </c>
      <c r="F101" s="179">
        <f>[1]NMVOC!$M387</f>
        <v>4.3696264999999998E-2</v>
      </c>
      <c r="G101" s="179" t="str">
        <f>[1]SOx!$M387</f>
        <v>NA</v>
      </c>
      <c r="H101" s="179">
        <f>[1]NH3!$M387</f>
        <v>1.9099093618330387</v>
      </c>
      <c r="I101" s="179" t="str">
        <f>[1]pm2.5!$M387</f>
        <v>NA</v>
      </c>
      <c r="J101" s="179" t="str">
        <f>[1]pm10!$M387</f>
        <v>NA</v>
      </c>
      <c r="K101" s="179" t="str">
        <f>[1]PST!$M387</f>
        <v>NA</v>
      </c>
      <c r="L101" s="179" t="str">
        <f>[1]BC!$M387</f>
        <v>NA</v>
      </c>
      <c r="M101" s="179" t="str">
        <f>[1]CO!$M387</f>
        <v>NA</v>
      </c>
      <c r="N101" s="179" t="str">
        <f>[1]piombo!$M387</f>
        <v>NA</v>
      </c>
      <c r="O101" s="179" t="str">
        <f>[1]cadmio!$M387</f>
        <v>NA</v>
      </c>
      <c r="P101" s="179" t="str">
        <f>[1]mercurio!$M387</f>
        <v>NA</v>
      </c>
      <c r="Q101" s="179" t="str">
        <f>[1]arsenico!$M387</f>
        <v>NA</v>
      </c>
      <c r="R101" s="179" t="str">
        <f>[1]cromo!$M387</f>
        <v>NA</v>
      </c>
      <c r="S101" s="179" t="str">
        <f>[1]rame!$M387</f>
        <v>NA</v>
      </c>
      <c r="T101" s="179" t="str">
        <f>[1]nichel!$M387</f>
        <v>NA</v>
      </c>
      <c r="U101" s="179" t="str">
        <f>[1]selenio!$M387</f>
        <v>NA</v>
      </c>
      <c r="V101" s="179" t="str">
        <f>[1]zinco!$M387</f>
        <v>NA</v>
      </c>
      <c r="W101" s="179" t="str">
        <f>[1]Diossine!$M387</f>
        <v>NA</v>
      </c>
      <c r="X101" s="179" t="s">
        <v>412</v>
      </c>
      <c r="Y101" s="179" t="s">
        <v>412</v>
      </c>
      <c r="Z101" s="179" t="s">
        <v>412</v>
      </c>
      <c r="AA101" s="179" t="s">
        <v>412</v>
      </c>
      <c r="AB101" s="179" t="str">
        <f>[1]PAH!$M387</f>
        <v>NA</v>
      </c>
      <c r="AC101" s="179" t="str">
        <f>[1]HCB!$M387</f>
        <v>NA</v>
      </c>
      <c r="AD101" s="179" t="str">
        <f>[1]PCB!$M387</f>
        <v>NA</v>
      </c>
      <c r="AE101" s="160"/>
      <c r="AF101" s="159" t="s">
        <v>412</v>
      </c>
      <c r="AG101" s="159" t="s">
        <v>412</v>
      </c>
      <c r="AH101" s="159" t="s">
        <v>412</v>
      </c>
      <c r="AI101" s="159" t="s">
        <v>412</v>
      </c>
      <c r="AJ101" s="159" t="s">
        <v>412</v>
      </c>
      <c r="AK101" s="159">
        <f>'[1]dati attività'!E165</f>
        <v>8739.2530000000006</v>
      </c>
      <c r="AL101" s="140" t="s">
        <v>415</v>
      </c>
    </row>
    <row r="102" spans="1:38" s="10" customFormat="1" ht="24.75" customHeight="1" thickBot="1">
      <c r="A102" s="65" t="s">
        <v>126</v>
      </c>
      <c r="B102" s="65" t="s">
        <v>238</v>
      </c>
      <c r="C102" s="109" t="s">
        <v>282</v>
      </c>
      <c r="D102" s="139"/>
      <c r="E102" s="182">
        <f>[1]NOx!$M388</f>
        <v>1.3649500266666668E-2</v>
      </c>
      <c r="F102" s="179">
        <f>[1]NMVOC!$M388</f>
        <v>0.145930911</v>
      </c>
      <c r="G102" s="179" t="str">
        <f>[1]SOx!$M388</f>
        <v>NA</v>
      </c>
      <c r="H102" s="179">
        <f>[1]NH3!$M388</f>
        <v>36.207851325454243</v>
      </c>
      <c r="I102" s="179">
        <f>[1]pm2.5!$M388</f>
        <v>0.55530434794299999</v>
      </c>
      <c r="J102" s="179">
        <f>[1]pm10!$M388</f>
        <v>3.3883900421999997</v>
      </c>
      <c r="K102" s="179">
        <f>[1]PST!$M388</f>
        <v>5.2129077572307683</v>
      </c>
      <c r="L102" s="179" t="str">
        <f>[1]BC!$M388</f>
        <v>NA</v>
      </c>
      <c r="M102" s="179" t="str">
        <f>[1]CO!$M388</f>
        <v>NA</v>
      </c>
      <c r="N102" s="179" t="str">
        <f>[1]piombo!$M388</f>
        <v>NA</v>
      </c>
      <c r="O102" s="179" t="str">
        <f>[1]cadmio!$M388</f>
        <v>NA</v>
      </c>
      <c r="P102" s="179" t="str">
        <f>[1]mercurio!$M388</f>
        <v>NA</v>
      </c>
      <c r="Q102" s="179" t="str">
        <f>[1]arsenico!$M388</f>
        <v>NA</v>
      </c>
      <c r="R102" s="179" t="str">
        <f>[1]cromo!$M388</f>
        <v>NA</v>
      </c>
      <c r="S102" s="179" t="str">
        <f>[1]rame!$M388</f>
        <v>NA</v>
      </c>
      <c r="T102" s="179" t="str">
        <f>[1]nichel!$M388</f>
        <v>NA</v>
      </c>
      <c r="U102" s="179" t="str">
        <f>[1]selenio!$M388</f>
        <v>NA</v>
      </c>
      <c r="V102" s="179" t="str">
        <f>[1]zinco!$M388</f>
        <v>NA</v>
      </c>
      <c r="W102" s="179" t="str">
        <f>[1]Diossine!$M388</f>
        <v>NA</v>
      </c>
      <c r="X102" s="179" t="s">
        <v>412</v>
      </c>
      <c r="Y102" s="179" t="s">
        <v>412</v>
      </c>
      <c r="Z102" s="179" t="s">
        <v>412</v>
      </c>
      <c r="AA102" s="179" t="s">
        <v>412</v>
      </c>
      <c r="AB102" s="179" t="str">
        <f>[1]PAH!$M388</f>
        <v>NA</v>
      </c>
      <c r="AC102" s="179" t="str">
        <f>[1]HCB!$M388</f>
        <v>NA</v>
      </c>
      <c r="AD102" s="179" t="str">
        <f>[1]PCB!$M388</f>
        <v>NA</v>
      </c>
      <c r="AE102" s="160"/>
      <c r="AF102" s="159" t="s">
        <v>412</v>
      </c>
      <c r="AG102" s="159" t="s">
        <v>412</v>
      </c>
      <c r="AH102" s="159" t="s">
        <v>412</v>
      </c>
      <c r="AI102" s="159" t="s">
        <v>412</v>
      </c>
      <c r="AJ102" s="159" t="s">
        <v>412</v>
      </c>
      <c r="AK102" s="159">
        <f>'[1]dati attività'!E166</f>
        <v>6949.0910000000013</v>
      </c>
      <c r="AL102" s="140" t="s">
        <v>415</v>
      </c>
    </row>
    <row r="103" spans="1:38" s="10" customFormat="1" ht="24.75" customHeight="1" thickBot="1">
      <c r="A103" s="65" t="s">
        <v>126</v>
      </c>
      <c r="B103" s="65" t="s">
        <v>236</v>
      </c>
      <c r="C103" s="109" t="s">
        <v>283</v>
      </c>
      <c r="D103" s="139"/>
      <c r="E103" s="183">
        <f>[1]NOx!$M389</f>
        <v>6.2306999999999987E-3</v>
      </c>
      <c r="F103" s="179">
        <f>[1]NMVOC!$M389</f>
        <v>5.6699999999999997E-3</v>
      </c>
      <c r="G103" s="179" t="str">
        <f>[1]SOx!$M389</f>
        <v>NA</v>
      </c>
      <c r="H103" s="179">
        <f>[1]NH3!$M389</f>
        <v>2.9220811598501379</v>
      </c>
      <c r="I103" s="179">
        <f>[1]pm2.5!$M389</f>
        <v>2.3575786038242671E-2</v>
      </c>
      <c r="J103" s="179">
        <f>[1]pm10!$M389</f>
        <v>3.6560997666139065E-2</v>
      </c>
      <c r="K103" s="179">
        <f>[1]PST!$M389</f>
        <v>5.624768871713702E-2</v>
      </c>
      <c r="L103" s="179" t="str">
        <f>[1]BC!$M389</f>
        <v>NA</v>
      </c>
      <c r="M103" s="179" t="str">
        <f>[1]CO!$M389</f>
        <v>NA</v>
      </c>
      <c r="N103" s="179" t="str">
        <f>[1]piombo!$M389</f>
        <v>NA</v>
      </c>
      <c r="O103" s="179" t="str">
        <f>[1]cadmio!$M389</f>
        <v>NA</v>
      </c>
      <c r="P103" s="179" t="str">
        <f>[1]mercurio!$M389</f>
        <v>NA</v>
      </c>
      <c r="Q103" s="179" t="str">
        <f>[1]arsenico!$M389</f>
        <v>NA</v>
      </c>
      <c r="R103" s="179" t="str">
        <f>[1]cromo!$M389</f>
        <v>NA</v>
      </c>
      <c r="S103" s="179" t="str">
        <f>[1]rame!$M389</f>
        <v>NA</v>
      </c>
      <c r="T103" s="179" t="str">
        <f>[1]nichel!$M389</f>
        <v>NA</v>
      </c>
      <c r="U103" s="179" t="str">
        <f>[1]selenio!$M389</f>
        <v>NA</v>
      </c>
      <c r="V103" s="179" t="str">
        <f>[1]zinco!$M389</f>
        <v>NA</v>
      </c>
      <c r="W103" s="179" t="str">
        <f>[1]Diossine!$M389</f>
        <v>NA</v>
      </c>
      <c r="X103" s="179" t="s">
        <v>412</v>
      </c>
      <c r="Y103" s="179" t="s">
        <v>412</v>
      </c>
      <c r="Z103" s="179" t="s">
        <v>412</v>
      </c>
      <c r="AA103" s="179" t="s">
        <v>412</v>
      </c>
      <c r="AB103" s="179" t="str">
        <f>[1]PAH!$M389</f>
        <v>NA</v>
      </c>
      <c r="AC103" s="179" t="str">
        <f>[1]HCB!$M389</f>
        <v>NA</v>
      </c>
      <c r="AD103" s="179" t="str">
        <f>[1]PCB!$M389</f>
        <v>NA</v>
      </c>
      <c r="AE103" s="160"/>
      <c r="AF103" s="159" t="s">
        <v>412</v>
      </c>
      <c r="AG103" s="159" t="s">
        <v>412</v>
      </c>
      <c r="AH103" s="159" t="s">
        <v>412</v>
      </c>
      <c r="AI103" s="159" t="s">
        <v>412</v>
      </c>
      <c r="AJ103" s="159" t="s">
        <v>412</v>
      </c>
      <c r="AK103" s="159">
        <f>'[1]dati attività'!E167</f>
        <v>94.5</v>
      </c>
      <c r="AL103" s="140" t="s">
        <v>415</v>
      </c>
    </row>
    <row r="104" spans="1:38" s="10" customFormat="1" ht="24.75" customHeight="1" thickBot="1">
      <c r="A104" s="65" t="s">
        <v>126</v>
      </c>
      <c r="B104" s="65" t="s">
        <v>362</v>
      </c>
      <c r="C104" s="109" t="s">
        <v>284</v>
      </c>
      <c r="D104" s="139"/>
      <c r="E104" s="182">
        <f>[1]NOx!$M390</f>
        <v>9.6520419999999996E-3</v>
      </c>
      <c r="F104" s="179">
        <f>[1]NMVOC!$M390</f>
        <v>6.2948099999999996E-3</v>
      </c>
      <c r="G104" s="179" t="str">
        <f>[1]SOx!$M390</f>
        <v>NA</v>
      </c>
      <c r="H104" s="179">
        <f>[1]NH3!$M390</f>
        <v>0.27513831101949399</v>
      </c>
      <c r="I104" s="179" t="str">
        <f>[1]pm2.5!$M390</f>
        <v>NA</v>
      </c>
      <c r="J104" s="179" t="str">
        <f>[1]pm10!$M390</f>
        <v>NA</v>
      </c>
      <c r="K104" s="179" t="str">
        <f>[1]PST!$M390</f>
        <v>NA</v>
      </c>
      <c r="L104" s="179" t="str">
        <f>[1]BC!$M390</f>
        <v>NA</v>
      </c>
      <c r="M104" s="179" t="str">
        <f>[1]CO!$M390</f>
        <v>NA</v>
      </c>
      <c r="N104" s="179" t="str">
        <f>[1]piombo!$M390</f>
        <v>NA</v>
      </c>
      <c r="O104" s="179" t="str">
        <f>[1]cadmio!$M390</f>
        <v>NA</v>
      </c>
      <c r="P104" s="179" t="str">
        <f>[1]mercurio!$M390</f>
        <v>NA</v>
      </c>
      <c r="Q104" s="179" t="str">
        <f>[1]arsenico!$M390</f>
        <v>NA</v>
      </c>
      <c r="R104" s="179" t="str">
        <f>[1]cromo!$M390</f>
        <v>NA</v>
      </c>
      <c r="S104" s="179" t="str">
        <f>[1]rame!$M390</f>
        <v>NA</v>
      </c>
      <c r="T104" s="179" t="str">
        <f>[1]nichel!$M390</f>
        <v>NA</v>
      </c>
      <c r="U104" s="179" t="str">
        <f>[1]selenio!$M390</f>
        <v>NA</v>
      </c>
      <c r="V104" s="179" t="str">
        <f>[1]zinco!$M390</f>
        <v>NA</v>
      </c>
      <c r="W104" s="179" t="str">
        <f>[1]Diossine!$M390</f>
        <v>NA</v>
      </c>
      <c r="X104" s="179" t="s">
        <v>412</v>
      </c>
      <c r="Y104" s="179" t="s">
        <v>412</v>
      </c>
      <c r="Z104" s="179" t="s">
        <v>412</v>
      </c>
      <c r="AA104" s="179" t="s">
        <v>412</v>
      </c>
      <c r="AB104" s="179" t="str">
        <f>[1]PAH!$M390</f>
        <v>NA</v>
      </c>
      <c r="AC104" s="179" t="str">
        <f>[1]HCB!$M390</f>
        <v>NA</v>
      </c>
      <c r="AD104" s="179" t="str">
        <f>[1]PCB!$M390</f>
        <v>NA</v>
      </c>
      <c r="AE104" s="160"/>
      <c r="AF104" s="159" t="s">
        <v>412</v>
      </c>
      <c r="AG104" s="159" t="s">
        <v>412</v>
      </c>
      <c r="AH104" s="159" t="s">
        <v>412</v>
      </c>
      <c r="AI104" s="159" t="s">
        <v>412</v>
      </c>
      <c r="AJ104" s="159" t="s">
        <v>412</v>
      </c>
      <c r="AK104" s="159">
        <f>'[1]dati attività'!E168</f>
        <v>1258.962</v>
      </c>
      <c r="AL104" s="140" t="s">
        <v>415</v>
      </c>
    </row>
    <row r="105" spans="1:38" s="10" customFormat="1" ht="24.75" customHeight="1" thickBot="1">
      <c r="A105" s="65" t="s">
        <v>126</v>
      </c>
      <c r="B105" s="65" t="s">
        <v>363</v>
      </c>
      <c r="C105" s="109" t="s">
        <v>285</v>
      </c>
      <c r="D105" s="139"/>
      <c r="E105" s="182">
        <f>[1]NOx!$M391</f>
        <v>5.7818867400000001E-2</v>
      </c>
      <c r="F105" s="179">
        <f>[1]NMVOC!$M391</f>
        <v>8.9232570000000004E-3</v>
      </c>
      <c r="G105" s="179" t="str">
        <f>[1]SOx!$M391</f>
        <v>NA</v>
      </c>
      <c r="H105" s="179">
        <f>[1]NH3!$M391</f>
        <v>0.93195808412925119</v>
      </c>
      <c r="I105" s="179">
        <f>[1]pm2.5!$M391</f>
        <v>4.7494755E-2</v>
      </c>
      <c r="J105" s="179">
        <f>[1]pm10!$M391</f>
        <v>7.1242132499999999E-2</v>
      </c>
      <c r="K105" s="179">
        <f>[1]PST!$M391</f>
        <v>0.10960328076923076</v>
      </c>
      <c r="L105" s="179" t="str">
        <f>[1]BC!$M391</f>
        <v>NA</v>
      </c>
      <c r="M105" s="179" t="str">
        <f>[1]CO!$M391</f>
        <v>NA</v>
      </c>
      <c r="N105" s="179" t="str">
        <f>[1]piombo!$M391</f>
        <v>NA</v>
      </c>
      <c r="O105" s="179" t="str">
        <f>[1]cadmio!$M391</f>
        <v>NA</v>
      </c>
      <c r="P105" s="179" t="str">
        <f>[1]mercurio!$M391</f>
        <v>NA</v>
      </c>
      <c r="Q105" s="179" t="str">
        <f>[1]arsenico!$M391</f>
        <v>NA</v>
      </c>
      <c r="R105" s="179" t="str">
        <f>[1]cromo!$M391</f>
        <v>NA</v>
      </c>
      <c r="S105" s="179" t="str">
        <f>[1]rame!$M391</f>
        <v>NA</v>
      </c>
      <c r="T105" s="179" t="str">
        <f>[1]nichel!$M391</f>
        <v>NA</v>
      </c>
      <c r="U105" s="179" t="str">
        <f>[1]selenio!$M391</f>
        <v>NA</v>
      </c>
      <c r="V105" s="179" t="str">
        <f>[1]zinco!$M391</f>
        <v>NA</v>
      </c>
      <c r="W105" s="179" t="str">
        <f>[1]Diossine!$M391</f>
        <v>NA</v>
      </c>
      <c r="X105" s="179" t="s">
        <v>412</v>
      </c>
      <c r="Y105" s="179" t="s">
        <v>412</v>
      </c>
      <c r="Z105" s="179" t="s">
        <v>412</v>
      </c>
      <c r="AA105" s="179" t="s">
        <v>412</v>
      </c>
      <c r="AB105" s="179" t="str">
        <f>[1]PAH!$M391</f>
        <v>NA</v>
      </c>
      <c r="AC105" s="179" t="str">
        <f>[1]HCB!$M391</f>
        <v>NA</v>
      </c>
      <c r="AD105" s="179" t="str">
        <f>[1]PCB!$M391</f>
        <v>NA</v>
      </c>
      <c r="AE105" s="160"/>
      <c r="AF105" s="159" t="s">
        <v>412</v>
      </c>
      <c r="AG105" s="159" t="s">
        <v>412</v>
      </c>
      <c r="AH105" s="159" t="s">
        <v>412</v>
      </c>
      <c r="AI105" s="159" t="s">
        <v>412</v>
      </c>
      <c r="AJ105" s="159" t="s">
        <v>412</v>
      </c>
      <c r="AK105" s="159">
        <f>'[1]dati attività'!E169</f>
        <v>287.84699999999998</v>
      </c>
      <c r="AL105" s="140" t="s">
        <v>415</v>
      </c>
    </row>
    <row r="106" spans="1:38" s="10" customFormat="1" ht="24.75" customHeight="1" thickBot="1">
      <c r="A106" s="65" t="s">
        <v>126</v>
      </c>
      <c r="B106" s="65" t="s">
        <v>257</v>
      </c>
      <c r="C106" s="109" t="s">
        <v>286</v>
      </c>
      <c r="D106" s="139"/>
      <c r="E106" s="182">
        <f>[1]NOx!$M392</f>
        <v>1.68432726E-2</v>
      </c>
      <c r="F106" s="179">
        <f>[1]NMVOC!$M392</f>
        <v>2.5994429999999999E-3</v>
      </c>
      <c r="G106" s="179" t="str">
        <f>[1]SOx!$M392</f>
        <v>NA</v>
      </c>
      <c r="H106" s="179">
        <f>[1]NH3!$M392</f>
        <v>0.2714896498087182</v>
      </c>
      <c r="I106" s="179">
        <f>[1]pm2.5!$M392</f>
        <v>1.3835745E-2</v>
      </c>
      <c r="J106" s="179">
        <f>[1]pm10!$M392</f>
        <v>2.0753617500000002E-2</v>
      </c>
      <c r="K106" s="179">
        <f>[1]PST!$M392</f>
        <v>3.1928642307692309E-2</v>
      </c>
      <c r="L106" s="179" t="str">
        <f>[1]BC!$M392</f>
        <v>NA</v>
      </c>
      <c r="M106" s="179" t="str">
        <f>[1]CO!$M392</f>
        <v>NA</v>
      </c>
      <c r="N106" s="179" t="str">
        <f>[1]piombo!$M392</f>
        <v>NA</v>
      </c>
      <c r="O106" s="179" t="str">
        <f>[1]cadmio!$M392</f>
        <v>NA</v>
      </c>
      <c r="P106" s="179" t="str">
        <f>[1]mercurio!$M392</f>
        <v>NA</v>
      </c>
      <c r="Q106" s="179" t="str">
        <f>[1]arsenico!$M392</f>
        <v>NA</v>
      </c>
      <c r="R106" s="179" t="str">
        <f>[1]cromo!$M392</f>
        <v>NA</v>
      </c>
      <c r="S106" s="179" t="str">
        <f>[1]rame!$M392</f>
        <v>NA</v>
      </c>
      <c r="T106" s="179" t="str">
        <f>[1]nichel!$M392</f>
        <v>NA</v>
      </c>
      <c r="U106" s="179" t="str">
        <f>[1]selenio!$M392</f>
        <v>NA</v>
      </c>
      <c r="V106" s="179" t="str">
        <f>[1]zinco!$M392</f>
        <v>NA</v>
      </c>
      <c r="W106" s="179" t="str">
        <f>[1]Diossine!$M392</f>
        <v>NA</v>
      </c>
      <c r="X106" s="179" t="s">
        <v>412</v>
      </c>
      <c r="Y106" s="179" t="s">
        <v>412</v>
      </c>
      <c r="Z106" s="179" t="s">
        <v>412</v>
      </c>
      <c r="AA106" s="179" t="s">
        <v>412</v>
      </c>
      <c r="AB106" s="179" t="str">
        <f>[1]PAH!$M392</f>
        <v>NA</v>
      </c>
      <c r="AC106" s="179" t="str">
        <f>[1]HCB!$M392</f>
        <v>NA</v>
      </c>
      <c r="AD106" s="179" t="str">
        <f>[1]PCB!$M392</f>
        <v>NA</v>
      </c>
      <c r="AE106" s="160"/>
      <c r="AF106" s="159" t="s">
        <v>412</v>
      </c>
      <c r="AG106" s="159" t="s">
        <v>412</v>
      </c>
      <c r="AH106" s="159" t="s">
        <v>412</v>
      </c>
      <c r="AI106" s="159" t="s">
        <v>412</v>
      </c>
      <c r="AJ106" s="159" t="s">
        <v>412</v>
      </c>
      <c r="AK106" s="159">
        <f>'[1]dati attività'!E170</f>
        <v>83.852999999999994</v>
      </c>
      <c r="AL106" s="140" t="s">
        <v>415</v>
      </c>
    </row>
    <row r="107" spans="1:38" s="10" customFormat="1" ht="24.75" customHeight="1" thickBot="1">
      <c r="A107" s="96" t="s">
        <v>126</v>
      </c>
      <c r="B107" s="101" t="s">
        <v>364</v>
      </c>
      <c r="C107" s="97" t="s">
        <v>341</v>
      </c>
      <c r="D107" s="139"/>
      <c r="E107" s="182">
        <f>[1]NOx!$M393</f>
        <v>6.7921692533333333E-3</v>
      </c>
      <c r="F107" s="179" t="str">
        <f>[1]NMVOC!$M393</f>
        <v>NA</v>
      </c>
      <c r="G107" s="179" t="str">
        <f>[1]SOx!$M393</f>
        <v>NA</v>
      </c>
      <c r="H107" s="179">
        <f>[1]NH3!$M393</f>
        <v>13.866150249599999</v>
      </c>
      <c r="I107" s="179">
        <f>[1]pm2.5!$M393</f>
        <v>0.10802692753548389</v>
      </c>
      <c r="J107" s="179">
        <f>[1]pm10!$M393</f>
        <v>0.87450369909677428</v>
      </c>
      <c r="K107" s="179">
        <f>[1]PST!$M393</f>
        <v>1.3453903063027297</v>
      </c>
      <c r="L107" s="179" t="str">
        <f>[1]BC!$M393</f>
        <v>NA</v>
      </c>
      <c r="M107" s="179" t="str">
        <f>[1]CO!$M393</f>
        <v>NA</v>
      </c>
      <c r="N107" s="179" t="str">
        <f>[1]piombo!$M393</f>
        <v>NA</v>
      </c>
      <c r="O107" s="179" t="str">
        <f>[1]cadmio!$M393</f>
        <v>NA</v>
      </c>
      <c r="P107" s="179" t="str">
        <f>[1]mercurio!$M393</f>
        <v>NA</v>
      </c>
      <c r="Q107" s="179" t="str">
        <f>[1]arsenico!$M393</f>
        <v>NA</v>
      </c>
      <c r="R107" s="179" t="str">
        <f>[1]cromo!$M393</f>
        <v>NA</v>
      </c>
      <c r="S107" s="179" t="str">
        <f>[1]rame!$M393</f>
        <v>NA</v>
      </c>
      <c r="T107" s="179" t="str">
        <f>[1]nichel!$M393</f>
        <v>NA</v>
      </c>
      <c r="U107" s="179" t="str">
        <f>[1]selenio!$M393</f>
        <v>NA</v>
      </c>
      <c r="V107" s="179" t="str">
        <f>[1]zinco!$M393</f>
        <v>NA</v>
      </c>
      <c r="W107" s="179" t="str">
        <f>[1]Diossine!$M393</f>
        <v>NA</v>
      </c>
      <c r="X107" s="179" t="s">
        <v>412</v>
      </c>
      <c r="Y107" s="179" t="s">
        <v>412</v>
      </c>
      <c r="Z107" s="179" t="s">
        <v>412</v>
      </c>
      <c r="AA107" s="179" t="s">
        <v>412</v>
      </c>
      <c r="AB107" s="179" t="str">
        <f>[1]PAH!$M393</f>
        <v>NA</v>
      </c>
      <c r="AC107" s="179" t="str">
        <f>[1]HCB!$M393</f>
        <v>NA</v>
      </c>
      <c r="AD107" s="179" t="str">
        <f>[1]PCB!$M393</f>
        <v>NA</v>
      </c>
      <c r="AE107" s="160"/>
      <c r="AF107" s="159" t="s">
        <v>412</v>
      </c>
      <c r="AG107" s="159" t="s">
        <v>412</v>
      </c>
      <c r="AH107" s="159" t="s">
        <v>412</v>
      </c>
      <c r="AI107" s="159" t="s">
        <v>412</v>
      </c>
      <c r="AJ107" s="159" t="s">
        <v>412</v>
      </c>
      <c r="AK107" s="159">
        <f>'[1]dati attività'!E171</f>
        <v>44296.756000000001</v>
      </c>
      <c r="AL107" s="140" t="s">
        <v>415</v>
      </c>
    </row>
    <row r="108" spans="1:38" s="10" customFormat="1" ht="24.75" customHeight="1" thickBot="1">
      <c r="A108" s="96" t="s">
        <v>126</v>
      </c>
      <c r="B108" s="101" t="s">
        <v>365</v>
      </c>
      <c r="C108" s="97" t="s">
        <v>342</v>
      </c>
      <c r="D108" s="139"/>
      <c r="E108" s="182">
        <f>[1]NOx!$M394</f>
        <v>0.14996530533333333</v>
      </c>
      <c r="F108" s="179" t="str">
        <f>[1]NMVOC!$M394</f>
        <v>NA</v>
      </c>
      <c r="G108" s="179" t="str">
        <f>[1]SOx!$M394</f>
        <v>NA</v>
      </c>
      <c r="H108" s="179">
        <f>[1]NH3!$M394</f>
        <v>12.36515172857143</v>
      </c>
      <c r="I108" s="179">
        <f>[1]pm2.5!$M394</f>
        <v>1.0641016447999998</v>
      </c>
      <c r="J108" s="179">
        <f>[1]pm10!$M394</f>
        <v>8.1372478719999997</v>
      </c>
      <c r="K108" s="179">
        <f>[1]PST!$M394</f>
        <v>12.518842879999999</v>
      </c>
      <c r="L108" s="179" t="str">
        <f>[1]BC!$M394</f>
        <v>NA</v>
      </c>
      <c r="M108" s="179" t="str">
        <f>[1]CO!$M394</f>
        <v>NA</v>
      </c>
      <c r="N108" s="179" t="str">
        <f>[1]piombo!$M394</f>
        <v>NA</v>
      </c>
      <c r="O108" s="179" t="str">
        <f>[1]cadmio!$M394</f>
        <v>NA</v>
      </c>
      <c r="P108" s="179" t="str">
        <f>[1]mercurio!$M394</f>
        <v>NA</v>
      </c>
      <c r="Q108" s="179" t="str">
        <f>[1]arsenico!$M394</f>
        <v>NA</v>
      </c>
      <c r="R108" s="179" t="str">
        <f>[1]cromo!$M394</f>
        <v>NA</v>
      </c>
      <c r="S108" s="179" t="str">
        <f>[1]rame!$M394</f>
        <v>NA</v>
      </c>
      <c r="T108" s="179" t="str">
        <f>[1]nichel!$M394</f>
        <v>NA</v>
      </c>
      <c r="U108" s="179" t="str">
        <f>[1]selenio!$M394</f>
        <v>NA</v>
      </c>
      <c r="V108" s="179" t="str">
        <f>[1]zinco!$M394</f>
        <v>NA</v>
      </c>
      <c r="W108" s="179" t="str">
        <f>[1]Diossine!$M394</f>
        <v>NA</v>
      </c>
      <c r="X108" s="179" t="s">
        <v>412</v>
      </c>
      <c r="Y108" s="179" t="s">
        <v>412</v>
      </c>
      <c r="Z108" s="179" t="s">
        <v>412</v>
      </c>
      <c r="AA108" s="179" t="s">
        <v>412</v>
      </c>
      <c r="AB108" s="179" t="str">
        <f>[1]PAH!$M394</f>
        <v>NA</v>
      </c>
      <c r="AC108" s="179" t="str">
        <f>[1]HCB!$M394</f>
        <v>NA</v>
      </c>
      <c r="AD108" s="179" t="str">
        <f>[1]PCB!$M394</f>
        <v>NA</v>
      </c>
      <c r="AE108" s="160"/>
      <c r="AF108" s="159" t="s">
        <v>412</v>
      </c>
      <c r="AG108" s="159" t="s">
        <v>412</v>
      </c>
      <c r="AH108" s="159" t="s">
        <v>412</v>
      </c>
      <c r="AI108" s="159" t="s">
        <v>412</v>
      </c>
      <c r="AJ108" s="159" t="s">
        <v>412</v>
      </c>
      <c r="AK108" s="159">
        <f>'[1]dati attività'!E172</f>
        <v>97803.46</v>
      </c>
      <c r="AL108" s="140" t="s">
        <v>415</v>
      </c>
    </row>
    <row r="109" spans="1:38" s="10" customFormat="1" ht="24.75" customHeight="1" thickBot="1">
      <c r="A109" s="96" t="s">
        <v>126</v>
      </c>
      <c r="B109" s="101" t="s">
        <v>366</v>
      </c>
      <c r="C109" s="97" t="s">
        <v>324</v>
      </c>
      <c r="D109" s="139"/>
      <c r="E109" s="182" t="str">
        <f>[1]NOx!$M395</f>
        <v>IE</v>
      </c>
      <c r="F109" s="179" t="str">
        <f>[1]NMVOC!$M395</f>
        <v>NA</v>
      </c>
      <c r="G109" s="179" t="str">
        <f>[1]SOx!$M395</f>
        <v>NA</v>
      </c>
      <c r="H109" s="179" t="str">
        <f>[1]NH3!$M395</f>
        <v>IE</v>
      </c>
      <c r="I109" s="179" t="str">
        <f>[1]pm2.5!$M395</f>
        <v>NA</v>
      </c>
      <c r="J109" s="179" t="str">
        <f>[1]pm10!$M395</f>
        <v>NA</v>
      </c>
      <c r="K109" s="179" t="str">
        <f>[1]PST!$M395</f>
        <v>NA</v>
      </c>
      <c r="L109" s="179" t="str">
        <f>[1]BC!$M395</f>
        <v>NA</v>
      </c>
      <c r="M109" s="179" t="str">
        <f>[1]CO!$M395</f>
        <v>NA</v>
      </c>
      <c r="N109" s="179" t="str">
        <f>[1]piombo!$M395</f>
        <v>NA</v>
      </c>
      <c r="O109" s="179" t="str">
        <f>[1]cadmio!$M395</f>
        <v>NA</v>
      </c>
      <c r="P109" s="179" t="str">
        <f>[1]mercurio!$M395</f>
        <v>NA</v>
      </c>
      <c r="Q109" s="179" t="str">
        <f>[1]arsenico!$M395</f>
        <v>NA</v>
      </c>
      <c r="R109" s="179" t="str">
        <f>[1]cromo!$M395</f>
        <v>NA</v>
      </c>
      <c r="S109" s="179" t="str">
        <f>[1]rame!$M395</f>
        <v>NA</v>
      </c>
      <c r="T109" s="179" t="str">
        <f>[1]nichel!$M395</f>
        <v>NA</v>
      </c>
      <c r="U109" s="179" t="str">
        <f>[1]selenio!$M395</f>
        <v>NA</v>
      </c>
      <c r="V109" s="179" t="str">
        <f>[1]zinco!$M395</f>
        <v>NA</v>
      </c>
      <c r="W109" s="179" t="str">
        <f>[1]Diossine!$M395</f>
        <v>NA</v>
      </c>
      <c r="X109" s="179" t="s">
        <v>412</v>
      </c>
      <c r="Y109" s="179" t="s">
        <v>412</v>
      </c>
      <c r="Z109" s="179" t="s">
        <v>412</v>
      </c>
      <c r="AA109" s="179" t="s">
        <v>412</v>
      </c>
      <c r="AB109" s="179" t="str">
        <f>[1]PAH!$M395</f>
        <v>NA</v>
      </c>
      <c r="AC109" s="179" t="str">
        <f>[1]HCB!$M395</f>
        <v>NA</v>
      </c>
      <c r="AD109" s="179" t="str">
        <f>[1]PCB!$M395</f>
        <v>NA</v>
      </c>
      <c r="AE109" s="160"/>
      <c r="AF109" s="159" t="s">
        <v>412</v>
      </c>
      <c r="AG109" s="159" t="s">
        <v>412</v>
      </c>
      <c r="AH109" s="159" t="s">
        <v>412</v>
      </c>
      <c r="AI109" s="159" t="s">
        <v>412</v>
      </c>
      <c r="AJ109" s="159" t="s">
        <v>412</v>
      </c>
      <c r="AK109" s="159" t="str">
        <f>'[1]dati attività'!E173</f>
        <v>IE</v>
      </c>
      <c r="AL109" s="140" t="s">
        <v>415</v>
      </c>
    </row>
    <row r="110" spans="1:38" s="10" customFormat="1" ht="24.75" customHeight="1" thickBot="1">
      <c r="A110" s="96" t="s">
        <v>126</v>
      </c>
      <c r="B110" s="101" t="s">
        <v>367</v>
      </c>
      <c r="C110" s="98" t="s">
        <v>325</v>
      </c>
      <c r="D110" s="139"/>
      <c r="E110" s="182">
        <f>[1]NOx!$M396</f>
        <v>0.23951698600000004</v>
      </c>
      <c r="F110" s="179" t="str">
        <f>[1]NMVOC!$M396</f>
        <v>NA</v>
      </c>
      <c r="G110" s="179" t="str">
        <f>[1]SOx!$M396</f>
        <v>NA</v>
      </c>
      <c r="H110" s="179">
        <f>[1]NH3!$M396</f>
        <v>9.0516221223214295</v>
      </c>
      <c r="I110" s="179" t="str">
        <f>[1]pm2.5!$M396</f>
        <v>NA</v>
      </c>
      <c r="J110" s="179" t="str">
        <f>[1]pm10!$M396</f>
        <v>NA</v>
      </c>
      <c r="K110" s="179" t="str">
        <f>[1]PST!$M396</f>
        <v>NA</v>
      </c>
      <c r="L110" s="179" t="str">
        <f>[1]BC!$M396</f>
        <v>NA</v>
      </c>
      <c r="M110" s="179" t="str">
        <f>[1]CO!$M396</f>
        <v>NA</v>
      </c>
      <c r="N110" s="179" t="str">
        <f>[1]piombo!$M396</f>
        <v>NA</v>
      </c>
      <c r="O110" s="179" t="str">
        <f>[1]cadmio!$M396</f>
        <v>NA</v>
      </c>
      <c r="P110" s="179" t="str">
        <f>[1]mercurio!$M396</f>
        <v>NA</v>
      </c>
      <c r="Q110" s="179" t="str">
        <f>[1]arsenico!$M396</f>
        <v>NA</v>
      </c>
      <c r="R110" s="179" t="str">
        <f>[1]cromo!$M396</f>
        <v>NA</v>
      </c>
      <c r="S110" s="179" t="str">
        <f>[1]rame!$M396</f>
        <v>NA</v>
      </c>
      <c r="T110" s="179" t="str">
        <f>[1]nichel!$M396</f>
        <v>NA</v>
      </c>
      <c r="U110" s="179" t="str">
        <f>[1]selenio!$M396</f>
        <v>NA</v>
      </c>
      <c r="V110" s="179" t="str">
        <f>[1]zinco!$M396</f>
        <v>NA</v>
      </c>
      <c r="W110" s="179" t="str">
        <f>[1]Diossine!$M396</f>
        <v>NA</v>
      </c>
      <c r="X110" s="179" t="s">
        <v>412</v>
      </c>
      <c r="Y110" s="179" t="s">
        <v>412</v>
      </c>
      <c r="Z110" s="179" t="s">
        <v>412</v>
      </c>
      <c r="AA110" s="179" t="s">
        <v>412</v>
      </c>
      <c r="AB110" s="179" t="str">
        <f>[1]PAH!$M396</f>
        <v>NA</v>
      </c>
      <c r="AC110" s="179" t="str">
        <f>[1]HCB!$M396</f>
        <v>NA</v>
      </c>
      <c r="AD110" s="179" t="str">
        <f>[1]PCB!$M396</f>
        <v>NA</v>
      </c>
      <c r="AE110" s="160"/>
      <c r="AF110" s="159" t="s">
        <v>412</v>
      </c>
      <c r="AG110" s="159" t="s">
        <v>412</v>
      </c>
      <c r="AH110" s="159" t="s">
        <v>412</v>
      </c>
      <c r="AI110" s="159" t="s">
        <v>412</v>
      </c>
      <c r="AJ110" s="159" t="s">
        <v>412</v>
      </c>
      <c r="AK110" s="159">
        <f>'[1]dati attività'!E174</f>
        <v>31241.346000000001</v>
      </c>
      <c r="AL110" s="140" t="s">
        <v>415</v>
      </c>
    </row>
    <row r="111" spans="1:38" s="10" customFormat="1" ht="24.75" customHeight="1" thickBot="1">
      <c r="A111" s="65" t="s">
        <v>126</v>
      </c>
      <c r="B111" s="65" t="s">
        <v>368</v>
      </c>
      <c r="C111" s="109" t="s">
        <v>287</v>
      </c>
      <c r="D111" s="139"/>
      <c r="E111" s="182">
        <f>[1]NOx!$M397</f>
        <v>9.9703773333333328E-5</v>
      </c>
      <c r="F111" s="179" t="str">
        <f>[1]NMVOC!$M397</f>
        <v>NA</v>
      </c>
      <c r="G111" s="179" t="str">
        <f>[1]SOx!$M397</f>
        <v>NA</v>
      </c>
      <c r="H111" s="179">
        <f>[1]NH3!$M397</f>
        <v>7.506955816904763</v>
      </c>
      <c r="I111" s="179" t="str">
        <f>[1]pm2.5!$M397</f>
        <v>NA</v>
      </c>
      <c r="J111" s="179" t="str">
        <f>[1]pm10!$M397</f>
        <v>NA</v>
      </c>
      <c r="K111" s="179" t="str">
        <f>[1]PST!$M397</f>
        <v>NA</v>
      </c>
      <c r="L111" s="179" t="str">
        <f>[1]BC!$M397</f>
        <v>NA</v>
      </c>
      <c r="M111" s="179" t="str">
        <f>[1]CO!$M397</f>
        <v>NA</v>
      </c>
      <c r="N111" s="179" t="str">
        <f>[1]piombo!$M397</f>
        <v>NA</v>
      </c>
      <c r="O111" s="179" t="str">
        <f>[1]cadmio!$M397</f>
        <v>NA</v>
      </c>
      <c r="P111" s="179" t="str">
        <f>[1]mercurio!$M397</f>
        <v>NA</v>
      </c>
      <c r="Q111" s="179" t="str">
        <f>[1]arsenico!$M397</f>
        <v>NA</v>
      </c>
      <c r="R111" s="179" t="str">
        <f>[1]cromo!$M397</f>
        <v>NA</v>
      </c>
      <c r="S111" s="179" t="str">
        <f>[1]rame!$M397</f>
        <v>NA</v>
      </c>
      <c r="T111" s="179" t="str">
        <f>[1]nichel!$M397</f>
        <v>NA</v>
      </c>
      <c r="U111" s="179" t="str">
        <f>[1]selenio!$M397</f>
        <v>NA</v>
      </c>
      <c r="V111" s="179" t="str">
        <f>[1]zinco!$M397</f>
        <v>NA</v>
      </c>
      <c r="W111" s="179" t="str">
        <f>[1]Diossine!$M397</f>
        <v>NA</v>
      </c>
      <c r="X111" s="179" t="s">
        <v>412</v>
      </c>
      <c r="Y111" s="179" t="s">
        <v>412</v>
      </c>
      <c r="Z111" s="179" t="s">
        <v>412</v>
      </c>
      <c r="AA111" s="179" t="s">
        <v>412</v>
      </c>
      <c r="AB111" s="179" t="str">
        <f>[1]PAH!$M397</f>
        <v>NA</v>
      </c>
      <c r="AC111" s="179" t="str">
        <f>[1]HCB!$M397</f>
        <v>NA</v>
      </c>
      <c r="AD111" s="179" t="str">
        <f>[1]PCB!$M397</f>
        <v>NA</v>
      </c>
      <c r="AE111" s="160"/>
      <c r="AF111" s="159" t="s">
        <v>412</v>
      </c>
      <c r="AG111" s="159" t="s">
        <v>412</v>
      </c>
      <c r="AH111" s="159" t="s">
        <v>412</v>
      </c>
      <c r="AI111" s="159" t="s">
        <v>412</v>
      </c>
      <c r="AJ111" s="159" t="s">
        <v>412</v>
      </c>
      <c r="AK111" s="159">
        <f>'[1]dati attività'!E175</f>
        <v>15218.892</v>
      </c>
      <c r="AL111" s="140" t="s">
        <v>415</v>
      </c>
    </row>
    <row r="112" spans="1:38" s="10" customFormat="1" ht="24.75" customHeight="1" thickBot="1">
      <c r="A112" s="65" t="s">
        <v>136</v>
      </c>
      <c r="B112" s="65" t="s">
        <v>305</v>
      </c>
      <c r="C112" s="109" t="s">
        <v>306</v>
      </c>
      <c r="D112" s="94"/>
      <c r="E112" s="179">
        <f>[1]NOx!$M398</f>
        <v>17.422708950629996</v>
      </c>
      <c r="F112" s="179" t="str">
        <f>[1]NMVOC!$M398</f>
        <v>NA</v>
      </c>
      <c r="G112" s="179" t="str">
        <f>[1]SOx!$M398</f>
        <v>NA</v>
      </c>
      <c r="H112" s="179">
        <f>[1]NH3!$M398</f>
        <v>73.444606554114287</v>
      </c>
      <c r="I112" s="179" t="str">
        <f>[1]pm2.5!$M398</f>
        <v>NA</v>
      </c>
      <c r="J112" s="179" t="str">
        <f>[1]pm10!$M398</f>
        <v>NA</v>
      </c>
      <c r="K112" s="179" t="str">
        <f>[1]PST!$M398</f>
        <v>NA</v>
      </c>
      <c r="L112" s="179" t="str">
        <f>[1]BC!$M398</f>
        <v>NA</v>
      </c>
      <c r="M112" s="179" t="str">
        <f>[1]CO!$M398</f>
        <v>NA</v>
      </c>
      <c r="N112" s="179" t="str">
        <f>[1]piombo!$M398</f>
        <v>NA</v>
      </c>
      <c r="O112" s="179" t="str">
        <f>[1]cadmio!$M398</f>
        <v>NA</v>
      </c>
      <c r="P112" s="179" t="str">
        <f>[1]mercurio!$M398</f>
        <v>NA</v>
      </c>
      <c r="Q112" s="179" t="str">
        <f>[1]arsenico!$M398</f>
        <v>NA</v>
      </c>
      <c r="R112" s="179" t="str">
        <f>[1]cromo!$M398</f>
        <v>NA</v>
      </c>
      <c r="S112" s="179" t="str">
        <f>[1]rame!$M398</f>
        <v>NA</v>
      </c>
      <c r="T112" s="179" t="str">
        <f>[1]nichel!$M398</f>
        <v>NA</v>
      </c>
      <c r="U112" s="179" t="str">
        <f>[1]selenio!$M398</f>
        <v>NA</v>
      </c>
      <c r="V112" s="179" t="str">
        <f>[1]zinco!$M398</f>
        <v>NA</v>
      </c>
      <c r="W112" s="179" t="str">
        <f>[1]Diossine!$M398</f>
        <v>NA</v>
      </c>
      <c r="X112" s="179" t="s">
        <v>412</v>
      </c>
      <c r="Y112" s="179" t="s">
        <v>412</v>
      </c>
      <c r="Z112" s="179" t="s">
        <v>412</v>
      </c>
      <c r="AA112" s="179" t="s">
        <v>412</v>
      </c>
      <c r="AB112" s="179" t="str">
        <f>[1]PAH!$M398</f>
        <v>NA</v>
      </c>
      <c r="AC112" s="179" t="str">
        <f>[1]HCB!$M398</f>
        <v>NA</v>
      </c>
      <c r="AD112" s="179" t="str">
        <f>[1]PCB!$M398</f>
        <v>NA</v>
      </c>
      <c r="AE112" s="160"/>
      <c r="AF112" s="159" t="s">
        <v>412</v>
      </c>
      <c r="AG112" s="159" t="s">
        <v>412</v>
      </c>
      <c r="AH112" s="159" t="s">
        <v>412</v>
      </c>
      <c r="AI112" s="159" t="s">
        <v>412</v>
      </c>
      <c r="AJ112" s="159" t="s">
        <v>412</v>
      </c>
      <c r="AK112" s="159">
        <f>'[1]dati attività'!E176</f>
        <v>757509084.80999994</v>
      </c>
      <c r="AL112" s="140" t="s">
        <v>424</v>
      </c>
    </row>
    <row r="113" spans="1:38" s="10" customFormat="1" ht="24.75" customHeight="1" thickBot="1">
      <c r="A113" s="65" t="s">
        <v>136</v>
      </c>
      <c r="B113" s="88" t="s">
        <v>254</v>
      </c>
      <c r="C113" s="111" t="s">
        <v>143</v>
      </c>
      <c r="D113" s="94"/>
      <c r="E113" s="179">
        <f>[1]NOx!$M399</f>
        <v>1.2877572366264243</v>
      </c>
      <c r="F113" s="179" t="str">
        <f>[1]NMVOC!$M399</f>
        <v>NA</v>
      </c>
      <c r="G113" s="179" t="str">
        <f>[1]SOx!$M399</f>
        <v>NA</v>
      </c>
      <c r="H113" s="179">
        <f>[1]NH3!$M399</f>
        <v>103.32319855613004</v>
      </c>
      <c r="I113" s="179" t="str">
        <f>[1]pm2.5!$M399</f>
        <v>NA</v>
      </c>
      <c r="J113" s="179" t="str">
        <f>[1]pm10!$M399</f>
        <v>NA</v>
      </c>
      <c r="K113" s="179" t="str">
        <f>[1]PST!$M399</f>
        <v>NA</v>
      </c>
      <c r="L113" s="179" t="str">
        <f>[1]BC!$M399</f>
        <v>NA</v>
      </c>
      <c r="M113" s="179" t="str">
        <f>[1]CO!$M399</f>
        <v>NA</v>
      </c>
      <c r="N113" s="179" t="str">
        <f>[1]piombo!$M399</f>
        <v>NA</v>
      </c>
      <c r="O113" s="179" t="str">
        <f>[1]cadmio!$M399</f>
        <v>NA</v>
      </c>
      <c r="P113" s="179" t="str">
        <f>[1]mercurio!$M399</f>
        <v>NA</v>
      </c>
      <c r="Q113" s="179" t="str">
        <f>[1]arsenico!$M399</f>
        <v>NA</v>
      </c>
      <c r="R113" s="179" t="str">
        <f>[1]cromo!$M399</f>
        <v>NA</v>
      </c>
      <c r="S113" s="179" t="str">
        <f>[1]rame!$M399</f>
        <v>NA</v>
      </c>
      <c r="T113" s="179" t="str">
        <f>[1]nichel!$M399</f>
        <v>NA</v>
      </c>
      <c r="U113" s="179" t="str">
        <f>[1]selenio!$M399</f>
        <v>NA</v>
      </c>
      <c r="V113" s="179" t="str">
        <f>[1]zinco!$M399</f>
        <v>NA</v>
      </c>
      <c r="W113" s="179" t="str">
        <f>[1]Diossine!$M399</f>
        <v>NA</v>
      </c>
      <c r="X113" s="179" t="s">
        <v>412</v>
      </c>
      <c r="Y113" s="179" t="s">
        <v>412</v>
      </c>
      <c r="Z113" s="179" t="s">
        <v>412</v>
      </c>
      <c r="AA113" s="179" t="s">
        <v>412</v>
      </c>
      <c r="AB113" s="179" t="str">
        <f>[1]PAH!$M399</f>
        <v>NA</v>
      </c>
      <c r="AC113" s="179" t="str">
        <f>[1]HCB!$M399</f>
        <v>NA</v>
      </c>
      <c r="AD113" s="179" t="str">
        <f>[1]PCB!$M399</f>
        <v>NA</v>
      </c>
      <c r="AE113" s="160"/>
      <c r="AF113" s="159" t="s">
        <v>412</v>
      </c>
      <c r="AG113" s="159" t="s">
        <v>412</v>
      </c>
      <c r="AH113" s="159" t="s">
        <v>412</v>
      </c>
      <c r="AI113" s="159" t="s">
        <v>412</v>
      </c>
      <c r="AJ113" s="159" t="s">
        <v>412</v>
      </c>
      <c r="AK113" s="159">
        <f>'[1]dati attività'!E177</f>
        <v>559894450.7071408</v>
      </c>
      <c r="AL113" s="140" t="s">
        <v>438</v>
      </c>
    </row>
    <row r="114" spans="1:38" s="10" customFormat="1" ht="24.75" customHeight="1" thickBot="1">
      <c r="A114" s="65" t="s">
        <v>136</v>
      </c>
      <c r="B114" s="88" t="s">
        <v>255</v>
      </c>
      <c r="C114" s="111" t="s">
        <v>144</v>
      </c>
      <c r="D114" s="94"/>
      <c r="E114" s="179">
        <f>[1]NOx!$M400</f>
        <v>0.6665277172176951</v>
      </c>
      <c r="F114" s="179" t="str">
        <f>[1]NMVOC!$M400</f>
        <v>NA</v>
      </c>
      <c r="G114" s="179" t="str">
        <f>[1]SOx!$M400</f>
        <v>NA</v>
      </c>
      <c r="H114" s="179">
        <f>[1]NH3!$M400</f>
        <v>0.98530184284354938</v>
      </c>
      <c r="I114" s="179" t="str">
        <f>[1]pm2.5!$M400</f>
        <v>NA</v>
      </c>
      <c r="J114" s="179" t="str">
        <f>[1]pm10!$M400</f>
        <v>NA</v>
      </c>
      <c r="K114" s="179" t="str">
        <f>[1]PST!$M400</f>
        <v>NA</v>
      </c>
      <c r="L114" s="179" t="str">
        <f>[1]BC!$M400</f>
        <v>NA</v>
      </c>
      <c r="M114" s="179" t="str">
        <f>[1]CO!$M400</f>
        <v>NA</v>
      </c>
      <c r="N114" s="179" t="str">
        <f>[1]piombo!$M400</f>
        <v>NA</v>
      </c>
      <c r="O114" s="179" t="str">
        <f>[1]cadmio!$M400</f>
        <v>NA</v>
      </c>
      <c r="P114" s="179" t="str">
        <f>[1]mercurio!$M400</f>
        <v>NA</v>
      </c>
      <c r="Q114" s="179" t="str">
        <f>[1]arsenico!$M400</f>
        <v>NA</v>
      </c>
      <c r="R114" s="179" t="str">
        <f>[1]cromo!$M400</f>
        <v>NA</v>
      </c>
      <c r="S114" s="179" t="str">
        <f>[1]rame!$M400</f>
        <v>NA</v>
      </c>
      <c r="T114" s="179" t="str">
        <f>[1]nichel!$M400</f>
        <v>NA</v>
      </c>
      <c r="U114" s="179" t="str">
        <f>[1]selenio!$M400</f>
        <v>NA</v>
      </c>
      <c r="V114" s="179" t="str">
        <f>[1]zinco!$M400</f>
        <v>NA</v>
      </c>
      <c r="W114" s="179" t="str">
        <f>[1]Diossine!$M400</f>
        <v>NA</v>
      </c>
      <c r="X114" s="179" t="s">
        <v>412</v>
      </c>
      <c r="Y114" s="179" t="s">
        <v>412</v>
      </c>
      <c r="Z114" s="179" t="s">
        <v>412</v>
      </c>
      <c r="AA114" s="179" t="s">
        <v>412</v>
      </c>
      <c r="AB114" s="179" t="str">
        <f>[1]PAH!$M400</f>
        <v>NA</v>
      </c>
      <c r="AC114" s="179" t="str">
        <f>[1]HCB!$M400</f>
        <v>NA</v>
      </c>
      <c r="AD114" s="179" t="str">
        <f>[1]PCB!$M400</f>
        <v>NA</v>
      </c>
      <c r="AE114" s="160"/>
      <c r="AF114" s="159" t="s">
        <v>412</v>
      </c>
      <c r="AG114" s="159" t="s">
        <v>412</v>
      </c>
      <c r="AH114" s="159" t="s">
        <v>412</v>
      </c>
      <c r="AI114" s="159" t="s">
        <v>412</v>
      </c>
      <c r="AJ114" s="159" t="s">
        <v>412</v>
      </c>
      <c r="AK114" s="159">
        <f>'[1]dati attività'!E178</f>
        <v>5071406.5440476807</v>
      </c>
      <c r="AL114" s="140" t="s">
        <v>438</v>
      </c>
    </row>
    <row r="115" spans="1:38" s="10" customFormat="1" ht="24.75" customHeight="1" thickBot="1">
      <c r="A115" s="65" t="s">
        <v>136</v>
      </c>
      <c r="B115" s="88" t="s">
        <v>256</v>
      </c>
      <c r="C115" s="111" t="s">
        <v>369</v>
      </c>
      <c r="D115" s="94"/>
      <c r="E115" s="179">
        <f>[1]NOx!$M401</f>
        <v>1.9967849338037444</v>
      </c>
      <c r="F115" s="179" t="str">
        <f>[1]NMVOC!$M401</f>
        <v>NA</v>
      </c>
      <c r="G115" s="179" t="str">
        <f>[1]SOx!$M401</f>
        <v>NA</v>
      </c>
      <c r="H115" s="179">
        <f>[1]NH3!$M401</f>
        <v>2.9517690325794477</v>
      </c>
      <c r="I115" s="179" t="str">
        <f>[1]pm2.5!$M401</f>
        <v>NA</v>
      </c>
      <c r="J115" s="179" t="str">
        <f>[1]pm10!$M401</f>
        <v>NA</v>
      </c>
      <c r="K115" s="179" t="str">
        <f>[1]PST!$M401</f>
        <v>NA</v>
      </c>
      <c r="L115" s="179" t="str">
        <f>[1]BC!$M401</f>
        <v>NA</v>
      </c>
      <c r="M115" s="179" t="str">
        <f>[1]CO!$M401</f>
        <v>NA</v>
      </c>
      <c r="N115" s="179" t="str">
        <f>[1]piombo!$M401</f>
        <v>NA</v>
      </c>
      <c r="O115" s="179" t="str">
        <f>[1]cadmio!$M401</f>
        <v>NA</v>
      </c>
      <c r="P115" s="179" t="str">
        <f>[1]mercurio!$M401</f>
        <v>NA</v>
      </c>
      <c r="Q115" s="179" t="str">
        <f>[1]arsenico!$M401</f>
        <v>NA</v>
      </c>
      <c r="R115" s="179" t="str">
        <f>[1]cromo!$M401</f>
        <v>NA</v>
      </c>
      <c r="S115" s="179" t="str">
        <f>[1]rame!$M401</f>
        <v>NA</v>
      </c>
      <c r="T115" s="179" t="str">
        <f>[1]nichel!$M401</f>
        <v>NA</v>
      </c>
      <c r="U115" s="179" t="str">
        <f>[1]selenio!$M401</f>
        <v>NA</v>
      </c>
      <c r="V115" s="179" t="str">
        <f>[1]zinco!$M401</f>
        <v>NA</v>
      </c>
      <c r="W115" s="179" t="str">
        <f>[1]Diossine!$M401</f>
        <v>NA</v>
      </c>
      <c r="X115" s="179" t="s">
        <v>412</v>
      </c>
      <c r="Y115" s="179" t="s">
        <v>412</v>
      </c>
      <c r="Z115" s="179" t="s">
        <v>412</v>
      </c>
      <c r="AA115" s="179" t="s">
        <v>412</v>
      </c>
      <c r="AB115" s="179" t="str">
        <f>[1]PAH!$M401</f>
        <v>NA</v>
      </c>
      <c r="AC115" s="179" t="str">
        <f>[1]HCB!$M401</f>
        <v>NA</v>
      </c>
      <c r="AD115" s="179" t="str">
        <f>[1]PCB!$M401</f>
        <v>NA</v>
      </c>
      <c r="AE115" s="160"/>
      <c r="AF115" s="159" t="s">
        <v>412</v>
      </c>
      <c r="AG115" s="159" t="s">
        <v>412</v>
      </c>
      <c r="AH115" s="159" t="s">
        <v>412</v>
      </c>
      <c r="AI115" s="159" t="s">
        <v>412</v>
      </c>
      <c r="AJ115" s="159" t="s">
        <v>412</v>
      </c>
      <c r="AK115" s="159">
        <f>'[1]dati attività'!E179</f>
        <v>15192928.844158925</v>
      </c>
      <c r="AL115" s="140" t="s">
        <v>437</v>
      </c>
    </row>
    <row r="116" spans="1:38" s="10" customFormat="1" ht="24.75" customHeight="1" thickBot="1">
      <c r="A116" s="65" t="s">
        <v>136</v>
      </c>
      <c r="B116" s="65" t="s">
        <v>260</v>
      </c>
      <c r="C116" s="110" t="s">
        <v>304</v>
      </c>
      <c r="D116" s="94"/>
      <c r="E116" s="179">
        <f>[1]NOx!$M402</f>
        <v>0.40980973221706007</v>
      </c>
      <c r="F116" s="179" t="str">
        <f>[1]NMVOC!$M402</f>
        <v>NA</v>
      </c>
      <c r="G116" s="179" t="str">
        <f>[1]SOx!$M402</f>
        <v>NA</v>
      </c>
      <c r="H116" s="179">
        <f>[1]NH3!$M402</f>
        <v>10.228283831813714</v>
      </c>
      <c r="I116" s="179" t="str">
        <f>[1]pm2.5!$M402</f>
        <v>NA</v>
      </c>
      <c r="J116" s="179" t="str">
        <f>[1]pm10!$M402</f>
        <v>NA</v>
      </c>
      <c r="K116" s="179" t="str">
        <f>[1]PST!$M402</f>
        <v>NA</v>
      </c>
      <c r="L116" s="179" t="str">
        <f>[1]BC!$M402</f>
        <v>NA</v>
      </c>
      <c r="M116" s="179" t="str">
        <f>[1]CO!$M402</f>
        <v>NA</v>
      </c>
      <c r="N116" s="179" t="str">
        <f>[1]piombo!$M402</f>
        <v>NA</v>
      </c>
      <c r="O116" s="179" t="str">
        <f>[1]cadmio!$M402</f>
        <v>NA</v>
      </c>
      <c r="P116" s="179" t="str">
        <f>[1]mercurio!$M402</f>
        <v>NA</v>
      </c>
      <c r="Q116" s="179" t="str">
        <f>[1]arsenico!$M402</f>
        <v>NA</v>
      </c>
      <c r="R116" s="179" t="str">
        <f>[1]cromo!$M402</f>
        <v>NA</v>
      </c>
      <c r="S116" s="179" t="str">
        <f>[1]rame!$M402</f>
        <v>NA</v>
      </c>
      <c r="T116" s="179" t="str">
        <f>[1]nichel!$M402</f>
        <v>NA</v>
      </c>
      <c r="U116" s="179" t="str">
        <f>[1]selenio!$M402</f>
        <v>NA</v>
      </c>
      <c r="V116" s="179" t="str">
        <f>[1]zinco!$M402</f>
        <v>NA</v>
      </c>
      <c r="W116" s="179" t="str">
        <f>[1]Diossine!$M402</f>
        <v>NA</v>
      </c>
      <c r="X116" s="179" t="s">
        <v>412</v>
      </c>
      <c r="Y116" s="179" t="s">
        <v>412</v>
      </c>
      <c r="Z116" s="179" t="s">
        <v>412</v>
      </c>
      <c r="AA116" s="179" t="s">
        <v>412</v>
      </c>
      <c r="AB116" s="179" t="str">
        <f>[1]PAH!$M402</f>
        <v>NA</v>
      </c>
      <c r="AC116" s="179" t="str">
        <f>[1]HCB!$M402</f>
        <v>NA</v>
      </c>
      <c r="AD116" s="179" t="str">
        <f>[1]PCB!$M402</f>
        <v>NA</v>
      </c>
      <c r="AE116" s="160"/>
      <c r="AF116" s="159" t="s">
        <v>412</v>
      </c>
      <c r="AG116" s="159" t="s">
        <v>412</v>
      </c>
      <c r="AH116" s="159" t="s">
        <v>412</v>
      </c>
      <c r="AI116" s="159" t="s">
        <v>412</v>
      </c>
      <c r="AJ116" s="159" t="s">
        <v>412</v>
      </c>
      <c r="AK116" s="159">
        <f>'[1]dati attività'!E180</f>
        <v>178178144.44220001</v>
      </c>
      <c r="AL116" s="140" t="s">
        <v>438</v>
      </c>
    </row>
    <row r="117" spans="1:38" s="10" customFormat="1" ht="24.75" customHeight="1" thickBot="1">
      <c r="A117" s="65" t="s">
        <v>136</v>
      </c>
      <c r="B117" s="65" t="s">
        <v>308</v>
      </c>
      <c r="C117" s="110" t="s">
        <v>309</v>
      </c>
      <c r="D117" s="94"/>
      <c r="E117" s="179" t="str">
        <f>[1]NOx!$M403</f>
        <v>NE</v>
      </c>
      <c r="F117" s="179" t="str">
        <f>[1]NMVOC!$M403</f>
        <v>NA</v>
      </c>
      <c r="G117" s="179" t="str">
        <f>[1]SOx!$M403</f>
        <v>NA</v>
      </c>
      <c r="H117" s="179" t="str">
        <f>[1]NH3!$M403</f>
        <v>NE</v>
      </c>
      <c r="I117" s="179" t="str">
        <f>[1]pm2.5!$M403</f>
        <v>NA</v>
      </c>
      <c r="J117" s="179" t="str">
        <f>[1]pm10!$M403</f>
        <v>NA</v>
      </c>
      <c r="K117" s="179" t="str">
        <f>[1]PST!$M403</f>
        <v>NA</v>
      </c>
      <c r="L117" s="179" t="str">
        <f>[1]BC!$M403</f>
        <v>NA</v>
      </c>
      <c r="M117" s="179" t="str">
        <f>[1]CO!$M403</f>
        <v>NA</v>
      </c>
      <c r="N117" s="179" t="str">
        <f>[1]piombo!$M403</f>
        <v>NA</v>
      </c>
      <c r="O117" s="179" t="str">
        <f>[1]cadmio!$M403</f>
        <v>NA</v>
      </c>
      <c r="P117" s="179" t="str">
        <f>[1]mercurio!$M403</f>
        <v>NA</v>
      </c>
      <c r="Q117" s="179" t="str">
        <f>[1]arsenico!$M403</f>
        <v>NA</v>
      </c>
      <c r="R117" s="179" t="str">
        <f>[1]cromo!$M403</f>
        <v>NA</v>
      </c>
      <c r="S117" s="179" t="str">
        <f>[1]rame!$M403</f>
        <v>NA</v>
      </c>
      <c r="T117" s="179" t="str">
        <f>[1]nichel!$M403</f>
        <v>NA</v>
      </c>
      <c r="U117" s="179" t="str">
        <f>[1]selenio!$M403</f>
        <v>NA</v>
      </c>
      <c r="V117" s="179" t="str">
        <f>[1]zinco!$M403</f>
        <v>NA</v>
      </c>
      <c r="W117" s="179" t="str">
        <f>[1]Diossine!$M403</f>
        <v>NA</v>
      </c>
      <c r="X117" s="179" t="s">
        <v>412</v>
      </c>
      <c r="Y117" s="179" t="s">
        <v>412</v>
      </c>
      <c r="Z117" s="179" t="s">
        <v>412</v>
      </c>
      <c r="AA117" s="179" t="s">
        <v>412</v>
      </c>
      <c r="AB117" s="179" t="str">
        <f>[1]PAH!$M403</f>
        <v>NA</v>
      </c>
      <c r="AC117" s="179" t="str">
        <f>[1]HCB!$M403</f>
        <v>NA</v>
      </c>
      <c r="AD117" s="179" t="str">
        <f>[1]PCB!$M403</f>
        <v>NA</v>
      </c>
      <c r="AE117" s="160"/>
      <c r="AF117" s="159" t="s">
        <v>412</v>
      </c>
      <c r="AG117" s="159" t="s">
        <v>412</v>
      </c>
      <c r="AH117" s="159" t="s">
        <v>412</v>
      </c>
      <c r="AI117" s="159" t="s">
        <v>412</v>
      </c>
      <c r="AJ117" s="159" t="s">
        <v>412</v>
      </c>
      <c r="AK117" s="159" t="str">
        <f>'[1]dati attività'!E181</f>
        <v>NE</v>
      </c>
      <c r="AL117" s="140"/>
    </row>
    <row r="118" spans="1:38" s="10" customFormat="1" ht="24.75" customHeight="1" thickBot="1">
      <c r="A118" s="65" t="s">
        <v>136</v>
      </c>
      <c r="B118" s="65" t="s">
        <v>262</v>
      </c>
      <c r="C118" s="110" t="s">
        <v>307</v>
      </c>
      <c r="D118" s="94"/>
      <c r="E118" s="179" t="str">
        <f>[1]NOx!$M404</f>
        <v>NE</v>
      </c>
      <c r="F118" s="179" t="str">
        <f>[1]NMVOC!$M404</f>
        <v>NA</v>
      </c>
      <c r="G118" s="179" t="str">
        <f>[1]SOx!$M404</f>
        <v>NA</v>
      </c>
      <c r="H118" s="179" t="str">
        <f>[1]NH3!$M404</f>
        <v>NE</v>
      </c>
      <c r="I118" s="179" t="str">
        <f>[1]pm2.5!$M404</f>
        <v>NA</v>
      </c>
      <c r="J118" s="179" t="str">
        <f>[1]pm10!$M404</f>
        <v>NA</v>
      </c>
      <c r="K118" s="179" t="str">
        <f>[1]PST!$M404</f>
        <v>NA</v>
      </c>
      <c r="L118" s="179" t="str">
        <f>[1]BC!$M404</f>
        <v>NA</v>
      </c>
      <c r="M118" s="179" t="str">
        <f>[1]CO!$M404</f>
        <v>NA</v>
      </c>
      <c r="N118" s="179" t="str">
        <f>[1]piombo!$M404</f>
        <v>NA</v>
      </c>
      <c r="O118" s="179" t="str">
        <f>[1]cadmio!$M404</f>
        <v>NA</v>
      </c>
      <c r="P118" s="179" t="str">
        <f>[1]mercurio!$M404</f>
        <v>NA</v>
      </c>
      <c r="Q118" s="179" t="str">
        <f>[1]arsenico!$M404</f>
        <v>NA</v>
      </c>
      <c r="R118" s="179" t="str">
        <f>[1]cromo!$M404</f>
        <v>NA</v>
      </c>
      <c r="S118" s="179" t="str">
        <f>[1]rame!$M404</f>
        <v>NA</v>
      </c>
      <c r="T118" s="179" t="str">
        <f>[1]nichel!$M404</f>
        <v>NA</v>
      </c>
      <c r="U118" s="179" t="str">
        <f>[1]selenio!$M404</f>
        <v>NA</v>
      </c>
      <c r="V118" s="179" t="str">
        <f>[1]zinco!$M404</f>
        <v>NA</v>
      </c>
      <c r="W118" s="179" t="str">
        <f>[1]Diossine!$M404</f>
        <v>NA</v>
      </c>
      <c r="X118" s="179" t="s">
        <v>412</v>
      </c>
      <c r="Y118" s="179" t="s">
        <v>412</v>
      </c>
      <c r="Z118" s="179" t="s">
        <v>412</v>
      </c>
      <c r="AA118" s="179" t="s">
        <v>412</v>
      </c>
      <c r="AB118" s="179" t="str">
        <f>[1]PAH!$M404</f>
        <v>NA</v>
      </c>
      <c r="AC118" s="179" t="str">
        <f>[1]HCB!$M404</f>
        <v>NA</v>
      </c>
      <c r="AD118" s="179" t="str">
        <f>[1]PCB!$M404</f>
        <v>NA</v>
      </c>
      <c r="AE118" s="160"/>
      <c r="AF118" s="159" t="s">
        <v>412</v>
      </c>
      <c r="AG118" s="159" t="s">
        <v>412</v>
      </c>
      <c r="AH118" s="159" t="s">
        <v>412</v>
      </c>
      <c r="AI118" s="159" t="s">
        <v>412</v>
      </c>
      <c r="AJ118" s="159" t="s">
        <v>412</v>
      </c>
      <c r="AK118" s="159" t="str">
        <f>'[1]dati attività'!E182</f>
        <v>NE</v>
      </c>
      <c r="AL118" s="140"/>
    </row>
    <row r="119" spans="1:38" s="10" customFormat="1" ht="24.75" customHeight="1" thickBot="1">
      <c r="A119" s="65" t="s">
        <v>136</v>
      </c>
      <c r="B119" s="65" t="s">
        <v>261</v>
      </c>
      <c r="C119" s="109" t="s">
        <v>157</v>
      </c>
      <c r="D119" s="94"/>
      <c r="E119" s="179" t="str">
        <f>[1]NOx!$M405</f>
        <v>NA</v>
      </c>
      <c r="F119" s="179" t="str">
        <f>[1]NMVOC!$M405</f>
        <v>NA</v>
      </c>
      <c r="G119" s="179" t="str">
        <f>[1]SOx!$M405</f>
        <v>NA</v>
      </c>
      <c r="H119" s="179" t="str">
        <f>[1]NH3!$M405</f>
        <v>NA</v>
      </c>
      <c r="I119" s="179" t="str">
        <f>[1]pm2.5!$M405</f>
        <v>NA</v>
      </c>
      <c r="J119" s="179" t="str">
        <f>[1]pm10!$M405</f>
        <v>NA</v>
      </c>
      <c r="K119" s="179" t="str">
        <f>[1]PST!$M405</f>
        <v>NA</v>
      </c>
      <c r="L119" s="179" t="str">
        <f>[1]BC!$M405</f>
        <v>NA</v>
      </c>
      <c r="M119" s="179" t="str">
        <f>[1]CO!$M405</f>
        <v>NA</v>
      </c>
      <c r="N119" s="179" t="str">
        <f>[1]piombo!$M405</f>
        <v>NA</v>
      </c>
      <c r="O119" s="179" t="str">
        <f>[1]cadmio!$M405</f>
        <v>NA</v>
      </c>
      <c r="P119" s="179" t="str">
        <f>[1]mercurio!$M405</f>
        <v>NA</v>
      </c>
      <c r="Q119" s="179" t="str">
        <f>[1]arsenico!$M405</f>
        <v>NA</v>
      </c>
      <c r="R119" s="179" t="str">
        <f>[1]cromo!$M405</f>
        <v>NA</v>
      </c>
      <c r="S119" s="179" t="str">
        <f>[1]rame!$M405</f>
        <v>NA</v>
      </c>
      <c r="T119" s="179" t="str">
        <f>[1]nichel!$M405</f>
        <v>NA</v>
      </c>
      <c r="U119" s="179" t="str">
        <f>[1]selenio!$M405</f>
        <v>NA</v>
      </c>
      <c r="V119" s="179" t="str">
        <f>[1]zinco!$M405</f>
        <v>NA</v>
      </c>
      <c r="W119" s="179" t="str">
        <f>[1]Diossine!$M405</f>
        <v>NA</v>
      </c>
      <c r="X119" s="179" t="s">
        <v>412</v>
      </c>
      <c r="Y119" s="179" t="s">
        <v>412</v>
      </c>
      <c r="Z119" s="179" t="s">
        <v>412</v>
      </c>
      <c r="AA119" s="179" t="s">
        <v>412</v>
      </c>
      <c r="AB119" s="179" t="str">
        <f>[1]PAH!$M405</f>
        <v>NA</v>
      </c>
      <c r="AC119" s="179" t="str">
        <f>[1]HCB!$M405</f>
        <v>NA</v>
      </c>
      <c r="AD119" s="179" t="str">
        <f>[1]PCB!$M405</f>
        <v>NA</v>
      </c>
      <c r="AE119" s="160"/>
      <c r="AF119" s="159" t="s">
        <v>412</v>
      </c>
      <c r="AG119" s="159" t="s">
        <v>412</v>
      </c>
      <c r="AH119" s="159" t="s">
        <v>412</v>
      </c>
      <c r="AI119" s="159" t="s">
        <v>412</v>
      </c>
      <c r="AJ119" s="159" t="s">
        <v>412</v>
      </c>
      <c r="AK119" s="159" t="str">
        <f>'[1]dati attività'!E183</f>
        <v>NA</v>
      </c>
      <c r="AL119" s="140"/>
    </row>
    <row r="120" spans="1:38" s="10" customFormat="1" ht="24.75" customHeight="1" thickBot="1">
      <c r="A120" s="65" t="s">
        <v>136</v>
      </c>
      <c r="B120" s="65" t="s">
        <v>269</v>
      </c>
      <c r="C120" s="109" t="s">
        <v>101</v>
      </c>
      <c r="D120" s="94"/>
      <c r="E120" s="179" t="str">
        <f>[1]NOx!$M406</f>
        <v>NA</v>
      </c>
      <c r="F120" s="179" t="str">
        <f>[1]NMVOC!$M406</f>
        <v>NA</v>
      </c>
      <c r="G120" s="179" t="str">
        <f>[1]SOx!$M406</f>
        <v>NA</v>
      </c>
      <c r="H120" s="179" t="str">
        <f>[1]NH3!$M406</f>
        <v>NA</v>
      </c>
      <c r="I120" s="179" t="str">
        <f>[1]pm2.5!$M406</f>
        <v>NA</v>
      </c>
      <c r="J120" s="179" t="str">
        <f>[1]pm10!$M406</f>
        <v>NA</v>
      </c>
      <c r="K120" s="179" t="str">
        <f>[1]PST!$M406</f>
        <v>NA</v>
      </c>
      <c r="L120" s="179" t="str">
        <f>[1]BC!$M406</f>
        <v>NA</v>
      </c>
      <c r="M120" s="179" t="str">
        <f>[1]CO!$M406</f>
        <v>NA</v>
      </c>
      <c r="N120" s="179" t="str">
        <f>[1]piombo!$M406</f>
        <v>NA</v>
      </c>
      <c r="O120" s="179" t="str">
        <f>[1]cadmio!$M406</f>
        <v>NA</v>
      </c>
      <c r="P120" s="179" t="str">
        <f>[1]mercurio!$M406</f>
        <v>NA</v>
      </c>
      <c r="Q120" s="179" t="str">
        <f>[1]arsenico!$M406</f>
        <v>NA</v>
      </c>
      <c r="R120" s="179" t="str">
        <f>[1]cromo!$M406</f>
        <v>NA</v>
      </c>
      <c r="S120" s="179" t="str">
        <f>[1]rame!$M406</f>
        <v>NA</v>
      </c>
      <c r="T120" s="179" t="str">
        <f>[1]nichel!$M406</f>
        <v>NA</v>
      </c>
      <c r="U120" s="179" t="str">
        <f>[1]selenio!$M406</f>
        <v>NA</v>
      </c>
      <c r="V120" s="179" t="str">
        <f>[1]zinco!$M406</f>
        <v>NA</v>
      </c>
      <c r="W120" s="179" t="str">
        <f>[1]Diossine!$M406</f>
        <v>NA</v>
      </c>
      <c r="X120" s="179" t="s">
        <v>412</v>
      </c>
      <c r="Y120" s="179" t="s">
        <v>412</v>
      </c>
      <c r="Z120" s="179" t="s">
        <v>412</v>
      </c>
      <c r="AA120" s="179" t="s">
        <v>412</v>
      </c>
      <c r="AB120" s="179" t="str">
        <f>[1]PAH!$M406</f>
        <v>NA</v>
      </c>
      <c r="AC120" s="179" t="str">
        <f>[1]HCB!$M406</f>
        <v>NA</v>
      </c>
      <c r="AD120" s="179" t="str">
        <f>[1]PCB!$M406</f>
        <v>NA</v>
      </c>
      <c r="AE120" s="160"/>
      <c r="AF120" s="159" t="s">
        <v>412</v>
      </c>
      <c r="AG120" s="159" t="s">
        <v>412</v>
      </c>
      <c r="AH120" s="159" t="s">
        <v>412</v>
      </c>
      <c r="AI120" s="159" t="s">
        <v>412</v>
      </c>
      <c r="AJ120" s="159" t="s">
        <v>412</v>
      </c>
      <c r="AK120" s="159" t="str">
        <f>'[1]dati attività'!E184</f>
        <v>NA</v>
      </c>
      <c r="AL120" s="140"/>
    </row>
    <row r="121" spans="1:38" s="10" customFormat="1" ht="24.75" customHeight="1" thickBot="1">
      <c r="A121" s="65" t="s">
        <v>136</v>
      </c>
      <c r="B121" s="65" t="s">
        <v>258</v>
      </c>
      <c r="C121" s="110" t="s">
        <v>311</v>
      </c>
      <c r="D121" s="137" t="s">
        <v>7</v>
      </c>
      <c r="E121" s="184" t="str">
        <f>[1]NOx!$M407</f>
        <v>NA</v>
      </c>
      <c r="F121" s="179" t="str">
        <f>[1]NMVOC!$M407</f>
        <v>NA</v>
      </c>
      <c r="G121" s="179" t="str">
        <f>[1]SOx!$M407</f>
        <v>NA</v>
      </c>
      <c r="H121" s="179">
        <f>[1]NH3!$M407</f>
        <v>1.9580250000000001</v>
      </c>
      <c r="I121" s="179" t="str">
        <f>[1]pm2.5!$M407</f>
        <v>NA</v>
      </c>
      <c r="J121" s="179" t="str">
        <f>[1]pm10!$M407</f>
        <v>NA</v>
      </c>
      <c r="K121" s="179" t="str">
        <f>[1]PST!$M407</f>
        <v>NA</v>
      </c>
      <c r="L121" s="179" t="str">
        <f>[1]BC!$M407</f>
        <v>NA</v>
      </c>
      <c r="M121" s="179" t="str">
        <f>[1]CO!$M407</f>
        <v>NA</v>
      </c>
      <c r="N121" s="179" t="str">
        <f>[1]piombo!$M407</f>
        <v>NA</v>
      </c>
      <c r="O121" s="179" t="str">
        <f>[1]cadmio!$M407</f>
        <v>NA</v>
      </c>
      <c r="P121" s="179" t="str">
        <f>[1]mercurio!$M407</f>
        <v>NA</v>
      </c>
      <c r="Q121" s="179" t="str">
        <f>[1]arsenico!$M407</f>
        <v>NA</v>
      </c>
      <c r="R121" s="179" t="str">
        <f>[1]cromo!$M407</f>
        <v>NA</v>
      </c>
      <c r="S121" s="179" t="str">
        <f>[1]rame!$M407</f>
        <v>NA</v>
      </c>
      <c r="T121" s="179" t="str">
        <f>[1]nichel!$M407</f>
        <v>NA</v>
      </c>
      <c r="U121" s="179" t="str">
        <f>[1]selenio!$M407</f>
        <v>NA</v>
      </c>
      <c r="V121" s="179" t="str">
        <f>[1]zinco!$M407</f>
        <v>NA</v>
      </c>
      <c r="W121" s="179" t="str">
        <f>[1]Diossine!$M407</f>
        <v>NA</v>
      </c>
      <c r="X121" s="179" t="s">
        <v>412</v>
      </c>
      <c r="Y121" s="179" t="s">
        <v>412</v>
      </c>
      <c r="Z121" s="179" t="s">
        <v>412</v>
      </c>
      <c r="AA121" s="179" t="s">
        <v>412</v>
      </c>
      <c r="AB121" s="179" t="str">
        <f>[1]PAH!$M407</f>
        <v>NA</v>
      </c>
      <c r="AC121" s="179" t="str">
        <f>[1]HCB!$M407</f>
        <v>NA</v>
      </c>
      <c r="AD121" s="179" t="str">
        <f>[1]PCB!$M407</f>
        <v>NA</v>
      </c>
      <c r="AE121" s="160"/>
      <c r="AF121" s="159" t="s">
        <v>412</v>
      </c>
      <c r="AG121" s="159" t="s">
        <v>412</v>
      </c>
      <c r="AH121" s="159" t="s">
        <v>412</v>
      </c>
      <c r="AI121" s="159" t="s">
        <v>412</v>
      </c>
      <c r="AJ121" s="159" t="s">
        <v>412</v>
      </c>
      <c r="AK121" s="159">
        <f>'[1]dati attività'!E185</f>
        <v>254654227</v>
      </c>
      <c r="AL121" s="140" t="s">
        <v>438</v>
      </c>
    </row>
    <row r="122" spans="1:38" s="10" customFormat="1" ht="24.75" customHeight="1" thickBot="1">
      <c r="A122" s="65" t="s">
        <v>136</v>
      </c>
      <c r="B122" s="88" t="s">
        <v>259</v>
      </c>
      <c r="C122" s="111" t="s">
        <v>145</v>
      </c>
      <c r="D122" s="94"/>
      <c r="E122" s="179" t="str">
        <f>[1]NOx!$M408</f>
        <v>NA</v>
      </c>
      <c r="F122" s="179" t="str">
        <f>[1]NMVOC!$M408</f>
        <v>NA</v>
      </c>
      <c r="G122" s="179" t="str">
        <f>[1]SOx!$M408</f>
        <v>NA</v>
      </c>
      <c r="H122" s="179" t="str">
        <f>[1]NH3!$M408</f>
        <v>NA</v>
      </c>
      <c r="I122" s="179" t="str">
        <f>[1]pm2.5!$M408</f>
        <v>NA</v>
      </c>
      <c r="J122" s="179" t="str">
        <f>[1]pm10!$M408</f>
        <v>NA</v>
      </c>
      <c r="K122" s="179" t="str">
        <f>[1]PST!$M408</f>
        <v>NA</v>
      </c>
      <c r="L122" s="179" t="str">
        <f>[1]BC!$M408</f>
        <v>NA</v>
      </c>
      <c r="M122" s="179" t="str">
        <f>[1]CO!$M408</f>
        <v>NA</v>
      </c>
      <c r="N122" s="179" t="str">
        <f>[1]piombo!$M408</f>
        <v>NA</v>
      </c>
      <c r="O122" s="179" t="str">
        <f>[1]cadmio!$M408</f>
        <v>NA</v>
      </c>
      <c r="P122" s="179" t="str">
        <f>[1]mercurio!$M408</f>
        <v>NA</v>
      </c>
      <c r="Q122" s="179" t="str">
        <f>[1]arsenico!$M408</f>
        <v>NA</v>
      </c>
      <c r="R122" s="179" t="str">
        <f>[1]cromo!$M408</f>
        <v>NA</v>
      </c>
      <c r="S122" s="179" t="str">
        <f>[1]rame!$M408</f>
        <v>NA</v>
      </c>
      <c r="T122" s="179" t="str">
        <f>[1]nichel!$M408</f>
        <v>NA</v>
      </c>
      <c r="U122" s="179" t="str">
        <f>[1]selenio!$M408</f>
        <v>NA</v>
      </c>
      <c r="V122" s="179" t="str">
        <f>[1]zinco!$M408</f>
        <v>NA</v>
      </c>
      <c r="W122" s="179" t="str">
        <f>[1]Diossine!$M408</f>
        <v>NA</v>
      </c>
      <c r="X122" s="179" t="s">
        <v>412</v>
      </c>
      <c r="Y122" s="179" t="s">
        <v>412</v>
      </c>
      <c r="Z122" s="179" t="s">
        <v>412</v>
      </c>
      <c r="AA122" s="179" t="s">
        <v>412</v>
      </c>
      <c r="AB122" s="179" t="str">
        <f>[1]PAH!$M408</f>
        <v>NA</v>
      </c>
      <c r="AC122" s="179">
        <f>[1]HCB!$M408</f>
        <v>23.486183241758084</v>
      </c>
      <c r="AD122" s="179" t="str">
        <f>[1]PCB!$M408</f>
        <v>NA</v>
      </c>
      <c r="AE122" s="160"/>
      <c r="AF122" s="159" t="s">
        <v>412</v>
      </c>
      <c r="AG122" s="159" t="s">
        <v>412</v>
      </c>
      <c r="AH122" s="159" t="s">
        <v>412</v>
      </c>
      <c r="AI122" s="159" t="s">
        <v>412</v>
      </c>
      <c r="AJ122" s="159" t="s">
        <v>412</v>
      </c>
      <c r="AK122" s="159">
        <f>'[1]dati attività'!E186</f>
        <v>413584.80219780299</v>
      </c>
      <c r="AL122" s="140" t="s">
        <v>439</v>
      </c>
    </row>
    <row r="123" spans="1:38" s="10" customFormat="1" ht="24.75" customHeight="1" thickBot="1">
      <c r="A123" s="65" t="s">
        <v>136</v>
      </c>
      <c r="B123" s="65" t="s">
        <v>239</v>
      </c>
      <c r="C123" s="109" t="s">
        <v>310</v>
      </c>
      <c r="D123" s="94"/>
      <c r="E123" s="179">
        <f>[1]NOx!$M409</f>
        <v>0.44831193788375717</v>
      </c>
      <c r="F123" s="179">
        <f>[1]NMVOC!$M409</f>
        <v>0.60081941575024855</v>
      </c>
      <c r="G123" s="179" t="str">
        <f>[1]SOx!$M409</f>
        <v>NA</v>
      </c>
      <c r="H123" s="179" t="str">
        <f>[1]NH3!$M409</f>
        <v>NA</v>
      </c>
      <c r="I123" s="179">
        <f>[1]pm2.5!$M409</f>
        <v>2.1305852827875005</v>
      </c>
      <c r="J123" s="179">
        <f>[1]pm10!$M409</f>
        <v>2.1305852827875005</v>
      </c>
      <c r="K123" s="179">
        <f>[1]PST!$M409</f>
        <v>2.3673169808750005</v>
      </c>
      <c r="L123" s="179">
        <f>[1]BC!$M409</f>
        <v>0.11984037753750001</v>
      </c>
      <c r="M123" s="179">
        <f>[1]CO!$M409</f>
        <v>12.462545414555231</v>
      </c>
      <c r="N123" s="179" t="str">
        <f>[1]piombo!$M409</f>
        <v>NA</v>
      </c>
      <c r="O123" s="179" t="str">
        <f>[1]cadmio!$M409</f>
        <v>NA</v>
      </c>
      <c r="P123" s="179" t="str">
        <f>[1]mercurio!$M409</f>
        <v>NA</v>
      </c>
      <c r="Q123" s="179" t="str">
        <f>[1]arsenico!$M409</f>
        <v>NA</v>
      </c>
      <c r="R123" s="179" t="str">
        <f>[1]cromo!$M409</f>
        <v>NA</v>
      </c>
      <c r="S123" s="179" t="str">
        <f>[1]rame!$M409</f>
        <v>NA</v>
      </c>
      <c r="T123" s="179" t="str">
        <f>[1]nichel!$M409</f>
        <v>NA</v>
      </c>
      <c r="U123" s="179" t="str">
        <f>[1]selenio!$M409</f>
        <v>NA</v>
      </c>
      <c r="V123" s="179" t="str">
        <f>[1]zinco!$M409</f>
        <v>NA</v>
      </c>
      <c r="W123" s="179" t="str">
        <f>[1]Diossine!$M409</f>
        <v>NA</v>
      </c>
      <c r="X123" s="179" t="s">
        <v>412</v>
      </c>
      <c r="Y123" s="179" t="s">
        <v>412</v>
      </c>
      <c r="Z123" s="179" t="s">
        <v>412</v>
      </c>
      <c r="AA123" s="179" t="s">
        <v>412</v>
      </c>
      <c r="AB123" s="179" t="str">
        <f>[1]PAH!$M409</f>
        <v>NA</v>
      </c>
      <c r="AC123" s="179" t="str">
        <f>[1]HCB!$M409</f>
        <v>NA</v>
      </c>
      <c r="AD123" s="179" t="str">
        <f>[1]PCB!$M409</f>
        <v>NA</v>
      </c>
      <c r="AE123" s="160"/>
      <c r="AF123" s="159" t="s">
        <v>412</v>
      </c>
      <c r="AG123" s="159" t="s">
        <v>412</v>
      </c>
      <c r="AH123" s="159" t="s">
        <v>412</v>
      </c>
      <c r="AI123" s="159" t="s">
        <v>412</v>
      </c>
      <c r="AJ123" s="159" t="s">
        <v>412</v>
      </c>
      <c r="AK123" s="159">
        <f>'[1]dati attività'!E187</f>
        <v>202.91288407500005</v>
      </c>
      <c r="AL123" s="140" t="s">
        <v>422</v>
      </c>
    </row>
    <row r="124" spans="1:38" s="10" customFormat="1" ht="24.75" customHeight="1" thickBot="1">
      <c r="A124" s="65" t="s">
        <v>136</v>
      </c>
      <c r="B124" s="66" t="s">
        <v>240</v>
      </c>
      <c r="C124" s="109" t="s">
        <v>293</v>
      </c>
      <c r="D124" s="94"/>
      <c r="E124" s="179" t="str">
        <f>[1]NOx!$M410</f>
        <v>NO</v>
      </c>
      <c r="F124" s="179" t="str">
        <f>[1]NMVOC!$M410</f>
        <v>NO</v>
      </c>
      <c r="G124" s="179" t="str">
        <f>[1]SOx!$M410</f>
        <v>NO</v>
      </c>
      <c r="H124" s="179" t="str">
        <f>[1]NH3!$M410</f>
        <v>NO</v>
      </c>
      <c r="I124" s="179" t="str">
        <f>[1]pm2.5!$M410</f>
        <v>NO</v>
      </c>
      <c r="J124" s="179" t="str">
        <f>[1]pm10!$M410</f>
        <v>NO</v>
      </c>
      <c r="K124" s="179" t="str">
        <f>[1]PST!$M410</f>
        <v>NO</v>
      </c>
      <c r="L124" s="179" t="str">
        <f>[1]BC!$M410</f>
        <v>NO</v>
      </c>
      <c r="M124" s="179" t="str">
        <f>[1]CO!$M410</f>
        <v>NO</v>
      </c>
      <c r="N124" s="179" t="str">
        <f>[1]piombo!$M410</f>
        <v>NO</v>
      </c>
      <c r="O124" s="179" t="str">
        <f>[1]cadmio!$M410</f>
        <v>NO</v>
      </c>
      <c r="P124" s="179" t="str">
        <f>[1]mercurio!$M410</f>
        <v>NO</v>
      </c>
      <c r="Q124" s="179" t="str">
        <f>[1]arsenico!$M410</f>
        <v>NO</v>
      </c>
      <c r="R124" s="179" t="str">
        <f>[1]cromo!$M410</f>
        <v>NO</v>
      </c>
      <c r="S124" s="179" t="str">
        <f>[1]rame!$M410</f>
        <v>NO</v>
      </c>
      <c r="T124" s="179" t="str">
        <f>[1]nichel!$M410</f>
        <v>NO</v>
      </c>
      <c r="U124" s="179" t="str">
        <f>[1]selenio!$M410</f>
        <v>NO</v>
      </c>
      <c r="V124" s="179" t="str">
        <f>[1]zinco!$M410</f>
        <v>NO</v>
      </c>
      <c r="W124" s="179" t="str">
        <f>[1]Diossine!$M410</f>
        <v>NO</v>
      </c>
      <c r="X124" s="179" t="s">
        <v>434</v>
      </c>
      <c r="Y124" s="179" t="s">
        <v>434</v>
      </c>
      <c r="Z124" s="179" t="s">
        <v>434</v>
      </c>
      <c r="AA124" s="179" t="s">
        <v>434</v>
      </c>
      <c r="AB124" s="179" t="str">
        <f>[1]PAH!$M410</f>
        <v>NO</v>
      </c>
      <c r="AC124" s="179" t="str">
        <f>[1]HCB!$M410</f>
        <v>NO</v>
      </c>
      <c r="AD124" s="179" t="str">
        <f>[1]PCB!$M410</f>
        <v>NO</v>
      </c>
      <c r="AE124" s="160"/>
      <c r="AF124" s="191" t="s">
        <v>434</v>
      </c>
      <c r="AG124" s="191" t="s">
        <v>434</v>
      </c>
      <c r="AH124" s="191" t="s">
        <v>434</v>
      </c>
      <c r="AI124" s="191" t="s">
        <v>434</v>
      </c>
      <c r="AJ124" s="191" t="s">
        <v>434</v>
      </c>
      <c r="AK124" s="159" t="str">
        <f>'[1]dati attività'!E188</f>
        <v>NO</v>
      </c>
      <c r="AL124" s="140"/>
    </row>
    <row r="125" spans="1:38" s="10" customFormat="1" ht="24.75" customHeight="1" thickBot="1">
      <c r="A125" s="65" t="s">
        <v>127</v>
      </c>
      <c r="B125" s="65" t="s">
        <v>241</v>
      </c>
      <c r="C125" s="109" t="s">
        <v>294</v>
      </c>
      <c r="D125" s="94"/>
      <c r="E125" s="179" t="str">
        <f>[1]NOx!$M411</f>
        <v>NA</v>
      </c>
      <c r="F125" s="179">
        <f>[1]NMVOC!$M411</f>
        <v>9.5665440948572513</v>
      </c>
      <c r="G125" s="179" t="str">
        <f>[1]SOx!$M411</f>
        <v>NA</v>
      </c>
      <c r="H125" s="179">
        <f>[1]NH3!$M411</f>
        <v>7.7562595969073405</v>
      </c>
      <c r="I125" s="179" t="str">
        <f>[1]pm2.5!$M411</f>
        <v>NA</v>
      </c>
      <c r="J125" s="179" t="str">
        <f>[1]pm10!$M411</f>
        <v>NA</v>
      </c>
      <c r="K125" s="179" t="str">
        <f>[1]PST!$M411</f>
        <v>NA</v>
      </c>
      <c r="L125" s="179" t="str">
        <f>[1]BC!$M411</f>
        <v>NA</v>
      </c>
      <c r="M125" s="179" t="str">
        <f>[1]CO!$M411</f>
        <v>NA</v>
      </c>
      <c r="N125" s="179" t="str">
        <f>[1]piombo!$M411</f>
        <v>NA</v>
      </c>
      <c r="O125" s="179" t="str">
        <f>[1]cadmio!$M411</f>
        <v>NA</v>
      </c>
      <c r="P125" s="179" t="str">
        <f>[1]mercurio!$M411</f>
        <v>NA</v>
      </c>
      <c r="Q125" s="179" t="str">
        <f>[1]arsenico!$M411</f>
        <v>NA</v>
      </c>
      <c r="R125" s="179" t="str">
        <f>[1]cromo!$M411</f>
        <v>NA</v>
      </c>
      <c r="S125" s="179" t="str">
        <f>[1]rame!$M411</f>
        <v>NA</v>
      </c>
      <c r="T125" s="179" t="str">
        <f>[1]nichel!$M411</f>
        <v>NA</v>
      </c>
      <c r="U125" s="179" t="str">
        <f>[1]selenio!$M411</f>
        <v>NA</v>
      </c>
      <c r="V125" s="179" t="str">
        <f>[1]zinco!$M411</f>
        <v>NA</v>
      </c>
      <c r="W125" s="179" t="str">
        <f>[1]Diossine!$M411</f>
        <v>NA</v>
      </c>
      <c r="X125" s="179" t="s">
        <v>412</v>
      </c>
      <c r="Y125" s="179" t="s">
        <v>412</v>
      </c>
      <c r="Z125" s="179" t="s">
        <v>412</v>
      </c>
      <c r="AA125" s="179" t="s">
        <v>412</v>
      </c>
      <c r="AB125" s="179" t="str">
        <f>[1]PAH!$M411</f>
        <v>NA</v>
      </c>
      <c r="AC125" s="179" t="str">
        <f>[1]HCB!$M411</f>
        <v>NA</v>
      </c>
      <c r="AD125" s="179" t="str">
        <f>[1]PCB!$M411</f>
        <v>NA</v>
      </c>
      <c r="AE125" s="160"/>
      <c r="AF125" s="159" t="s">
        <v>412</v>
      </c>
      <c r="AG125" s="159" t="s">
        <v>412</v>
      </c>
      <c r="AH125" s="159" t="s">
        <v>412</v>
      </c>
      <c r="AI125" s="159" t="s">
        <v>412</v>
      </c>
      <c r="AJ125" s="159" t="s">
        <v>412</v>
      </c>
      <c r="AK125" s="159">
        <f>'[1]dati attività'!E189</f>
        <v>22713.738145333307</v>
      </c>
      <c r="AL125" s="140" t="s">
        <v>423</v>
      </c>
    </row>
    <row r="126" spans="1:38" s="10" customFormat="1" ht="24.75" customHeight="1" thickBot="1">
      <c r="A126" s="65" t="s">
        <v>127</v>
      </c>
      <c r="B126" s="65" t="s">
        <v>111</v>
      </c>
      <c r="C126" s="109" t="s">
        <v>267</v>
      </c>
      <c r="D126" s="94"/>
      <c r="E126" s="179" t="str">
        <f>[1]NOx!$M412</f>
        <v>NA</v>
      </c>
      <c r="F126" s="179">
        <f>[1]NMVOC!$M412</f>
        <v>1.4421968928536515E-2</v>
      </c>
      <c r="G126" s="179" t="str">
        <f>[1]SOx!$M412</f>
        <v>NA</v>
      </c>
      <c r="H126" s="179">
        <f>[1]NH3!$M412</f>
        <v>6.8130994560357677E-3</v>
      </c>
      <c r="I126" s="179" t="str">
        <f>[1]pm2.5!$M412</f>
        <v>NA</v>
      </c>
      <c r="J126" s="179" t="str">
        <f>[1]pm10!$M412</f>
        <v>NA</v>
      </c>
      <c r="K126" s="179" t="str">
        <f>[1]PST!$M412</f>
        <v>NA</v>
      </c>
      <c r="L126" s="179" t="str">
        <f>[1]BC!$M412</f>
        <v>NA</v>
      </c>
      <c r="M126" s="179" t="str">
        <f>[1]CO!$M412</f>
        <v>NA</v>
      </c>
      <c r="N126" s="179" t="str">
        <f>[1]piombo!$M412</f>
        <v>NA</v>
      </c>
      <c r="O126" s="179" t="str">
        <f>[1]cadmio!$M412</f>
        <v>NA</v>
      </c>
      <c r="P126" s="179" t="str">
        <f>[1]mercurio!$M412</f>
        <v>NA</v>
      </c>
      <c r="Q126" s="179" t="str">
        <f>[1]arsenico!$M412</f>
        <v>NA</v>
      </c>
      <c r="R126" s="179" t="str">
        <f>[1]cromo!$M412</f>
        <v>NA</v>
      </c>
      <c r="S126" s="179" t="str">
        <f>[1]rame!$M412</f>
        <v>NA</v>
      </c>
      <c r="T126" s="179" t="str">
        <f>[1]nichel!$M412</f>
        <v>NA</v>
      </c>
      <c r="U126" s="179" t="str">
        <f>[1]selenio!$M412</f>
        <v>NA</v>
      </c>
      <c r="V126" s="179" t="str">
        <f>[1]zinco!$M412</f>
        <v>NA</v>
      </c>
      <c r="W126" s="179" t="str">
        <f>[1]Diossine!$M412</f>
        <v>NA</v>
      </c>
      <c r="X126" s="179" t="s">
        <v>412</v>
      </c>
      <c r="Y126" s="179" t="s">
        <v>412</v>
      </c>
      <c r="Z126" s="179" t="s">
        <v>412</v>
      </c>
      <c r="AA126" s="179" t="s">
        <v>412</v>
      </c>
      <c r="AB126" s="179" t="str">
        <f>[1]PAH!$M412</f>
        <v>NA</v>
      </c>
      <c r="AC126" s="179" t="str">
        <f>[1]HCB!$M412</f>
        <v>NA</v>
      </c>
      <c r="AD126" s="179" t="str">
        <f>[1]PCB!$M412</f>
        <v>NA</v>
      </c>
      <c r="AE126" s="160"/>
      <c r="AF126" s="159" t="s">
        <v>412</v>
      </c>
      <c r="AG126" s="159" t="s">
        <v>412</v>
      </c>
      <c r="AH126" s="159" t="s">
        <v>412</v>
      </c>
      <c r="AI126" s="159" t="s">
        <v>412</v>
      </c>
      <c r="AJ126" s="159" t="s">
        <v>412</v>
      </c>
      <c r="AK126" s="159">
        <f>'[1]dati attività'!E190</f>
        <v>283.87914400149032</v>
      </c>
      <c r="AL126" s="140" t="s">
        <v>440</v>
      </c>
    </row>
    <row r="127" spans="1:38" s="10" customFormat="1" ht="24.75" customHeight="1" thickBot="1">
      <c r="A127" s="65" t="s">
        <v>127</v>
      </c>
      <c r="B127" s="65" t="s">
        <v>112</v>
      </c>
      <c r="C127" s="109" t="s">
        <v>268</v>
      </c>
      <c r="D127" s="94"/>
      <c r="E127" s="179" t="str">
        <f>[1]NOx!$M413</f>
        <v>NA</v>
      </c>
      <c r="F127" s="179" t="str">
        <f>[1]NMVOC!$M413</f>
        <v>NA</v>
      </c>
      <c r="G127" s="179" t="str">
        <f>[1]SOx!$M413</f>
        <v>NA</v>
      </c>
      <c r="H127" s="179" t="str">
        <f>[1]NH3!$M413</f>
        <v>NA</v>
      </c>
      <c r="I127" s="179" t="str">
        <f>[1]pm2.5!$M413</f>
        <v>NA</v>
      </c>
      <c r="J127" s="179" t="str">
        <f>[1]pm10!$M413</f>
        <v>NA</v>
      </c>
      <c r="K127" s="179" t="str">
        <f>[1]PST!$M413</f>
        <v>NA</v>
      </c>
      <c r="L127" s="179" t="str">
        <f>[1]BC!$M413</f>
        <v>NA</v>
      </c>
      <c r="M127" s="179" t="str">
        <f>[1]CO!$M413</f>
        <v>NA</v>
      </c>
      <c r="N127" s="179" t="str">
        <f>[1]piombo!$M413</f>
        <v>NA</v>
      </c>
      <c r="O127" s="179" t="str">
        <f>[1]cadmio!$M413</f>
        <v>NA</v>
      </c>
      <c r="P127" s="179" t="str">
        <f>[1]mercurio!$M413</f>
        <v>NA</v>
      </c>
      <c r="Q127" s="179" t="str">
        <f>[1]arsenico!$M413</f>
        <v>NA</v>
      </c>
      <c r="R127" s="179" t="str">
        <f>[1]cromo!$M413</f>
        <v>NA</v>
      </c>
      <c r="S127" s="179" t="str">
        <f>[1]rame!$M413</f>
        <v>NA</v>
      </c>
      <c r="T127" s="179" t="str">
        <f>[1]nichel!$M413</f>
        <v>NA</v>
      </c>
      <c r="U127" s="179" t="str">
        <f>[1]selenio!$M413</f>
        <v>NA</v>
      </c>
      <c r="V127" s="179" t="str">
        <f>[1]zinco!$M413</f>
        <v>NA</v>
      </c>
      <c r="W127" s="179" t="str">
        <f>[1]Diossine!$M413</f>
        <v>NA</v>
      </c>
      <c r="X127" s="179" t="s">
        <v>412</v>
      </c>
      <c r="Y127" s="179" t="s">
        <v>412</v>
      </c>
      <c r="Z127" s="179" t="s">
        <v>412</v>
      </c>
      <c r="AA127" s="179" t="s">
        <v>412</v>
      </c>
      <c r="AB127" s="179" t="str">
        <f>[1]PAH!$M413</f>
        <v>NA</v>
      </c>
      <c r="AC127" s="179" t="str">
        <f>[1]HCB!$M413</f>
        <v>NA</v>
      </c>
      <c r="AD127" s="179" t="str">
        <f>[1]PCB!$M413</f>
        <v>NA</v>
      </c>
      <c r="AE127" s="160"/>
      <c r="AF127" s="159" t="s">
        <v>412</v>
      </c>
      <c r="AG127" s="159" t="s">
        <v>412</v>
      </c>
      <c r="AH127" s="159" t="s">
        <v>412</v>
      </c>
      <c r="AI127" s="159" t="s">
        <v>412</v>
      </c>
      <c r="AJ127" s="159" t="s">
        <v>412</v>
      </c>
      <c r="AK127" s="159" t="str">
        <f>'[1]dati attività'!E191</f>
        <v>NA</v>
      </c>
      <c r="AL127" s="140"/>
    </row>
    <row r="128" spans="1:38" s="10" customFormat="1" ht="24.75" customHeight="1" thickBot="1">
      <c r="A128" s="65" t="s">
        <v>127</v>
      </c>
      <c r="B128" s="102" t="s">
        <v>242</v>
      </c>
      <c r="C128" s="110" t="s">
        <v>108</v>
      </c>
      <c r="D128" s="94" t="s">
        <v>106</v>
      </c>
      <c r="E128" s="179">
        <f>[1]NOx!$M414</f>
        <v>0.45908114999999999</v>
      </c>
      <c r="F128" s="179">
        <f>[1]NMVOC!$M414</f>
        <v>0.18381609246</v>
      </c>
      <c r="G128" s="179">
        <f>[1]SOx!$M414</f>
        <v>0.15568839000000004</v>
      </c>
      <c r="H128" s="179" t="str">
        <f>[1]NH3!$M414</f>
        <v>NA</v>
      </c>
      <c r="I128" s="179">
        <f>[1]pm2.5!$M414</f>
        <v>1.8363246E-2</v>
      </c>
      <c r="J128" s="179">
        <f>[1]pm10!$M414</f>
        <v>1.8363246E-2</v>
      </c>
      <c r="K128" s="179">
        <f>[1]PST!$M414</f>
        <v>1.873800612244898E-2</v>
      </c>
      <c r="L128" s="179">
        <f>[1]BC!$M414</f>
        <v>6.4271361000000011E-4</v>
      </c>
      <c r="M128" s="179">
        <f>[1]CO!$M414</f>
        <v>2.7944070000000005E-2</v>
      </c>
      <c r="N128" s="179">
        <f>[1]piombo!$M414</f>
        <v>0.53892135000000008</v>
      </c>
      <c r="O128" s="179">
        <f>[1]cadmio!$M414</f>
        <v>9.9800250000000007E-2</v>
      </c>
      <c r="P128" s="179">
        <f>[1]mercurio!$M414</f>
        <v>5.988015E-2</v>
      </c>
      <c r="Q128" s="179">
        <f>[1]arsenico!$M414</f>
        <v>1.9960050000000003E-2</v>
      </c>
      <c r="R128" s="179">
        <f>[1]cromo!$M414</f>
        <v>0.17964045000000001</v>
      </c>
      <c r="S128" s="179">
        <f>[1]rame!$M414</f>
        <v>0.39920100000000003</v>
      </c>
      <c r="T128" s="179">
        <f>[1]nichel!$M414</f>
        <v>6.5269363500000006</v>
      </c>
      <c r="U128" s="179">
        <f>[1]selenio!$M414</f>
        <v>5.1896130000000009E-3</v>
      </c>
      <c r="V128" s="179">
        <f>[1]zinco!$M414</f>
        <v>6.7864170000000012E-3</v>
      </c>
      <c r="W128" s="179">
        <f>[1]Diossine!$M414</f>
        <v>42.593432999999997</v>
      </c>
      <c r="X128" s="159" t="s">
        <v>428</v>
      </c>
      <c r="Y128" s="159" t="s">
        <v>428</v>
      </c>
      <c r="Z128" s="159" t="s">
        <v>428</v>
      </c>
      <c r="AA128" s="159" t="s">
        <v>428</v>
      </c>
      <c r="AB128" s="179">
        <f>[1]PAH!$M414</f>
        <v>1.9960050000000003E-2</v>
      </c>
      <c r="AC128" s="179">
        <f>[1]HCB!$M414</f>
        <v>0.39920100000000003</v>
      </c>
      <c r="AD128" s="179">
        <f>[1]PCB!$M414</f>
        <v>1.9960050000000003</v>
      </c>
      <c r="AE128" s="160"/>
      <c r="AF128" s="159" t="s">
        <v>412</v>
      </c>
      <c r="AG128" s="159" t="s">
        <v>412</v>
      </c>
      <c r="AH128" s="159" t="s">
        <v>412</v>
      </c>
      <c r="AI128" s="159" t="s">
        <v>412</v>
      </c>
      <c r="AJ128" s="159" t="s">
        <v>412</v>
      </c>
      <c r="AK128" s="159">
        <f>'[1]dati attività'!E192</f>
        <v>399.20100000000002</v>
      </c>
      <c r="AL128" s="140" t="s">
        <v>416</v>
      </c>
    </row>
    <row r="129" spans="1:67" s="10" customFormat="1" ht="24.75" customHeight="1" thickBot="1">
      <c r="A129" s="65" t="s">
        <v>127</v>
      </c>
      <c r="B129" s="102" t="s">
        <v>343</v>
      </c>
      <c r="C129" s="95" t="s">
        <v>107</v>
      </c>
      <c r="D129" s="94" t="s">
        <v>106</v>
      </c>
      <c r="E129" s="179">
        <f>[1]NOx!$M415</f>
        <v>0.42997600000000002</v>
      </c>
      <c r="F129" s="179">
        <f>[1]NMVOC!$M415</f>
        <v>1.5909112000000001</v>
      </c>
      <c r="G129" s="179">
        <f>[1]SOx!$M415</f>
        <v>0.27518463999999998</v>
      </c>
      <c r="H129" s="179" t="str">
        <f>[1]NH3!$M415</f>
        <v>NA</v>
      </c>
      <c r="I129" s="179">
        <f>[1]pm2.5!$M415</f>
        <v>5.1597120000000003E-2</v>
      </c>
      <c r="J129" s="179">
        <f>[1]pm10!$M415</f>
        <v>5.1597120000000003E-2</v>
      </c>
      <c r="K129" s="179">
        <f>[1]PST!$M415</f>
        <v>5.2650122448979597E-2</v>
      </c>
      <c r="L129" s="179">
        <f>[1]BC!$M415</f>
        <v>1.8058992E-3</v>
      </c>
      <c r="M129" s="179">
        <f>[1]CO!$M415</f>
        <v>0.12039328000000001</v>
      </c>
      <c r="N129" s="179">
        <f>[1]piombo!$M415</f>
        <v>5.1597119999999999</v>
      </c>
      <c r="O129" s="179">
        <f>[1]cadmio!$M415</f>
        <v>0.17199040000000002</v>
      </c>
      <c r="P129" s="179">
        <f>[1]mercurio!$M415</f>
        <v>0.17199040000000002</v>
      </c>
      <c r="Q129" s="179">
        <f>[1]arsenico!$M415</f>
        <v>2.5798559999999998E-2</v>
      </c>
      <c r="R129" s="179">
        <f>[1]cromo!$M415</f>
        <v>0.34398080000000003</v>
      </c>
      <c r="S129" s="179">
        <f>[1]rame!$M415</f>
        <v>0.25798559999999998</v>
      </c>
      <c r="T129" s="179">
        <f>[1]nichel!$M415</f>
        <v>0.17199040000000002</v>
      </c>
      <c r="U129" s="179">
        <f>[1]selenio!$M415</f>
        <v>1.2899279999999999E-3</v>
      </c>
      <c r="V129" s="179">
        <f>[1]zinco!$M415</f>
        <v>2.7088487999999997</v>
      </c>
      <c r="W129" s="179">
        <f>[1]Diossine!$M415</f>
        <v>31.055571199999999</v>
      </c>
      <c r="X129" s="159" t="s">
        <v>428</v>
      </c>
      <c r="Y129" s="159" t="s">
        <v>428</v>
      </c>
      <c r="Z129" s="159" t="s">
        <v>428</v>
      </c>
      <c r="AA129" s="159" t="s">
        <v>428</v>
      </c>
      <c r="AB129" s="179">
        <f>[1]PAH!$M415</f>
        <v>0.10319423999999999</v>
      </c>
      <c r="AC129" s="179">
        <f>[1]HCB!$M415</f>
        <v>2.1498800000000002E-2</v>
      </c>
      <c r="AD129" s="179">
        <f>[1]PCB!$M415</f>
        <v>1.07494</v>
      </c>
      <c r="AE129" s="160"/>
      <c r="AF129" s="159" t="s">
        <v>412</v>
      </c>
      <c r="AG129" s="159" t="s">
        <v>412</v>
      </c>
      <c r="AH129" s="159" t="s">
        <v>412</v>
      </c>
      <c r="AI129" s="159" t="s">
        <v>412</v>
      </c>
      <c r="AJ129" s="159" t="s">
        <v>412</v>
      </c>
      <c r="AK129" s="159">
        <f>'[1]dati attività'!E193</f>
        <v>214.988</v>
      </c>
      <c r="AL129" s="140" t="s">
        <v>417</v>
      </c>
    </row>
    <row r="130" spans="1:67" s="10" customFormat="1" ht="24.75" customHeight="1" thickBot="1">
      <c r="A130" s="93" t="s">
        <v>127</v>
      </c>
      <c r="B130" s="102" t="s">
        <v>344</v>
      </c>
      <c r="C130" s="123" t="s">
        <v>345</v>
      </c>
      <c r="D130" s="94" t="s">
        <v>106</v>
      </c>
      <c r="E130" s="179">
        <f>[1]NOx!$M416</f>
        <v>1.7719999999999999E-3</v>
      </c>
      <c r="F130" s="179">
        <f>[1]NMVOC!$M416</f>
        <v>6.5564000000000004E-3</v>
      </c>
      <c r="G130" s="179">
        <f>[1]SOx!$M416</f>
        <v>1.13408E-3</v>
      </c>
      <c r="H130" s="179" t="str">
        <f>[1]NH3!$M416</f>
        <v>NA</v>
      </c>
      <c r="I130" s="179">
        <f>[1]pm2.5!$M416</f>
        <v>2.1264000000000002E-4</v>
      </c>
      <c r="J130" s="179">
        <f>[1]pm10!$M416</f>
        <v>2.1264000000000002E-4</v>
      </c>
      <c r="K130" s="179">
        <f>[1]PST!$M416</f>
        <v>2.1697959183673471E-4</v>
      </c>
      <c r="L130" s="179">
        <f>[1]BC!$M416</f>
        <v>7.4424000000000001E-6</v>
      </c>
      <c r="M130" s="179">
        <f>[1]CO!$M416</f>
        <v>6.6822119999999986E-5</v>
      </c>
      <c r="N130" s="179">
        <f>[1]piombo!$M416</f>
        <v>2.1263999999999998E-2</v>
      </c>
      <c r="O130" s="179">
        <f>[1]cadmio!$M416</f>
        <v>7.088000000000001E-4</v>
      </c>
      <c r="P130" s="179">
        <f>[1]mercurio!$M416</f>
        <v>7.088000000000001E-4</v>
      </c>
      <c r="Q130" s="179">
        <f>[1]arsenico!$M416</f>
        <v>1.0632E-4</v>
      </c>
      <c r="R130" s="179">
        <f>[1]cromo!$M416</f>
        <v>1.4176000000000002E-3</v>
      </c>
      <c r="S130" s="179">
        <f>[1]rame!$M416</f>
        <v>1.0631999999999998E-3</v>
      </c>
      <c r="T130" s="179">
        <f>[1]nichel!$M416</f>
        <v>7.088000000000001E-4</v>
      </c>
      <c r="U130" s="179">
        <f>[1]selenio!$M416</f>
        <v>5.3160000000000004E-6</v>
      </c>
      <c r="V130" s="179">
        <f>[1]zinco!$M416</f>
        <v>1.1163600000000001E-2</v>
      </c>
      <c r="W130" s="179">
        <f>[1]Diossine!$M416</f>
        <v>0.1772</v>
      </c>
      <c r="X130" s="159" t="s">
        <v>428</v>
      </c>
      <c r="Y130" s="159" t="s">
        <v>428</v>
      </c>
      <c r="Z130" s="159" t="s">
        <v>428</v>
      </c>
      <c r="AA130" s="159" t="s">
        <v>428</v>
      </c>
      <c r="AB130" s="179">
        <f>[1]PAH!$M416</f>
        <v>4.2527999999999999E-4</v>
      </c>
      <c r="AC130" s="179" t="str">
        <f>[1]HCB!$M416</f>
        <v>NA</v>
      </c>
      <c r="AD130" s="179" t="str">
        <f>[1]PCB!$M416</f>
        <v>NA</v>
      </c>
      <c r="AE130" s="160"/>
      <c r="AF130" s="159" t="s">
        <v>412</v>
      </c>
      <c r="AG130" s="159" t="s">
        <v>412</v>
      </c>
      <c r="AH130" s="159" t="s">
        <v>412</v>
      </c>
      <c r="AI130" s="159" t="s">
        <v>412</v>
      </c>
      <c r="AJ130" s="159" t="s">
        <v>412</v>
      </c>
      <c r="AK130" s="159">
        <f>'[1]dati attività'!E194</f>
        <v>0.88600000000000001</v>
      </c>
      <c r="AL130" s="140" t="s">
        <v>417</v>
      </c>
    </row>
    <row r="131" spans="1:67" s="10" customFormat="1" ht="24.75" customHeight="1" thickBot="1">
      <c r="A131" s="65" t="s">
        <v>127</v>
      </c>
      <c r="B131" s="102" t="s">
        <v>346</v>
      </c>
      <c r="C131" s="95" t="s">
        <v>158</v>
      </c>
      <c r="D131" s="94" t="s">
        <v>106</v>
      </c>
      <c r="E131" s="179">
        <f>[1]NOx!$M417</f>
        <v>6.5929020527999996E-2</v>
      </c>
      <c r="F131" s="179">
        <f>[1]NMVOC!$M417</f>
        <v>0.80824280000000004</v>
      </c>
      <c r="G131" s="179">
        <f>[1]SOx!$M417</f>
        <v>2.8332186800000005E-3</v>
      </c>
      <c r="H131" s="179" t="str">
        <f>[1]NH3!$M417</f>
        <v>NA</v>
      </c>
      <c r="I131" s="179">
        <f>[1]pm2.5!$M417</f>
        <v>2.8043840720000002E-3</v>
      </c>
      <c r="J131" s="179">
        <f>[1]pm10!$M417</f>
        <v>2.8043840720000002E-3</v>
      </c>
      <c r="K131" s="179">
        <f>[1]PST!$M417</f>
        <v>2.8616164000000006E-3</v>
      </c>
      <c r="L131" s="179">
        <f>[1]BC!$M417</f>
        <v>9.8153442520000021E-5</v>
      </c>
      <c r="M131" s="179">
        <f>[1]CO!$M417</f>
        <v>8.2375232399999974E-3</v>
      </c>
      <c r="N131" s="179">
        <f>[1]piombo!$M417</f>
        <v>2.6868612000000001E-3</v>
      </c>
      <c r="O131" s="179">
        <f>[1]cadmio!$M417</f>
        <v>1.2320241600000001E-4</v>
      </c>
      <c r="P131" s="179">
        <f>[1]mercurio!$M417</f>
        <v>4.0237384799999996E-3</v>
      </c>
      <c r="Q131" s="179">
        <f>[1]arsenico!$M417</f>
        <v>4.5873239999999992E-4</v>
      </c>
      <c r="R131" s="179">
        <f>[1]cromo!$M417</f>
        <v>1.2757129599999999E-3</v>
      </c>
      <c r="S131" s="179">
        <f>[1]rame!$M417</f>
        <v>6.1601207999999991E-2</v>
      </c>
      <c r="T131" s="179">
        <f>[1]nichel!$M417</f>
        <v>2.7349188799999993E-3</v>
      </c>
      <c r="U131" s="179">
        <f>[1]selenio!$M417</f>
        <v>4.0805339199999988E-3</v>
      </c>
      <c r="V131" s="179" t="str">
        <f>[1]zinco!$M417</f>
        <v>NA</v>
      </c>
      <c r="W131" s="179">
        <f>[1]Diossine!$M417</f>
        <v>21.038515</v>
      </c>
      <c r="X131" s="159" t="s">
        <v>428</v>
      </c>
      <c r="Y131" s="159" t="s">
        <v>428</v>
      </c>
      <c r="Z131" s="159" t="s">
        <v>428</v>
      </c>
      <c r="AA131" s="159" t="s">
        <v>428</v>
      </c>
      <c r="AB131" s="179">
        <f>[1]PAH!$M417</f>
        <v>1.5428699720000002E-5</v>
      </c>
      <c r="AC131" s="179">
        <f>[1]HCB!$M417</f>
        <v>2.075218</v>
      </c>
      <c r="AD131" s="179">
        <f>[1]PCB!$M417</f>
        <v>2.1844399999999999</v>
      </c>
      <c r="AE131" s="160"/>
      <c r="AF131" s="159" t="s">
        <v>412</v>
      </c>
      <c r="AG131" s="159" t="s">
        <v>412</v>
      </c>
      <c r="AH131" s="159" t="s">
        <v>412</v>
      </c>
      <c r="AI131" s="159" t="s">
        <v>412</v>
      </c>
      <c r="AJ131" s="159" t="s">
        <v>412</v>
      </c>
      <c r="AK131" s="159">
        <f>'[1]dati attività'!E195</f>
        <v>109.22199999999999</v>
      </c>
      <c r="AL131" s="140" t="s">
        <v>417</v>
      </c>
    </row>
    <row r="132" spans="1:67" s="10" customFormat="1" ht="24.75" customHeight="1" thickBot="1">
      <c r="A132" s="65" t="s">
        <v>127</v>
      </c>
      <c r="B132" s="102" t="s">
        <v>347</v>
      </c>
      <c r="C132" s="95" t="s">
        <v>113</v>
      </c>
      <c r="D132" s="94" t="s">
        <v>106</v>
      </c>
      <c r="E132" s="179">
        <f>[1]NOx!$M418</f>
        <v>6.2168999999999995E-2</v>
      </c>
      <c r="F132" s="179">
        <f>[1]NMVOC!$M418</f>
        <v>5.20478868E-3</v>
      </c>
      <c r="G132" s="179">
        <f>[1]SOx!$M418</f>
        <v>3.7301399999999998E-2</v>
      </c>
      <c r="H132" s="179" t="str">
        <f>[1]NH3!$M418</f>
        <v>NA</v>
      </c>
      <c r="I132" s="179">
        <f>[1]pm2.5!$M418</f>
        <v>3.7301399999999998E-3</v>
      </c>
      <c r="J132" s="179">
        <f>[1]pm10!$M418</f>
        <v>3.7301399999999998E-3</v>
      </c>
      <c r="K132" s="179">
        <f>[1]PST!$M418</f>
        <v>3.8062653061224491E-3</v>
      </c>
      <c r="L132" s="179">
        <f>[1]BC!$M418</f>
        <v>1.3055489999999999E-4</v>
      </c>
      <c r="M132" s="179">
        <f>[1]CO!$M418</f>
        <v>1.24338E-2</v>
      </c>
      <c r="N132" s="179">
        <f>[1]piombo!$M418</f>
        <v>6.2168999999999995E-2</v>
      </c>
      <c r="O132" s="179">
        <f>[1]cadmio!$M418</f>
        <v>2.48676E-2</v>
      </c>
      <c r="P132" s="179">
        <f>[1]mercurio!$M418</f>
        <v>2.48676E-2</v>
      </c>
      <c r="Q132" s="179">
        <f>[1]arsenico!$M418</f>
        <v>1.0361499999999999E-2</v>
      </c>
      <c r="R132" s="179">
        <f>[1]cromo!$M418</f>
        <v>6.2168999999999995E-2</v>
      </c>
      <c r="S132" s="179">
        <f>[1]rame!$M418</f>
        <v>0.20723</v>
      </c>
      <c r="T132" s="179">
        <f>[1]nichel!$M418</f>
        <v>6.2168999999999995E-2</v>
      </c>
      <c r="U132" s="179" t="str">
        <f>[1]selenio!$M418</f>
        <v>NA</v>
      </c>
      <c r="V132" s="179">
        <f>[1]zinco!$M418</f>
        <v>0.20723</v>
      </c>
      <c r="W132" s="179">
        <f>[1]Diossine!$M418</f>
        <v>1.5956710000000001</v>
      </c>
      <c r="X132" s="159" t="s">
        <v>428</v>
      </c>
      <c r="Y132" s="159" t="s">
        <v>428</v>
      </c>
      <c r="Z132" s="159" t="s">
        <v>428</v>
      </c>
      <c r="AA132" s="159" t="s">
        <v>428</v>
      </c>
      <c r="AB132" s="179">
        <f>[1]PAH!$M418</f>
        <v>1.24338E-2</v>
      </c>
      <c r="AC132" s="179">
        <f>[1]HCB!$M418</f>
        <v>10.361499999999999</v>
      </c>
      <c r="AD132" s="179">
        <f>[1]PCB!$M418</f>
        <v>0.103615</v>
      </c>
      <c r="AE132" s="160"/>
      <c r="AF132" s="159" t="s">
        <v>412</v>
      </c>
      <c r="AG132" s="159" t="s">
        <v>412</v>
      </c>
      <c r="AH132" s="159" t="s">
        <v>412</v>
      </c>
      <c r="AI132" s="159" t="s">
        <v>412</v>
      </c>
      <c r="AJ132" s="159" t="s">
        <v>412</v>
      </c>
      <c r="AK132" s="159">
        <f>'[1]dati attività'!E196</f>
        <v>20.722999999999999</v>
      </c>
      <c r="AL132" s="140" t="s">
        <v>417</v>
      </c>
    </row>
    <row r="133" spans="1:67" s="10" customFormat="1" ht="24.75" customHeight="1" thickBot="1">
      <c r="A133" s="65" t="s">
        <v>127</v>
      </c>
      <c r="B133" s="102" t="s">
        <v>348</v>
      </c>
      <c r="C133" s="95" t="s">
        <v>102</v>
      </c>
      <c r="D133" s="94" t="s">
        <v>106</v>
      </c>
      <c r="E133" s="179">
        <f>[1]NOx!$M419</f>
        <v>2.1039809999999996E-3</v>
      </c>
      <c r="F133" s="179">
        <f>[1]NMVOC!$M419</f>
        <v>8.8516999999999993E-5</v>
      </c>
      <c r="G133" s="179">
        <f>[1]SOx!$M419</f>
        <v>3.7040960000000005E-3</v>
      </c>
      <c r="H133" s="179" t="str">
        <f>[1]NH3!$M419</f>
        <v>NA</v>
      </c>
      <c r="I133" s="179">
        <f>[1]pm2.5!$M419</f>
        <v>9.9411400000000002E-5</v>
      </c>
      <c r="J133" s="179">
        <f>[1]pm10!$M419</f>
        <v>9.9411400000000002E-5</v>
      </c>
      <c r="K133" s="179">
        <f>[1]PST!$M419</f>
        <v>1.0144020408163265E-4</v>
      </c>
      <c r="L133" s="179" t="str">
        <f>[1]BC!$M419</f>
        <v>NA</v>
      </c>
      <c r="M133" s="179">
        <f>[1]CO!$M419</f>
        <v>9.6006899999999992E-4</v>
      </c>
      <c r="N133" s="179">
        <f>[1]piombo!$M419</f>
        <v>1.2664739999999998E-7</v>
      </c>
      <c r="O133" s="179">
        <f>[1]cadmio!$M419</f>
        <v>2.1175989999999997E-8</v>
      </c>
      <c r="P133" s="179">
        <f>[1]mercurio!$M419</f>
        <v>6.3596060000000007E-6</v>
      </c>
      <c r="Q133" s="179">
        <f>[1]arsenico!$M419</f>
        <v>7.4899000000000001E-8</v>
      </c>
      <c r="R133" s="179">
        <f>[1]cromo!$M419</f>
        <v>5.7467959999999996E-8</v>
      </c>
      <c r="S133" s="179">
        <f>[1]rame!$M419</f>
        <v>5.2497389999999995E-8</v>
      </c>
      <c r="T133" s="179">
        <f>[1]nichel!$M419</f>
        <v>7.285629999999999E-8</v>
      </c>
      <c r="U133" s="179" t="str">
        <f>[1]selenio!$M419</f>
        <v>NA</v>
      </c>
      <c r="V133" s="179" t="str">
        <f>[1]zinco!$M419</f>
        <v>NA</v>
      </c>
      <c r="W133" s="179">
        <f>[1]Diossine!$M419</f>
        <v>1.143912E-4</v>
      </c>
      <c r="X133" s="159" t="s">
        <v>428</v>
      </c>
      <c r="Y133" s="159" t="s">
        <v>428</v>
      </c>
      <c r="Z133" s="159" t="s">
        <v>428</v>
      </c>
      <c r="AA133" s="159" t="s">
        <v>428</v>
      </c>
      <c r="AB133" s="179">
        <f>[1]PAH!$M419</f>
        <v>7.0132700000000002E-11</v>
      </c>
      <c r="AC133" s="179" t="str">
        <f>[1]HCB!$M419</f>
        <v>NA</v>
      </c>
      <c r="AD133" s="179" t="str">
        <f>[1]PCB!$M419</f>
        <v>NA</v>
      </c>
      <c r="AE133" s="160"/>
      <c r="AF133" s="159" t="s">
        <v>412</v>
      </c>
      <c r="AG133" s="159" t="s">
        <v>412</v>
      </c>
      <c r="AH133" s="159" t="s">
        <v>412</v>
      </c>
      <c r="AI133" s="159" t="s">
        <v>412</v>
      </c>
      <c r="AJ133" s="159" t="s">
        <v>412</v>
      </c>
      <c r="AK133" s="159">
        <f>'[1]dati attività'!E197</f>
        <v>5809</v>
      </c>
      <c r="AL133" s="140" t="s">
        <v>418</v>
      </c>
    </row>
    <row r="134" spans="1:67" s="10" customFormat="1" ht="24.75" customHeight="1" thickBot="1">
      <c r="A134" s="65" t="s">
        <v>127</v>
      </c>
      <c r="B134" s="102" t="s">
        <v>349</v>
      </c>
      <c r="C134" s="109" t="s">
        <v>297</v>
      </c>
      <c r="D134" s="94" t="s">
        <v>106</v>
      </c>
      <c r="E134" s="179" t="str">
        <f>[1]NOx!$M420</f>
        <v>NO</v>
      </c>
      <c r="F134" s="179" t="str">
        <f>[1]NMVOC!$M420</f>
        <v>NO</v>
      </c>
      <c r="G134" s="179" t="str">
        <f>[1]SOx!$M420</f>
        <v>NO</v>
      </c>
      <c r="H134" s="179" t="str">
        <f>[1]NH3!$M420</f>
        <v>NO</v>
      </c>
      <c r="I134" s="179" t="str">
        <f>[1]pm2.5!$M420</f>
        <v>NO</v>
      </c>
      <c r="J134" s="179" t="str">
        <f>[1]pm10!$M420</f>
        <v>NO</v>
      </c>
      <c r="K134" s="179" t="str">
        <f>[1]PST!$M420</f>
        <v>NO</v>
      </c>
      <c r="L134" s="179" t="str">
        <f>[1]BC!$M420</f>
        <v>NO</v>
      </c>
      <c r="M134" s="179" t="str">
        <f>[1]CO!$M420</f>
        <v>NO</v>
      </c>
      <c r="N134" s="179" t="str">
        <f>[1]piombo!$M420</f>
        <v>NO</v>
      </c>
      <c r="O134" s="179" t="str">
        <f>[1]cadmio!$M420</f>
        <v>NO</v>
      </c>
      <c r="P134" s="179" t="str">
        <f>[1]mercurio!$M420</f>
        <v>NO</v>
      </c>
      <c r="Q134" s="179" t="str">
        <f>[1]arsenico!$M420</f>
        <v>NO</v>
      </c>
      <c r="R134" s="179" t="str">
        <f>[1]cromo!$M420</f>
        <v>NO</v>
      </c>
      <c r="S134" s="179" t="str">
        <f>[1]rame!$M420</f>
        <v>NO</v>
      </c>
      <c r="T134" s="179" t="str">
        <f>[1]nichel!$M420</f>
        <v>NO</v>
      </c>
      <c r="U134" s="179" t="str">
        <f>[1]selenio!$M420</f>
        <v>NO</v>
      </c>
      <c r="V134" s="179" t="str">
        <f>[1]zinco!$M420</f>
        <v>NO</v>
      </c>
      <c r="W134" s="179" t="str">
        <f>[1]Diossine!$M420</f>
        <v>NO</v>
      </c>
      <c r="X134" s="179" t="s">
        <v>434</v>
      </c>
      <c r="Y134" s="179" t="s">
        <v>434</v>
      </c>
      <c r="Z134" s="179" t="s">
        <v>434</v>
      </c>
      <c r="AA134" s="179" t="s">
        <v>434</v>
      </c>
      <c r="AB134" s="179" t="str">
        <f>[1]PAH!$M420</f>
        <v>NO</v>
      </c>
      <c r="AC134" s="179" t="str">
        <f>[1]HCB!$M420</f>
        <v>NO</v>
      </c>
      <c r="AD134" s="179" t="str">
        <f>[1]PCB!$M420</f>
        <v>NO</v>
      </c>
      <c r="AE134" s="160"/>
      <c r="AF134" s="191" t="s">
        <v>434</v>
      </c>
      <c r="AG134" s="191" t="s">
        <v>434</v>
      </c>
      <c r="AH134" s="191" t="s">
        <v>434</v>
      </c>
      <c r="AI134" s="191" t="s">
        <v>434</v>
      </c>
      <c r="AJ134" s="191" t="s">
        <v>434</v>
      </c>
      <c r="AK134" s="159" t="str">
        <f>'[1]dati attività'!E198</f>
        <v>NO</v>
      </c>
      <c r="AL134" s="140"/>
    </row>
    <row r="135" spans="1:67" s="10" customFormat="1" ht="24.75" customHeight="1" thickBot="1">
      <c r="A135" s="65" t="s">
        <v>127</v>
      </c>
      <c r="B135" s="65" t="s">
        <v>243</v>
      </c>
      <c r="C135" s="109" t="s">
        <v>296</v>
      </c>
      <c r="D135" s="94"/>
      <c r="E135" s="179">
        <f>[1]NOx!$M421</f>
        <v>1.6550625985834657</v>
      </c>
      <c r="F135" s="179">
        <f>[1]NMVOC!$M421</f>
        <v>1.958592814032329</v>
      </c>
      <c r="G135" s="179" t="str">
        <f>[1]SOx!$M421</f>
        <v>NA</v>
      </c>
      <c r="H135" s="179" t="str">
        <f>[1]NH3!$M421</f>
        <v>NA</v>
      </c>
      <c r="I135" s="179">
        <f>[1]pm2.5!$M421</f>
        <v>1.9126751994579794</v>
      </c>
      <c r="J135" s="179">
        <f>[1]pm10!$M421</f>
        <v>2.2314543993676423</v>
      </c>
      <c r="K135" s="179">
        <f>[1]PST!$M421</f>
        <v>2.479393777075158</v>
      </c>
      <c r="L135" s="179">
        <f>[1]BC!$M421</f>
        <v>0.80332358377235125</v>
      </c>
      <c r="M135" s="179">
        <f>[1]CO!$M421</f>
        <v>40.511799829878953</v>
      </c>
      <c r="N135" s="179" t="str">
        <f>[1]piombo!$M421</f>
        <v>NA</v>
      </c>
      <c r="O135" s="179" t="str">
        <f>[1]cadmio!$M421</f>
        <v>NA</v>
      </c>
      <c r="P135" s="179" t="str">
        <f>[1]mercurio!$M421</f>
        <v>NA</v>
      </c>
      <c r="Q135" s="179" t="str">
        <f>[1]arsenico!$M421</f>
        <v>NA</v>
      </c>
      <c r="R135" s="179" t="str">
        <f>[1]cromo!$M421</f>
        <v>NA</v>
      </c>
      <c r="S135" s="179" t="str">
        <f>[1]rame!$M421</f>
        <v>NA</v>
      </c>
      <c r="T135" s="179" t="str">
        <f>[1]nichel!$M421</f>
        <v>NA</v>
      </c>
      <c r="U135" s="179" t="str">
        <f>[1]selenio!$M421</f>
        <v>NA</v>
      </c>
      <c r="V135" s="179" t="str">
        <f>[1]zinco!$M421</f>
        <v>NA</v>
      </c>
      <c r="W135" s="179">
        <f>[1]Diossine!$M421</f>
        <v>6.7619830283867959</v>
      </c>
      <c r="X135" s="159" t="s">
        <v>428</v>
      </c>
      <c r="Y135" s="159" t="s">
        <v>428</v>
      </c>
      <c r="Z135" s="159" t="s">
        <v>428</v>
      </c>
      <c r="AA135" s="159" t="s">
        <v>428</v>
      </c>
      <c r="AB135" s="179">
        <f>[1]PAH!$M421</f>
        <v>5.8017814383558717</v>
      </c>
      <c r="AC135" s="179" t="str">
        <f>[1]HCB!$M421</f>
        <v>NA</v>
      </c>
      <c r="AD135" s="179" t="str">
        <f>[1]PCB!$M421</f>
        <v>NA</v>
      </c>
      <c r="AE135" s="160"/>
      <c r="AF135" s="159" t="s">
        <v>412</v>
      </c>
      <c r="AG135" s="159" t="s">
        <v>412</v>
      </c>
      <c r="AH135" s="159" t="s">
        <v>412</v>
      </c>
      <c r="AI135" s="159" t="s">
        <v>412</v>
      </c>
      <c r="AJ135" s="159" t="s">
        <v>412</v>
      </c>
      <c r="AK135" s="159">
        <f>'[1]dati attività'!E199</f>
        <v>923.1639613098514</v>
      </c>
      <c r="AL135" s="140" t="s">
        <v>441</v>
      </c>
    </row>
    <row r="136" spans="1:67" s="10" customFormat="1" ht="24.75" customHeight="1" thickBot="1">
      <c r="A136" s="65" t="s">
        <v>127</v>
      </c>
      <c r="B136" s="65" t="s">
        <v>114</v>
      </c>
      <c r="C136" s="109" t="s">
        <v>116</v>
      </c>
      <c r="D136" s="94"/>
      <c r="E136" s="179" t="str">
        <f>[1]NOx!$M422</f>
        <v>NA</v>
      </c>
      <c r="F136" s="179" t="str">
        <f>[1]NMVOC!$M422</f>
        <v>NA</v>
      </c>
      <c r="G136" s="179" t="str">
        <f>[1]SOx!$M422</f>
        <v>NA</v>
      </c>
      <c r="H136" s="179" t="str">
        <f>[1]NH3!$M422</f>
        <v>NA</v>
      </c>
      <c r="I136" s="179" t="str">
        <f>[1]pm2.5!$M422</f>
        <v>NA</v>
      </c>
      <c r="J136" s="179" t="str">
        <f>[1]pm10!$M422</f>
        <v>NA</v>
      </c>
      <c r="K136" s="179" t="str">
        <f>[1]PST!$M422</f>
        <v>NA</v>
      </c>
      <c r="L136" s="179" t="str">
        <f>[1]BC!$M422</f>
        <v>NA</v>
      </c>
      <c r="M136" s="179" t="str">
        <f>[1]CO!$M422</f>
        <v>NA</v>
      </c>
      <c r="N136" s="179" t="str">
        <f>[1]piombo!$M422</f>
        <v>NA</v>
      </c>
      <c r="O136" s="179" t="str">
        <f>[1]cadmio!$M422</f>
        <v>NA</v>
      </c>
      <c r="P136" s="179" t="str">
        <f>[1]mercurio!$M422</f>
        <v>NA</v>
      </c>
      <c r="Q136" s="179" t="str">
        <f>[1]arsenico!$M422</f>
        <v>NA</v>
      </c>
      <c r="R136" s="179" t="str">
        <f>[1]cromo!$M422</f>
        <v>NA</v>
      </c>
      <c r="S136" s="179" t="str">
        <f>[1]rame!$M422</f>
        <v>NA</v>
      </c>
      <c r="T136" s="179" t="str">
        <f>[1]nichel!$M422</f>
        <v>NA</v>
      </c>
      <c r="U136" s="179" t="str">
        <f>[1]selenio!$M422</f>
        <v>NA</v>
      </c>
      <c r="V136" s="179" t="str">
        <f>[1]zinco!$M422</f>
        <v>NA</v>
      </c>
      <c r="W136" s="179" t="str">
        <f>[1]Diossine!$M422</f>
        <v>NA</v>
      </c>
      <c r="X136" s="179" t="s">
        <v>412</v>
      </c>
      <c r="Y136" s="179" t="s">
        <v>412</v>
      </c>
      <c r="Z136" s="179" t="s">
        <v>412</v>
      </c>
      <c r="AA136" s="179" t="s">
        <v>412</v>
      </c>
      <c r="AB136" s="179" t="str">
        <f>[1]PAH!$M422</f>
        <v>NA</v>
      </c>
      <c r="AC136" s="179" t="str">
        <f>[1]HCB!$M422</f>
        <v>NA</v>
      </c>
      <c r="AD136" s="179" t="str">
        <f>[1]PCB!$M422</f>
        <v>NA</v>
      </c>
      <c r="AE136" s="160"/>
      <c r="AF136" s="159" t="s">
        <v>412</v>
      </c>
      <c r="AG136" s="159" t="s">
        <v>412</v>
      </c>
      <c r="AH136" s="159" t="s">
        <v>412</v>
      </c>
      <c r="AI136" s="159" t="s">
        <v>412</v>
      </c>
      <c r="AJ136" s="159" t="s">
        <v>412</v>
      </c>
      <c r="AK136" s="159">
        <f>'[1]dati attività'!E200</f>
        <v>1779.1258820987546</v>
      </c>
      <c r="AL136" s="140" t="s">
        <v>419</v>
      </c>
    </row>
    <row r="137" spans="1:67" s="10" customFormat="1" ht="24.75" customHeight="1" thickBot="1">
      <c r="A137" s="65" t="s">
        <v>127</v>
      </c>
      <c r="B137" s="65" t="s">
        <v>115</v>
      </c>
      <c r="C137" s="109" t="s">
        <v>117</v>
      </c>
      <c r="D137" s="94"/>
      <c r="E137" s="179" t="str">
        <f>[1]NOx!$M423</f>
        <v>NA</v>
      </c>
      <c r="F137" s="179" t="str">
        <f>[1]NMVOC!$M423</f>
        <v>NA</v>
      </c>
      <c r="G137" s="179" t="str">
        <f>[1]SOx!$M423</f>
        <v>NA</v>
      </c>
      <c r="H137" s="179" t="str">
        <f>[1]NH3!$M423</f>
        <v>NA</v>
      </c>
      <c r="I137" s="179" t="str">
        <f>[1]pm2.5!$M423</f>
        <v>NA</v>
      </c>
      <c r="J137" s="179" t="str">
        <f>[1]pm10!$M423</f>
        <v>NA</v>
      </c>
      <c r="K137" s="179" t="str">
        <f>[1]PST!$M423</f>
        <v>NA</v>
      </c>
      <c r="L137" s="179" t="str">
        <f>[1]BC!$M423</f>
        <v>NA</v>
      </c>
      <c r="M137" s="179" t="str">
        <f>[1]CO!$M423</f>
        <v>NA</v>
      </c>
      <c r="N137" s="179" t="str">
        <f>[1]piombo!$M423</f>
        <v>NA</v>
      </c>
      <c r="O137" s="179" t="str">
        <f>[1]cadmio!$M423</f>
        <v>NA</v>
      </c>
      <c r="P137" s="179" t="str">
        <f>[1]mercurio!$M423</f>
        <v>NA</v>
      </c>
      <c r="Q137" s="179" t="str">
        <f>[1]arsenico!$M423</f>
        <v>NA</v>
      </c>
      <c r="R137" s="179" t="str">
        <f>[1]cromo!$M423</f>
        <v>NA</v>
      </c>
      <c r="S137" s="179" t="str">
        <f>[1]rame!$M423</f>
        <v>NA</v>
      </c>
      <c r="T137" s="179" t="str">
        <f>[1]nichel!$M423</f>
        <v>NA</v>
      </c>
      <c r="U137" s="179" t="str">
        <f>[1]selenio!$M423</f>
        <v>NA</v>
      </c>
      <c r="V137" s="179" t="str">
        <f>[1]zinco!$M423</f>
        <v>NA</v>
      </c>
      <c r="W137" s="179" t="str">
        <f>[1]Diossine!$M423</f>
        <v>NA</v>
      </c>
      <c r="X137" s="179" t="s">
        <v>412</v>
      </c>
      <c r="Y137" s="179" t="s">
        <v>412</v>
      </c>
      <c r="Z137" s="179" t="s">
        <v>412</v>
      </c>
      <c r="AA137" s="179" t="s">
        <v>412</v>
      </c>
      <c r="AB137" s="179" t="str">
        <f>[1]PAH!$M423</f>
        <v>NA</v>
      </c>
      <c r="AC137" s="179" t="str">
        <f>[1]HCB!$M423</f>
        <v>NA</v>
      </c>
      <c r="AD137" s="179" t="str">
        <f>[1]PCB!$M423</f>
        <v>NA</v>
      </c>
      <c r="AE137" s="160"/>
      <c r="AF137" s="159" t="s">
        <v>412</v>
      </c>
      <c r="AG137" s="159" t="s">
        <v>412</v>
      </c>
      <c r="AH137" s="159" t="s">
        <v>412</v>
      </c>
      <c r="AI137" s="159" t="s">
        <v>412</v>
      </c>
      <c r="AJ137" s="159" t="s">
        <v>412</v>
      </c>
      <c r="AK137" s="159">
        <f>'[1]dati attività'!E201</f>
        <v>243.23165229163561</v>
      </c>
      <c r="AL137" s="140" t="s">
        <v>419</v>
      </c>
    </row>
    <row r="138" spans="1:67" s="10" customFormat="1" ht="24.75" customHeight="1" thickBot="1">
      <c r="A138" s="86" t="s">
        <v>127</v>
      </c>
      <c r="B138" s="86" t="s">
        <v>263</v>
      </c>
      <c r="C138" s="110" t="s">
        <v>264</v>
      </c>
      <c r="D138" s="137"/>
      <c r="E138" s="184" t="str">
        <f>[1]NOx!$M424</f>
        <v>NO</v>
      </c>
      <c r="F138" s="179" t="str">
        <f>[1]NMVOC!$M424</f>
        <v>NO</v>
      </c>
      <c r="G138" s="179" t="str">
        <f>[1]SOx!$M424</f>
        <v>NO</v>
      </c>
      <c r="H138" s="179" t="str">
        <f>[1]NH3!$M424</f>
        <v>NO</v>
      </c>
      <c r="I138" s="179" t="str">
        <f>[1]pm2.5!$M424</f>
        <v>NO</v>
      </c>
      <c r="J138" s="179" t="str">
        <f>[1]pm10!$M424</f>
        <v>NO</v>
      </c>
      <c r="K138" s="179" t="str">
        <f>[1]PST!$M424</f>
        <v>NO</v>
      </c>
      <c r="L138" s="179" t="str">
        <f>[1]BC!$M424</f>
        <v>NO</v>
      </c>
      <c r="M138" s="179" t="str">
        <f>[1]CO!$M424</f>
        <v>NO</v>
      </c>
      <c r="N138" s="179" t="str">
        <f>[1]piombo!$M424</f>
        <v>NO</v>
      </c>
      <c r="O138" s="179" t="str">
        <f>[1]cadmio!$M424</f>
        <v>NO</v>
      </c>
      <c r="P138" s="179" t="str">
        <f>[1]mercurio!$M424</f>
        <v>NO</v>
      </c>
      <c r="Q138" s="179" t="str">
        <f>[1]arsenico!$M424</f>
        <v>NO</v>
      </c>
      <c r="R138" s="179" t="str">
        <f>[1]cromo!$M424</f>
        <v>NO</v>
      </c>
      <c r="S138" s="179" t="str">
        <f>[1]rame!$M424</f>
        <v>NO</v>
      </c>
      <c r="T138" s="179" t="str">
        <f>[1]nichel!$M424</f>
        <v>NO</v>
      </c>
      <c r="U138" s="179" t="str">
        <f>[1]selenio!$M424</f>
        <v>NO</v>
      </c>
      <c r="V138" s="179" t="str">
        <f>[1]zinco!$M424</f>
        <v>NO</v>
      </c>
      <c r="W138" s="179" t="str">
        <f>[1]Diossine!$M424</f>
        <v>NO</v>
      </c>
      <c r="X138" s="179" t="s">
        <v>434</v>
      </c>
      <c r="Y138" s="179" t="s">
        <v>434</v>
      </c>
      <c r="Z138" s="179" t="s">
        <v>434</v>
      </c>
      <c r="AA138" s="179" t="s">
        <v>434</v>
      </c>
      <c r="AB138" s="179" t="str">
        <f>[1]PAH!$M424</f>
        <v>NO</v>
      </c>
      <c r="AC138" s="179" t="str">
        <f>[1]HCB!$M424</f>
        <v>NO</v>
      </c>
      <c r="AD138" s="179" t="str">
        <f>[1]PCB!$M424</f>
        <v>NO</v>
      </c>
      <c r="AE138" s="160"/>
      <c r="AF138" s="191" t="s">
        <v>434</v>
      </c>
      <c r="AG138" s="191" t="s">
        <v>434</v>
      </c>
      <c r="AH138" s="191" t="s">
        <v>434</v>
      </c>
      <c r="AI138" s="191" t="s">
        <v>434</v>
      </c>
      <c r="AJ138" s="191" t="s">
        <v>434</v>
      </c>
      <c r="AK138" s="159" t="str">
        <f>'[1]dati attività'!E202</f>
        <v>NO</v>
      </c>
      <c r="AL138" s="140" t="s">
        <v>419</v>
      </c>
    </row>
    <row r="139" spans="1:67" s="10" customFormat="1" ht="24.75" customHeight="1" thickBot="1">
      <c r="A139" s="86" t="s">
        <v>127</v>
      </c>
      <c r="B139" s="86" t="s">
        <v>244</v>
      </c>
      <c r="C139" s="110" t="s">
        <v>302</v>
      </c>
      <c r="D139" s="137" t="s">
        <v>109</v>
      </c>
      <c r="E139" s="184" t="str">
        <f>[1]NOx!$M425</f>
        <v>NO</v>
      </c>
      <c r="F139" s="179" t="str">
        <f>[1]NMVOC!$M425</f>
        <v>NO</v>
      </c>
      <c r="G139" s="179" t="str">
        <f>[1]SOx!$M425</f>
        <v>NO</v>
      </c>
      <c r="H139" s="179" t="str">
        <f>[1]NH3!$M425</f>
        <v>NO</v>
      </c>
      <c r="I139" s="179" t="str">
        <f>[1]pm2.5!$M425</f>
        <v>NO</v>
      </c>
      <c r="J139" s="179" t="str">
        <f>[1]pm10!$M425</f>
        <v>NO</v>
      </c>
      <c r="K139" s="179" t="str">
        <f>[1]PST!$M425</f>
        <v>NO</v>
      </c>
      <c r="L139" s="179" t="str">
        <f>[1]BC!$M425</f>
        <v>NO</v>
      </c>
      <c r="M139" s="179" t="str">
        <f>[1]CO!$M425</f>
        <v>NO</v>
      </c>
      <c r="N139" s="179" t="str">
        <f>[1]piombo!$M425</f>
        <v>NO</v>
      </c>
      <c r="O139" s="179" t="str">
        <f>[1]cadmio!$M425</f>
        <v>NO</v>
      </c>
      <c r="P139" s="179" t="str">
        <f>[1]mercurio!$M425</f>
        <v>NO</v>
      </c>
      <c r="Q139" s="179" t="str">
        <f>[1]arsenico!$M425</f>
        <v>NO</v>
      </c>
      <c r="R139" s="179" t="str">
        <f>[1]cromo!$M425</f>
        <v>NO</v>
      </c>
      <c r="S139" s="179" t="str">
        <f>[1]rame!$M425</f>
        <v>NO</v>
      </c>
      <c r="T139" s="179" t="str">
        <f>[1]nichel!$M425</f>
        <v>NO</v>
      </c>
      <c r="U139" s="179" t="str">
        <f>[1]selenio!$M425</f>
        <v>NO</v>
      </c>
      <c r="V139" s="179" t="str">
        <f>[1]zinco!$M425</f>
        <v>NO</v>
      </c>
      <c r="W139" s="179" t="str">
        <f>[1]Diossine!$M425</f>
        <v>NO</v>
      </c>
      <c r="X139" s="179" t="s">
        <v>434</v>
      </c>
      <c r="Y139" s="179" t="s">
        <v>434</v>
      </c>
      <c r="Z139" s="179" t="s">
        <v>434</v>
      </c>
      <c r="AA139" s="179" t="s">
        <v>434</v>
      </c>
      <c r="AB139" s="179" t="str">
        <f>[1]PAH!$M425</f>
        <v>NO</v>
      </c>
      <c r="AC139" s="179" t="str">
        <f>[1]HCB!$M425</f>
        <v>NO</v>
      </c>
      <c r="AD139" s="179" t="str">
        <f>[1]PCB!$M425</f>
        <v>NO</v>
      </c>
      <c r="AE139" s="160"/>
      <c r="AF139" s="191" t="s">
        <v>434</v>
      </c>
      <c r="AG139" s="191" t="s">
        <v>434</v>
      </c>
      <c r="AH139" s="191" t="s">
        <v>434</v>
      </c>
      <c r="AI139" s="191" t="s">
        <v>434</v>
      </c>
      <c r="AJ139" s="191" t="s">
        <v>434</v>
      </c>
      <c r="AK139" s="159" t="str">
        <f>'[1]dati attività'!E203</f>
        <v>NO</v>
      </c>
      <c r="AL139" s="140"/>
    </row>
    <row r="140" spans="1:67" s="10" customFormat="1" ht="24.75" customHeight="1" thickBot="1">
      <c r="A140" s="65" t="s">
        <v>128</v>
      </c>
      <c r="B140" s="67" t="s">
        <v>245</v>
      </c>
      <c r="C140" s="109" t="s">
        <v>295</v>
      </c>
      <c r="D140" s="94"/>
      <c r="E140" s="179" t="str">
        <f>[1]NOx!$M426</f>
        <v>NO</v>
      </c>
      <c r="F140" s="179" t="str">
        <f>[1]NMVOC!$M426</f>
        <v>NO</v>
      </c>
      <c r="G140" s="179" t="str">
        <f>[1]SOx!$M426</f>
        <v>NO</v>
      </c>
      <c r="H140" s="179" t="str">
        <f>[1]NH3!$M426</f>
        <v>NO</v>
      </c>
      <c r="I140" s="179" t="str">
        <f>[1]pm2.5!$M426</f>
        <v>NO</v>
      </c>
      <c r="J140" s="179" t="str">
        <f>[1]pm10!$M426</f>
        <v>NO</v>
      </c>
      <c r="K140" s="179" t="str">
        <f>[1]PST!$M426</f>
        <v>NO</v>
      </c>
      <c r="L140" s="179" t="str">
        <f>[1]BC!$M426</f>
        <v>NO</v>
      </c>
      <c r="M140" s="179" t="str">
        <f>[1]CO!$M426</f>
        <v>NO</v>
      </c>
      <c r="N140" s="179" t="str">
        <f>[1]piombo!$M426</f>
        <v>NO</v>
      </c>
      <c r="O140" s="179" t="str">
        <f>[1]cadmio!$M426</f>
        <v>NO</v>
      </c>
      <c r="P140" s="179" t="str">
        <f>[1]mercurio!$M426</f>
        <v>NO</v>
      </c>
      <c r="Q140" s="179" t="str">
        <f>[1]arsenico!$M426</f>
        <v>NO</v>
      </c>
      <c r="R140" s="179" t="str">
        <f>[1]cromo!$M426</f>
        <v>NO</v>
      </c>
      <c r="S140" s="179" t="str">
        <f>[1]rame!$M426</f>
        <v>NO</v>
      </c>
      <c r="T140" s="179" t="str">
        <f>[1]nichel!$M426</f>
        <v>NO</v>
      </c>
      <c r="U140" s="179" t="str">
        <f>[1]selenio!$M426</f>
        <v>NO</v>
      </c>
      <c r="V140" s="179" t="str">
        <f>[1]zinco!$M426</f>
        <v>NO</v>
      </c>
      <c r="W140" s="179" t="str">
        <f>[1]Diossine!$M426</f>
        <v>NO</v>
      </c>
      <c r="X140" s="179" t="s">
        <v>434</v>
      </c>
      <c r="Y140" s="179" t="s">
        <v>434</v>
      </c>
      <c r="Z140" s="179" t="s">
        <v>434</v>
      </c>
      <c r="AA140" s="179" t="s">
        <v>434</v>
      </c>
      <c r="AB140" s="179" t="str">
        <f>[1]PAH!$M426</f>
        <v>NO</v>
      </c>
      <c r="AC140" s="179" t="str">
        <f>[1]HCB!$M426</f>
        <v>NO</v>
      </c>
      <c r="AD140" s="179" t="str">
        <f>[1]PCB!$M426</f>
        <v>NO</v>
      </c>
      <c r="AE140" s="160"/>
      <c r="AF140" s="191" t="s">
        <v>434</v>
      </c>
      <c r="AG140" s="191" t="s">
        <v>434</v>
      </c>
      <c r="AH140" s="191" t="s">
        <v>434</v>
      </c>
      <c r="AI140" s="191" t="s">
        <v>434</v>
      </c>
      <c r="AJ140" s="191" t="s">
        <v>434</v>
      </c>
      <c r="AK140" s="159" t="str">
        <f>'[1]dati attività'!E204</f>
        <v>NA</v>
      </c>
      <c r="AL140" s="140"/>
    </row>
    <row r="141" spans="1:67" s="17" customFormat="1" ht="23.4" customHeight="1" thickBot="1">
      <c r="A141" s="55"/>
      <c r="B141" s="124" t="s">
        <v>25</v>
      </c>
      <c r="C141" s="125" t="s">
        <v>350</v>
      </c>
      <c r="D141" s="55"/>
      <c r="E141" s="196">
        <f>[1]NOx!$M427</f>
        <v>2050.7830276609566</v>
      </c>
      <c r="F141" s="196">
        <f>[1]NMVOC!$M427</f>
        <v>1989.7893631220347</v>
      </c>
      <c r="G141" s="196">
        <f>[1]SOx!$M427</f>
        <v>1800.7025832764375</v>
      </c>
      <c r="H141" s="196">
        <f>[1]NH3!$M427</f>
        <v>471.8760222216124</v>
      </c>
      <c r="I141" s="196">
        <f>[1]pm2.5!$M427</f>
        <v>221.57085854590281</v>
      </c>
      <c r="J141" s="196">
        <f>[1]pm10!$M427</f>
        <v>270.38574183070591</v>
      </c>
      <c r="K141" s="196">
        <f>[1]PST!$M427</f>
        <v>320.88170535170462</v>
      </c>
      <c r="L141" s="196">
        <f>[1]BC!$M427</f>
        <v>48.253602535011957</v>
      </c>
      <c r="M141" s="196">
        <f>[1]CO!$M427</f>
        <v>7430.2437875684072</v>
      </c>
      <c r="N141" s="196">
        <f>[1]piombo!$M427</f>
        <v>4417.9342192606264</v>
      </c>
      <c r="O141" s="196">
        <f>[1]cadmio!$M427</f>
        <v>10.230438076698499</v>
      </c>
      <c r="P141" s="196">
        <f>[1]mercurio!$M427</f>
        <v>11.686590511367081</v>
      </c>
      <c r="Q141" s="196">
        <f>[1]arsenico!$M427</f>
        <v>36.671413499432745</v>
      </c>
      <c r="R141" s="196">
        <f>[1]cromo!$M427</f>
        <v>92.047988276746153</v>
      </c>
      <c r="S141" s="196">
        <f>[1]rame!$M427</f>
        <v>137.18711664034913</v>
      </c>
      <c r="T141" s="196">
        <f>[1]nichel!$M427</f>
        <v>121.63082688349768</v>
      </c>
      <c r="U141" s="196">
        <f>[1]selenio!$M427</f>
        <v>9.3927864821010196</v>
      </c>
      <c r="V141" s="196">
        <f>[1]zinco!$M427</f>
        <v>966.93115286699469</v>
      </c>
      <c r="W141" s="196">
        <f>[1]Diossine!$M427</f>
        <v>503.55254141863531</v>
      </c>
      <c r="X141" s="196" t="s">
        <v>428</v>
      </c>
      <c r="Y141" s="196" t="s">
        <v>428</v>
      </c>
      <c r="Z141" s="196" t="s">
        <v>428</v>
      </c>
      <c r="AA141" s="196" t="s">
        <v>428</v>
      </c>
      <c r="AB141" s="196">
        <f>[1]PAH!$M427</f>
        <v>98.868662219198882</v>
      </c>
      <c r="AC141" s="196">
        <f>[1]HCB!$M427</f>
        <v>43.302865582446273</v>
      </c>
      <c r="AD141" s="196">
        <f>[1]PCB!$M427</f>
        <v>290.38307010461801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[1]NOx!$M429</f>
        <v>NO</v>
      </c>
      <c r="F143" s="186" t="str">
        <f>[1]NMVOC!$M429</f>
        <v>NO</v>
      </c>
      <c r="G143" s="186" t="str">
        <f>[1]SOx!$M429</f>
        <v>NO</v>
      </c>
      <c r="H143" s="186" t="str">
        <f>[1]NH3!$M429</f>
        <v>NO</v>
      </c>
      <c r="I143" s="186" t="str">
        <f>[1]pm2.5!$M429</f>
        <v>NO</v>
      </c>
      <c r="J143" s="186" t="str">
        <f>[1]pm10!$M429</f>
        <v>NO</v>
      </c>
      <c r="K143" s="186" t="str">
        <f>[1]PST!$M429</f>
        <v>NO</v>
      </c>
      <c r="L143" s="186" t="str">
        <f>[1]BC!$M429</f>
        <v>NO</v>
      </c>
      <c r="M143" s="186" t="str">
        <f>[1]CO!$M429</f>
        <v>NO</v>
      </c>
      <c r="N143" s="186" t="str">
        <f>[1]piombo!$M429</f>
        <v>NO</v>
      </c>
      <c r="O143" s="186" t="str">
        <f>[1]cadmio!$M429</f>
        <v>NO</v>
      </c>
      <c r="P143" s="186" t="str">
        <f>[1]mercurio!$M429</f>
        <v>NO</v>
      </c>
      <c r="Q143" s="186" t="str">
        <f>[1]arsenico!$M429</f>
        <v>NO</v>
      </c>
      <c r="R143" s="186" t="str">
        <f>[1]cromo!$M429</f>
        <v>NO</v>
      </c>
      <c r="S143" s="186" t="str">
        <f>[1]rame!$M429</f>
        <v>NO</v>
      </c>
      <c r="T143" s="186" t="str">
        <f>[1]nichel!$M429</f>
        <v>NO</v>
      </c>
      <c r="U143" s="186" t="str">
        <f>[1]selenio!$M429</f>
        <v>NO</v>
      </c>
      <c r="V143" s="186" t="str">
        <f>[1]zinco!$M429</f>
        <v>NO</v>
      </c>
      <c r="W143" s="186" t="str">
        <f>[1]Diossine!$M429</f>
        <v>NO</v>
      </c>
      <c r="X143" s="186" t="s">
        <v>434</v>
      </c>
      <c r="Y143" s="186" t="s">
        <v>434</v>
      </c>
      <c r="Z143" s="186" t="s">
        <v>434</v>
      </c>
      <c r="AA143" s="186" t="s">
        <v>434</v>
      </c>
      <c r="AB143" s="186" t="str">
        <f>[1]PAH!$M429</f>
        <v>NO</v>
      </c>
      <c r="AC143" s="186" t="str">
        <f>[1]HCB!$M429</f>
        <v>NO</v>
      </c>
      <c r="AD143" s="186" t="str">
        <f>[1]PCB!$M429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f>[1]NOx!$M430</f>
        <v>2050.7830276609566</v>
      </c>
      <c r="F144" s="187">
        <f>[1]NMVOC!$M430</f>
        <v>1989.7893631220347</v>
      </c>
      <c r="G144" s="187">
        <f>[1]SOx!$M430</f>
        <v>1800.7025832764375</v>
      </c>
      <c r="H144" s="187">
        <f>[1]NH3!$M430</f>
        <v>471.8760222216124</v>
      </c>
      <c r="I144" s="187">
        <f>[1]pm2.5!$M430</f>
        <v>221.57085854590281</v>
      </c>
      <c r="J144" s="187">
        <f>[1]pm10!$M430</f>
        <v>270.38574183070591</v>
      </c>
      <c r="K144" s="187">
        <f>[1]PST!$M430</f>
        <v>320.88170535170462</v>
      </c>
      <c r="L144" s="187">
        <f>[1]BC!$M430</f>
        <v>48.253602535011957</v>
      </c>
      <c r="M144" s="187">
        <f>[1]CO!$M430</f>
        <v>7430.2437875684072</v>
      </c>
      <c r="N144" s="187">
        <f>[1]piombo!$M430</f>
        <v>4417.9342192606264</v>
      </c>
      <c r="O144" s="187">
        <f>[1]cadmio!$M430</f>
        <v>10.230438076698499</v>
      </c>
      <c r="P144" s="187">
        <f>[1]mercurio!$M430</f>
        <v>11.686590511367081</v>
      </c>
      <c r="Q144" s="187">
        <f>[1]arsenico!$M430</f>
        <v>36.671413499432745</v>
      </c>
      <c r="R144" s="187">
        <f>[1]cromo!$M430</f>
        <v>92.047988276746153</v>
      </c>
      <c r="S144" s="187">
        <f>[1]rame!$M430</f>
        <v>137.18711664034913</v>
      </c>
      <c r="T144" s="187">
        <f>[1]nichel!$M430</f>
        <v>121.63082688349768</v>
      </c>
      <c r="U144" s="187">
        <f>[1]selenio!$M430</f>
        <v>9.3927864821010196</v>
      </c>
      <c r="V144" s="187">
        <f>[1]zinco!$M430</f>
        <v>966.93115286699469</v>
      </c>
      <c r="W144" s="187">
        <f>[1]Diossine!$M430</f>
        <v>503.55254141863531</v>
      </c>
      <c r="X144" s="170" t="s">
        <v>428</v>
      </c>
      <c r="Y144" s="170" t="s">
        <v>428</v>
      </c>
      <c r="Z144" s="170" t="s">
        <v>428</v>
      </c>
      <c r="AA144" s="170" t="s">
        <v>428</v>
      </c>
      <c r="AB144" s="187">
        <f>[1]PAH!$M430</f>
        <v>98.868662219198882</v>
      </c>
      <c r="AC144" s="187">
        <f>[1]HCB!$M430</f>
        <v>43.302865582446273</v>
      </c>
      <c r="AD144" s="187">
        <f>[1]PCB!$M430</f>
        <v>290.38307010461801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f>[1]NOx!$M434</f>
        <v>18.851542016426009</v>
      </c>
      <c r="F148" s="189">
        <f>[1]NMVOC!$M434</f>
        <v>0.68459377477498817</v>
      </c>
      <c r="G148" s="189">
        <f>[1]SOx!$M434</f>
        <v>1.253459156911696</v>
      </c>
      <c r="H148" s="189" t="str">
        <f>[1]NH3!$M434</f>
        <v>NA</v>
      </c>
      <c r="I148" s="189">
        <f>[1]pm2.5!$M434</f>
        <v>0.25069183138233919</v>
      </c>
      <c r="J148" s="189">
        <f>[1]pm10!$M434</f>
        <v>0.25069183138233919</v>
      </c>
      <c r="K148" s="189">
        <f>[1]PST!$M434</f>
        <v>0.25580799120646858</v>
      </c>
      <c r="L148" s="189">
        <f>[1]BC!$M434</f>
        <v>0.12033207906352279</v>
      </c>
      <c r="M148" s="189">
        <f>[1]CO!$M434</f>
        <v>1.5554316451545349</v>
      </c>
      <c r="N148" s="189">
        <f>[1]piombo!$M434</f>
        <v>2.0075401857097717</v>
      </c>
      <c r="O148" s="189">
        <f>[1]cadmio!$M434</f>
        <v>6.2672957845584791E-4</v>
      </c>
      <c r="P148" s="189" t="str">
        <f>[1]mercurio!$M434</f>
        <v>NA</v>
      </c>
      <c r="Q148" s="189" t="str">
        <f>[1]arsenico!$M434</f>
        <v>NA</v>
      </c>
      <c r="R148" s="189">
        <f>[1]cromo!$M434</f>
        <v>5.7245479696157011E-4</v>
      </c>
      <c r="S148" s="189">
        <f>[1]rame!$M434</f>
        <v>7.8136982051079627E-3</v>
      </c>
      <c r="T148" s="189">
        <f>[1]nichel!$M434</f>
        <v>1.8801887353675434E-3</v>
      </c>
      <c r="U148" s="189">
        <f>[1]selenio!$M434</f>
        <v>1.8801887353675432E-2</v>
      </c>
      <c r="V148" s="189">
        <f>[1]zinco!$M434</f>
        <v>3.7522299862151602E-2</v>
      </c>
      <c r="W148" s="189" t="str">
        <f>[1]Diossine!$M434</f>
        <v>NA</v>
      </c>
      <c r="X148" s="172" t="s">
        <v>428</v>
      </c>
      <c r="Y148" s="172" t="s">
        <v>428</v>
      </c>
      <c r="Z148" s="172" t="s">
        <v>428</v>
      </c>
      <c r="AA148" s="172" t="s">
        <v>428</v>
      </c>
      <c r="AB148" s="189">
        <f>[1]PAH!$M434</f>
        <v>6.8459377477498847E-4</v>
      </c>
      <c r="AC148" s="189" t="str">
        <f>[1]HCB!$M434</f>
        <v>NA</v>
      </c>
      <c r="AD148" s="189" t="str">
        <f>[1]PCB!$M434</f>
        <v>NA</v>
      </c>
      <c r="AE148" s="173"/>
      <c r="AF148" s="192">
        <f>'[1]dati attività'!E212</f>
        <v>52851.734661039089</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f>[1]NOx!$M435</f>
        <v>5.6693904285217851</v>
      </c>
      <c r="F149" s="189">
        <f>[1]NMVOC!$M435</f>
        <v>0.17343911522416214</v>
      </c>
      <c r="G149" s="189">
        <f>[1]SOx!$M435</f>
        <v>0.38690119726580657</v>
      </c>
      <c r="H149" s="189" t="str">
        <f>[1]NH3!$M435</f>
        <v>NA</v>
      </c>
      <c r="I149" s="189">
        <f>[1]pm2.5!$M435</f>
        <v>7.7380239453161317E-2</v>
      </c>
      <c r="J149" s="189">
        <f>[1]pm10!$M435</f>
        <v>7.7380239453161317E-2</v>
      </c>
      <c r="K149" s="189">
        <f>[1]PST!$M435</f>
        <v>7.8959428013429908E-2</v>
      </c>
      <c r="L149" s="189">
        <f>[1]BC!$M435</f>
        <v>3.714251493751744E-2</v>
      </c>
      <c r="M149" s="189">
        <f>[1]CO!$M435</f>
        <v>0.62546282031435951</v>
      </c>
      <c r="N149" s="189">
        <f>[1]piombo!$M435</f>
        <v>0.61966095754091599</v>
      </c>
      <c r="O149" s="189">
        <f>[1]cadmio!$M435</f>
        <v>1.9345059863290335E-4</v>
      </c>
      <c r="P149" s="189" t="str">
        <f>[1]mercurio!$M435</f>
        <v>NA</v>
      </c>
      <c r="Q149" s="189" t="str">
        <f>[1]arsenico!$M435</f>
        <v>NA</v>
      </c>
      <c r="R149" s="189">
        <f>[1]cromo!$M435</f>
        <v>1.766977767912935E-4</v>
      </c>
      <c r="S149" s="189">
        <f>[1]rame!$M435</f>
        <v>2.4118290364389841E-3</v>
      </c>
      <c r="T149" s="189">
        <f>[1]nichel!$M435</f>
        <v>5.8035179589871011E-4</v>
      </c>
      <c r="U149" s="189">
        <f>[1]selenio!$M435</f>
        <v>5.8035179589871009E-3</v>
      </c>
      <c r="V149" s="189">
        <f>[1]zinco!$M435</f>
        <v>1.1581887340151923E-2</v>
      </c>
      <c r="W149" s="189" t="str">
        <f>[1]Diossine!$M435</f>
        <v>NA</v>
      </c>
      <c r="X149" s="172" t="s">
        <v>428</v>
      </c>
      <c r="Y149" s="172" t="s">
        <v>428</v>
      </c>
      <c r="Z149" s="172" t="s">
        <v>428</v>
      </c>
      <c r="AA149" s="172" t="s">
        <v>428</v>
      </c>
      <c r="AB149" s="189">
        <f>[1]PAH!$M435</f>
        <v>1.7343911522416211E-4</v>
      </c>
      <c r="AC149" s="189" t="str">
        <f>[1]HCB!$M435</f>
        <v>NA</v>
      </c>
      <c r="AD149" s="189" t="str">
        <f>[1]PCB!$M435</f>
        <v>NA</v>
      </c>
      <c r="AE149" s="173"/>
      <c r="AF149" s="192">
        <f>'[1]dati attività'!E213</f>
        <v>16835.38346189637</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f>[1]NOx!$M436</f>
        <v>84.515516980660465</v>
      </c>
      <c r="F150" s="189">
        <f>[1]NMVOC!$M436</f>
        <v>3.3325883173791437</v>
      </c>
      <c r="G150" s="189">
        <f>[1]SOx!$M436</f>
        <v>83.233972942868689</v>
      </c>
      <c r="H150" s="189">
        <f>[1]NH3!$M436</f>
        <v>9.5527037125910669E-3</v>
      </c>
      <c r="I150" s="189">
        <f>[1]pm2.5!$M436</f>
        <v>10.097130369164558</v>
      </c>
      <c r="J150" s="189">
        <f>[1]pm10!$M436</f>
        <v>10.100919666729775</v>
      </c>
      <c r="K150" s="189">
        <f>[1]PST!$M436</f>
        <v>10.307060884418137</v>
      </c>
      <c r="L150" s="189">
        <f>[1]BC!$M436</f>
        <v>1.2287181598766945</v>
      </c>
      <c r="M150" s="189">
        <f>[1]CO!$M436</f>
        <v>10.260999345703311</v>
      </c>
      <c r="N150" s="189">
        <f>[1]piombo!$M436</f>
        <v>0.27961315163889089</v>
      </c>
      <c r="O150" s="189">
        <f>[1]cadmio!$M436</f>
        <v>1.6981311144086242E-2</v>
      </c>
      <c r="P150" s="189" t="str">
        <f>[1]mercurio!$M436</f>
        <v>NA</v>
      </c>
      <c r="Q150" s="189">
        <f>[1]arsenico!$M436</f>
        <v>0.13366296838275929</v>
      </c>
      <c r="R150" s="189">
        <f>[1]cromo!$M436</f>
        <v>7.9070117965142045E-2</v>
      </c>
      <c r="S150" s="189">
        <f>[1]rame!$M436</f>
        <v>0.13366296838275929</v>
      </c>
      <c r="T150" s="189">
        <f>[1]nichel!$M436</f>
        <v>4.2686852141998521</v>
      </c>
      <c r="U150" s="189">
        <f>[1]selenio!$M436</f>
        <v>0.31176841834365782</v>
      </c>
      <c r="V150" s="189">
        <f>[1]zinco!$M436</f>
        <v>0.76549058663582625</v>
      </c>
      <c r="W150" s="189" t="str">
        <f>[1]Diossine!$M436</f>
        <v>NA</v>
      </c>
      <c r="X150" s="172" t="s">
        <v>428</v>
      </c>
      <c r="Y150" s="172" t="s">
        <v>428</v>
      </c>
      <c r="Z150" s="172" t="s">
        <v>428</v>
      </c>
      <c r="AA150" s="172" t="s">
        <v>428</v>
      </c>
      <c r="AB150" s="189">
        <f>[1]PAH!$M436</f>
        <v>5.5922630327778174E-2</v>
      </c>
      <c r="AC150" s="189" t="str">
        <f>[1]HCB!$M436</f>
        <v>NA</v>
      </c>
      <c r="AD150" s="189" t="str">
        <f>[1]PCB!$M436</f>
        <v>NA</v>
      </c>
      <c r="AE150" s="173"/>
      <c r="AF150" s="192">
        <f>'[1]dati attività'!E214</f>
        <v>57340.74112640469</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t="str">
        <f>[1]NOx!$M437</f>
        <v>NE</v>
      </c>
      <c r="F151" s="189" t="str">
        <f>[1]NMVOC!$M437</f>
        <v>NE</v>
      </c>
      <c r="G151" s="189" t="str">
        <f>[1]SOx!$M437</f>
        <v>NE</v>
      </c>
      <c r="H151" s="189" t="str">
        <f>[1]NH3!$M437</f>
        <v>NE</v>
      </c>
      <c r="I151" s="189" t="str">
        <f>[1]pm2.5!$M437</f>
        <v>NE</v>
      </c>
      <c r="J151" s="189" t="str">
        <f>[1]pm10!$M437</f>
        <v>NE</v>
      </c>
      <c r="K151" s="189" t="str">
        <f>[1]PST!$M437</f>
        <v>NE</v>
      </c>
      <c r="L151" s="189" t="str">
        <f>[1]BC!$M437</f>
        <v>NE</v>
      </c>
      <c r="M151" s="189" t="str">
        <f>[1]CO!$M437</f>
        <v>NE</v>
      </c>
      <c r="N151" s="189" t="str">
        <f>[1]piombo!$M437</f>
        <v>NE</v>
      </c>
      <c r="O151" s="189" t="str">
        <f>[1]cadmio!$M437</f>
        <v>NE</v>
      </c>
      <c r="P151" s="189" t="str">
        <f>[1]mercurio!$M437</f>
        <v>NE</v>
      </c>
      <c r="Q151" s="189" t="str">
        <f>[1]arsenico!$M437</f>
        <v>NE</v>
      </c>
      <c r="R151" s="189" t="str">
        <f>[1]cromo!$M437</f>
        <v>NE</v>
      </c>
      <c r="S151" s="189" t="str">
        <f>[1]rame!$M437</f>
        <v>NE</v>
      </c>
      <c r="T151" s="189" t="str">
        <f>[1]nichel!$M437</f>
        <v>NE</v>
      </c>
      <c r="U151" s="189" t="str">
        <f>[1]selenio!$M437</f>
        <v>NE</v>
      </c>
      <c r="V151" s="189" t="str">
        <f>[1]zinco!$M437</f>
        <v>NE</v>
      </c>
      <c r="W151" s="189" t="str">
        <f>[1]Diossine!$M437</f>
        <v>NE</v>
      </c>
      <c r="X151" s="172" t="s">
        <v>428</v>
      </c>
      <c r="Y151" s="172" t="s">
        <v>428</v>
      </c>
      <c r="Z151" s="172" t="s">
        <v>428</v>
      </c>
      <c r="AA151" s="172" t="s">
        <v>428</v>
      </c>
      <c r="AB151" s="189" t="str">
        <f>[1]PAH!$M437</f>
        <v>NE</v>
      </c>
      <c r="AC151" s="189" t="str">
        <f>[1]HCB!$M437</f>
        <v>NE</v>
      </c>
      <c r="AD151" s="189" t="str">
        <f>[1]PCB!$M437</f>
        <v>NE</v>
      </c>
      <c r="AE151" s="173"/>
      <c r="AF151" s="192" t="str">
        <f>'[1]dati attività'!E215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t="str">
        <f>[1]NOx!$M438</f>
        <v>NA</v>
      </c>
      <c r="F152" s="189" t="str">
        <f>[1]NMVOC!$M438</f>
        <v>NA</v>
      </c>
      <c r="G152" s="189" t="str">
        <f>[1]SOx!$M438</f>
        <v>NA</v>
      </c>
      <c r="H152" s="189" t="str">
        <f>[1]NH3!$M438</f>
        <v>NA</v>
      </c>
      <c r="I152" s="189" t="str">
        <f>[1]pm2.5!$M438</f>
        <v>NA</v>
      </c>
      <c r="J152" s="189" t="str">
        <f>[1]pm10!$M438</f>
        <v>NA</v>
      </c>
      <c r="K152" s="189" t="str">
        <f>[1]PST!$M438</f>
        <v>NA</v>
      </c>
      <c r="L152" s="189" t="str">
        <f>[1]BC!$M438</f>
        <v>NA</v>
      </c>
      <c r="M152" s="189" t="str">
        <f>[1]CO!$M438</f>
        <v>NA</v>
      </c>
      <c r="N152" s="189" t="str">
        <f>[1]piombo!$M438</f>
        <v>NA</v>
      </c>
      <c r="O152" s="189" t="str">
        <f>[1]cadmio!$M438</f>
        <v>NA</v>
      </c>
      <c r="P152" s="189" t="str">
        <f>[1]mercurio!$M438</f>
        <v>NA</v>
      </c>
      <c r="Q152" s="189" t="str">
        <f>[1]arsenico!$M438</f>
        <v>NA</v>
      </c>
      <c r="R152" s="189" t="str">
        <f>[1]cromo!$M438</f>
        <v>NA</v>
      </c>
      <c r="S152" s="189" t="str">
        <f>[1]rame!$M438</f>
        <v>NA</v>
      </c>
      <c r="T152" s="189" t="str">
        <f>[1]nichel!$M438</f>
        <v>NA</v>
      </c>
      <c r="U152" s="189" t="str">
        <f>[1]selenio!$M438</f>
        <v>NA</v>
      </c>
      <c r="V152" s="189" t="str">
        <f>[1]zinco!$M438</f>
        <v>NA</v>
      </c>
      <c r="W152" s="189" t="str">
        <f>[1]Diossine!$M438</f>
        <v>NA</v>
      </c>
      <c r="X152" s="172" t="s">
        <v>412</v>
      </c>
      <c r="Y152" s="172" t="s">
        <v>412</v>
      </c>
      <c r="Z152" s="172" t="s">
        <v>412</v>
      </c>
      <c r="AA152" s="172" t="s">
        <v>412</v>
      </c>
      <c r="AB152" s="189" t="str">
        <f>[1]PAH!$M438</f>
        <v>NA</v>
      </c>
      <c r="AC152" s="189" t="str">
        <f>[1]HCB!$M438</f>
        <v>NA</v>
      </c>
      <c r="AD152" s="189" t="str">
        <f>[1]PCB!$M438</f>
        <v>NA</v>
      </c>
      <c r="AE152" s="173"/>
      <c r="AF152" s="192" t="str">
        <f>'[1]dati attività'!E216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t="str">
        <f>[1]NOx!$M439</f>
        <v>NA</v>
      </c>
      <c r="F153" s="189" t="str">
        <f>[1]NMVOC!$M439</f>
        <v>NA</v>
      </c>
      <c r="G153" s="189" t="str">
        <f>[1]SOx!$M439</f>
        <v>NA</v>
      </c>
      <c r="H153" s="189" t="str">
        <f>[1]NH3!$M439</f>
        <v>NA</v>
      </c>
      <c r="I153" s="189" t="str">
        <f>[1]pm2.5!$M439</f>
        <v>NA</v>
      </c>
      <c r="J153" s="189" t="str">
        <f>[1]pm10!$M439</f>
        <v>NA</v>
      </c>
      <c r="K153" s="189" t="str">
        <f>[1]PST!$M439</f>
        <v>NA</v>
      </c>
      <c r="L153" s="189" t="str">
        <f>[1]BC!$M439</f>
        <v>NA</v>
      </c>
      <c r="M153" s="189" t="str">
        <f>[1]CO!$M439</f>
        <v>NA</v>
      </c>
      <c r="N153" s="189" t="str">
        <f>[1]piombo!$M439</f>
        <v>NA</v>
      </c>
      <c r="O153" s="189" t="str">
        <f>[1]cadmio!$M439</f>
        <v>NA</v>
      </c>
      <c r="P153" s="189" t="str">
        <f>[1]mercurio!$M439</f>
        <v>NA</v>
      </c>
      <c r="Q153" s="189" t="str">
        <f>[1]arsenico!$M439</f>
        <v>NA</v>
      </c>
      <c r="R153" s="189" t="str">
        <f>[1]cromo!$M439</f>
        <v>NA</v>
      </c>
      <c r="S153" s="189" t="str">
        <f>[1]rame!$M439</f>
        <v>NA</v>
      </c>
      <c r="T153" s="189" t="str">
        <f>[1]nichel!$M439</f>
        <v>NA</v>
      </c>
      <c r="U153" s="189" t="str">
        <f>[1]selenio!$M439</f>
        <v>NA</v>
      </c>
      <c r="V153" s="189" t="str">
        <f>[1]zinco!$M439</f>
        <v>NA</v>
      </c>
      <c r="W153" s="189" t="str">
        <f>[1]Diossine!$M439</f>
        <v>NA</v>
      </c>
      <c r="X153" s="172" t="s">
        <v>412</v>
      </c>
      <c r="Y153" s="172" t="s">
        <v>412</v>
      </c>
      <c r="Z153" s="172" t="s">
        <v>412</v>
      </c>
      <c r="AA153" s="172" t="s">
        <v>412</v>
      </c>
      <c r="AB153" s="189" t="str">
        <f>[1]PAH!$M439</f>
        <v>NA</v>
      </c>
      <c r="AC153" s="189" t="str">
        <f>[1]HCB!$M439</f>
        <v>NA</v>
      </c>
      <c r="AD153" s="189" t="str">
        <f>[1]PCB!$M439</f>
        <v>NA</v>
      </c>
      <c r="AE153" s="173"/>
      <c r="AF153" s="192" t="str">
        <f>'[1]dati attività'!E217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t="str">
        <f>[1]NOx!$M440</f>
        <v>NA</v>
      </c>
      <c r="F154" s="190" t="str">
        <f>[1]NMVOC!$M440</f>
        <v>NA</v>
      </c>
      <c r="G154" s="190">
        <f>[1]SOx!$M440</f>
        <v>8326.8221024258764</v>
      </c>
      <c r="H154" s="190" t="str">
        <f>[1]NH3!$M440</f>
        <v>NA</v>
      </c>
      <c r="I154" s="190" t="str">
        <f>[1]pm2.5!$M440</f>
        <v>NA</v>
      </c>
      <c r="J154" s="190" t="str">
        <f>[1]pm10!$M440</f>
        <v>NA</v>
      </c>
      <c r="K154" s="190" t="str">
        <f>[1]PST!$M440</f>
        <v>NA</v>
      </c>
      <c r="L154" s="190" t="str">
        <f>[1]BC!$M440</f>
        <v>NA</v>
      </c>
      <c r="M154" s="190" t="str">
        <f>[1]CO!$M440</f>
        <v>NA</v>
      </c>
      <c r="N154" s="190" t="str">
        <f>[1]piombo!$M440</f>
        <v>NA</v>
      </c>
      <c r="O154" s="190" t="str">
        <f>[1]cadmio!$M440</f>
        <v>NA</v>
      </c>
      <c r="P154" s="190" t="str">
        <f>[1]mercurio!$M440</f>
        <v>NA</v>
      </c>
      <c r="Q154" s="190" t="str">
        <f>[1]arsenico!$M440</f>
        <v>NA</v>
      </c>
      <c r="R154" s="190" t="str">
        <f>[1]cromo!$M440</f>
        <v>NA</v>
      </c>
      <c r="S154" s="190" t="str">
        <f>[1]rame!$M440</f>
        <v>NA</v>
      </c>
      <c r="T154" s="190" t="str">
        <f>[1]nichel!$M440</f>
        <v>NA</v>
      </c>
      <c r="U154" s="190" t="str">
        <f>[1]selenio!$M440</f>
        <v>NA</v>
      </c>
      <c r="V154" s="190" t="str">
        <f>[1]zinco!$M440</f>
        <v>NA</v>
      </c>
      <c r="W154" s="190" t="str">
        <f>[1]Diossine!$M440</f>
        <v>NA</v>
      </c>
      <c r="X154" s="174" t="s">
        <v>412</v>
      </c>
      <c r="Y154" s="174" t="s">
        <v>412</v>
      </c>
      <c r="Z154" s="174" t="s">
        <v>412</v>
      </c>
      <c r="AA154" s="174" t="s">
        <v>412</v>
      </c>
      <c r="AB154" s="190" t="str">
        <f>[1]PAH!$M440</f>
        <v>NA</v>
      </c>
      <c r="AC154" s="190" t="str">
        <f>[1]HCB!$M440</f>
        <v>NA</v>
      </c>
      <c r="AD154" s="190" t="str">
        <f>[1]PCB!$M440</f>
        <v>NA</v>
      </c>
      <c r="AE154" s="173"/>
      <c r="AF154" s="195" t="str">
        <f>'[1]dati attività'!E218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[1]NOx!$M441</f>
        <v>0.51761775427260714</v>
      </c>
      <c r="F155" s="190">
        <f>[1]NMVOC!$M441</f>
        <v>41.35315754243112</v>
      </c>
      <c r="G155" s="190">
        <f>[1]SOx!$M441</f>
        <v>3.1507167651376093</v>
      </c>
      <c r="H155" s="190">
        <f>[1]NH3!$M441</f>
        <v>3.5445563607798101</v>
      </c>
      <c r="I155" s="190">
        <f>[1]pm2.5!$M441</f>
        <v>35.445563607798093</v>
      </c>
      <c r="J155" s="190">
        <f>[1]pm10!$M441</f>
        <v>43.32235552064212</v>
      </c>
      <c r="K155" s="190">
        <f>[1]PST!$M441</f>
        <v>48.135950578491247</v>
      </c>
      <c r="L155" s="190">
        <f>[1]BC!$M441</f>
        <v>14.887136715275199</v>
      </c>
      <c r="M155" s="190">
        <f>[1]CO!$M441</f>
        <v>1056.8029149732399</v>
      </c>
      <c r="N155" s="190" t="str">
        <f>[1]piombo!$M441</f>
        <v>NA</v>
      </c>
      <c r="O155" s="190" t="str">
        <f>[1]cadmio!$M441</f>
        <v>NA</v>
      </c>
      <c r="P155" s="190" t="str">
        <f>[1]mercurio!$M441</f>
        <v>NA</v>
      </c>
      <c r="Q155" s="190" t="str">
        <f>[1]arsenico!$M441</f>
        <v>NA</v>
      </c>
      <c r="R155" s="190" t="str">
        <f>[1]cromo!$M441</f>
        <v>NA</v>
      </c>
      <c r="S155" s="190" t="str">
        <f>[1]rame!$M441</f>
        <v>NA</v>
      </c>
      <c r="T155" s="190" t="str">
        <f>[1]nichel!$M441</f>
        <v>NA</v>
      </c>
      <c r="U155" s="190" t="str">
        <f>[1]selenio!$M441</f>
        <v>NA</v>
      </c>
      <c r="V155" s="190" t="str">
        <f>[1]zinco!$M441</f>
        <v>NA</v>
      </c>
      <c r="W155" s="190">
        <f>[1]Diossine!$M441</f>
        <v>39.383959564220113</v>
      </c>
      <c r="X155" s="174" t="s">
        <v>428</v>
      </c>
      <c r="Y155" s="174" t="s">
        <v>428</v>
      </c>
      <c r="Z155" s="174" t="s">
        <v>428</v>
      </c>
      <c r="AA155" s="174" t="s">
        <v>428</v>
      </c>
      <c r="AB155" s="190">
        <f>[1]PAH!$M441</f>
        <v>33.79143730610086</v>
      </c>
      <c r="AC155" s="190" t="str">
        <f>[1]HCB!$M441</f>
        <v>NA</v>
      </c>
      <c r="AD155" s="190" t="str">
        <f>[1]PCB!$M441</f>
        <v>NA</v>
      </c>
      <c r="AE155" s="173"/>
      <c r="AF155" s="195">
        <f>'[1]dati attività'!E219</f>
        <v>62602.037605981888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f>[1]NOx!$M442</f>
        <v>36.070141289282269</v>
      </c>
      <c r="F156" s="190">
        <f>[1]NMVOC!$M442</f>
        <v>1122.1319063561114</v>
      </c>
      <c r="G156" s="190">
        <f>[1]SOx!$M442</f>
        <v>2.1955738176084867</v>
      </c>
      <c r="H156" s="190">
        <f>[1]NH3!$M442</f>
        <v>2.4700205448095467</v>
      </c>
      <c r="I156" s="190">
        <f>[1]pm2.5!$M442</f>
        <v>26.276814306484539</v>
      </c>
      <c r="J156" s="190">
        <f>[1]pm10!$M442</f>
        <v>32.116106374592221</v>
      </c>
      <c r="K156" s="190">
        <f>[1]PST!$M442</f>
        <v>35.6845626384358</v>
      </c>
      <c r="L156" s="190">
        <f>[1]BC!$M442</f>
        <v>11.036262008723506</v>
      </c>
      <c r="M156" s="190">
        <f>[1]CO!$M442</f>
        <v>736.43205132284652</v>
      </c>
      <c r="N156" s="190" t="str">
        <f>[1]piombo!$M442</f>
        <v>NA</v>
      </c>
      <c r="O156" s="190" t="str">
        <f>[1]cadmio!$M442</f>
        <v>NA</v>
      </c>
      <c r="P156" s="190" t="str">
        <f>[1]mercurio!$M442</f>
        <v>NA</v>
      </c>
      <c r="Q156" s="190" t="str">
        <f>[1]arsenico!$M442</f>
        <v>NA</v>
      </c>
      <c r="R156" s="190" t="str">
        <f>[1]cromo!$M442</f>
        <v>NA</v>
      </c>
      <c r="S156" s="190" t="str">
        <f>[1]rame!$M442</f>
        <v>NA</v>
      </c>
      <c r="T156" s="190" t="str">
        <f>[1]nichel!$M442</f>
        <v>NA</v>
      </c>
      <c r="U156" s="190" t="str">
        <f>[1]selenio!$M442</f>
        <v>NA</v>
      </c>
      <c r="V156" s="190" t="str">
        <f>[1]zinco!$M442</f>
        <v>NA</v>
      </c>
      <c r="W156" s="190">
        <f>[1]Diossine!$M442</f>
        <v>29.19646034053838</v>
      </c>
      <c r="X156" s="174" t="s">
        <v>428</v>
      </c>
      <c r="Y156" s="174" t="s">
        <v>428</v>
      </c>
      <c r="Z156" s="174" t="s">
        <v>428</v>
      </c>
      <c r="AA156" s="174" t="s">
        <v>428</v>
      </c>
      <c r="AB156" s="190">
        <f>[1]PAH!$M442</f>
        <v>25.050562972181933</v>
      </c>
      <c r="AC156" s="190" t="str">
        <f>[1]HCB!$M442</f>
        <v>NA</v>
      </c>
      <c r="AD156" s="190" t="str">
        <f>[1]PCB!$M442</f>
        <v>NA</v>
      </c>
      <c r="AE156" s="175"/>
      <c r="AF156" s="195" t="str">
        <f>'[1]dati attività'!E220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149" customFormat="1" ht="12" customHeight="1">
      <c r="A159" s="73" t="s">
        <v>425</v>
      </c>
      <c r="B159" s="73"/>
      <c r="C159" s="148"/>
      <c r="F159" s="150"/>
      <c r="G159" s="151"/>
      <c r="H159" s="150"/>
      <c r="J159" s="152"/>
      <c r="K159" s="152"/>
      <c r="L159" s="152"/>
      <c r="M159" s="152"/>
      <c r="N159" s="152"/>
      <c r="O159" s="153"/>
      <c r="P159" s="153"/>
      <c r="Q159" s="153"/>
      <c r="R159" s="153"/>
      <c r="S159" s="153"/>
      <c r="T159" s="153"/>
      <c r="U159" s="153"/>
      <c r="V159" s="153"/>
      <c r="W159" s="153"/>
      <c r="X159" s="153"/>
      <c r="Y159" s="153"/>
      <c r="Z159" s="153"/>
      <c r="AA159" s="153"/>
      <c r="AB159" s="153"/>
      <c r="AC159" s="152"/>
      <c r="AD159" s="154"/>
      <c r="AG159" s="155"/>
      <c r="AH159" s="155"/>
      <c r="AI159" s="155"/>
      <c r="AJ159" s="155"/>
      <c r="AK159" s="156"/>
      <c r="AL159" s="156"/>
      <c r="AM159" s="157"/>
      <c r="AN159" s="158"/>
      <c r="AO159" s="158"/>
      <c r="AP159" s="158"/>
      <c r="AQ159" s="158"/>
      <c r="AR159" s="158"/>
      <c r="AS159" s="158"/>
      <c r="AT159" s="158"/>
      <c r="AU159" s="158"/>
      <c r="AV159" s="158"/>
      <c r="AW159" s="158"/>
      <c r="AX159" s="158"/>
      <c r="AY159" s="158"/>
      <c r="AZ159" s="158"/>
      <c r="BA159" s="158"/>
      <c r="BB159" s="158"/>
      <c r="BC159" s="158"/>
      <c r="BD159" s="158"/>
      <c r="BE159" s="158"/>
      <c r="BF159" s="158"/>
      <c r="BG159" s="158"/>
      <c r="BH159" s="158"/>
      <c r="BI159" s="158"/>
      <c r="BJ159" s="158"/>
      <c r="BK159" s="158"/>
      <c r="BL159" s="158"/>
      <c r="BM159" s="158"/>
      <c r="BN159" s="158"/>
      <c r="BO159" s="15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4" spans="1:67">
      <c r="AB164" s="32">
        <f>3058/139</f>
        <v>22</v>
      </c>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AC11:AC12"/>
    <mergeCell ref="AL11:AL12"/>
    <mergeCell ref="AF11:AF12"/>
    <mergeCell ref="AJ11:AJ12"/>
    <mergeCell ref="AI11:AI12"/>
    <mergeCell ref="AG11:AG12"/>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3">
    <tabColor rgb="FF7030A0"/>
  </sheetPr>
  <dimension ref="A1:BO185"/>
  <sheetViews>
    <sheetView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10.109375" style="32" customWidth="1"/>
    <col min="33" max="34" width="10.332031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1991</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[1]NOx!$N300</f>
        <v>389.74</v>
      </c>
      <c r="F14" s="179">
        <f>[1]NMVOC!$N300</f>
        <v>3.5425577289839558</v>
      </c>
      <c r="G14" s="179">
        <f>[1]SOx!$N300</f>
        <v>691.20335999999998</v>
      </c>
      <c r="H14" s="179">
        <f>[1]NH3!$N300</f>
        <v>0.1313822317649376</v>
      </c>
      <c r="I14" s="179">
        <f>[1]pm2.5!$N300</f>
        <v>24.629627125718784</v>
      </c>
      <c r="J14" s="179">
        <f>[1]pm10!$N300</f>
        <v>36.4</v>
      </c>
      <c r="K14" s="179">
        <f>[1]PST!$N300</f>
        <v>38.315789473684212</v>
      </c>
      <c r="L14" s="179">
        <f>[1]BC!$N300</f>
        <v>1.2108533341828362</v>
      </c>
      <c r="M14" s="179">
        <f>[1]CO!$N300</f>
        <v>20.873960084810534</v>
      </c>
      <c r="N14" s="179">
        <f>[1]piombo!$N300</f>
        <v>3.5000535594004782</v>
      </c>
      <c r="O14" s="179">
        <f>[1]cadmio!$N300</f>
        <v>0.1672683950316147</v>
      </c>
      <c r="P14" s="179">
        <f>[1]mercurio!$N300</f>
        <v>0.95372971888455182</v>
      </c>
      <c r="Q14" s="179">
        <f>[1]arsenico!$N300</f>
        <v>3.8064196635441285</v>
      </c>
      <c r="R14" s="179">
        <f>[1]cromo!$N300</f>
        <v>32.0349576044865</v>
      </c>
      <c r="S14" s="179">
        <f>[1]rame!$N300</f>
        <v>6.2350716158553299</v>
      </c>
      <c r="T14" s="179">
        <f>[1]nichel!$N300</f>
        <v>26.556789824976587</v>
      </c>
      <c r="U14" s="179">
        <f>[1]selenio!$N300</f>
        <v>2.3470912375756807</v>
      </c>
      <c r="V14" s="179">
        <f>[1]zinco!$N300</f>
        <v>5.536327050228925</v>
      </c>
      <c r="W14" s="179">
        <f>[1]Diossine!$N300</f>
        <v>21.654158842662987</v>
      </c>
      <c r="X14" s="159" t="s">
        <v>428</v>
      </c>
      <c r="Y14" s="159" t="s">
        <v>428</v>
      </c>
      <c r="Z14" s="159" t="s">
        <v>428</v>
      </c>
      <c r="AA14" s="159" t="s">
        <v>428</v>
      </c>
      <c r="AB14" s="179">
        <f>[1]PAH!$N300</f>
        <v>0.79774933888273081</v>
      </c>
      <c r="AC14" s="179">
        <f>[1]HCB!$N300</f>
        <v>0.20815892053333335</v>
      </c>
      <c r="AD14" s="179">
        <f>[1]PCB!$N300</f>
        <v>110.18634449535924</v>
      </c>
      <c r="AE14" s="160"/>
      <c r="AF14" s="191">
        <f>'[1]dati attività'!$F$4</f>
        <v>837850.90494175197</v>
      </c>
      <c r="AG14" s="191">
        <f>'[1]dati attività'!$F$5</f>
        <v>265929.03671861999</v>
      </c>
      <c r="AH14" s="191">
        <f>'[1]dati attività'!$F$6</f>
        <v>247825.47999919544</v>
      </c>
      <c r="AI14" s="191">
        <f>'[1]dati attività'!$F$7</f>
        <v>13524.71535</v>
      </c>
      <c r="AJ14" s="191">
        <f>'[1]dati attività'!$F$8</f>
        <v>1746.7237512605041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[1]NOx!$N301</f>
        <v>37.19</v>
      </c>
      <c r="F15" s="179">
        <f>[1]NMVOC!$N301</f>
        <v>0.58313321367899995</v>
      </c>
      <c r="G15" s="179">
        <f>[1]SOx!$N301</f>
        <v>187.1</v>
      </c>
      <c r="H15" s="179" t="str">
        <f>[1]NH3!$N301</f>
        <v>NA</v>
      </c>
      <c r="I15" s="179">
        <f>[1]pm2.5!$N301</f>
        <v>4.3550510368304121</v>
      </c>
      <c r="J15" s="179">
        <f>[1]pm10!$N301</f>
        <v>6.3040000000000003</v>
      </c>
      <c r="K15" s="179">
        <f>[1]PST!$N301</f>
        <v>7.88</v>
      </c>
      <c r="L15" s="179">
        <f>[1]BC!$N301</f>
        <v>0.19575102626985838</v>
      </c>
      <c r="M15" s="179">
        <f>[1]CO!$N301</f>
        <v>3.1201386253499996</v>
      </c>
      <c r="N15" s="179">
        <f>[1]piombo!$N301</f>
        <v>0.27340884422970435</v>
      </c>
      <c r="O15" s="179">
        <f>[1]cadmio!$N301</f>
        <v>1.5522320694869564E-2</v>
      </c>
      <c r="P15" s="179">
        <f>[1]mercurio!$N301</f>
        <v>8.426453175229566E-2</v>
      </c>
      <c r="Q15" s="179">
        <f>[1]arsenico!$N301</f>
        <v>0.19770505848043302</v>
      </c>
      <c r="R15" s="179">
        <f>[1]cromo!$N301</f>
        <v>3.392353811892439</v>
      </c>
      <c r="S15" s="179">
        <f>[1]rame!$N301</f>
        <v>0.63728030038542172</v>
      </c>
      <c r="T15" s="179">
        <f>[1]nichel!$N301</f>
        <v>3.1006770672518611</v>
      </c>
      <c r="U15" s="179">
        <f>[1]selenio!$N301</f>
        <v>0.11423270900306086</v>
      </c>
      <c r="V15" s="179">
        <f>[1]zinco!$N301</f>
        <v>0.37494435194483378</v>
      </c>
      <c r="W15" s="179">
        <f>[1]Diossine!$N301</f>
        <v>2.8264298286165568</v>
      </c>
      <c r="X15" s="159" t="s">
        <v>428</v>
      </c>
      <c r="Y15" s="159" t="s">
        <v>428</v>
      </c>
      <c r="Z15" s="159" t="s">
        <v>428</v>
      </c>
      <c r="AA15" s="159" t="s">
        <v>428</v>
      </c>
      <c r="AB15" s="179">
        <f>[1]PAH!$N301</f>
        <v>3.9132942012482304E-2</v>
      </c>
      <c r="AC15" s="179" t="str">
        <f>[1]HCB!$N301</f>
        <v>NA</v>
      </c>
      <c r="AD15" s="179">
        <f>[1]PCB!$N301</f>
        <v>5.9617037914587918</v>
      </c>
      <c r="AE15" s="160"/>
      <c r="AF15" s="159">
        <f>'[1]dati attività'!$F$9</f>
        <v>228450.25573800001</v>
      </c>
      <c r="AG15" s="191" t="str">
        <f>'[1]dati attività'!$F$10</f>
        <v>NO</v>
      </c>
      <c r="AH15" s="191">
        <f>'[1]dati attività'!$F$11</f>
        <v>3000</v>
      </c>
      <c r="AI15" s="191" t="str">
        <f>'[1]dati attività'!$F$12</f>
        <v>NO</v>
      </c>
      <c r="AJ15" s="191" t="str">
        <f>'[1]dati attività'!$F$13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[1]NOx!$N302</f>
        <v>8.743174999999999</v>
      </c>
      <c r="F16" s="179">
        <f>[1]NMVOC!$N302</f>
        <v>3.1724918555059998</v>
      </c>
      <c r="G16" s="179">
        <f>[1]SOx!$N302</f>
        <v>40.071199999999997</v>
      </c>
      <c r="H16" s="179" t="str">
        <f>[1]NH3!$N302</f>
        <v>NA</v>
      </c>
      <c r="I16" s="179">
        <f>[1]pm2.5!$N302</f>
        <v>0.9910061412712966</v>
      </c>
      <c r="J16" s="179">
        <f>[1]pm10!$N302</f>
        <v>1.4441083109999999</v>
      </c>
      <c r="K16" s="179">
        <f>[1]PST!$N302</f>
        <v>1.8051353887499999</v>
      </c>
      <c r="L16" s="179">
        <f>[1]BC!$N302</f>
        <v>0.25886011942509263</v>
      </c>
      <c r="M16" s="179">
        <f>[1]CO!$N302</f>
        <v>31.083757648631199</v>
      </c>
      <c r="N16" s="179">
        <f>[1]piombo!$N302</f>
        <v>5.259653579706286E-2</v>
      </c>
      <c r="O16" s="179">
        <f>[1]cadmio!$N302</f>
        <v>2.8019074067323888E-3</v>
      </c>
      <c r="P16" s="179">
        <f>[1]mercurio!$N302</f>
        <v>2.1878617842310107E-2</v>
      </c>
      <c r="Q16" s="179">
        <f>[1]arsenico!$N302</f>
        <v>2.5622064450023775E-2</v>
      </c>
      <c r="R16" s="179">
        <f>[1]cromo!$N302</f>
        <v>0.87037016976459514</v>
      </c>
      <c r="S16" s="179">
        <f>[1]rame!$N302</f>
        <v>0.16299564963947294</v>
      </c>
      <c r="T16" s="179">
        <f>[1]nichel!$N302</f>
        <v>0.40957389929077409</v>
      </c>
      <c r="U16" s="179">
        <f>[1]selenio!$N302</f>
        <v>5.7745448903250805E-2</v>
      </c>
      <c r="V16" s="179">
        <f>[1]zinco!$N302</f>
        <v>3.4840652859761893E-2</v>
      </c>
      <c r="W16" s="179">
        <f>[1]Diossine!$N302</f>
        <v>0.24388457001833327</v>
      </c>
      <c r="X16" s="159" t="s">
        <v>428</v>
      </c>
      <c r="Y16" s="159" t="s">
        <v>428</v>
      </c>
      <c r="Z16" s="159" t="s">
        <v>428</v>
      </c>
      <c r="AA16" s="159" t="s">
        <v>428</v>
      </c>
      <c r="AB16" s="179">
        <f>[1]PAH!$N302</f>
        <v>7.8830091033427694</v>
      </c>
      <c r="AC16" s="179" t="str">
        <f>[1]HCB!$N302</f>
        <v>NA</v>
      </c>
      <c r="AD16" s="179">
        <f>[1]PCB!$N302</f>
        <v>0.87798445206599984</v>
      </c>
      <c r="AE16" s="160"/>
      <c r="AF16" s="191">
        <f>'[1]dati attività'!$F$14</f>
        <v>10000</v>
      </c>
      <c r="AG16" s="191">
        <f>'[1]dati attività'!$F$15</f>
        <v>72753.470948400005</v>
      </c>
      <c r="AH16" s="191">
        <f>'[1]dati attività'!$F$16</f>
        <v>8000</v>
      </c>
      <c r="AI16" s="191" t="str">
        <f>'[1]dati attività'!$F$17</f>
        <v>NO</v>
      </c>
      <c r="AJ16" s="191" t="str">
        <f>'[1]dati attività'!$F$18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[1]NOx!$N303</f>
        <v>IE</v>
      </c>
      <c r="F17" s="179" t="str">
        <f>[1]NMVOC!$N303</f>
        <v>IE</v>
      </c>
      <c r="G17" s="179" t="str">
        <f>[1]SOx!$N303</f>
        <v>IE</v>
      </c>
      <c r="H17" s="179" t="str">
        <f>[1]NH3!$N303</f>
        <v>IE</v>
      </c>
      <c r="I17" s="179" t="str">
        <f>[1]pm2.5!$N303</f>
        <v>IE</v>
      </c>
      <c r="J17" s="179" t="str">
        <f>[1]pm10!$N303</f>
        <v>IE</v>
      </c>
      <c r="K17" s="179" t="str">
        <f>[1]PST!$N303</f>
        <v>IE</v>
      </c>
      <c r="L17" s="179" t="str">
        <f>[1]BC!$N303</f>
        <v>IE</v>
      </c>
      <c r="M17" s="179" t="str">
        <f>[1]CO!$N303</f>
        <v>IE</v>
      </c>
      <c r="N17" s="179" t="str">
        <f>[1]piombo!$N303</f>
        <v>IE</v>
      </c>
      <c r="O17" s="179" t="str">
        <f>[1]cadmio!$N303</f>
        <v>IE</v>
      </c>
      <c r="P17" s="179" t="str">
        <f>[1]mercurio!$N303</f>
        <v>IE</v>
      </c>
      <c r="Q17" s="179" t="str">
        <f>[1]arsenico!$N303</f>
        <v>IE</v>
      </c>
      <c r="R17" s="179" t="str">
        <f>[1]cromo!$N303</f>
        <v>IE</v>
      </c>
      <c r="S17" s="179" t="str">
        <f>[1]rame!$N303</f>
        <v>IE</v>
      </c>
      <c r="T17" s="179" t="str">
        <f>[1]nichel!$N303</f>
        <v>IE</v>
      </c>
      <c r="U17" s="179" t="str">
        <f>[1]selenio!$N303</f>
        <v>IE</v>
      </c>
      <c r="V17" s="179" t="str">
        <f>[1]zinco!$N303</f>
        <v>IE</v>
      </c>
      <c r="W17" s="179" t="str">
        <f>[1]Diossine!$N303</f>
        <v>IE</v>
      </c>
      <c r="X17" s="159" t="s">
        <v>428</v>
      </c>
      <c r="Y17" s="159" t="s">
        <v>428</v>
      </c>
      <c r="Z17" s="159" t="s">
        <v>428</v>
      </c>
      <c r="AA17" s="159" t="s">
        <v>428</v>
      </c>
      <c r="AB17" s="179" t="str">
        <f>[1]PAH!$N303</f>
        <v>IE</v>
      </c>
      <c r="AC17" s="179" t="str">
        <f>[1]HCB!$N303</f>
        <v>IE</v>
      </c>
      <c r="AD17" s="179" t="str">
        <f>[1]PCB!$N303</f>
        <v>IE</v>
      </c>
      <c r="AE17" s="160"/>
      <c r="AF17" s="191">
        <f>'[1]dati attività'!$F$19</f>
        <v>3776.4603480000001</v>
      </c>
      <c r="AG17" s="191">
        <f>'[1]dati attività'!$F$20</f>
        <v>187841.87408999991</v>
      </c>
      <c r="AH17" s="191">
        <f>'[1]dati attività'!$F$21</f>
        <v>75110.808959999995</v>
      </c>
      <c r="AI17" s="191" t="str">
        <f>'[1]dati attività'!$F$22</f>
        <v>NO</v>
      </c>
      <c r="AJ17" s="191" t="str">
        <f>'[1]dati attività'!$F$23</f>
        <v>NO</v>
      </c>
      <c r="AK17" s="159" t="s">
        <v>412</v>
      </c>
      <c r="AL17" s="140" t="s">
        <v>18</v>
      </c>
    </row>
    <row r="18" spans="1:39" s="10" customFormat="1" ht="24.75" customHeight="1" thickBot="1">
      <c r="A18" s="101" t="s">
        <v>122</v>
      </c>
      <c r="B18" s="101" t="s">
        <v>164</v>
      </c>
      <c r="C18" s="109" t="s">
        <v>277</v>
      </c>
      <c r="D18" s="94"/>
      <c r="E18" s="179" t="str">
        <f>[1]NOx!$N304</f>
        <v>IE</v>
      </c>
      <c r="F18" s="179" t="str">
        <f>[1]NMVOC!$N304</f>
        <v>IE</v>
      </c>
      <c r="G18" s="179" t="str">
        <f>[1]SOx!$N304</f>
        <v>IE</v>
      </c>
      <c r="H18" s="179" t="str">
        <f>[1]NH3!$N304</f>
        <v>IE</v>
      </c>
      <c r="I18" s="179" t="str">
        <f>[1]pm2.5!$N304</f>
        <v>IE</v>
      </c>
      <c r="J18" s="179" t="str">
        <f>[1]pm10!$N304</f>
        <v>IE</v>
      </c>
      <c r="K18" s="179" t="str">
        <f>[1]PST!$N304</f>
        <v>IE</v>
      </c>
      <c r="L18" s="179" t="str">
        <f>[1]BC!$N304</f>
        <v>IE</v>
      </c>
      <c r="M18" s="179" t="str">
        <f>[1]CO!$N304</f>
        <v>IE</v>
      </c>
      <c r="N18" s="179" t="str">
        <f>[1]piombo!$N304</f>
        <v>IE</v>
      </c>
      <c r="O18" s="179" t="str">
        <f>[1]cadmio!$N304</f>
        <v>IE</v>
      </c>
      <c r="P18" s="179" t="str">
        <f>[1]mercurio!$N304</f>
        <v>IE</v>
      </c>
      <c r="Q18" s="179" t="str">
        <f>[1]arsenico!$N304</f>
        <v>IE</v>
      </c>
      <c r="R18" s="179" t="str">
        <f>[1]cromo!$N304</f>
        <v>IE</v>
      </c>
      <c r="S18" s="179" t="str">
        <f>[1]rame!$N304</f>
        <v>IE</v>
      </c>
      <c r="T18" s="179" t="str">
        <f>[1]nichel!$N304</f>
        <v>IE</v>
      </c>
      <c r="U18" s="179" t="str">
        <f>[1]selenio!$N304</f>
        <v>IE</v>
      </c>
      <c r="V18" s="179" t="str">
        <f>[1]zinco!$N304</f>
        <v>IE</v>
      </c>
      <c r="W18" s="179" t="str">
        <f>[1]Diossine!$N304</f>
        <v>IE</v>
      </c>
      <c r="X18" s="159" t="s">
        <v>428</v>
      </c>
      <c r="Y18" s="159" t="s">
        <v>428</v>
      </c>
      <c r="Z18" s="159" t="s">
        <v>428</v>
      </c>
      <c r="AA18" s="159" t="s">
        <v>428</v>
      </c>
      <c r="AB18" s="179" t="str">
        <f>[1]PAH!$N304</f>
        <v>IE</v>
      </c>
      <c r="AC18" s="179" t="str">
        <f>[1]HCB!$N304</f>
        <v>IE</v>
      </c>
      <c r="AD18" s="179" t="str">
        <f>[1]PCB!$N304</f>
        <v>IE</v>
      </c>
      <c r="AE18" s="160"/>
      <c r="AF18" s="191">
        <f>'[1]dati attività'!$F$24</f>
        <v>276.14267999999998</v>
      </c>
      <c r="AG18" s="191">
        <f>'[1]dati attività'!$F$25</f>
        <v>2273.574732</v>
      </c>
      <c r="AH18" s="191">
        <f>'[1]dati attività'!$F$26</f>
        <v>12737.081115000001</v>
      </c>
      <c r="AI18" s="191" t="str">
        <f>'[1]dati attività'!$F$27</f>
        <v>NO</v>
      </c>
      <c r="AJ18" s="191" t="str">
        <f>'[1]dati attività'!$F$28</f>
        <v>NO</v>
      </c>
      <c r="AK18" s="159" t="s">
        <v>412</v>
      </c>
      <c r="AL18" s="140" t="s">
        <v>18</v>
      </c>
    </row>
    <row r="19" spans="1:39" s="10" customFormat="1" ht="24.75" customHeight="1" thickBot="1">
      <c r="A19" s="101" t="s">
        <v>122</v>
      </c>
      <c r="B19" s="101" t="s">
        <v>165</v>
      </c>
      <c r="C19" s="109" t="s">
        <v>58</v>
      </c>
      <c r="D19" s="94"/>
      <c r="E19" s="179" t="str">
        <f>[1]NOx!$N305</f>
        <v>IE</v>
      </c>
      <c r="F19" s="179" t="str">
        <f>[1]NMVOC!$N305</f>
        <v>IE</v>
      </c>
      <c r="G19" s="179" t="str">
        <f>[1]SOx!$N305</f>
        <v>IE</v>
      </c>
      <c r="H19" s="179" t="str">
        <f>[1]NH3!$N305</f>
        <v>IE</v>
      </c>
      <c r="I19" s="179" t="str">
        <f>[1]pm2.5!$N305</f>
        <v>IE</v>
      </c>
      <c r="J19" s="179" t="str">
        <f>[1]pm10!$N305</f>
        <v>IE</v>
      </c>
      <c r="K19" s="179" t="str">
        <f>[1]PST!$N305</f>
        <v>IE</v>
      </c>
      <c r="L19" s="179" t="str">
        <f>[1]BC!$N305</f>
        <v>IE</v>
      </c>
      <c r="M19" s="179" t="str">
        <f>[1]CO!$N305</f>
        <v>IE</v>
      </c>
      <c r="N19" s="179" t="str">
        <f>[1]piombo!$N305</f>
        <v>IE</v>
      </c>
      <c r="O19" s="179" t="str">
        <f>[1]cadmio!$N305</f>
        <v>IE</v>
      </c>
      <c r="P19" s="179" t="str">
        <f>[1]mercurio!$N305</f>
        <v>IE</v>
      </c>
      <c r="Q19" s="179" t="str">
        <f>[1]arsenico!$N305</f>
        <v>IE</v>
      </c>
      <c r="R19" s="179" t="str">
        <f>[1]cromo!$N305</f>
        <v>IE</v>
      </c>
      <c r="S19" s="179" t="str">
        <f>[1]rame!$N305</f>
        <v>IE</v>
      </c>
      <c r="T19" s="179" t="str">
        <f>[1]nichel!$N305</f>
        <v>IE</v>
      </c>
      <c r="U19" s="179" t="str">
        <f>[1]selenio!$N305</f>
        <v>IE</v>
      </c>
      <c r="V19" s="179" t="str">
        <f>[1]zinco!$N305</f>
        <v>IE</v>
      </c>
      <c r="W19" s="179" t="str">
        <f>[1]Diossine!$N305</f>
        <v>IE</v>
      </c>
      <c r="X19" s="159" t="s">
        <v>428</v>
      </c>
      <c r="Y19" s="159" t="s">
        <v>428</v>
      </c>
      <c r="Z19" s="159" t="s">
        <v>428</v>
      </c>
      <c r="AA19" s="159" t="s">
        <v>428</v>
      </c>
      <c r="AB19" s="179" t="str">
        <f>[1]PAH!$N305</f>
        <v>IE</v>
      </c>
      <c r="AC19" s="179" t="str">
        <f>[1]HCB!$N305</f>
        <v>IE</v>
      </c>
      <c r="AD19" s="179" t="str">
        <f>[1]PCB!$N305</f>
        <v>IE</v>
      </c>
      <c r="AE19" s="160"/>
      <c r="AF19" s="191">
        <f>'[1]dati attività'!$F$29</f>
        <v>135811.931064</v>
      </c>
      <c r="AG19" s="191">
        <f>'[1]dati attività'!$F$30</f>
        <v>2660.1744840000001</v>
      </c>
      <c r="AH19" s="191">
        <f>'[1]dati attività'!$F$31</f>
        <v>135354.53571</v>
      </c>
      <c r="AI19" s="191">
        <f>'[1]dati attività'!$F$32</f>
        <v>125.51939999999999</v>
      </c>
      <c r="AJ19" s="191">
        <f>'[1]dati attività'!$F$33</f>
        <v>2417.6890419161673</v>
      </c>
      <c r="AK19" s="159" t="s">
        <v>412</v>
      </c>
      <c r="AL19" s="140" t="s">
        <v>18</v>
      </c>
    </row>
    <row r="20" spans="1:39" s="10" customFormat="1" ht="24.75" customHeight="1" thickBot="1">
      <c r="A20" s="101" t="s">
        <v>122</v>
      </c>
      <c r="B20" s="101" t="s">
        <v>166</v>
      </c>
      <c r="C20" s="109" t="s">
        <v>59</v>
      </c>
      <c r="D20" s="94"/>
      <c r="E20" s="179" t="str">
        <f>[1]NOx!$N306</f>
        <v>IE</v>
      </c>
      <c r="F20" s="179" t="str">
        <f>[1]NMVOC!$N306</f>
        <v>IE</v>
      </c>
      <c r="G20" s="179" t="str">
        <f>[1]SOx!$N306</f>
        <v>IE</v>
      </c>
      <c r="H20" s="179" t="str">
        <f>[1]NH3!$N306</f>
        <v>IE</v>
      </c>
      <c r="I20" s="179" t="str">
        <f>[1]pm2.5!$N306</f>
        <v>IE</v>
      </c>
      <c r="J20" s="179" t="str">
        <f>[1]pm10!$N306</f>
        <v>IE</v>
      </c>
      <c r="K20" s="179" t="str">
        <f>[1]PST!$N306</f>
        <v>IE</v>
      </c>
      <c r="L20" s="179" t="str">
        <f>[1]BC!$N306</f>
        <v>IE</v>
      </c>
      <c r="M20" s="179" t="str">
        <f>[1]CO!$N306</f>
        <v>IE</v>
      </c>
      <c r="N20" s="179" t="str">
        <f>[1]piombo!$N306</f>
        <v>IE</v>
      </c>
      <c r="O20" s="179" t="str">
        <f>[1]cadmio!$N306</f>
        <v>IE</v>
      </c>
      <c r="P20" s="179" t="str">
        <f>[1]mercurio!$N306</f>
        <v>IE</v>
      </c>
      <c r="Q20" s="179" t="str">
        <f>[1]arsenico!$N306</f>
        <v>IE</v>
      </c>
      <c r="R20" s="179" t="str">
        <f>[1]cromo!$N306</f>
        <v>IE</v>
      </c>
      <c r="S20" s="179" t="str">
        <f>[1]rame!$N306</f>
        <v>IE</v>
      </c>
      <c r="T20" s="179" t="str">
        <f>[1]nichel!$N306</f>
        <v>IE</v>
      </c>
      <c r="U20" s="179" t="str">
        <f>[1]selenio!$N306</f>
        <v>IE</v>
      </c>
      <c r="V20" s="179" t="str">
        <f>[1]zinco!$N306</f>
        <v>IE</v>
      </c>
      <c r="W20" s="179" t="str">
        <f>[1]Diossine!$N306</f>
        <v>IE</v>
      </c>
      <c r="X20" s="159" t="s">
        <v>428</v>
      </c>
      <c r="Y20" s="159" t="s">
        <v>428</v>
      </c>
      <c r="Z20" s="159" t="s">
        <v>428</v>
      </c>
      <c r="AA20" s="159" t="s">
        <v>428</v>
      </c>
      <c r="AB20" s="179" t="str">
        <f>[1]PAH!$N306</f>
        <v>IE</v>
      </c>
      <c r="AC20" s="179" t="str">
        <f>[1]HCB!$N306</f>
        <v>IE</v>
      </c>
      <c r="AD20" s="179" t="str">
        <f>[1]PCB!$N306</f>
        <v>IE</v>
      </c>
      <c r="AE20" s="160"/>
      <c r="AF20" s="179">
        <f>'[1]dati attività'!$F$34</f>
        <v>16144.305228000003</v>
      </c>
      <c r="AG20" s="179" t="str">
        <f>'[1]dati attività'!$F$35</f>
        <v>NO</v>
      </c>
      <c r="AH20" s="179">
        <f>'[1]dati attività'!$F$36</f>
        <v>47289.433949999999</v>
      </c>
      <c r="AI20" s="179" t="str">
        <f>'[1]dati attività'!$F$37</f>
        <v>NO</v>
      </c>
      <c r="AJ20" s="179" t="str">
        <f>'[1]dati attività'!$F$38</f>
        <v>NO</v>
      </c>
      <c r="AK20" s="159" t="s">
        <v>412</v>
      </c>
      <c r="AL20" s="140" t="s">
        <v>18</v>
      </c>
    </row>
    <row r="21" spans="1:39" s="10" customFormat="1" ht="24.75" customHeight="1" thickBot="1">
      <c r="A21" s="101" t="s">
        <v>122</v>
      </c>
      <c r="B21" s="101" t="s">
        <v>167</v>
      </c>
      <c r="C21" s="109" t="s">
        <v>60</v>
      </c>
      <c r="D21" s="94"/>
      <c r="E21" s="179" t="str">
        <f>[1]NOx!$N307</f>
        <v>IE</v>
      </c>
      <c r="F21" s="179" t="str">
        <f>[1]NMVOC!$N307</f>
        <v>IE</v>
      </c>
      <c r="G21" s="179" t="str">
        <f>[1]SOx!$N307</f>
        <v>IE</v>
      </c>
      <c r="H21" s="179" t="str">
        <f>[1]NH3!$N307</f>
        <v>IE</v>
      </c>
      <c r="I21" s="179" t="str">
        <f>[1]pm2.5!$N307</f>
        <v>IE</v>
      </c>
      <c r="J21" s="179" t="str">
        <f>[1]pm10!$N307</f>
        <v>IE</v>
      </c>
      <c r="K21" s="179" t="str">
        <f>[1]PST!$N307</f>
        <v>IE</v>
      </c>
      <c r="L21" s="179" t="str">
        <f>[1]BC!$N307</f>
        <v>IE</v>
      </c>
      <c r="M21" s="179" t="str">
        <f>[1]CO!$N307</f>
        <v>IE</v>
      </c>
      <c r="N21" s="179" t="str">
        <f>[1]piombo!$N307</f>
        <v>IE</v>
      </c>
      <c r="O21" s="179" t="str">
        <f>[1]cadmio!$N307</f>
        <v>IE</v>
      </c>
      <c r="P21" s="179" t="str">
        <f>[1]mercurio!$N307</f>
        <v>IE</v>
      </c>
      <c r="Q21" s="179" t="str">
        <f>[1]arsenico!$N307</f>
        <v>IE</v>
      </c>
      <c r="R21" s="179" t="str">
        <f>[1]cromo!$N307</f>
        <v>IE</v>
      </c>
      <c r="S21" s="179" t="str">
        <f>[1]rame!$N307</f>
        <v>IE</v>
      </c>
      <c r="T21" s="179" t="str">
        <f>[1]nichel!$N307</f>
        <v>IE</v>
      </c>
      <c r="U21" s="179" t="str">
        <f>[1]selenio!$N307</f>
        <v>IE</v>
      </c>
      <c r="V21" s="179" t="str">
        <f>[1]zinco!$N307</f>
        <v>IE</v>
      </c>
      <c r="W21" s="179" t="str">
        <f>[1]Diossine!$N307</f>
        <v>IE</v>
      </c>
      <c r="X21" s="159" t="s">
        <v>428</v>
      </c>
      <c r="Y21" s="159" t="s">
        <v>428</v>
      </c>
      <c r="Z21" s="159" t="s">
        <v>428</v>
      </c>
      <c r="AA21" s="159" t="s">
        <v>428</v>
      </c>
      <c r="AB21" s="179" t="str">
        <f>[1]PAH!$N307</f>
        <v>IE</v>
      </c>
      <c r="AC21" s="179" t="str">
        <f>[1]HCB!$N307</f>
        <v>IE</v>
      </c>
      <c r="AD21" s="179" t="str">
        <f>[1]PCB!$N307</f>
        <v>IE</v>
      </c>
      <c r="AE21" s="160"/>
      <c r="AF21" s="191">
        <f>'[1]dati attività'!$F$39</f>
        <v>16533.444148000002</v>
      </c>
      <c r="AG21" s="191">
        <f>'[1]dati attività'!$F$40</f>
        <v>1066.9149</v>
      </c>
      <c r="AH21" s="191">
        <f>'[1]dati attività'!$F$41</f>
        <v>60266.105479999998</v>
      </c>
      <c r="AI21" s="191">
        <f>'[1]dati attività'!$F$42</f>
        <v>282.41864999999996</v>
      </c>
      <c r="AJ21" s="191" t="str">
        <f>'[1]dati attività'!$F$43</f>
        <v>NO</v>
      </c>
      <c r="AK21" s="159" t="s">
        <v>412</v>
      </c>
      <c r="AL21" s="140" t="s">
        <v>18</v>
      </c>
    </row>
    <row r="22" spans="1:39" s="10" customFormat="1" ht="24.75" customHeight="1" thickBot="1">
      <c r="A22" s="101" t="s">
        <v>122</v>
      </c>
      <c r="B22" s="102" t="s">
        <v>168</v>
      </c>
      <c r="C22" s="109" t="s">
        <v>299</v>
      </c>
      <c r="D22" s="94"/>
      <c r="E22" s="179">
        <f>[1]NOx!$N308</f>
        <v>279.79799222234465</v>
      </c>
      <c r="F22" s="179">
        <f>[1]NMVOC!$N308</f>
        <v>7.2415716810996313</v>
      </c>
      <c r="G22" s="179">
        <f>[1]SOx!$N308</f>
        <v>275.1827426088081</v>
      </c>
      <c r="H22" s="179">
        <f>[1]NH3!$N308</f>
        <v>6.9783149314189996E-2</v>
      </c>
      <c r="I22" s="179">
        <f>[1]pm2.5!$N308</f>
        <v>18.433596432780956</v>
      </c>
      <c r="J22" s="179">
        <f>[1]pm10!$N308</f>
        <v>27.375788951308348</v>
      </c>
      <c r="K22" s="179">
        <f>[1]PST!$N308</f>
        <v>35.826066702210589</v>
      </c>
      <c r="L22" s="179">
        <f>[1]BC!$N308</f>
        <v>0.69931262796529903</v>
      </c>
      <c r="M22" s="179">
        <f>[1]CO!$N308</f>
        <v>297.68435366507595</v>
      </c>
      <c r="N22" s="179">
        <f>[1]piombo!$N308</f>
        <v>269.8864375204455</v>
      </c>
      <c r="O22" s="179">
        <f>[1]cadmio!$N308</f>
        <v>6.4391539175696018</v>
      </c>
      <c r="P22" s="179">
        <f>[1]mercurio!$N308</f>
        <v>4.3457315778863155</v>
      </c>
      <c r="Q22" s="179">
        <f>[1]arsenico!$N308</f>
        <v>28.666676147404942</v>
      </c>
      <c r="R22" s="179">
        <f>[1]cromo!$N308</f>
        <v>31.572786166494051</v>
      </c>
      <c r="S22" s="179">
        <f>[1]rame!$N308</f>
        <v>28.069747568746301</v>
      </c>
      <c r="T22" s="179">
        <f>[1]nichel!$N308</f>
        <v>33.95726168953847</v>
      </c>
      <c r="U22" s="179">
        <f>[1]selenio!$N308</f>
        <v>5.3359540153641749</v>
      </c>
      <c r="V22" s="179">
        <f>[1]zinco!$N308</f>
        <v>341.46694273173773</v>
      </c>
      <c r="W22" s="179">
        <f>[1]Diossine!$N308</f>
        <v>114.72133457763273</v>
      </c>
      <c r="X22" s="159" t="s">
        <v>428</v>
      </c>
      <c r="Y22" s="159" t="s">
        <v>428</v>
      </c>
      <c r="Z22" s="159" t="s">
        <v>428</v>
      </c>
      <c r="AA22" s="159" t="s">
        <v>428</v>
      </c>
      <c r="AB22" s="179">
        <f>[1]PAH!$N308</f>
        <v>4.4667966933879644</v>
      </c>
      <c r="AC22" s="179">
        <f>[1]HCB!$N308</f>
        <v>4.7884800024786331</v>
      </c>
      <c r="AD22" s="179">
        <f>[1]PCB!$N308</f>
        <v>53.597390149286603</v>
      </c>
      <c r="AE22" s="160"/>
      <c r="AF22" s="191">
        <f>'[1]dati attività'!$F$44</f>
        <v>109086.40015200002</v>
      </c>
      <c r="AG22" s="191">
        <f>'[1]dati attività'!$F$45</f>
        <v>40746.944424000001</v>
      </c>
      <c r="AH22" s="191">
        <f>'[1]dati attività'!$F$46</f>
        <v>121951.511055</v>
      </c>
      <c r="AI22" s="191">
        <f>'[1]dati attività'!$F$47</f>
        <v>7703.5</v>
      </c>
      <c r="AJ22" s="191" t="str">
        <f>'[1]dati attività'!$F$48</f>
        <v>NO</v>
      </c>
      <c r="AK22" s="159" t="s">
        <v>412</v>
      </c>
      <c r="AL22" s="140" t="s">
        <v>18</v>
      </c>
    </row>
    <row r="23" spans="1:39" s="10" customFormat="1" ht="24.75" customHeight="1" thickBot="1">
      <c r="A23" s="101" t="s">
        <v>129</v>
      </c>
      <c r="B23" s="102" t="s">
        <v>336</v>
      </c>
      <c r="C23" s="109" t="s">
        <v>352</v>
      </c>
      <c r="D23" s="135"/>
      <c r="E23" s="179">
        <f>[1]NOx!$N309</f>
        <v>45.315663231010532</v>
      </c>
      <c r="F23" s="179">
        <f>[1]NMVOC!$N309</f>
        <v>6.5817243366089411</v>
      </c>
      <c r="G23" s="179">
        <f>[1]SOx!$N309</f>
        <v>5.3355150565787417</v>
      </c>
      <c r="H23" s="179">
        <f>[1]NH3!$N309</f>
        <v>6.8123922504690895E-3</v>
      </c>
      <c r="I23" s="179">
        <f>[1]pm2.5!$N309</f>
        <v>5.5600835440606895</v>
      </c>
      <c r="J23" s="179">
        <f>[1]pm10!$N309</f>
        <v>5.5600835440606895</v>
      </c>
      <c r="K23" s="179">
        <f>[1]PST!$N309</f>
        <v>5.6735546367966228</v>
      </c>
      <c r="L23" s="179">
        <f>[1]BC!$N309</f>
        <v>3.4472517973176271</v>
      </c>
      <c r="M23" s="179">
        <f>[1]CO!$N309</f>
        <v>14.636969047085559</v>
      </c>
      <c r="N23" s="179">
        <f>[1]piombo!$N309</f>
        <v>4.2887442614103675</v>
      </c>
      <c r="O23" s="179">
        <f>[1]cadmio!$N309</f>
        <v>1.6405247895930994E-3</v>
      </c>
      <c r="P23" s="179" t="str">
        <f>[1]mercurio!$N309</f>
        <v>NA</v>
      </c>
      <c r="Q23" s="179" t="str">
        <f>[1]arsenico!$N309</f>
        <v>NA</v>
      </c>
      <c r="R23" s="179">
        <f>[1]cromo!$N309</f>
        <v>4.8199184621202278E-3</v>
      </c>
      <c r="S23" s="179">
        <f>[1]rame!$N309</f>
        <v>0.12798231845516536</v>
      </c>
      <c r="T23" s="179">
        <f>[1]nichel!$N309</f>
        <v>8.8594448599999993E-3</v>
      </c>
      <c r="U23" s="179">
        <f>[1]selenio!$N309</f>
        <v>1.7718889719999999E-2</v>
      </c>
      <c r="V23" s="179">
        <f>[1]zinco!$N309</f>
        <v>2.8137393209960889E-2</v>
      </c>
      <c r="W23" s="179" t="str">
        <f>[1]Diossine!$N309</f>
        <v>NA</v>
      </c>
      <c r="X23" s="159" t="s">
        <v>428</v>
      </c>
      <c r="Y23" s="159" t="s">
        <v>428</v>
      </c>
      <c r="Z23" s="159" t="s">
        <v>428</v>
      </c>
      <c r="AA23" s="159" t="s">
        <v>428</v>
      </c>
      <c r="AB23" s="179">
        <f>[1]PAH!$N309</f>
        <v>7.0875558879999995E-2</v>
      </c>
      <c r="AC23" s="179" t="str">
        <f>[1]HCB!$N309</f>
        <v>NA</v>
      </c>
      <c r="AD23" s="179" t="str">
        <f>[1]PCB!$N309</f>
        <v>NA</v>
      </c>
      <c r="AE23" s="160"/>
      <c r="AF23" s="191">
        <f>'[1]dati attività'!$F$49</f>
        <v>29702.910815999996</v>
      </c>
      <c r="AG23" s="191" t="str">
        <f>'[1]dati attività'!$F$50</f>
        <v>NO</v>
      </c>
      <c r="AH23" s="191" t="str">
        <f>'[1]dati attività'!$F$51</f>
        <v>NO</v>
      </c>
      <c r="AI23" s="191" t="str">
        <f>'[1]dati attività'!$F$52</f>
        <v>NO</v>
      </c>
      <c r="AJ23" s="191" t="str">
        <f>'[1]dati attività'!$F$53</f>
        <v>NO</v>
      </c>
      <c r="AK23" s="159" t="s">
        <v>412</v>
      </c>
      <c r="AL23" s="140" t="s">
        <v>18</v>
      </c>
    </row>
    <row r="24" spans="1:39" s="10" customFormat="1" ht="24.75" customHeight="1" thickBot="1">
      <c r="A24" s="91" t="s">
        <v>122</v>
      </c>
      <c r="B24" s="102" t="s">
        <v>335</v>
      </c>
      <c r="C24" s="109" t="s">
        <v>353</v>
      </c>
      <c r="D24" s="94"/>
      <c r="E24" s="179" t="str">
        <f>[1]NOx!$N310</f>
        <v>IE</v>
      </c>
      <c r="F24" s="179" t="str">
        <f>[1]NMVOC!$N310</f>
        <v>IE</v>
      </c>
      <c r="G24" s="179" t="str">
        <f>[1]SOx!$N310</f>
        <v>IE</v>
      </c>
      <c r="H24" s="179" t="str">
        <f>[1]NH3!$N310</f>
        <v>IE</v>
      </c>
      <c r="I24" s="179" t="str">
        <f>[1]pm2.5!$N310</f>
        <v>IE</v>
      </c>
      <c r="J24" s="179" t="str">
        <f>[1]pm10!$N310</f>
        <v>IE</v>
      </c>
      <c r="K24" s="179" t="str">
        <f>[1]PST!$N310</f>
        <v>IE</v>
      </c>
      <c r="L24" s="179" t="str">
        <f>[1]BC!$N310</f>
        <v>IE</v>
      </c>
      <c r="M24" s="179" t="str">
        <f>[1]CO!$N310</f>
        <v>IE</v>
      </c>
      <c r="N24" s="179" t="str">
        <f>[1]piombo!$N310</f>
        <v>IE</v>
      </c>
      <c r="O24" s="179" t="str">
        <f>[1]cadmio!$N310</f>
        <v>IE</v>
      </c>
      <c r="P24" s="179" t="str">
        <f>[1]mercurio!$N310</f>
        <v>IE</v>
      </c>
      <c r="Q24" s="179" t="str">
        <f>[1]arsenico!$N310</f>
        <v>IE</v>
      </c>
      <c r="R24" s="179" t="str">
        <f>[1]cromo!$N310</f>
        <v>IE</v>
      </c>
      <c r="S24" s="179" t="str">
        <f>[1]rame!$N310</f>
        <v>IE</v>
      </c>
      <c r="T24" s="179" t="str">
        <f>[1]nichel!$N310</f>
        <v>IE</v>
      </c>
      <c r="U24" s="179" t="str">
        <f>[1]selenio!$N310</f>
        <v>IE</v>
      </c>
      <c r="V24" s="179" t="str">
        <f>[1]zinco!$N310</f>
        <v>IE</v>
      </c>
      <c r="W24" s="179" t="str">
        <f>[1]Diossine!$N310</f>
        <v>IE</v>
      </c>
      <c r="X24" s="179" t="s">
        <v>434</v>
      </c>
      <c r="Y24" s="179" t="s">
        <v>434</v>
      </c>
      <c r="Z24" s="179" t="s">
        <v>434</v>
      </c>
      <c r="AA24" s="179" t="s">
        <v>434</v>
      </c>
      <c r="AB24" s="179" t="str">
        <f>[1]PAH!$N310</f>
        <v>IE</v>
      </c>
      <c r="AC24" s="179" t="str">
        <f>[1]HCB!$N310</f>
        <v>IE</v>
      </c>
      <c r="AD24" s="179" t="str">
        <f>[1]PCB!$N310</f>
        <v>IE</v>
      </c>
      <c r="AE24" s="160"/>
      <c r="AF24" s="191">
        <f>'[1]dati attività'!$F$54</f>
        <v>110472.75163298764</v>
      </c>
      <c r="AG24" s="191">
        <f>'[1]dati attività'!$F$55</f>
        <v>5978.6187253799999</v>
      </c>
      <c r="AH24" s="191">
        <f>'[1]dati attività'!$F$56</f>
        <v>148166.2422408046</v>
      </c>
      <c r="AI24" s="191" t="str">
        <f>'[1]dati attività'!$F$57</f>
        <v>NO</v>
      </c>
      <c r="AJ24" s="191" t="str">
        <f>'[1]dati attività'!$F$58</f>
        <v>NO</v>
      </c>
      <c r="AK24" s="159" t="s">
        <v>412</v>
      </c>
      <c r="AL24" s="140" t="s">
        <v>18</v>
      </c>
    </row>
    <row r="25" spans="1:39" s="10" customFormat="1" ht="24.75" customHeight="1" thickBot="1">
      <c r="A25" s="101" t="s">
        <v>130</v>
      </c>
      <c r="B25" s="102" t="s">
        <v>170</v>
      </c>
      <c r="C25" s="110" t="s">
        <v>312</v>
      </c>
      <c r="D25" s="94"/>
      <c r="E25" s="179">
        <f>[1]NOx!$N311</f>
        <v>1.5336861802119079</v>
      </c>
      <c r="F25" s="179">
        <f>[1]NMVOC!$N311</f>
        <v>0.42454328663201302</v>
      </c>
      <c r="G25" s="179">
        <f>[1]SOx!$N311</f>
        <v>0.12427757874655422</v>
      </c>
      <c r="H25" s="179" t="str">
        <f>[1]NH3!$N311</f>
        <v>NA</v>
      </c>
      <c r="I25" s="179">
        <f>[1]pm2.5!$N311</f>
        <v>1.7771237510427629E-3</v>
      </c>
      <c r="J25" s="179">
        <f>[1]pm10!$N311</f>
        <v>1.7771237510427629E-3</v>
      </c>
      <c r="K25" s="179">
        <f>[1]PST!$N311</f>
        <v>1.8133915826966957E-3</v>
      </c>
      <c r="L25" s="179">
        <f>[1]BC!$N311</f>
        <v>8.5301940050052597E-4</v>
      </c>
      <c r="M25" s="179">
        <f>[1]CO!$N311</f>
        <v>1.6422855813210824</v>
      </c>
      <c r="N25" s="179">
        <f>[1]piombo!$N311</f>
        <v>0.19929030523753305</v>
      </c>
      <c r="O25" s="179">
        <f>[1]cadmio!$N311</f>
        <v>6.2216004382346742E-5</v>
      </c>
      <c r="P25" s="179" t="str">
        <f>[1]mercurio!$N311</f>
        <v>NA</v>
      </c>
      <c r="Q25" s="179" t="str">
        <f>[1]arsenico!$N311</f>
        <v>NA</v>
      </c>
      <c r="R25" s="179">
        <f>[1]cromo!$N311</f>
        <v>5.6828098402835399E-5</v>
      </c>
      <c r="S25" s="179">
        <f>[1]rame!$N311</f>
        <v>7.7567279171519062E-4</v>
      </c>
      <c r="T25" s="179">
        <f>[1]nichel!$N311</f>
        <v>1.8664801314704024E-4</v>
      </c>
      <c r="U25" s="179">
        <f>[1]selenio!$N311</f>
        <v>1.8664801314704023E-3</v>
      </c>
      <c r="V25" s="179">
        <f>[1]zinco!$N311</f>
        <v>3.7248721823710997E-3</v>
      </c>
      <c r="W25" s="179" t="str">
        <f>[1]Diossine!$N311</f>
        <v>NA</v>
      </c>
      <c r="X25" s="159" t="s">
        <v>428</v>
      </c>
      <c r="Y25" s="159" t="s">
        <v>428</v>
      </c>
      <c r="Z25" s="159" t="s">
        <v>428</v>
      </c>
      <c r="AA25" s="159" t="s">
        <v>428</v>
      </c>
      <c r="AB25" s="179">
        <f>[1]PAH!$N311</f>
        <v>4.2454328663201298E-4</v>
      </c>
      <c r="AC25" s="179" t="str">
        <f>[1]HCB!$N311</f>
        <v>NA</v>
      </c>
      <c r="AD25" s="179" t="str">
        <f>[1]PCB!$N311</f>
        <v>NA</v>
      </c>
      <c r="AE25" s="160"/>
      <c r="AF25" s="191">
        <f>'[1]dati attività'!$F59</f>
        <v>5407.7389202280929</v>
      </c>
      <c r="AG25" s="191" t="str">
        <f>'[1]dati attività'!$F$50</f>
        <v>NO</v>
      </c>
      <c r="AH25" s="191" t="str">
        <f>'[1]dati attività'!$F$51</f>
        <v>NO</v>
      </c>
      <c r="AI25" s="191" t="str">
        <f>'[1]dati attività'!$F$52</f>
        <v>NO</v>
      </c>
      <c r="AJ25" s="191" t="str">
        <f>'[1]dati attività'!$F$53</f>
        <v>NO</v>
      </c>
      <c r="AK25" s="159" t="s">
        <v>412</v>
      </c>
      <c r="AL25" s="140" t="s">
        <v>18</v>
      </c>
    </row>
    <row r="26" spans="1:39" s="10" customFormat="1" ht="24.75" customHeight="1" thickBot="1">
      <c r="A26" s="101" t="s">
        <v>130</v>
      </c>
      <c r="B26" s="101" t="s">
        <v>169</v>
      </c>
      <c r="C26" s="109" t="s">
        <v>322</v>
      </c>
      <c r="D26" s="94"/>
      <c r="E26" s="179">
        <f>[1]NOx!$N312</f>
        <v>1.4679011945783107</v>
      </c>
      <c r="F26" s="179">
        <f>[1]NMVOC!$N312</f>
        <v>0.26370930540945114</v>
      </c>
      <c r="G26" s="179">
        <f>[1]SOx!$N312</f>
        <v>0.12013374420892588</v>
      </c>
      <c r="H26" s="179" t="str">
        <f>[1]NH3!$N312</f>
        <v>NA</v>
      </c>
      <c r="I26" s="179">
        <f>[1]pm2.5!$N312</f>
        <v>7.8955174889253146E-3</v>
      </c>
      <c r="J26" s="179">
        <f>[1]pm10!$N312</f>
        <v>7.8955174889253146E-3</v>
      </c>
      <c r="K26" s="179">
        <f>[1]PST!$N312</f>
        <v>8.0566504989033842E-3</v>
      </c>
      <c r="L26" s="179">
        <f>[1]BC!$N312</f>
        <v>3.789848394684151E-3</v>
      </c>
      <c r="M26" s="179">
        <f>[1]CO!$N312</f>
        <v>1.3287899573589568</v>
      </c>
      <c r="N26" s="179">
        <f>[1]piombo!$N312</f>
        <v>0.20016441589269074</v>
      </c>
      <c r="O26" s="179">
        <f>[1]cadmio!$N312</f>
        <v>6.2488891075390465E-5</v>
      </c>
      <c r="P26" s="179" t="str">
        <f>[1]mercurio!$N312</f>
        <v>NA</v>
      </c>
      <c r="Q26" s="179" t="str">
        <f>[1]arsenico!$N312</f>
        <v>NA</v>
      </c>
      <c r="R26" s="179">
        <f>[1]cromo!$N312</f>
        <v>5.7077353108261532E-5</v>
      </c>
      <c r="S26" s="179">
        <f>[1]rame!$N312</f>
        <v>7.790749835646434E-4</v>
      </c>
      <c r="T26" s="179">
        <f>[1]nichel!$N312</f>
        <v>1.8746667322617138E-4</v>
      </c>
      <c r="U26" s="179">
        <f>[1]selenio!$N312</f>
        <v>1.8746667322617138E-3</v>
      </c>
      <c r="V26" s="179">
        <f>[1]zinco!$N312</f>
        <v>3.7412099086836272E-3</v>
      </c>
      <c r="W26" s="179" t="str">
        <f>[1]Diossine!$N312</f>
        <v>NA</v>
      </c>
      <c r="X26" s="159" t="s">
        <v>428</v>
      </c>
      <c r="Y26" s="159" t="s">
        <v>428</v>
      </c>
      <c r="Z26" s="159" t="s">
        <v>428</v>
      </c>
      <c r="AA26" s="159" t="s">
        <v>428</v>
      </c>
      <c r="AB26" s="179">
        <f>[1]PAH!$N312</f>
        <v>2.6370930540945114E-4</v>
      </c>
      <c r="AC26" s="179" t="str">
        <f>[1]HCB!$N312</f>
        <v>NA</v>
      </c>
      <c r="AD26" s="179" t="str">
        <f>[1]PCB!$N312</f>
        <v>NA</v>
      </c>
      <c r="AE26" s="160"/>
      <c r="AF26" s="191">
        <f>'[1]dati attività'!$F60</f>
        <v>5535.1496611752709</v>
      </c>
      <c r="AG26" s="191" t="str">
        <f>'[1]dati attività'!$F$50</f>
        <v>NO</v>
      </c>
      <c r="AH26" s="191" t="str">
        <f>'[1]dati attività'!$F$51</f>
        <v>NO</v>
      </c>
      <c r="AI26" s="191" t="str">
        <f>'[1]dati attività'!$F$52</f>
        <v>NO</v>
      </c>
      <c r="AJ26" s="191" t="str">
        <f>'[1]dati attività'!$F$53</f>
        <v>NO</v>
      </c>
      <c r="AK26" s="159" t="s">
        <v>412</v>
      </c>
      <c r="AL26" s="140" t="s">
        <v>18</v>
      </c>
    </row>
    <row r="27" spans="1:39" s="10" customFormat="1" ht="24.75" customHeight="1" thickBot="1">
      <c r="A27" s="101" t="s">
        <v>131</v>
      </c>
      <c r="B27" s="101" t="s">
        <v>171</v>
      </c>
      <c r="C27" s="109" t="s">
        <v>61</v>
      </c>
      <c r="D27" s="94"/>
      <c r="E27" s="179">
        <f>[1]NOx!$N313</f>
        <v>573.35867340245011</v>
      </c>
      <c r="F27" s="179">
        <f>[1]NMVOC!$N313</f>
        <v>520.53839024626382</v>
      </c>
      <c r="G27" s="179">
        <f>[1]SOx!$N313</f>
        <v>61.646669957823988</v>
      </c>
      <c r="H27" s="179">
        <f>[1]NH3!$N313</f>
        <v>0.5869986937991547</v>
      </c>
      <c r="I27" s="179">
        <f>[1]pm2.5!$N313</f>
        <v>17.754109798800407</v>
      </c>
      <c r="J27" s="179">
        <f>[1]pm10!$N313</f>
        <v>17.754109798800407</v>
      </c>
      <c r="K27" s="179">
        <f>[1]PST!$N313</f>
        <v>17.754109798800407</v>
      </c>
      <c r="L27" s="179">
        <f>[1]BC!$N313</f>
        <v>9.5322962504772057</v>
      </c>
      <c r="M27" s="179">
        <f>[1]CO!$N313</f>
        <v>4880.6465870128677</v>
      </c>
      <c r="N27" s="179">
        <f>[1]piombo!$N313</f>
        <v>2560.7956778636812</v>
      </c>
      <c r="O27" s="179">
        <f>[1]cadmio!$N313</f>
        <v>0.18896735109306864</v>
      </c>
      <c r="P27" s="179" t="str">
        <f>[1]mercurio!$N313</f>
        <v>NA</v>
      </c>
      <c r="Q27" s="179" t="str">
        <f>[1]arsenico!$N313</f>
        <v>NA</v>
      </c>
      <c r="R27" s="179">
        <f>[1]cromo!$N313</f>
        <v>0.33882551959219975</v>
      </c>
      <c r="S27" s="179">
        <f>[1]rame!$N313</f>
        <v>0.67511041497906266</v>
      </c>
      <c r="T27" s="179">
        <f>[1]nichel!$N313</f>
        <v>0.21760932198702534</v>
      </c>
      <c r="U27" s="179">
        <f>[1]selenio!$N313</f>
        <v>2.9602775074516431E-3</v>
      </c>
      <c r="V27" s="179">
        <f>[1]zinco!$N313</f>
        <v>37.851196276663408</v>
      </c>
      <c r="W27" s="179">
        <f>[1]Diossine!$N313</f>
        <v>11.832888412180001</v>
      </c>
      <c r="X27" s="159" t="s">
        <v>428</v>
      </c>
      <c r="Y27" s="159" t="s">
        <v>428</v>
      </c>
      <c r="Z27" s="159" t="s">
        <v>428</v>
      </c>
      <c r="AA27" s="159" t="s">
        <v>428</v>
      </c>
      <c r="AB27" s="179">
        <f>[1]PAH!$N313</f>
        <v>1.0595898162866</v>
      </c>
      <c r="AC27" s="179" t="str">
        <f>[1]HCB!$N313</f>
        <v>NA</v>
      </c>
      <c r="AD27" s="179" t="str">
        <f>[1]PCB!$N313</f>
        <v>NA</v>
      </c>
      <c r="AE27" s="160"/>
      <c r="AF27" s="191">
        <f>'[1]dati attività'!$F$61</f>
        <v>794781.37278962391</v>
      </c>
      <c r="AG27" s="191" t="s">
        <v>434</v>
      </c>
      <c r="AH27" s="191">
        <f>'[1]dati attività'!$F$62</f>
        <v>8899.3848567834066</v>
      </c>
      <c r="AI27" s="191" t="str">
        <f>'[1]dati attività'!$F$63</f>
        <v>NO</v>
      </c>
      <c r="AJ27" s="191" t="s">
        <v>434</v>
      </c>
      <c r="AK27" s="159" t="s">
        <v>412</v>
      </c>
      <c r="AL27" s="140" t="s">
        <v>18</v>
      </c>
    </row>
    <row r="28" spans="1:39" s="10" customFormat="1" ht="24.75" customHeight="1" thickBot="1">
      <c r="A28" s="101" t="s">
        <v>131</v>
      </c>
      <c r="B28" s="101" t="s">
        <v>172</v>
      </c>
      <c r="C28" s="109" t="s">
        <v>154</v>
      </c>
      <c r="D28" s="94"/>
      <c r="E28" s="179">
        <f>[1]NOx!$N314</f>
        <v>61.561702501491901</v>
      </c>
      <c r="F28" s="179">
        <f>[1]NMVOC!$N314</f>
        <v>16.4149946469302</v>
      </c>
      <c r="G28" s="179">
        <f>[1]SOx!$N314</f>
        <v>15.06732727886269</v>
      </c>
      <c r="H28" s="179">
        <f>[1]NH3!$N314</f>
        <v>3.6463223999999995E-2</v>
      </c>
      <c r="I28" s="179">
        <f>[1]pm2.5!$N314</f>
        <v>9.3421517132600087</v>
      </c>
      <c r="J28" s="179">
        <f>[1]pm10!$N314</f>
        <v>9.3421517132600087</v>
      </c>
      <c r="K28" s="179">
        <f>[1]PST!$N314</f>
        <v>9.3421517132600087</v>
      </c>
      <c r="L28" s="179">
        <f>[1]BC!$N314</f>
        <v>5.1336975724545502</v>
      </c>
      <c r="M28" s="179">
        <f>[1]CO!$N314</f>
        <v>191.95511615107401</v>
      </c>
      <c r="N28" s="179">
        <f>[1]piombo!$N314</f>
        <v>111.94150182421994</v>
      </c>
      <c r="O28" s="179">
        <f>[1]cadmio!$N314</f>
        <v>2.5057975698498106E-2</v>
      </c>
      <c r="P28" s="179" t="str">
        <f>[1]mercurio!$N314</f>
        <v>NA</v>
      </c>
      <c r="Q28" s="179" t="str">
        <f>[1]arsenico!$N314</f>
        <v>NA</v>
      </c>
      <c r="R28" s="179">
        <f>[1]cromo!$N314</f>
        <v>7.597156552112927E-2</v>
      </c>
      <c r="S28" s="179">
        <f>[1]rame!$N314</f>
        <v>6.8631384724350028E-2</v>
      </c>
      <c r="T28" s="179">
        <f>[1]nichel!$N314</f>
        <v>2.6361028110996949E-2</v>
      </c>
      <c r="U28" s="179">
        <f>[1]selenio!$N314</f>
        <v>3.2511681793737069E-4</v>
      </c>
      <c r="V28" s="179">
        <f>[1]zinco!$N314</f>
        <v>5.0090045457191135</v>
      </c>
      <c r="W28" s="179">
        <f>[1]Diossine!$N314</f>
        <v>1.7130544724999999</v>
      </c>
      <c r="X28" s="159" t="s">
        <v>428</v>
      </c>
      <c r="Y28" s="159" t="s">
        <v>428</v>
      </c>
      <c r="Z28" s="159" t="s">
        <v>428</v>
      </c>
      <c r="AA28" s="159" t="s">
        <v>428</v>
      </c>
      <c r="AB28" s="179">
        <f>[1]PAH!$N314</f>
        <v>0.18732986559000001</v>
      </c>
      <c r="AC28" s="179" t="str">
        <f>[1]HCB!$N314</f>
        <v>NA</v>
      </c>
      <c r="AD28" s="179" t="str">
        <f>[1]PCB!$N314</f>
        <v>NA</v>
      </c>
      <c r="AE28" s="160"/>
      <c r="AF28" s="191">
        <f>'[1]dati attività'!$F$64</f>
        <v>118494.20108723822</v>
      </c>
      <c r="AG28" s="191" t="s">
        <v>434</v>
      </c>
      <c r="AH28" s="191" t="s">
        <v>434</v>
      </c>
      <c r="AI28" s="191" t="str">
        <f>'[1]dati attività'!$F$65</f>
        <v>NO</v>
      </c>
      <c r="AJ28" s="191" t="s">
        <v>434</v>
      </c>
      <c r="AK28" s="159" t="s">
        <v>412</v>
      </c>
      <c r="AL28" s="140" t="s">
        <v>18</v>
      </c>
    </row>
    <row r="29" spans="1:39" s="10" customFormat="1" ht="24.75" customHeight="1" thickBot="1">
      <c r="A29" s="101" t="s">
        <v>131</v>
      </c>
      <c r="B29" s="101" t="s">
        <v>173</v>
      </c>
      <c r="C29" s="109" t="s">
        <v>155</v>
      </c>
      <c r="D29" s="94"/>
      <c r="E29" s="179">
        <f>[1]NOx!$N315</f>
        <v>353.87029494487194</v>
      </c>
      <c r="F29" s="179">
        <f>[1]NMVOC!$N315</f>
        <v>28.209840736602711</v>
      </c>
      <c r="G29" s="179">
        <f>[1]SOx!$N315</f>
        <v>51.928420270132563</v>
      </c>
      <c r="H29" s="179">
        <f>[1]NH3!$N315</f>
        <v>0.11952909222564999</v>
      </c>
      <c r="I29" s="179">
        <f>[1]pm2.5!$N315</f>
        <v>14.384528794824233</v>
      </c>
      <c r="J29" s="179">
        <f>[1]pm10!$N315</f>
        <v>14.384528794824233</v>
      </c>
      <c r="K29" s="179">
        <f>[1]PST!$N315</f>
        <v>14.384528794824233</v>
      </c>
      <c r="L29" s="179">
        <f>[1]BC!$N315</f>
        <v>7.1921853742521078</v>
      </c>
      <c r="M29" s="179">
        <f>[1]CO!$N315</f>
        <v>86.628721275899707</v>
      </c>
      <c r="N29" s="179">
        <f>[1]piombo!$N315</f>
        <v>57.255911570897041</v>
      </c>
      <c r="O29" s="179">
        <f>[1]cadmio!$N315</f>
        <v>7.5366177553006383E-2</v>
      </c>
      <c r="P29" s="179" t="str">
        <f>[1]mercurio!$N315</f>
        <v>NA</v>
      </c>
      <c r="Q29" s="179" t="str">
        <f>[1]arsenico!$N315</f>
        <v>NA</v>
      </c>
      <c r="R29" s="179">
        <f>[1]cromo!$N315</f>
        <v>0.25966128241062825</v>
      </c>
      <c r="S29" s="179">
        <f>[1]rame!$N315</f>
        <v>0.18380587964134976</v>
      </c>
      <c r="T29" s="179">
        <f>[1]nichel!$N315</f>
        <v>7.6252075527852584E-2</v>
      </c>
      <c r="U29" s="179">
        <f>[1]selenio!$N315</f>
        <v>8.6690513654747294E-4</v>
      </c>
      <c r="V29" s="179">
        <f>[1]zinco!$N315</f>
        <v>15.055980499770797</v>
      </c>
      <c r="W29" s="179">
        <f>[1]Diossine!$N315</f>
        <v>2.5136736805014004</v>
      </c>
      <c r="X29" s="159" t="s">
        <v>428</v>
      </c>
      <c r="Y29" s="159" t="s">
        <v>428</v>
      </c>
      <c r="Z29" s="159" t="s">
        <v>428</v>
      </c>
      <c r="AA29" s="159" t="s">
        <v>428</v>
      </c>
      <c r="AB29" s="179">
        <f>[1]PAH!$N315</f>
        <v>0.55222551396199993</v>
      </c>
      <c r="AC29" s="179" t="str">
        <f>[1]HCB!$N315</f>
        <v>NA</v>
      </c>
      <c r="AD29" s="179" t="str">
        <f>[1]PCB!$N315</f>
        <v>NA</v>
      </c>
      <c r="AE29" s="160"/>
      <c r="AF29" s="191">
        <f>'[1]dati attività'!$F$66</f>
        <v>369573.69688581949</v>
      </c>
      <c r="AG29" s="191" t="s">
        <v>434</v>
      </c>
      <c r="AH29" s="191">
        <f>'[1]dati attività'!$F$67</f>
        <v>35.361197120194134</v>
      </c>
      <c r="AI29" s="191" t="str">
        <f>'[1]dati attività'!$F$68</f>
        <v>NO</v>
      </c>
      <c r="AJ29" s="191" t="s">
        <v>434</v>
      </c>
      <c r="AK29" s="159" t="s">
        <v>412</v>
      </c>
      <c r="AL29" s="140" t="s">
        <v>18</v>
      </c>
    </row>
    <row r="30" spans="1:39" s="10" customFormat="1" ht="24.75" customHeight="1" thickBot="1">
      <c r="A30" s="101" t="s">
        <v>131</v>
      </c>
      <c r="B30" s="101" t="s">
        <v>174</v>
      </c>
      <c r="C30" s="109" t="s">
        <v>62</v>
      </c>
      <c r="D30" s="94"/>
      <c r="E30" s="179">
        <f>[1]NOx!$N316</f>
        <v>6.0030451798476721</v>
      </c>
      <c r="F30" s="179">
        <f>[1]NMVOC!$N316</f>
        <v>161.76619024789932</v>
      </c>
      <c r="G30" s="179">
        <f>[1]SOx!$N316</f>
        <v>2.5106728931807001</v>
      </c>
      <c r="H30" s="179">
        <f>[1]NH3!$N316</f>
        <v>4.85230361E-2</v>
      </c>
      <c r="I30" s="179">
        <f>[1]pm2.5!$N316</f>
        <v>3.3209710276000002</v>
      </c>
      <c r="J30" s="179">
        <f>[1]pm10!$N316</f>
        <v>3.3209710276000002</v>
      </c>
      <c r="K30" s="179">
        <f>[1]PST!$N316</f>
        <v>3.3209710276000002</v>
      </c>
      <c r="L30" s="179">
        <f>[1]BC!$N316</f>
        <v>0.6484740750200001</v>
      </c>
      <c r="M30" s="179">
        <f>[1]CO!$N316</f>
        <v>538.88923782660538</v>
      </c>
      <c r="N30" s="179">
        <f>[1]piombo!$N316</f>
        <v>171.24173574687802</v>
      </c>
      <c r="O30" s="179">
        <f>[1]cadmio!$N316</f>
        <v>9.2851022554270007E-3</v>
      </c>
      <c r="P30" s="179" t="str">
        <f>[1]mercurio!$N316</f>
        <v>NA</v>
      </c>
      <c r="Q30" s="179" t="str">
        <f>[1]arsenico!$N316</f>
        <v>NA</v>
      </c>
      <c r="R30" s="179">
        <f>[1]cromo!$N316</f>
        <v>1.3669733876045441E-2</v>
      </c>
      <c r="S30" s="179">
        <f>[1]rame!$N316</f>
        <v>3.5936784655268637E-2</v>
      </c>
      <c r="T30" s="179">
        <f>[1]nichel!$N316</f>
        <v>1.1176511974125102E-2</v>
      </c>
      <c r="U30" s="179">
        <f>[1]selenio!$N316</f>
        <v>1.7194633806346093E-4</v>
      </c>
      <c r="V30" s="179">
        <f>[1]zinco!$N316</f>
        <v>1.860459377846666</v>
      </c>
      <c r="W30" s="179">
        <f>[1]Diossine!$N316</f>
        <v>0.60280559387999999</v>
      </c>
      <c r="X30" s="159" t="s">
        <v>428</v>
      </c>
      <c r="Y30" s="159" t="s">
        <v>428</v>
      </c>
      <c r="Z30" s="159" t="s">
        <v>428</v>
      </c>
      <c r="AA30" s="159" t="s">
        <v>428</v>
      </c>
      <c r="AB30" s="179">
        <f>[1]PAH!$N316</f>
        <v>5.1477684048800001E-2</v>
      </c>
      <c r="AC30" s="179" t="str">
        <f>[1]HCB!$N316</f>
        <v>NA</v>
      </c>
      <c r="AD30" s="179" t="str">
        <f>[1]PCB!$N316</f>
        <v>NA</v>
      </c>
      <c r="AE30" s="160"/>
      <c r="AF30" s="191">
        <f>'[1]dati attività'!$F69</f>
        <v>37768.07599657627</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[1]NOx!$N317</f>
        <v>NA</v>
      </c>
      <c r="F31" s="179">
        <f>[1]NMVOC!$N317</f>
        <v>189.74397380838047</v>
      </c>
      <c r="G31" s="179" t="str">
        <f>[1]SOx!$N317</f>
        <v>NA</v>
      </c>
      <c r="H31" s="179" t="str">
        <f>[1]NH3!$N317</f>
        <v>NA</v>
      </c>
      <c r="I31" s="179" t="str">
        <f>[1]pm2.5!$N317</f>
        <v>NA</v>
      </c>
      <c r="J31" s="179" t="str">
        <f>[1]pm10!$N317</f>
        <v>NA</v>
      </c>
      <c r="K31" s="179" t="str">
        <f>[1]PST!$N317</f>
        <v>NA</v>
      </c>
      <c r="L31" s="179" t="str">
        <f>[1]BC!$N317</f>
        <v>NA</v>
      </c>
      <c r="M31" s="179" t="str">
        <f>[1]CO!$N317</f>
        <v>NA</v>
      </c>
      <c r="N31" s="179" t="str">
        <f>[1]piombo!$N317</f>
        <v>NA</v>
      </c>
      <c r="O31" s="179" t="str">
        <f>[1]cadmio!$N317</f>
        <v>NA</v>
      </c>
      <c r="P31" s="179" t="str">
        <f>[1]mercurio!$N317</f>
        <v>NA</v>
      </c>
      <c r="Q31" s="179" t="str">
        <f>[1]arsenico!$N317</f>
        <v>NA</v>
      </c>
      <c r="R31" s="179" t="str">
        <f>[1]cromo!$N317</f>
        <v>NA</v>
      </c>
      <c r="S31" s="179" t="str">
        <f>[1]rame!$N317</f>
        <v>NA</v>
      </c>
      <c r="T31" s="179" t="str">
        <f>[1]nichel!$N317</f>
        <v>NA</v>
      </c>
      <c r="U31" s="179" t="str">
        <f>[1]selenio!$N317</f>
        <v>NA</v>
      </c>
      <c r="V31" s="179" t="str">
        <f>[1]zinco!$N317</f>
        <v>NA</v>
      </c>
      <c r="W31" s="179" t="str">
        <f>[1]Diossine!$N317</f>
        <v>NA</v>
      </c>
      <c r="X31" s="179" t="s">
        <v>412</v>
      </c>
      <c r="Y31" s="179" t="s">
        <v>412</v>
      </c>
      <c r="Z31" s="179" t="s">
        <v>412</v>
      </c>
      <c r="AA31" s="179" t="s">
        <v>412</v>
      </c>
      <c r="AB31" s="179" t="str">
        <f>[1]PAH!$N317</f>
        <v>NA</v>
      </c>
      <c r="AC31" s="179" t="str">
        <f>[1]HCB!$N317</f>
        <v>NA</v>
      </c>
      <c r="AD31" s="179" t="str">
        <f>[1]PCB!$N317</f>
        <v>NA</v>
      </c>
      <c r="AE31" s="160"/>
      <c r="AF31" s="191">
        <f>'[1]dati attività'!$F70</f>
        <v>620537.50024938001</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[1]NOx!$N318</f>
        <v>NA</v>
      </c>
      <c r="F32" s="179" t="str">
        <f>[1]NMVOC!$N318</f>
        <v>NA</v>
      </c>
      <c r="G32" s="179" t="str">
        <f>[1]SOx!$N318</f>
        <v>NA</v>
      </c>
      <c r="H32" s="179" t="str">
        <f>[1]NH3!$N318</f>
        <v>NA</v>
      </c>
      <c r="I32" s="179">
        <f>[1]pm2.5!$N318</f>
        <v>4.3297640610172294</v>
      </c>
      <c r="J32" s="179">
        <f>[1]pm10!$N318</f>
        <v>8.035177906134308</v>
      </c>
      <c r="K32" s="179">
        <f>[1]PST!$N318</f>
        <v>16.070355812268616</v>
      </c>
      <c r="L32" s="179" t="str">
        <f>[1]BC!$N318</f>
        <v>IE</v>
      </c>
      <c r="M32" s="179" t="str">
        <f>[1]CO!$N318</f>
        <v>NA</v>
      </c>
      <c r="N32" s="179">
        <f>[1]piombo!$N318</f>
        <v>10.821004578359243</v>
      </c>
      <c r="O32" s="179">
        <f>[1]cadmio!$N318</f>
        <v>5.0547262191611132E-2</v>
      </c>
      <c r="P32" s="179" t="str">
        <f>[1]mercurio!$N318</f>
        <v>NA</v>
      </c>
      <c r="Q32" s="179" t="str">
        <f>[1]arsenico!$N318</f>
        <v>NA</v>
      </c>
      <c r="R32" s="179">
        <f>[1]cromo!$N318</f>
        <v>4.0051629152153243</v>
      </c>
      <c r="S32" s="179">
        <f>[1]rame!$N318</f>
        <v>87.656977214290947</v>
      </c>
      <c r="T32" s="179">
        <f>[1]nichel!$N318</f>
        <v>0.63633220278289027</v>
      </c>
      <c r="U32" s="179">
        <f>[1]selenio!$N318</f>
        <v>8.6595281220345446E-2</v>
      </c>
      <c r="V32" s="179">
        <f>[1]zinco!$N318</f>
        <v>34.306400205432816</v>
      </c>
      <c r="W32" s="179" t="str">
        <f>[1]Diossine!$N318</f>
        <v>NA</v>
      </c>
      <c r="X32" s="179" t="s">
        <v>412</v>
      </c>
      <c r="Y32" s="179" t="s">
        <v>412</v>
      </c>
      <c r="Z32" s="179" t="s">
        <v>412</v>
      </c>
      <c r="AA32" s="179" t="s">
        <v>412</v>
      </c>
      <c r="AB32" s="179" t="str">
        <f>[1]PAH!$N318</f>
        <v>NA</v>
      </c>
      <c r="AC32" s="179" t="str">
        <f>[1]HCB!$N318</f>
        <v>NA</v>
      </c>
      <c r="AD32" s="179" t="str">
        <f>[1]PCB!$N318</f>
        <v>NA</v>
      </c>
      <c r="AE32" s="160"/>
      <c r="AF32" s="159" t="s">
        <v>412</v>
      </c>
      <c r="AG32" s="159" t="s">
        <v>412</v>
      </c>
      <c r="AH32" s="159" t="s">
        <v>412</v>
      </c>
      <c r="AI32" s="159" t="s">
        <v>412</v>
      </c>
      <c r="AJ32" s="159" t="s">
        <v>412</v>
      </c>
      <c r="AK32" s="191">
        <f>'[1]dati attività'!F71</f>
        <v>39900687.424999997</v>
      </c>
      <c r="AL32" s="140" t="s">
        <v>380</v>
      </c>
    </row>
    <row r="33" spans="1:38" s="10" customFormat="1" ht="24.75" customHeight="1" thickBot="1">
      <c r="A33" s="101" t="s">
        <v>131</v>
      </c>
      <c r="B33" s="101" t="s">
        <v>177</v>
      </c>
      <c r="C33" s="109" t="s">
        <v>65</v>
      </c>
      <c r="D33" s="94"/>
      <c r="E33" s="179" t="str">
        <f>[1]NOx!$N319</f>
        <v>NA</v>
      </c>
      <c r="F33" s="179" t="str">
        <f>[1]NMVOC!$N319</f>
        <v>NA</v>
      </c>
      <c r="G33" s="179" t="str">
        <f>[1]SOx!$N319</f>
        <v>NA</v>
      </c>
      <c r="H33" s="179" t="str">
        <f>[1]NH3!$N319</f>
        <v>NA</v>
      </c>
      <c r="I33" s="179" t="str">
        <f>[1]pm2.5!$N319</f>
        <v>IE</v>
      </c>
      <c r="J33" s="179" t="str">
        <f>[1]pm10!$N319</f>
        <v>IE</v>
      </c>
      <c r="K33" s="179" t="str">
        <f>[1]PST!$N319</f>
        <v>IE</v>
      </c>
      <c r="L33" s="179" t="str">
        <f>[1]BC!$N319</f>
        <v>IE</v>
      </c>
      <c r="M33" s="179" t="str">
        <f>[1]CO!$N319</f>
        <v>NA</v>
      </c>
      <c r="N33" s="179" t="str">
        <f>[1]piombo!$N319</f>
        <v>IE</v>
      </c>
      <c r="O33" s="179" t="str">
        <f>[1]cadmio!$N319</f>
        <v>IE</v>
      </c>
      <c r="P33" s="179" t="str">
        <f>[1]mercurio!$N319</f>
        <v>NA</v>
      </c>
      <c r="Q33" s="179" t="str">
        <f>[1]arsenico!$N319</f>
        <v>NA</v>
      </c>
      <c r="R33" s="179" t="str">
        <f>[1]cromo!$N319</f>
        <v>IE</v>
      </c>
      <c r="S33" s="179" t="str">
        <f>[1]rame!$N319</f>
        <v>IE</v>
      </c>
      <c r="T33" s="179" t="str">
        <f>[1]nichel!$N319</f>
        <v>IE</v>
      </c>
      <c r="U33" s="179" t="str">
        <f>[1]selenio!$N319</f>
        <v>IE</v>
      </c>
      <c r="V33" s="179" t="str">
        <f>[1]zinco!$N319</f>
        <v>IE</v>
      </c>
      <c r="W33" s="179" t="str">
        <f>[1]Diossine!$N319</f>
        <v>NA</v>
      </c>
      <c r="X33" s="179" t="s">
        <v>412</v>
      </c>
      <c r="Y33" s="179" t="s">
        <v>412</v>
      </c>
      <c r="Z33" s="179" t="s">
        <v>412</v>
      </c>
      <c r="AA33" s="179" t="s">
        <v>412</v>
      </c>
      <c r="AB33" s="179" t="str">
        <f>[1]PAH!$N319</f>
        <v>NA</v>
      </c>
      <c r="AC33" s="179" t="str">
        <f>[1]HCB!$N319</f>
        <v>NA</v>
      </c>
      <c r="AD33" s="179" t="str">
        <f>[1]PCB!$N319</f>
        <v>NA</v>
      </c>
      <c r="AE33" s="160"/>
      <c r="AF33" s="159" t="s">
        <v>412</v>
      </c>
      <c r="AG33" s="159" t="s">
        <v>412</v>
      </c>
      <c r="AH33" s="159" t="s">
        <v>412</v>
      </c>
      <c r="AI33" s="159" t="s">
        <v>412</v>
      </c>
      <c r="AJ33" s="159" t="s">
        <v>412</v>
      </c>
      <c r="AK33" s="191">
        <f>'[1]dati attività'!F72</f>
        <v>39900687.424999997</v>
      </c>
      <c r="AL33" s="140" t="s">
        <v>380</v>
      </c>
    </row>
    <row r="34" spans="1:38" s="10" customFormat="1" ht="24.75" customHeight="1" thickBot="1">
      <c r="A34" s="101" t="s">
        <v>129</v>
      </c>
      <c r="B34" s="101" t="s">
        <v>178</v>
      </c>
      <c r="C34" s="109" t="s">
        <v>66</v>
      </c>
      <c r="D34" s="94"/>
      <c r="E34" s="179">
        <f>[1]NOx!$N320</f>
        <v>5.5836000000000015</v>
      </c>
      <c r="F34" s="179">
        <f>[1]NMVOC!$N320</f>
        <v>0.65565000000000007</v>
      </c>
      <c r="G34" s="179">
        <f>[1]SOx!$N320</f>
        <v>0.84600000000000009</v>
      </c>
      <c r="H34" s="179">
        <f>[1]NH3!$N320</f>
        <v>9.8700000000000025E-4</v>
      </c>
      <c r="I34" s="179">
        <f>[1]pm2.5!$N320</f>
        <v>0.64578000000000013</v>
      </c>
      <c r="J34" s="179">
        <f>[1]pm10!$N320</f>
        <v>0.64578000000000013</v>
      </c>
      <c r="K34" s="179">
        <f>[1]PST!$N320</f>
        <v>0.65895918367346951</v>
      </c>
      <c r="L34" s="179">
        <f>[1]BC!$N320</f>
        <v>0.41975700000000005</v>
      </c>
      <c r="M34" s="179">
        <f>[1]CO!$N320</f>
        <v>1.5087000000000002</v>
      </c>
      <c r="N34" s="179">
        <f>[1]piombo!$N320</f>
        <v>0.68256301654871654</v>
      </c>
      <c r="O34" s="179">
        <f>[1]cadmio!$N320</f>
        <v>2.6091724538203749E-4</v>
      </c>
      <c r="P34" s="179" t="str">
        <f>[1]mercurio!$N320</f>
        <v>NA</v>
      </c>
      <c r="Q34" s="179" t="str">
        <f>[1]arsenico!$N320</f>
        <v>NA</v>
      </c>
      <c r="R34" s="179">
        <f>[1]cromo!$N320</f>
        <v>7.6658387369712348E-4</v>
      </c>
      <c r="S34" s="179">
        <f>[1]rame!$N320</f>
        <v>2.0354946295697788E-2</v>
      </c>
      <c r="T34" s="179">
        <f>[1]nichel!$N320</f>
        <v>1.4090503009458299E-3</v>
      </c>
      <c r="U34" s="179">
        <f>[1]selenio!$N320</f>
        <v>2.8181006018916598E-3</v>
      </c>
      <c r="V34" s="179">
        <f>[1]zinco!$N320</f>
        <v>4.4751113638430099E-3</v>
      </c>
      <c r="W34" s="179" t="str">
        <f>[1]Diossine!$N320</f>
        <v>NA</v>
      </c>
      <c r="X34" s="159" t="s">
        <v>428</v>
      </c>
      <c r="Y34" s="159" t="s">
        <v>428</v>
      </c>
      <c r="Z34" s="159" t="s">
        <v>428</v>
      </c>
      <c r="AA34" s="159" t="s">
        <v>428</v>
      </c>
      <c r="AB34" s="179">
        <f>[1]PAH!$N320</f>
        <v>1.1272402407566637E-2</v>
      </c>
      <c r="AC34" s="179" t="str">
        <f>[1]HCB!$N320</f>
        <v>NA</v>
      </c>
      <c r="AD34" s="179" t="str">
        <f>[1]PCB!$N320</f>
        <v>NA</v>
      </c>
      <c r="AE34" s="160"/>
      <c r="AF34" s="191">
        <f>'[1]dati attività'!$F73</f>
        <v>6017.400036</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[1]NOx!$N321</f>
        <v>NO</v>
      </c>
      <c r="F35" s="179" t="str">
        <f>[1]NMVOC!$N321</f>
        <v>NO</v>
      </c>
      <c r="G35" s="179" t="str">
        <f>[1]SOx!$N321</f>
        <v>NO</v>
      </c>
      <c r="H35" s="179" t="str">
        <f>[1]NH3!$N321</f>
        <v>NO</v>
      </c>
      <c r="I35" s="179" t="str">
        <f>[1]pm2.5!$N321</f>
        <v>NO</v>
      </c>
      <c r="J35" s="179" t="str">
        <f>[1]pm10!$N321</f>
        <v>NO</v>
      </c>
      <c r="K35" s="179" t="str">
        <f>[1]PST!$N321</f>
        <v>NO</v>
      </c>
      <c r="L35" s="179" t="str">
        <f>[1]BC!$N321</f>
        <v>NO</v>
      </c>
      <c r="M35" s="179" t="str">
        <f>[1]CO!$N321</f>
        <v>NO</v>
      </c>
      <c r="N35" s="179" t="str">
        <f>[1]piombo!$N321</f>
        <v>NO</v>
      </c>
      <c r="O35" s="179" t="str">
        <f>[1]cadmio!$N321</f>
        <v>NO</v>
      </c>
      <c r="P35" s="179" t="str">
        <f>[1]mercurio!$N321</f>
        <v>NO</v>
      </c>
      <c r="Q35" s="179" t="str">
        <f>[1]arsenico!$N321</f>
        <v>NO</v>
      </c>
      <c r="R35" s="179" t="str">
        <f>[1]cromo!$N321</f>
        <v>NO</v>
      </c>
      <c r="S35" s="179" t="str">
        <f>[1]rame!$N321</f>
        <v>NO</v>
      </c>
      <c r="T35" s="179" t="str">
        <f>[1]nichel!$N321</f>
        <v>NO</v>
      </c>
      <c r="U35" s="179" t="str">
        <f>[1]selenio!$N321</f>
        <v>NO</v>
      </c>
      <c r="V35" s="179" t="str">
        <f>[1]zinco!$N321</f>
        <v>NO</v>
      </c>
      <c r="W35" s="179" t="str">
        <f>[1]Diossine!$N321</f>
        <v>NO</v>
      </c>
      <c r="X35" s="179" t="s">
        <v>434</v>
      </c>
      <c r="Y35" s="179" t="s">
        <v>434</v>
      </c>
      <c r="Z35" s="179" t="s">
        <v>434</v>
      </c>
      <c r="AA35" s="179" t="s">
        <v>434</v>
      </c>
      <c r="AB35" s="179" t="str">
        <f>[1]PAH!$N321</f>
        <v>NO</v>
      </c>
      <c r="AC35" s="179" t="str">
        <f>[1]HCB!$N321</f>
        <v>NO</v>
      </c>
      <c r="AD35" s="179" t="str">
        <f>[1]PCB!$N321</f>
        <v>NO</v>
      </c>
      <c r="AE35" s="160"/>
      <c r="AF35" s="191" t="str">
        <f>'[1]dati attività'!$F74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[1]NOx!$N322</f>
        <v>103.07977658972739</v>
      </c>
      <c r="F36" s="179">
        <f>[1]NMVOC!$N322</f>
        <v>97.167514746526152</v>
      </c>
      <c r="G36" s="179">
        <f>[1]SOx!$N322</f>
        <v>85.088037015426778</v>
      </c>
      <c r="H36" s="179">
        <f>[1]NH3!$N322</f>
        <v>1.2189785630767939E-2</v>
      </c>
      <c r="I36" s="179">
        <f>[1]pm2.5!$N322</f>
        <v>8.0327326967341293</v>
      </c>
      <c r="J36" s="179">
        <f>[1]pm10!$N322</f>
        <v>8.0671425231576617</v>
      </c>
      <c r="K36" s="179">
        <f>[1]PST!$N322</f>
        <v>8.2317780848547564</v>
      </c>
      <c r="L36" s="179">
        <f>[1]BC!$N322</f>
        <v>1.3370432892070563</v>
      </c>
      <c r="M36" s="179">
        <f>[1]CO!$N322</f>
        <v>180.88839350439846</v>
      </c>
      <c r="N36" s="179">
        <f>[1]piombo!$N322</f>
        <v>37.083142977596836</v>
      </c>
      <c r="O36" s="179">
        <f>[1]cadmio!$N322</f>
        <v>2.0399657639447791E-2</v>
      </c>
      <c r="P36" s="179" t="str">
        <f>[1]mercurio!$N322</f>
        <v>NA</v>
      </c>
      <c r="Q36" s="179">
        <f>[1]arsenico!$N322</f>
        <v>0.15984573043514252</v>
      </c>
      <c r="R36" s="179">
        <f>[1]cromo!$N322</f>
        <v>9.4642857501737843E-2</v>
      </c>
      <c r="S36" s="179">
        <f>[1]rame!$N322</f>
        <v>0.16099196012421346</v>
      </c>
      <c r="T36" s="179">
        <f>[1]nichel!$N322</f>
        <v>5.1051385469680151</v>
      </c>
      <c r="U36" s="179">
        <f>[1]selenio!$N322</f>
        <v>0.37559776263698952</v>
      </c>
      <c r="V36" s="179">
        <f>[1]zinco!$N322</f>
        <v>0.92094413695517707</v>
      </c>
      <c r="W36" s="179" t="str">
        <f>[1]Diossine!$N322</f>
        <v>NA</v>
      </c>
      <c r="X36" s="159" t="s">
        <v>428</v>
      </c>
      <c r="Y36" s="159" t="s">
        <v>428</v>
      </c>
      <c r="Z36" s="159" t="s">
        <v>428</v>
      </c>
      <c r="AA36" s="159" t="s">
        <v>428</v>
      </c>
      <c r="AB36" s="179">
        <f>[1]PAH!$N322</f>
        <v>8.158720029774584E-2</v>
      </c>
      <c r="AC36" s="179" t="str">
        <f>[1]HCB!$N322</f>
        <v>NA</v>
      </c>
      <c r="AD36" s="179" t="str">
        <f>[1]PCB!$N322</f>
        <v>NA</v>
      </c>
      <c r="AE36" s="160"/>
      <c r="AF36" s="191">
        <f>'[1]dati attività'!$F$75</f>
        <v>77896.978540646101</v>
      </c>
      <c r="AG36" s="191" t="str">
        <f>'[1]dati attività'!$F$76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[1]NOx!$N323</f>
        <v>4.1786017937653135</v>
      </c>
      <c r="F37" s="179">
        <f>[1]NMVOC!$N323</f>
        <v>2.660196681000682E-2</v>
      </c>
      <c r="G37" s="179">
        <f>[1]SOx!$N323</f>
        <v>9.1268717404916766E-3</v>
      </c>
      <c r="H37" s="179" t="str">
        <f>[1]NH3!$N323</f>
        <v>NA</v>
      </c>
      <c r="I37" s="179">
        <f>[1]pm2.5!$N323</f>
        <v>3.1991096822341962E-2</v>
      </c>
      <c r="J37" s="179">
        <f>[1]pm10!$N323</f>
        <v>3.1991096822341962E-2</v>
      </c>
      <c r="K37" s="179">
        <f>[1]PST!$N323</f>
        <v>3.9988871027927454E-2</v>
      </c>
      <c r="L37" s="179">
        <f>[1]BC!$N323</f>
        <v>7.9977742055854903E-4</v>
      </c>
      <c r="M37" s="179">
        <f>[1]CO!$N323</f>
        <v>1.8272561773231792</v>
      </c>
      <c r="N37" s="179" t="str">
        <f>[1]piombo!$N323</f>
        <v>NA</v>
      </c>
      <c r="O37" s="179" t="str">
        <f>[1]cadmio!$N323</f>
        <v>NA</v>
      </c>
      <c r="P37" s="179" t="str">
        <f>[1]mercurio!$N323</f>
        <v>NA</v>
      </c>
      <c r="Q37" s="179" t="str">
        <f>[1]arsenico!$N323</f>
        <v>NA</v>
      </c>
      <c r="R37" s="179" t="str">
        <f>[1]cromo!$N323</f>
        <v>NA</v>
      </c>
      <c r="S37" s="179" t="str">
        <f>[1]rame!$N323</f>
        <v>NA</v>
      </c>
      <c r="T37" s="179" t="str">
        <f>[1]nichel!$N323</f>
        <v>NA</v>
      </c>
      <c r="U37" s="179" t="str">
        <f>[1]selenio!$N323</f>
        <v>NA</v>
      </c>
      <c r="V37" s="179" t="str">
        <f>[1]zinco!$N323</f>
        <v>NA</v>
      </c>
      <c r="W37" s="179" t="str">
        <f>[1]Diossine!$N323</f>
        <v>NA</v>
      </c>
      <c r="X37" s="179" t="s">
        <v>412</v>
      </c>
      <c r="Y37" s="179" t="s">
        <v>412</v>
      </c>
      <c r="Z37" s="179" t="s">
        <v>412</v>
      </c>
      <c r="AA37" s="179" t="s">
        <v>412</v>
      </c>
      <c r="AB37" s="179" t="str">
        <f>[1]PAH!$N323</f>
        <v>NA</v>
      </c>
      <c r="AC37" s="179" t="str">
        <f>[1]HCB!$N323</f>
        <v>NA</v>
      </c>
      <c r="AD37" s="179" t="str">
        <f>[1]PCB!$N323</f>
        <v>NA</v>
      </c>
      <c r="AE37" s="160"/>
      <c r="AF37" s="191" t="str">
        <f>'[1]dati attività'!$F$77</f>
        <v>NO</v>
      </c>
      <c r="AG37" s="191" t="s">
        <v>434</v>
      </c>
      <c r="AH37" s="191">
        <f>'[1]dati attività'!$F$78</f>
        <v>10640.786724002728</v>
      </c>
      <c r="AI37" s="191" t="s">
        <v>434</v>
      </c>
      <c r="AJ37" s="191" t="s">
        <v>434</v>
      </c>
      <c r="AK37" s="159" t="s">
        <v>412</v>
      </c>
      <c r="AL37" s="140" t="s">
        <v>18</v>
      </c>
    </row>
    <row r="38" spans="1:38" s="10" customFormat="1" ht="24.75" customHeight="1" thickBot="1">
      <c r="A38" s="101" t="s">
        <v>129</v>
      </c>
      <c r="B38" s="101" t="s">
        <v>182</v>
      </c>
      <c r="C38" s="109" t="s">
        <v>290</v>
      </c>
      <c r="D38" s="136"/>
      <c r="E38" s="180" t="str">
        <f>[1]NOx!$N324</f>
        <v>NO</v>
      </c>
      <c r="F38" s="179" t="str">
        <f>[1]NMVOC!$N324</f>
        <v>NO</v>
      </c>
      <c r="G38" s="179" t="str">
        <f>[1]SOx!$N324</f>
        <v>NO</v>
      </c>
      <c r="H38" s="179" t="str">
        <f>[1]NH3!$N324</f>
        <v>NO</v>
      </c>
      <c r="I38" s="179" t="str">
        <f>[1]pm2.5!$N324</f>
        <v>NO</v>
      </c>
      <c r="J38" s="179" t="str">
        <f>[1]pm10!$N324</f>
        <v>NO</v>
      </c>
      <c r="K38" s="179" t="str">
        <f>[1]PST!$N324</f>
        <v>NO</v>
      </c>
      <c r="L38" s="179" t="str">
        <f>[1]BC!$N324</f>
        <v>NO</v>
      </c>
      <c r="M38" s="179" t="str">
        <f>[1]CO!$N324</f>
        <v>NO</v>
      </c>
      <c r="N38" s="179" t="str">
        <f>[1]piombo!$N324</f>
        <v>NO</v>
      </c>
      <c r="O38" s="179" t="str">
        <f>[1]cadmio!$N324</f>
        <v>NO</v>
      </c>
      <c r="P38" s="179" t="str">
        <f>[1]mercurio!$N324</f>
        <v>NO</v>
      </c>
      <c r="Q38" s="179" t="str">
        <f>[1]arsenico!$N324</f>
        <v>NO</v>
      </c>
      <c r="R38" s="179" t="str">
        <f>[1]cromo!$N324</f>
        <v>NO</v>
      </c>
      <c r="S38" s="179" t="str">
        <f>[1]rame!$N324</f>
        <v>NO</v>
      </c>
      <c r="T38" s="179" t="str">
        <f>[1]nichel!$N324</f>
        <v>NO</v>
      </c>
      <c r="U38" s="179" t="str">
        <f>[1]selenio!$N324</f>
        <v>NO</v>
      </c>
      <c r="V38" s="179" t="str">
        <f>[1]zinco!$N324</f>
        <v>NO</v>
      </c>
      <c r="W38" s="179" t="str">
        <f>[1]Diossine!$N324</f>
        <v>NO</v>
      </c>
      <c r="X38" s="179" t="s">
        <v>434</v>
      </c>
      <c r="Y38" s="179" t="s">
        <v>434</v>
      </c>
      <c r="Z38" s="179" t="s">
        <v>434</v>
      </c>
      <c r="AA38" s="179" t="s">
        <v>434</v>
      </c>
      <c r="AB38" s="179" t="str">
        <f>[1]PAH!$N324</f>
        <v>NO</v>
      </c>
      <c r="AC38" s="179" t="str">
        <f>[1]HCB!$N324</f>
        <v>NO</v>
      </c>
      <c r="AD38" s="179" t="str">
        <f>[1]PCB!$N324</f>
        <v>NO</v>
      </c>
      <c r="AE38" s="160"/>
      <c r="AF38" s="191" t="str">
        <f>'[1]dati attività'!$F79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[1]NOx!$N325</f>
        <v>17.345853265026108</v>
      </c>
      <c r="F39" s="179">
        <f>[1]NMVOC!$N325</f>
        <v>4.1986055051030515</v>
      </c>
      <c r="G39" s="179">
        <f>[1]SOx!$N325</f>
        <v>24.757778061248572</v>
      </c>
      <c r="H39" s="179">
        <f>[1]NH3!$N325</f>
        <v>3.260080023383613E-4</v>
      </c>
      <c r="I39" s="179">
        <f>[1]pm2.5!$N325</f>
        <v>1.2703220405102125</v>
      </c>
      <c r="J39" s="179">
        <f>[1]pm10!$N325</f>
        <v>1.4113827189285439</v>
      </c>
      <c r="K39" s="179">
        <f>[1]PST!$N325</f>
        <v>1.6604502575629929</v>
      </c>
      <c r="L39" s="179">
        <f>[1]BC!$N325</f>
        <v>0.44345264960141273</v>
      </c>
      <c r="M39" s="179">
        <f>[1]CO!$N325</f>
        <v>14.281859127640141</v>
      </c>
      <c r="N39" s="179">
        <f>[1]piombo!$N325</f>
        <v>8.1535767235479426</v>
      </c>
      <c r="O39" s="179">
        <f>[1]cadmio!$N325</f>
        <v>0.74064730076328555</v>
      </c>
      <c r="P39" s="179">
        <f>[1]mercurio!$N325</f>
        <v>0.4304485841190574</v>
      </c>
      <c r="Q39" s="179">
        <f>[1]arsenico!$N325</f>
        <v>0.40861272318051201</v>
      </c>
      <c r="R39" s="179">
        <f>[1]cromo!$N325</f>
        <v>1.4916734032078958</v>
      </c>
      <c r="S39" s="179">
        <f>[1]rame!$N325</f>
        <v>1.4309085416764344</v>
      </c>
      <c r="T39" s="179">
        <f>[1]nichel!$N325</f>
        <v>22.426244908689373</v>
      </c>
      <c r="U39" s="179">
        <f>[1]selenio!$N325</f>
        <v>2.7935210465784E-2</v>
      </c>
      <c r="V39" s="179">
        <f>[1]zinco!$N325</f>
        <v>3.770467072644367</v>
      </c>
      <c r="W39" s="179">
        <f>[1]Diossine!$N325</f>
        <v>106.97644010704499</v>
      </c>
      <c r="X39" s="159" t="s">
        <v>428</v>
      </c>
      <c r="Y39" s="159" t="s">
        <v>428</v>
      </c>
      <c r="Z39" s="159" t="s">
        <v>428</v>
      </c>
      <c r="AA39" s="159" t="s">
        <v>428</v>
      </c>
      <c r="AB39" s="179">
        <f>[1]PAH!$N325</f>
        <v>0.24517845588564452</v>
      </c>
      <c r="AC39" s="179">
        <f>[1]HCB!$N325</f>
        <v>1.2721601045944</v>
      </c>
      <c r="AD39" s="179">
        <f>[1]PCB!$N325</f>
        <v>6.6687647499439997</v>
      </c>
      <c r="AE39" s="160"/>
      <c r="AF39" s="191">
        <f>'[1]dati attività'!$F80</f>
        <v>68875.48172689999</v>
      </c>
      <c r="AG39" s="191">
        <f>'[1]dati attività'!$F$81</f>
        <v>3240.9862196400009</v>
      </c>
      <c r="AH39" s="191">
        <f>'[1]dati attività'!$F$82</f>
        <v>219102.2747205573</v>
      </c>
      <c r="AI39" s="191">
        <f>'[1]dati attività'!$F$83</f>
        <v>4631.1454923999991</v>
      </c>
      <c r="AJ39" s="191">
        <f>'[1]dati attività'!$F$84</f>
        <v>5111.5011399999985</v>
      </c>
      <c r="AK39" s="159" t="s">
        <v>412</v>
      </c>
      <c r="AL39" s="140" t="s">
        <v>18</v>
      </c>
    </row>
    <row r="40" spans="1:38" s="10" customFormat="1" ht="24.75" customHeight="1" thickBot="1">
      <c r="A40" s="101" t="s">
        <v>129</v>
      </c>
      <c r="B40" s="101" t="s">
        <v>184</v>
      </c>
      <c r="C40" s="109" t="s">
        <v>355</v>
      </c>
      <c r="D40" s="94"/>
      <c r="E40" s="179" t="str">
        <f>[1]NOx!$N326</f>
        <v>NO</v>
      </c>
      <c r="F40" s="179" t="str">
        <f>[1]NMVOC!$N326</f>
        <v>NO</v>
      </c>
      <c r="G40" s="179" t="str">
        <f>[1]SOx!$N326</f>
        <v>NO</v>
      </c>
      <c r="H40" s="179" t="str">
        <f>[1]NH3!$N326</f>
        <v>NO</v>
      </c>
      <c r="I40" s="179" t="str">
        <f>[1]pm2.5!$N326</f>
        <v>NO</v>
      </c>
      <c r="J40" s="179" t="str">
        <f>[1]pm10!$N326</f>
        <v>NO</v>
      </c>
      <c r="K40" s="179" t="str">
        <f>[1]PST!$N326</f>
        <v>NO</v>
      </c>
      <c r="L40" s="179" t="str">
        <f>[1]BC!$N326</f>
        <v>NO</v>
      </c>
      <c r="M40" s="179" t="str">
        <f>[1]CO!$N326</f>
        <v>NO</v>
      </c>
      <c r="N40" s="179" t="str">
        <f>[1]piombo!$N326</f>
        <v>NO</v>
      </c>
      <c r="O40" s="179" t="str">
        <f>[1]cadmio!$N326</f>
        <v>NO</v>
      </c>
      <c r="P40" s="179" t="str">
        <f>[1]mercurio!$N326</f>
        <v>NO</v>
      </c>
      <c r="Q40" s="179" t="str">
        <f>[1]arsenico!$N326</f>
        <v>NO</v>
      </c>
      <c r="R40" s="179" t="str">
        <f>[1]cromo!$N326</f>
        <v>NO</v>
      </c>
      <c r="S40" s="179" t="str">
        <f>[1]rame!$N326</f>
        <v>NO</v>
      </c>
      <c r="T40" s="179" t="str">
        <f>[1]nichel!$N326</f>
        <v>NO</v>
      </c>
      <c r="U40" s="179" t="str">
        <f>[1]selenio!$N326</f>
        <v>NO</v>
      </c>
      <c r="V40" s="179" t="str">
        <f>[1]zinco!$N326</f>
        <v>NO</v>
      </c>
      <c r="W40" s="179" t="str">
        <f>[1]Diossine!$N326</f>
        <v>NO</v>
      </c>
      <c r="X40" s="179" t="s">
        <v>434</v>
      </c>
      <c r="Y40" s="179" t="s">
        <v>434</v>
      </c>
      <c r="Z40" s="179" t="s">
        <v>434</v>
      </c>
      <c r="AA40" s="179" t="s">
        <v>434</v>
      </c>
      <c r="AB40" s="179" t="str">
        <f>[1]PAH!$N326</f>
        <v>NO</v>
      </c>
      <c r="AC40" s="179" t="str">
        <f>[1]HCB!$N326</f>
        <v>NO</v>
      </c>
      <c r="AD40" s="179" t="str">
        <f>[1]PCB!$N326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[1]NOx!$N327</f>
        <v>54.12519077978321</v>
      </c>
      <c r="F41" s="179">
        <f>[1]NMVOC!$N327</f>
        <v>114.52042159450859</v>
      </c>
      <c r="G41" s="179">
        <f>[1]SOx!$N327</f>
        <v>55.816416213430045</v>
      </c>
      <c r="H41" s="179">
        <f>[1]NH3!$N327</f>
        <v>1.2118695696178952</v>
      </c>
      <c r="I41" s="179">
        <f>[1]pm2.5!$N327</f>
        <v>75.669540413644228</v>
      </c>
      <c r="J41" s="179">
        <f>[1]pm10!$N327</f>
        <v>76.415682264506813</v>
      </c>
      <c r="K41" s="179">
        <f>[1]PST!$N327</f>
        <v>89.900802664125678</v>
      </c>
      <c r="L41" s="179">
        <f>[1]BC!$N327</f>
        <v>5.953681138866231</v>
      </c>
      <c r="M41" s="179">
        <f>[1]CO!$N327</f>
        <v>911.83093749103421</v>
      </c>
      <c r="N41" s="179">
        <f>[1]piombo!$N327</f>
        <v>7.3987002736272718</v>
      </c>
      <c r="O41" s="179">
        <f>[1]cadmio!$N327</f>
        <v>0.79805524676633877</v>
      </c>
      <c r="P41" s="179">
        <f>[1]mercurio!$N327</f>
        <v>0.23027158152648541</v>
      </c>
      <c r="Q41" s="179">
        <f>[1]arsenico!$N327</f>
        <v>0.63086635159085469</v>
      </c>
      <c r="R41" s="179">
        <f>[1]cromo!$N327</f>
        <v>0.9225830133436842</v>
      </c>
      <c r="S41" s="179">
        <f>[1]rame!$N327</f>
        <v>1.7089440301310745</v>
      </c>
      <c r="T41" s="179">
        <f>[1]nichel!$N327</f>
        <v>8.7001698094345947</v>
      </c>
      <c r="U41" s="179">
        <f>[1]selenio!$N327</f>
        <v>9.2917187364782744E-2</v>
      </c>
      <c r="V41" s="179">
        <f>[1]zinco!$N327</f>
        <v>15.430390302101094</v>
      </c>
      <c r="W41" s="179">
        <f>[1]Diossine!$N327</f>
        <v>79.000074225407971</v>
      </c>
      <c r="X41" s="159" t="s">
        <v>428</v>
      </c>
      <c r="Y41" s="159" t="s">
        <v>428</v>
      </c>
      <c r="Z41" s="159" t="s">
        <v>428</v>
      </c>
      <c r="AA41" s="159" t="s">
        <v>428</v>
      </c>
      <c r="AB41" s="179">
        <f>[1]PAH!$N327</f>
        <v>36.796811789524433</v>
      </c>
      <c r="AC41" s="179">
        <f>[1]HCB!$N327</f>
        <v>0.87805171076200084</v>
      </c>
      <c r="AD41" s="179">
        <f>[1]PCB!$N327</f>
        <v>9.836210403620008</v>
      </c>
      <c r="AE41" s="160"/>
      <c r="AF41" s="191">
        <f>'[1]dati attività'!$F$85</f>
        <v>354096.38090560003</v>
      </c>
      <c r="AG41" s="191">
        <f>'[1]dati attività'!$F$86</f>
        <v>10340.212860359999</v>
      </c>
      <c r="AH41" s="191">
        <f>'[1]dati attività'!$F$87</f>
        <v>549119.45948544005</v>
      </c>
      <c r="AI41" s="191">
        <f>'[1]dati attività'!$F$88</f>
        <v>146204.2600603335</v>
      </c>
      <c r="AJ41" s="191" t="str">
        <f>'[1]dati attività'!$F$89</f>
        <v>NO</v>
      </c>
      <c r="AK41" s="159" t="s">
        <v>412</v>
      </c>
      <c r="AL41" s="140" t="s">
        <v>18</v>
      </c>
    </row>
    <row r="42" spans="1:38" s="10" customFormat="1" ht="24.75" customHeight="1" thickBot="1">
      <c r="A42" s="101" t="s">
        <v>129</v>
      </c>
      <c r="B42" s="101" t="s">
        <v>186</v>
      </c>
      <c r="C42" s="109" t="s">
        <v>68</v>
      </c>
      <c r="D42" s="94"/>
      <c r="E42" s="179">
        <f>[1]NOx!$N328</f>
        <v>2.1242090657839722E-2</v>
      </c>
      <c r="F42" s="179">
        <f>[1]NMVOC!$N328</f>
        <v>9.756960285211127</v>
      </c>
      <c r="G42" s="179">
        <f>[1]SOx!$N328</f>
        <v>3.4003863289912686E-2</v>
      </c>
      <c r="H42" s="179">
        <f>[1]NH3!$N328</f>
        <v>4.8004724650485251E-5</v>
      </c>
      <c r="I42" s="179">
        <f>[1]pm2.5!$N328</f>
        <v>1.1933550748000002E-2</v>
      </c>
      <c r="J42" s="179">
        <f>[1]pm10!$N328</f>
        <v>1.1933550748000002E-2</v>
      </c>
      <c r="K42" s="179">
        <f>[1]PST!$N328</f>
        <v>1.2177092600000002E-2</v>
      </c>
      <c r="L42" s="179">
        <f>[1]BC!$N328</f>
        <v>5.9667753739999993E-4</v>
      </c>
      <c r="M42" s="179">
        <f>[1]CO!$N328</f>
        <v>18.865856787640702</v>
      </c>
      <c r="N42" s="179">
        <f>[1]piombo!$N328</f>
        <v>2.3284113095162065</v>
      </c>
      <c r="O42" s="179">
        <f>[1]cadmio!$N328</f>
        <v>5.8252189420719089E-6</v>
      </c>
      <c r="P42" s="179" t="str">
        <f>[1]mercurio!$N328</f>
        <v>NA</v>
      </c>
      <c r="Q42" s="179" t="str">
        <f>[1]arsenico!$N328</f>
        <v>NA</v>
      </c>
      <c r="R42" s="179">
        <f>[1]cromo!$N328</f>
        <v>5.3207549816884701E-6</v>
      </c>
      <c r="S42" s="179">
        <f>[1]rame!$N328</f>
        <v>7.2625426271044846E-5</v>
      </c>
      <c r="T42" s="179">
        <f>[1]nichel!$N328</f>
        <v>1.7475656826215729E-5</v>
      </c>
      <c r="U42" s="179">
        <f>[1]selenio!$N328</f>
        <v>1.7475656826215728E-4</v>
      </c>
      <c r="V42" s="179">
        <f>[1]zinco!$N328</f>
        <v>3.4875585806184517E-4</v>
      </c>
      <c r="W42" s="179" t="str">
        <f>[1]Diossine!$N328</f>
        <v>NA</v>
      </c>
      <c r="X42" s="159" t="s">
        <v>428</v>
      </c>
      <c r="Y42" s="159" t="s">
        <v>428</v>
      </c>
      <c r="Z42" s="159" t="s">
        <v>428</v>
      </c>
      <c r="AA42" s="159" t="s">
        <v>428</v>
      </c>
      <c r="AB42" s="179">
        <f>[1]PAH!$N328</f>
        <v>9.3203503073150556E-4</v>
      </c>
      <c r="AC42" s="179" t="str">
        <f>[1]HCB!$N328</f>
        <v>NA</v>
      </c>
      <c r="AD42" s="179" t="str">
        <f>[1]PCB!$N328</f>
        <v>NA</v>
      </c>
      <c r="AE42" s="160"/>
      <c r="AF42" s="191">
        <f>'[1]dati attività'!$F$90</f>
        <v>512.16956000000005</v>
      </c>
      <c r="AG42" s="191" t="str">
        <f>'[1]dati attività'!$F$91</f>
        <v>NO</v>
      </c>
      <c r="AH42" s="191" t="str">
        <f>'[1]dati attività'!$F$92</f>
        <v>NO</v>
      </c>
      <c r="AI42" s="191" t="str">
        <f>'[1]dati attività'!$F$93</f>
        <v>NO</v>
      </c>
      <c r="AJ42" s="191" t="str">
        <f>'[1]dati attività'!$F$94</f>
        <v>NO</v>
      </c>
      <c r="AK42" s="159" t="s">
        <v>412</v>
      </c>
      <c r="AL42" s="140" t="s">
        <v>18</v>
      </c>
    </row>
    <row r="43" spans="1:38" s="10" customFormat="1" ht="24.75" customHeight="1" thickBot="1">
      <c r="A43" s="101" t="s">
        <v>123</v>
      </c>
      <c r="B43" s="101" t="s">
        <v>187</v>
      </c>
      <c r="C43" s="109" t="s">
        <v>69</v>
      </c>
      <c r="D43" s="94"/>
      <c r="E43" s="179">
        <f>[1]NOx!$N329</f>
        <v>0.99995605594999981</v>
      </c>
      <c r="F43" s="179">
        <f>[1]NMVOC!$N329</f>
        <v>8.0259802656999973E-2</v>
      </c>
      <c r="G43" s="179">
        <f>[1]SOx!$N329</f>
        <v>5.7031649440418706</v>
      </c>
      <c r="H43" s="179" t="str">
        <f>[1]NH3!$N329</f>
        <v>NA</v>
      </c>
      <c r="I43" s="179">
        <f>[1]pm2.5!$N329</f>
        <v>0.19378945248120003</v>
      </c>
      <c r="J43" s="179">
        <f>[1]pm10!$N329</f>
        <v>0.23952010284239997</v>
      </c>
      <c r="K43" s="179">
        <f>[1]PST!$N329</f>
        <v>0.28178835628517646</v>
      </c>
      <c r="L43" s="179">
        <f>[1]BC!$N329</f>
        <v>0.10784298848611201</v>
      </c>
      <c r="M43" s="179">
        <f>[1]CO!$N329</f>
        <v>0.40621491141999999</v>
      </c>
      <c r="N43" s="179">
        <f>[1]piombo!$N329</f>
        <v>0.14581399714599999</v>
      </c>
      <c r="O43" s="179">
        <f>[1]cadmio!$N329</f>
        <v>9.5273977871999996E-2</v>
      </c>
      <c r="P43" s="179">
        <f>[1]mercurio!$N329</f>
        <v>1.9804869330000006E-2</v>
      </c>
      <c r="Q43" s="179">
        <f>[1]arsenico!$N329</f>
        <v>9.5050344071999984E-2</v>
      </c>
      <c r="R43" s="179">
        <f>[1]cromo!$N329</f>
        <v>0.23737421084199997</v>
      </c>
      <c r="S43" s="179">
        <f>[1]rame!$N329</f>
        <v>9.5570848471999995E-2</v>
      </c>
      <c r="T43" s="179">
        <f>[1]nichel!$N329</f>
        <v>3.3228328991399998</v>
      </c>
      <c r="U43" s="179">
        <f>[1]selenio!$N329</f>
        <v>4.6888179359999994E-3</v>
      </c>
      <c r="V43" s="179">
        <f>[1]zinco!$N329</f>
        <v>9.6542245071999988E-2</v>
      </c>
      <c r="W43" s="179">
        <f>[1]Diossine!$N329</f>
        <v>0.18677982657995759</v>
      </c>
      <c r="X43" s="159" t="s">
        <v>428</v>
      </c>
      <c r="Y43" s="159" t="s">
        <v>428</v>
      </c>
      <c r="Z43" s="159" t="s">
        <v>428</v>
      </c>
      <c r="AA43" s="159" t="s">
        <v>428</v>
      </c>
      <c r="AB43" s="179">
        <f>[1]PAH!$N329</f>
        <v>1.4164499999999999E-3</v>
      </c>
      <c r="AC43" s="179" t="str">
        <f>[1]HCB!$N329</f>
        <v>NA</v>
      </c>
      <c r="AD43" s="179">
        <f>[1]PCB!$N329</f>
        <v>0.34200000000000003</v>
      </c>
      <c r="AE43" s="160"/>
      <c r="AF43" s="191">
        <f>'[1]dati attività'!$F$95</f>
        <v>8109.5885189999844</v>
      </c>
      <c r="AG43" s="191" t="str">
        <f>'[1]dati attività'!$F$96</f>
        <v>NO</v>
      </c>
      <c r="AH43" s="191">
        <f>'[1]dati attività'!$F$97</f>
        <v>3589.85484</v>
      </c>
      <c r="AI43" s="191">
        <f>'[1]dati attività'!$F$98</f>
        <v>15.600000000000003</v>
      </c>
      <c r="AJ43" s="191" t="str">
        <f>'[1]dati attività'!$F$99</f>
        <v>NO</v>
      </c>
      <c r="AK43" s="159" t="s">
        <v>412</v>
      </c>
      <c r="AL43" s="140" t="s">
        <v>18</v>
      </c>
    </row>
    <row r="44" spans="1:38" s="10" customFormat="1" ht="24.75" customHeight="1" thickBot="1">
      <c r="A44" s="101" t="s">
        <v>129</v>
      </c>
      <c r="B44" s="101" t="s">
        <v>188</v>
      </c>
      <c r="C44" s="109" t="s">
        <v>70</v>
      </c>
      <c r="D44" s="94"/>
      <c r="E44" s="179">
        <f>[1]NOx!$N330</f>
        <v>91.352659436254896</v>
      </c>
      <c r="F44" s="179">
        <f>[1]NMVOC!$N330</f>
        <v>62.344045034292272</v>
      </c>
      <c r="G44" s="179">
        <f>[1]SOx!$N330</f>
        <v>11.60450435232441</v>
      </c>
      <c r="H44" s="179">
        <f>[1]NH3!$N330</f>
        <v>1.3345271821304768E-2</v>
      </c>
      <c r="I44" s="179">
        <f>[1]pm2.5!$N330</f>
        <v>14.268213718772122</v>
      </c>
      <c r="J44" s="179">
        <f>[1]pm10!$N330</f>
        <v>14.268213718772122</v>
      </c>
      <c r="K44" s="179">
        <f>[1]PST!$N330</f>
        <v>14.559401753849105</v>
      </c>
      <c r="L44" s="179">
        <f>[1]BC!$N330</f>
        <v>8.0465520782823976</v>
      </c>
      <c r="M44" s="179">
        <f>[1]CO!$N330</f>
        <v>247.14714085164857</v>
      </c>
      <c r="N44" s="179">
        <f>[1]piombo!$N330</f>
        <v>39.858806638893917</v>
      </c>
      <c r="O44" s="179">
        <f>[1]cadmio!$N330</f>
        <v>3.530253940479271E-3</v>
      </c>
      <c r="P44" s="179" t="str">
        <f>[1]mercurio!$N330</f>
        <v>NA</v>
      </c>
      <c r="Q44" s="179" t="str">
        <f>[1]arsenico!$N330</f>
        <v>NA</v>
      </c>
      <c r="R44" s="179">
        <f>[1]cromo!$N330</f>
        <v>1.0215870400101692E-2</v>
      </c>
      <c r="S44" s="179">
        <f>[1]rame!$N330</f>
        <v>0.27035102099932495</v>
      </c>
      <c r="T44" s="179">
        <f>[1]nichel!$N330</f>
        <v>1.8879572058121047E-2</v>
      </c>
      <c r="U44" s="179">
        <f>[1]selenio!$N330</f>
        <v>3.9609997159138814E-2</v>
      </c>
      <c r="V44" s="179">
        <f>[1]zinco!$N330</f>
        <v>6.3843410657214286E-2</v>
      </c>
      <c r="W44" s="179" t="str">
        <f>[1]Diossine!$N330</f>
        <v>NA</v>
      </c>
      <c r="X44" s="159" t="s">
        <v>428</v>
      </c>
      <c r="Y44" s="159" t="s">
        <v>428</v>
      </c>
      <c r="Z44" s="159" t="s">
        <v>428</v>
      </c>
      <c r="AA44" s="159" t="s">
        <v>428</v>
      </c>
      <c r="AB44" s="179">
        <f>[1]PAH!$N330</f>
        <v>0.16152474370804978</v>
      </c>
      <c r="AC44" s="179" t="str">
        <f>[1]HCB!$N330</f>
        <v>NA</v>
      </c>
      <c r="AD44" s="179" t="str">
        <f>[1]PCB!$N330</f>
        <v>NA</v>
      </c>
      <c r="AE44" s="160"/>
      <c r="AF44" s="191">
        <f>'[1]dati attività'!$F$100</f>
        <v>86418.382900000011</v>
      </c>
      <c r="AG44" s="191" t="str">
        <f>'[1]dati attività'!$F$101</f>
        <v>NO</v>
      </c>
      <c r="AH44" s="191" t="str">
        <f>'[1]dati attività'!$F$102</f>
        <v>NO</v>
      </c>
      <c r="AI44" s="191" t="str">
        <f>'[1]dati attività'!$F$103</f>
        <v>NO</v>
      </c>
      <c r="AJ44" s="191" t="str">
        <f>'[1]dati attività'!$F$104</f>
        <v>NO</v>
      </c>
      <c r="AK44" s="159" t="s">
        <v>412</v>
      </c>
      <c r="AL44" s="140" t="s">
        <v>18</v>
      </c>
    </row>
    <row r="45" spans="1:38" s="10" customFormat="1" ht="24.75" customHeight="1" thickBot="1">
      <c r="A45" s="101" t="s">
        <v>129</v>
      </c>
      <c r="B45" s="101" t="s">
        <v>189</v>
      </c>
      <c r="C45" s="109" t="s">
        <v>139</v>
      </c>
      <c r="D45" s="94"/>
      <c r="E45" s="179">
        <f>[1]NOx!$N331</f>
        <v>8.9446880202882344</v>
      </c>
      <c r="F45" s="179">
        <f>[1]NMVOC!$N331</f>
        <v>4.0406874026290591</v>
      </c>
      <c r="G45" s="179">
        <f>[1]SOx!$N331</f>
        <v>1.2782920399401314</v>
      </c>
      <c r="H45" s="179">
        <f>[1]NH3!$N331</f>
        <v>1.4948541176470591E-3</v>
      </c>
      <c r="I45" s="179">
        <f>[1]pm2.5!$N331</f>
        <v>0.94794577760220022</v>
      </c>
      <c r="J45" s="179">
        <f>[1]pm10!$N331</f>
        <v>0.94794577760220022</v>
      </c>
      <c r="K45" s="179">
        <f>[1]PST!$N331</f>
        <v>0.96729160979816353</v>
      </c>
      <c r="L45" s="179">
        <f>[1]BC!$N331</f>
        <v>0.51779728888011012</v>
      </c>
      <c r="M45" s="179">
        <f>[1]CO!$N331</f>
        <v>7.8202680525811763</v>
      </c>
      <c r="N45" s="179">
        <f>[1]piombo!$N331</f>
        <v>1.2451890888390622</v>
      </c>
      <c r="O45" s="179">
        <f>[1]cadmio!$N331</f>
        <v>2.5538693226025947E-3</v>
      </c>
      <c r="P45" s="179" t="str">
        <f>[1]mercurio!$N331</f>
        <v>NA</v>
      </c>
      <c r="Q45" s="179">
        <f>[1]arsenico!$N331</f>
        <v>2.0063661025164995E-2</v>
      </c>
      <c r="R45" s="179">
        <f>[1]cromo!$N331</f>
        <v>1.1877155643486835E-2</v>
      </c>
      <c r="S45" s="179">
        <f>[1]rame!$N331</f>
        <v>2.0246814708560518E-2</v>
      </c>
      <c r="T45" s="179">
        <f>[1]nichel!$N331</f>
        <v>0.64077586468698466</v>
      </c>
      <c r="U45" s="179">
        <f>[1]selenio!$N331</f>
        <v>4.6908542837759429E-2</v>
      </c>
      <c r="V45" s="179">
        <f>[1]zinco!$N331</f>
        <v>0.11511654055508433</v>
      </c>
      <c r="W45" s="179" t="str">
        <f>[1]Diossine!$N331</f>
        <v>NA</v>
      </c>
      <c r="X45" s="159" t="s">
        <v>428</v>
      </c>
      <c r="Y45" s="159" t="s">
        <v>428</v>
      </c>
      <c r="Z45" s="159" t="s">
        <v>428</v>
      </c>
      <c r="AA45" s="159" t="s">
        <v>428</v>
      </c>
      <c r="AB45" s="179">
        <f>[1]PAH!$N331</f>
        <v>8.954748818415301E-3</v>
      </c>
      <c r="AC45" s="179" t="str">
        <f>[1]HCB!$N331</f>
        <v>NA</v>
      </c>
      <c r="AD45" s="179" t="str">
        <f>[1]PCB!$N331</f>
        <v>NA</v>
      </c>
      <c r="AE45" s="160"/>
      <c r="AF45" s="191">
        <f>'[1]dati attività'!$F$105</f>
        <v>9268.7708939999993</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[1]NOx!$N332</f>
        <v>IE</v>
      </c>
      <c r="F46" s="179" t="str">
        <f>[1]NMVOC!$N332</f>
        <v>IE</v>
      </c>
      <c r="G46" s="179" t="str">
        <f>[1]SOx!$N332</f>
        <v>IE</v>
      </c>
      <c r="H46" s="179" t="str">
        <f>[1]NH3!$N332</f>
        <v>IE</v>
      </c>
      <c r="I46" s="179" t="str">
        <f>[1]pm2.5!$N332</f>
        <v>IE</v>
      </c>
      <c r="J46" s="179" t="str">
        <f>[1]pm10!$N332</f>
        <v>IE</v>
      </c>
      <c r="K46" s="179" t="str">
        <f>[1]PST!$N332</f>
        <v>IE</v>
      </c>
      <c r="L46" s="179" t="str">
        <f>[1]BC!$N332</f>
        <v>IE</v>
      </c>
      <c r="M46" s="179" t="str">
        <f>[1]CO!$N332</f>
        <v>IE</v>
      </c>
      <c r="N46" s="179" t="str">
        <f>[1]piombo!$N332</f>
        <v>IE</v>
      </c>
      <c r="O46" s="179" t="str">
        <f>[1]cadmio!$N332</f>
        <v>IE</v>
      </c>
      <c r="P46" s="179" t="str">
        <f>[1]mercurio!$N332</f>
        <v>IE</v>
      </c>
      <c r="Q46" s="179" t="str">
        <f>[1]arsenico!$N332</f>
        <v>IE</v>
      </c>
      <c r="R46" s="179" t="str">
        <f>[1]cromo!$N332</f>
        <v>IE</v>
      </c>
      <c r="S46" s="179" t="str">
        <f>[1]rame!$N332</f>
        <v>IE</v>
      </c>
      <c r="T46" s="179" t="str">
        <f>[1]nichel!$N332</f>
        <v>IE</v>
      </c>
      <c r="U46" s="179" t="str">
        <f>[1]selenio!$N332</f>
        <v>IE</v>
      </c>
      <c r="V46" s="179" t="str">
        <f>[1]zinco!$N332</f>
        <v>IE</v>
      </c>
      <c r="W46" s="179" t="str">
        <f>[1]Diossine!$N332</f>
        <v>IE</v>
      </c>
      <c r="X46" s="159" t="s">
        <v>428</v>
      </c>
      <c r="Y46" s="159" t="s">
        <v>428</v>
      </c>
      <c r="Z46" s="159" t="s">
        <v>428</v>
      </c>
      <c r="AA46" s="159" t="s">
        <v>428</v>
      </c>
      <c r="AB46" s="179" t="str">
        <f>[1]PAH!$N332</f>
        <v>IE</v>
      </c>
      <c r="AC46" s="179" t="str">
        <f>[1]HCB!$N332</f>
        <v>IE</v>
      </c>
      <c r="AD46" s="179" t="str">
        <f>[1]PCB!$N332</f>
        <v>IE</v>
      </c>
      <c r="AE46" s="160"/>
      <c r="AF46" s="191" t="str">
        <f>'[1]dati attività'!$F$106</f>
        <v>IE</v>
      </c>
      <c r="AG46" s="191" t="str">
        <f>'[1]dati attività'!$F$107</f>
        <v>IE</v>
      </c>
      <c r="AH46" s="191" t="str">
        <f>'[1]dati attività'!$F$108</f>
        <v>IE</v>
      </c>
      <c r="AI46" s="191" t="str">
        <f>'[1]dati attività'!$F$109</f>
        <v>IE</v>
      </c>
      <c r="AJ46" s="191" t="str">
        <f>'[1]dati attività'!$F$110</f>
        <v>IE</v>
      </c>
      <c r="AK46" s="159" t="s">
        <v>412</v>
      </c>
      <c r="AL46" s="140" t="s">
        <v>18</v>
      </c>
    </row>
    <row r="47" spans="1:38" s="10" customFormat="1" ht="24.75" customHeight="1" thickBot="1">
      <c r="A47" s="101" t="s">
        <v>129</v>
      </c>
      <c r="B47" s="101" t="s">
        <v>191</v>
      </c>
      <c r="C47" s="109" t="s">
        <v>72</v>
      </c>
      <c r="D47" s="94"/>
      <c r="E47" s="179">
        <f>[1]NOx!$N333</f>
        <v>11.098084405882354</v>
      </c>
      <c r="F47" s="179">
        <f>[1]NMVOC!$N333</f>
        <v>3.4062172552941172</v>
      </c>
      <c r="G47" s="179">
        <f>[1]SOx!$N333</f>
        <v>1.2243351730824299</v>
      </c>
      <c r="H47" s="179">
        <f>[1]NH3!$N333</f>
        <v>1.273129941176471E-3</v>
      </c>
      <c r="I47" s="179">
        <f>[1]pm2.5!$N333</f>
        <v>1.4180414195549715</v>
      </c>
      <c r="J47" s="179">
        <f>[1]pm10!$N333</f>
        <v>1.4180414195549715</v>
      </c>
      <c r="K47" s="179">
        <f>[1]PST!$N333</f>
        <v>1.4469810403622159</v>
      </c>
      <c r="L47" s="179">
        <f>[1]BC!$N333</f>
        <v>0.79422829819624841</v>
      </c>
      <c r="M47" s="179">
        <f>[1]CO!$N333</f>
        <v>75.305055176470589</v>
      </c>
      <c r="N47" s="179">
        <f>[1]piombo!$N333</f>
        <v>9.8680081981207817</v>
      </c>
      <c r="O47" s="179">
        <f>[1]cadmio!$N333</f>
        <v>3.9796071623110984E-4</v>
      </c>
      <c r="P47" s="179" t="str">
        <f>[1]mercurio!$N333</f>
        <v>NA</v>
      </c>
      <c r="Q47" s="179" t="str">
        <f>[1]arsenico!$N333</f>
        <v>NA</v>
      </c>
      <c r="R47" s="179">
        <f>[1]cromo!$N333</f>
        <v>9.2018062820152101E-4</v>
      </c>
      <c r="S47" s="179">
        <f>[1]rame!$N333</f>
        <v>2.2983635137947985E-2</v>
      </c>
      <c r="T47" s="179">
        <f>[1]nichel!$N333</f>
        <v>1.8538764646460306E-3</v>
      </c>
      <c r="U47" s="179">
        <f>[1]selenio!$N333</f>
        <v>6.6598910001433075E-3</v>
      </c>
      <c r="V47" s="179">
        <f>[1]zinco!$N333</f>
        <v>1.2080233132137795E-2</v>
      </c>
      <c r="W47" s="179" t="str">
        <f>[1]Diossine!$N333</f>
        <v>NA</v>
      </c>
      <c r="X47" s="159" t="s">
        <v>428</v>
      </c>
      <c r="Y47" s="159" t="s">
        <v>428</v>
      </c>
      <c r="Z47" s="159" t="s">
        <v>428</v>
      </c>
      <c r="AA47" s="159" t="s">
        <v>428</v>
      </c>
      <c r="AB47" s="179">
        <f>[1]PAH!$N333</f>
        <v>1.5499076883458642E-2</v>
      </c>
      <c r="AC47" s="179" t="str">
        <f>[1]HCB!$N333</f>
        <v>NA</v>
      </c>
      <c r="AD47" s="179" t="str">
        <f>[1]PCB!$N333</f>
        <v>NA</v>
      </c>
      <c r="AE47" s="160"/>
      <c r="AF47" s="191">
        <f>'[1]dati attività'!$F$111</f>
        <v>17066.209238772</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[1]NOx!$N334</f>
        <v>NA</v>
      </c>
      <c r="F48" s="179">
        <f>[1]NMVOC!$N334</f>
        <v>0.37380000000000002</v>
      </c>
      <c r="G48" s="179" t="str">
        <f>[1]SOx!$N334</f>
        <v>NA</v>
      </c>
      <c r="H48" s="179" t="str">
        <f>[1]NH3!$N334</f>
        <v>NA</v>
      </c>
      <c r="I48" s="179">
        <f>[1]pm2.5!$N334</f>
        <v>6.7954950000000014E-2</v>
      </c>
      <c r="J48" s="179">
        <f>[1]pm10!$N334</f>
        <v>0.67954950000000003</v>
      </c>
      <c r="K48" s="179">
        <f>[1]PST!$N334</f>
        <v>1.3590990000000001</v>
      </c>
      <c r="L48" s="179">
        <f>[1]BC!$N334</f>
        <v>5.7761707500000009E-2</v>
      </c>
      <c r="M48" s="179" t="str">
        <f>[1]CO!$N334</f>
        <v>NA</v>
      </c>
      <c r="N48" s="179" t="str">
        <f>[1]piombo!$N334</f>
        <v>NA</v>
      </c>
      <c r="O48" s="179" t="str">
        <f>[1]cadmio!$N334</f>
        <v>NA</v>
      </c>
      <c r="P48" s="179" t="str">
        <f>[1]mercurio!$N334</f>
        <v>NA</v>
      </c>
      <c r="Q48" s="179" t="str">
        <f>[1]arsenico!$N334</f>
        <v>NA</v>
      </c>
      <c r="R48" s="179" t="str">
        <f>[1]cromo!$N334</f>
        <v>NA</v>
      </c>
      <c r="S48" s="179" t="str">
        <f>[1]rame!$N334</f>
        <v>NA</v>
      </c>
      <c r="T48" s="179" t="str">
        <f>[1]nichel!$N334</f>
        <v>NA</v>
      </c>
      <c r="U48" s="179" t="str">
        <f>[1]selenio!$N334</f>
        <v>NA</v>
      </c>
      <c r="V48" s="179" t="str">
        <f>[1]zinco!$N334</f>
        <v>NA</v>
      </c>
      <c r="W48" s="179" t="str">
        <f>[1]Diossine!$N334</f>
        <v>NA</v>
      </c>
      <c r="X48" s="179" t="s">
        <v>412</v>
      </c>
      <c r="Y48" s="179" t="s">
        <v>412</v>
      </c>
      <c r="Z48" s="179" t="s">
        <v>412</v>
      </c>
      <c r="AA48" s="179" t="s">
        <v>412</v>
      </c>
      <c r="AB48" s="179" t="str">
        <f>[1]PAH!$N334</f>
        <v>NA</v>
      </c>
      <c r="AC48" s="179" t="str">
        <f>[1]HCB!$N334</f>
        <v>NA</v>
      </c>
      <c r="AD48" s="179" t="str">
        <f>[1]PCB!$N334</f>
        <v>NA</v>
      </c>
      <c r="AE48" s="160"/>
      <c r="AF48" s="159" t="s">
        <v>412</v>
      </c>
      <c r="AG48" s="159" t="s">
        <v>412</v>
      </c>
      <c r="AH48" s="159" t="s">
        <v>412</v>
      </c>
      <c r="AI48" s="159" t="s">
        <v>412</v>
      </c>
      <c r="AJ48" s="159" t="s">
        <v>412</v>
      </c>
      <c r="AK48" s="159">
        <f>'[1]dati attività'!F112</f>
        <v>1.575</v>
      </c>
      <c r="AL48" s="140" t="s">
        <v>387</v>
      </c>
    </row>
    <row r="49" spans="1:38" s="10" customFormat="1" ht="24.75" customHeight="1" thickBot="1">
      <c r="A49" s="101" t="s">
        <v>124</v>
      </c>
      <c r="B49" s="101" t="s">
        <v>193</v>
      </c>
      <c r="C49" s="109" t="s">
        <v>74</v>
      </c>
      <c r="D49" s="94"/>
      <c r="E49" s="179" t="str">
        <f>[1]NOx!$N335</f>
        <v>NA</v>
      </c>
      <c r="F49" s="179">
        <f>[1]NMVOC!$N335</f>
        <v>3.0285669999999998</v>
      </c>
      <c r="G49" s="179" t="str">
        <f>[1]SOx!$N335</f>
        <v>NA</v>
      </c>
      <c r="H49" s="179" t="str">
        <f>[1]NH3!$N335</f>
        <v>NA</v>
      </c>
      <c r="I49" s="179">
        <f>[1]pm2.5!$N335</f>
        <v>0.38159944199999996</v>
      </c>
      <c r="J49" s="179">
        <f>[1]pm10!$N335</f>
        <v>0.90857010000000005</v>
      </c>
      <c r="K49" s="179">
        <f>[1]PST!$N335</f>
        <v>1.1357126249999998</v>
      </c>
      <c r="L49" s="179">
        <f>[1]BC!$N335</f>
        <v>0.18698372658000001</v>
      </c>
      <c r="M49" s="179" t="str">
        <f>[1]CO!$N335</f>
        <v>NA</v>
      </c>
      <c r="N49" s="179">
        <f>[1]piombo!$N335</f>
        <v>1.3325694800000001</v>
      </c>
      <c r="O49" s="179">
        <f>[1]cadmio!$N335</f>
        <v>0.30285669999999998</v>
      </c>
      <c r="P49" s="179">
        <f>[1]mercurio!$N335</f>
        <v>0.18171401999999998</v>
      </c>
      <c r="Q49" s="179">
        <f>[1]arsenico!$N335</f>
        <v>0.12114268</v>
      </c>
      <c r="R49" s="179">
        <f>[1]cromo!$N335</f>
        <v>1.0297127800000001</v>
      </c>
      <c r="S49" s="179">
        <f>[1]rame!$N335</f>
        <v>0.54514205999999998</v>
      </c>
      <c r="T49" s="179">
        <f>[1]nichel!$N335</f>
        <v>0.39371370999999999</v>
      </c>
      <c r="U49" s="179" t="str">
        <f>[1]selenio!$N335</f>
        <v>NA</v>
      </c>
      <c r="V49" s="179">
        <f>[1]zinco!$N335</f>
        <v>1.3325694800000001</v>
      </c>
      <c r="W49" s="179" t="str">
        <f>[1]Diossine!$N335</f>
        <v>NA</v>
      </c>
      <c r="X49" s="179" t="s">
        <v>412</v>
      </c>
      <c r="Y49" s="179" t="s">
        <v>412</v>
      </c>
      <c r="Z49" s="179" t="s">
        <v>412</v>
      </c>
      <c r="AA49" s="179" t="s">
        <v>412</v>
      </c>
      <c r="AB49" s="179" t="str">
        <f>[1]PAH!$N335</f>
        <v>NA</v>
      </c>
      <c r="AC49" s="179" t="str">
        <f>[1]HCB!$N335</f>
        <v>NA</v>
      </c>
      <c r="AD49" s="179" t="str">
        <f>[1]PCB!$N335</f>
        <v>NA</v>
      </c>
      <c r="AE49" s="160"/>
      <c r="AF49" s="159" t="s">
        <v>412</v>
      </c>
      <c r="AG49" s="159" t="s">
        <v>412</v>
      </c>
      <c r="AH49" s="159" t="s">
        <v>412</v>
      </c>
      <c r="AI49" s="159" t="s">
        <v>412</v>
      </c>
      <c r="AJ49" s="159" t="s">
        <v>412</v>
      </c>
      <c r="AK49" s="159">
        <f>'[1]dati attività'!F113</f>
        <v>6.0571339999999996</v>
      </c>
      <c r="AL49" s="140" t="s">
        <v>388</v>
      </c>
    </row>
    <row r="50" spans="1:38" s="10" customFormat="1" ht="24.75" customHeight="1" thickBot="1">
      <c r="A50" s="101" t="s">
        <v>124</v>
      </c>
      <c r="B50" s="101" t="s">
        <v>194</v>
      </c>
      <c r="C50" s="109" t="s">
        <v>75</v>
      </c>
      <c r="D50" s="94"/>
      <c r="E50" s="179" t="str">
        <f>[1]NOx!$N336</f>
        <v>NO</v>
      </c>
      <c r="F50" s="179" t="str">
        <f>[1]NMVOC!$N336</f>
        <v>NO</v>
      </c>
      <c r="G50" s="179" t="str">
        <f>[1]SOx!$N336</f>
        <v>NO</v>
      </c>
      <c r="H50" s="179" t="str">
        <f>[1]NH3!$N336</f>
        <v>NO</v>
      </c>
      <c r="I50" s="179" t="str">
        <f>[1]pm2.5!$N336</f>
        <v>NO</v>
      </c>
      <c r="J50" s="179" t="str">
        <f>[1]pm10!$N336</f>
        <v>NO</v>
      </c>
      <c r="K50" s="179" t="str">
        <f>[1]PST!$N336</f>
        <v>NO</v>
      </c>
      <c r="L50" s="179" t="str">
        <f>[1]BC!$N336</f>
        <v>NO</v>
      </c>
      <c r="M50" s="179" t="str">
        <f>[1]CO!$N336</f>
        <v>NO</v>
      </c>
      <c r="N50" s="179" t="str">
        <f>[1]piombo!$N336</f>
        <v>NO</v>
      </c>
      <c r="O50" s="179" t="str">
        <f>[1]cadmio!$N336</f>
        <v>NO</v>
      </c>
      <c r="P50" s="179" t="str">
        <f>[1]mercurio!$N336</f>
        <v>NO</v>
      </c>
      <c r="Q50" s="179" t="str">
        <f>[1]arsenico!$N336</f>
        <v>NO</v>
      </c>
      <c r="R50" s="179" t="str">
        <f>[1]cromo!$N336</f>
        <v>NO</v>
      </c>
      <c r="S50" s="179" t="str">
        <f>[1]rame!$N336</f>
        <v>NO</v>
      </c>
      <c r="T50" s="179" t="str">
        <f>[1]nichel!$N336</f>
        <v>NO</v>
      </c>
      <c r="U50" s="179" t="str">
        <f>[1]selenio!$N336</f>
        <v>NO</v>
      </c>
      <c r="V50" s="179" t="str">
        <f>[1]zinco!$N336</f>
        <v>NO</v>
      </c>
      <c r="W50" s="179" t="str">
        <f>[1]Diossine!$N336</f>
        <v>NO</v>
      </c>
      <c r="X50" s="179" t="s">
        <v>434</v>
      </c>
      <c r="Y50" s="179" t="s">
        <v>434</v>
      </c>
      <c r="Z50" s="179" t="s">
        <v>434</v>
      </c>
      <c r="AA50" s="179" t="s">
        <v>434</v>
      </c>
      <c r="AB50" s="179" t="str">
        <f>[1]PAH!$N336</f>
        <v>NO</v>
      </c>
      <c r="AC50" s="179" t="str">
        <f>[1]HCB!$N336</f>
        <v>NO</v>
      </c>
      <c r="AD50" s="179" t="str">
        <f>[1]PCB!$N336</f>
        <v>NO</v>
      </c>
      <c r="AE50" s="160"/>
      <c r="AF50" s="191" t="s">
        <v>434</v>
      </c>
      <c r="AG50" s="191" t="s">
        <v>434</v>
      </c>
      <c r="AH50" s="191" t="s">
        <v>434</v>
      </c>
      <c r="AI50" s="191" t="s">
        <v>434</v>
      </c>
      <c r="AJ50" s="191" t="s">
        <v>434</v>
      </c>
      <c r="AK50" s="191" t="str">
        <f>'[1]dati attività'!F114</f>
        <v>NO</v>
      </c>
      <c r="AL50" s="140" t="s">
        <v>381</v>
      </c>
    </row>
    <row r="51" spans="1:38" s="10" customFormat="1" ht="24.75" customHeight="1" thickBot="1">
      <c r="A51" s="101" t="s">
        <v>124</v>
      </c>
      <c r="B51" s="102" t="s">
        <v>195</v>
      </c>
      <c r="C51" s="109" t="s">
        <v>140</v>
      </c>
      <c r="D51" s="94"/>
      <c r="E51" s="179" t="str">
        <f>[1]NOx!$N337</f>
        <v>NA</v>
      </c>
      <c r="F51" s="179">
        <f>[1]NMVOC!$N337</f>
        <v>5.5245089640640224</v>
      </c>
      <c r="G51" s="179" t="str">
        <f>[1]SOx!$N337</f>
        <v>NA</v>
      </c>
      <c r="H51" s="179" t="str">
        <f>[1]NH3!$N337</f>
        <v>NA</v>
      </c>
      <c r="I51" s="179" t="str">
        <f>[1]pm2.5!$N337</f>
        <v>NA</v>
      </c>
      <c r="J51" s="179" t="str">
        <f>[1]pm10!$N337</f>
        <v>NA</v>
      </c>
      <c r="K51" s="179" t="str">
        <f>[1]PST!$N337</f>
        <v>NA</v>
      </c>
      <c r="L51" s="179" t="str">
        <f>[1]BC!$N337</f>
        <v>NA</v>
      </c>
      <c r="M51" s="179" t="str">
        <f>[1]CO!$N337</f>
        <v>NA</v>
      </c>
      <c r="N51" s="179" t="str">
        <f>[1]piombo!$N337</f>
        <v>NA</v>
      </c>
      <c r="O51" s="179" t="str">
        <f>[1]cadmio!$N337</f>
        <v>NA</v>
      </c>
      <c r="P51" s="179" t="str">
        <f>[1]mercurio!$N337</f>
        <v>NA</v>
      </c>
      <c r="Q51" s="179" t="str">
        <f>[1]arsenico!$N337</f>
        <v>NA</v>
      </c>
      <c r="R51" s="179" t="str">
        <f>[1]cromo!$N337</f>
        <v>NA</v>
      </c>
      <c r="S51" s="179" t="str">
        <f>[1]rame!$N337</f>
        <v>NA</v>
      </c>
      <c r="T51" s="179" t="str">
        <f>[1]nichel!$N337</f>
        <v>NA</v>
      </c>
      <c r="U51" s="179" t="str">
        <f>[1]selenio!$N337</f>
        <v>NA</v>
      </c>
      <c r="V51" s="179" t="str">
        <f>[1]zinco!$N337</f>
        <v>NA</v>
      </c>
      <c r="W51" s="179" t="str">
        <f>[1]Diossine!$N337</f>
        <v>NA</v>
      </c>
      <c r="X51" s="179" t="s">
        <v>412</v>
      </c>
      <c r="Y51" s="179" t="s">
        <v>412</v>
      </c>
      <c r="Z51" s="179" t="s">
        <v>412</v>
      </c>
      <c r="AA51" s="179" t="s">
        <v>412</v>
      </c>
      <c r="AB51" s="179" t="str">
        <f>[1]PAH!$N337</f>
        <v>NA</v>
      </c>
      <c r="AC51" s="179" t="str">
        <f>[1]HCB!$N337</f>
        <v>NA</v>
      </c>
      <c r="AD51" s="179" t="str">
        <f>[1]PCB!$N337</f>
        <v>NA</v>
      </c>
      <c r="AE51" s="160"/>
      <c r="AF51" s="159" t="s">
        <v>412</v>
      </c>
      <c r="AG51" s="159" t="s">
        <v>412</v>
      </c>
      <c r="AH51" s="159" t="s">
        <v>412</v>
      </c>
      <c r="AI51" s="159" t="s">
        <v>412</v>
      </c>
      <c r="AJ51" s="159" t="s">
        <v>412</v>
      </c>
      <c r="AK51" s="159">
        <f>'[1]dati attività'!F115</f>
        <v>4.3317700000000006</v>
      </c>
      <c r="AL51" s="140" t="s">
        <v>389</v>
      </c>
    </row>
    <row r="52" spans="1:38" s="10" customFormat="1" ht="24.75" customHeight="1" thickBot="1">
      <c r="A52" s="101" t="s">
        <v>124</v>
      </c>
      <c r="B52" s="102" t="s">
        <v>327</v>
      </c>
      <c r="C52" s="110" t="s">
        <v>141</v>
      </c>
      <c r="D52" s="137"/>
      <c r="E52" s="179">
        <f>[1]NOx!$N338</f>
        <v>4.9838000000000005</v>
      </c>
      <c r="F52" s="179">
        <f>[1]NMVOC!$N338</f>
        <v>27.048599999999997</v>
      </c>
      <c r="G52" s="179">
        <f>[1]SOx!$N338</f>
        <v>66.26169999999999</v>
      </c>
      <c r="H52" s="179" t="str">
        <f>[1]NH3!$N338</f>
        <v>NA</v>
      </c>
      <c r="I52" s="179">
        <f>[1]pm2.5!$N338</f>
        <v>0.36503090909090907</v>
      </c>
      <c r="J52" s="179">
        <f>[1]pm10!$N338</f>
        <v>0.83640000000000003</v>
      </c>
      <c r="K52" s="179">
        <f>[1]PST!$N338</f>
        <v>1.0645090909090906</v>
      </c>
      <c r="L52" s="179">
        <f>[1]BC!$N338</f>
        <v>4.7454018181818179E-2</v>
      </c>
      <c r="M52" s="179">
        <f>[1]CO!$N338</f>
        <v>7.6907000000000005</v>
      </c>
      <c r="N52" s="179" t="str">
        <f>[1]piombo!$N338</f>
        <v>NA</v>
      </c>
      <c r="O52" s="179" t="str">
        <f>[1]cadmio!$N338</f>
        <v>NA</v>
      </c>
      <c r="P52" s="179" t="str">
        <f>[1]mercurio!$N338</f>
        <v>NA</v>
      </c>
      <c r="Q52" s="179" t="str">
        <f>[1]arsenico!$N338</f>
        <v>NA</v>
      </c>
      <c r="R52" s="179" t="str">
        <f>[1]cromo!$N338</f>
        <v>NA</v>
      </c>
      <c r="S52" s="179" t="str">
        <f>[1]rame!$N338</f>
        <v>NA</v>
      </c>
      <c r="T52" s="179" t="str">
        <f>[1]nichel!$N338</f>
        <v>NA</v>
      </c>
      <c r="U52" s="179" t="str">
        <f>[1]selenio!$N338</f>
        <v>NA</v>
      </c>
      <c r="V52" s="179" t="str">
        <f>[1]zinco!$N338</f>
        <v>NA</v>
      </c>
      <c r="W52" s="179" t="str">
        <f>[1]Diossine!$N338</f>
        <v>NA</v>
      </c>
      <c r="X52" s="179" t="s">
        <v>412</v>
      </c>
      <c r="Y52" s="179" t="s">
        <v>412</v>
      </c>
      <c r="Z52" s="179" t="s">
        <v>412</v>
      </c>
      <c r="AA52" s="179" t="s">
        <v>412</v>
      </c>
      <c r="AB52" s="179" t="str">
        <f>[1]PAH!$N338</f>
        <v>NA</v>
      </c>
      <c r="AC52" s="179" t="str">
        <f>[1]HCB!$N338</f>
        <v>NA</v>
      </c>
      <c r="AD52" s="179" t="str">
        <f>[1]PCB!$N338</f>
        <v>NA</v>
      </c>
      <c r="AE52" s="160"/>
      <c r="AF52" s="159" t="s">
        <v>412</v>
      </c>
      <c r="AG52" s="159" t="s">
        <v>412</v>
      </c>
      <c r="AH52" s="159" t="s">
        <v>412</v>
      </c>
      <c r="AI52" s="159" t="s">
        <v>412</v>
      </c>
      <c r="AJ52" s="159" t="s">
        <v>412</v>
      </c>
      <c r="AK52" s="159">
        <f>'[1]dati attività'!F116</f>
        <v>94.057000000000002</v>
      </c>
      <c r="AL52" s="140" t="s">
        <v>390</v>
      </c>
    </row>
    <row r="53" spans="1:38" s="10" customFormat="1" ht="24.75" customHeight="1" thickBot="1">
      <c r="A53" s="101" t="s">
        <v>124</v>
      </c>
      <c r="B53" s="102" t="s">
        <v>328</v>
      </c>
      <c r="C53" s="110" t="s">
        <v>76</v>
      </c>
      <c r="D53" s="137"/>
      <c r="E53" s="179" t="str">
        <f>[1]NOx!$N339</f>
        <v>NA</v>
      </c>
      <c r="F53" s="179">
        <f>[1]NMVOC!$N339</f>
        <v>64.500588199999996</v>
      </c>
      <c r="G53" s="179" t="str">
        <f>[1]SOx!$N339</f>
        <v>NA</v>
      </c>
      <c r="H53" s="179" t="str">
        <f>[1]NH3!$N339</f>
        <v>NA</v>
      </c>
      <c r="I53" s="179" t="str">
        <f>[1]pm2.5!$N339</f>
        <v>NA</v>
      </c>
      <c r="J53" s="179" t="str">
        <f>[1]pm10!$N339</f>
        <v>NA</v>
      </c>
      <c r="K53" s="179" t="str">
        <f>[1]PST!$N339</f>
        <v>NA</v>
      </c>
      <c r="L53" s="179" t="str">
        <f>[1]BC!$N339</f>
        <v>NA</v>
      </c>
      <c r="M53" s="179" t="str">
        <f>[1]CO!$N339</f>
        <v>NA</v>
      </c>
      <c r="N53" s="179" t="str">
        <f>[1]piombo!$N339</f>
        <v>NA</v>
      </c>
      <c r="O53" s="179" t="str">
        <f>[1]cadmio!$N339</f>
        <v>NA</v>
      </c>
      <c r="P53" s="179" t="str">
        <f>[1]mercurio!$N339</f>
        <v>NA</v>
      </c>
      <c r="Q53" s="179" t="str">
        <f>[1]arsenico!$N339</f>
        <v>NA</v>
      </c>
      <c r="R53" s="179" t="str">
        <f>[1]cromo!$N339</f>
        <v>NA</v>
      </c>
      <c r="S53" s="179" t="str">
        <f>[1]rame!$N339</f>
        <v>NA</v>
      </c>
      <c r="T53" s="179" t="str">
        <f>[1]nichel!$N339</f>
        <v>NA</v>
      </c>
      <c r="U53" s="179" t="str">
        <f>[1]selenio!$N339</f>
        <v>NA</v>
      </c>
      <c r="V53" s="179" t="str">
        <f>[1]zinco!$N339</f>
        <v>NA</v>
      </c>
      <c r="W53" s="179" t="str">
        <f>[1]Diossine!$N339</f>
        <v>NA</v>
      </c>
      <c r="X53" s="179" t="s">
        <v>412</v>
      </c>
      <c r="Y53" s="179" t="s">
        <v>412</v>
      </c>
      <c r="Z53" s="179" t="s">
        <v>412</v>
      </c>
      <c r="AA53" s="179" t="s">
        <v>412</v>
      </c>
      <c r="AB53" s="179" t="str">
        <f>[1]PAH!$N339</f>
        <v>NA</v>
      </c>
      <c r="AC53" s="179" t="str">
        <f>[1]HCB!$N339</f>
        <v>NA</v>
      </c>
      <c r="AD53" s="179" t="str">
        <f>[1]PCB!$N339</f>
        <v>NA</v>
      </c>
      <c r="AE53" s="160"/>
      <c r="AF53" s="159" t="s">
        <v>412</v>
      </c>
      <c r="AG53" s="159" t="s">
        <v>412</v>
      </c>
      <c r="AH53" s="159" t="s">
        <v>412</v>
      </c>
      <c r="AI53" s="159" t="s">
        <v>412</v>
      </c>
      <c r="AJ53" s="159" t="s">
        <v>412</v>
      </c>
      <c r="AK53" s="191" t="str">
        <f>'[1]dati attività'!F117</f>
        <v>IE</v>
      </c>
      <c r="AL53" s="140" t="s">
        <v>386</v>
      </c>
    </row>
    <row r="54" spans="1:38" s="10" customFormat="1" ht="23.4" thickBot="1">
      <c r="A54" s="101" t="s">
        <v>124</v>
      </c>
      <c r="B54" s="102" t="s">
        <v>196</v>
      </c>
      <c r="C54" s="110" t="s">
        <v>300</v>
      </c>
      <c r="D54" s="137"/>
      <c r="E54" s="179" t="str">
        <f>[1]NOx!$N340</f>
        <v>NA</v>
      </c>
      <c r="F54" s="179">
        <f>[1]NMVOC!$N340</f>
        <v>27.419953738349726</v>
      </c>
      <c r="G54" s="179" t="str">
        <f>[1]SOx!$N340</f>
        <v>NA</v>
      </c>
      <c r="H54" s="179" t="str">
        <f>[1]NH3!$N340</f>
        <v>NA</v>
      </c>
      <c r="I54" s="179" t="str">
        <f>[1]pm2.5!$N340</f>
        <v>NA</v>
      </c>
      <c r="J54" s="179" t="str">
        <f>[1]pm10!$N340</f>
        <v>NA</v>
      </c>
      <c r="K54" s="179" t="str">
        <f>[1]PST!$N340</f>
        <v>NA</v>
      </c>
      <c r="L54" s="179" t="str">
        <f>[1]BC!$N340</f>
        <v>NA</v>
      </c>
      <c r="M54" s="179" t="str">
        <f>[1]CO!$N340</f>
        <v>NA</v>
      </c>
      <c r="N54" s="179" t="str">
        <f>[1]piombo!$N340</f>
        <v>NA</v>
      </c>
      <c r="O54" s="179" t="str">
        <f>[1]cadmio!$N340</f>
        <v>NA</v>
      </c>
      <c r="P54" s="179" t="str">
        <f>[1]mercurio!$N340</f>
        <v>NA</v>
      </c>
      <c r="Q54" s="179" t="str">
        <f>[1]arsenico!$N340</f>
        <v>NA</v>
      </c>
      <c r="R54" s="179" t="str">
        <f>[1]cromo!$N340</f>
        <v>NA</v>
      </c>
      <c r="S54" s="179" t="str">
        <f>[1]rame!$N340</f>
        <v>NA</v>
      </c>
      <c r="T54" s="179" t="str">
        <f>[1]nichel!$N340</f>
        <v>NA</v>
      </c>
      <c r="U54" s="179" t="str">
        <f>[1]selenio!$N340</f>
        <v>NA</v>
      </c>
      <c r="V54" s="179" t="str">
        <f>[1]zinco!$N340</f>
        <v>NA</v>
      </c>
      <c r="W54" s="179" t="str">
        <f>[1]Diossine!$N340</f>
        <v>NA</v>
      </c>
      <c r="X54" s="179" t="s">
        <v>412</v>
      </c>
      <c r="Y54" s="179" t="s">
        <v>412</v>
      </c>
      <c r="Z54" s="179" t="s">
        <v>412</v>
      </c>
      <c r="AA54" s="179" t="s">
        <v>412</v>
      </c>
      <c r="AB54" s="179" t="str">
        <f>[1]PAH!$N340</f>
        <v>NA</v>
      </c>
      <c r="AC54" s="179" t="str">
        <f>[1]HCB!$N340</f>
        <v>NA</v>
      </c>
      <c r="AD54" s="179" t="str">
        <f>[1]PCB!$N340</f>
        <v>NA</v>
      </c>
      <c r="AE54" s="160"/>
      <c r="AF54" s="159" t="s">
        <v>412</v>
      </c>
      <c r="AG54" s="159" t="s">
        <v>412</v>
      </c>
      <c r="AH54" s="159" t="s">
        <v>412</v>
      </c>
      <c r="AI54" s="159" t="s">
        <v>412</v>
      </c>
      <c r="AJ54" s="159" t="s">
        <v>412</v>
      </c>
      <c r="AK54" s="159">
        <f>'[1]dati attività'!F118</f>
        <v>48.306249999999999</v>
      </c>
      <c r="AL54" s="140" t="s">
        <v>382</v>
      </c>
    </row>
    <row r="55" spans="1:38" s="10" customFormat="1" ht="24.75" customHeight="1" thickBot="1">
      <c r="A55" s="101" t="s">
        <v>124</v>
      </c>
      <c r="B55" s="102" t="s">
        <v>197</v>
      </c>
      <c r="C55" s="110" t="s">
        <v>270</v>
      </c>
      <c r="D55" s="137"/>
      <c r="E55" s="179">
        <f>[1]NOx!$N341</f>
        <v>0.2677341137123746</v>
      </c>
      <c r="F55" s="179">
        <f>[1]NMVOC!$N341</f>
        <v>0.25076505016722411</v>
      </c>
      <c r="G55" s="179">
        <f>[1]SOx!$N341</f>
        <v>12.391187290969901</v>
      </c>
      <c r="H55" s="179" t="str">
        <f>[1]NH3!$N341</f>
        <v>NA</v>
      </c>
      <c r="I55" s="179" t="str">
        <f>[1]pm2.5!$N341</f>
        <v>NA</v>
      </c>
      <c r="J55" s="179" t="str">
        <f>[1]pm10!$N341</f>
        <v>NA</v>
      </c>
      <c r="K55" s="179" t="str">
        <f>[1]PST!$N341</f>
        <v>NA</v>
      </c>
      <c r="L55" s="179" t="str">
        <f>[1]BC!$N341</f>
        <v>NA</v>
      </c>
      <c r="M55" s="179" t="str">
        <f>[1]CO!$N341</f>
        <v>NA</v>
      </c>
      <c r="N55" s="179" t="str">
        <f>[1]piombo!$N341</f>
        <v>NA</v>
      </c>
      <c r="O55" s="179" t="str">
        <f>[1]cadmio!$N341</f>
        <v>NA</v>
      </c>
      <c r="P55" s="179" t="str">
        <f>[1]mercurio!$N341</f>
        <v>NA</v>
      </c>
      <c r="Q55" s="179" t="str">
        <f>[1]arsenico!$N341</f>
        <v>NA</v>
      </c>
      <c r="R55" s="179" t="str">
        <f>[1]cromo!$N341</f>
        <v>NA</v>
      </c>
      <c r="S55" s="179" t="str">
        <f>[1]rame!$N341</f>
        <v>NA</v>
      </c>
      <c r="T55" s="179" t="str">
        <f>[1]nichel!$N341</f>
        <v>NA</v>
      </c>
      <c r="U55" s="179" t="str">
        <f>[1]selenio!$N341</f>
        <v>NA</v>
      </c>
      <c r="V55" s="179" t="str">
        <f>[1]zinco!$N341</f>
        <v>NA</v>
      </c>
      <c r="W55" s="179" t="str">
        <f>[1]Diossine!$N341</f>
        <v>NA</v>
      </c>
      <c r="X55" s="179" t="s">
        <v>412</v>
      </c>
      <c r="Y55" s="179" t="s">
        <v>412</v>
      </c>
      <c r="Z55" s="179" t="s">
        <v>412</v>
      </c>
      <c r="AA55" s="179" t="s">
        <v>412</v>
      </c>
      <c r="AB55" s="179" t="str">
        <f>[1]PAH!$N341</f>
        <v>NA</v>
      </c>
      <c r="AC55" s="179" t="str">
        <f>[1]HCB!$N341</f>
        <v>NA</v>
      </c>
      <c r="AD55" s="179" t="str">
        <f>[1]PCB!$N341</f>
        <v>NA</v>
      </c>
      <c r="AE55" s="160"/>
      <c r="AF55" s="159" t="s">
        <v>412</v>
      </c>
      <c r="AG55" s="159" t="s">
        <v>412</v>
      </c>
      <c r="AH55" s="159" t="s">
        <v>412</v>
      </c>
      <c r="AI55" s="159" t="s">
        <v>412</v>
      </c>
      <c r="AJ55" s="159" t="s">
        <v>412</v>
      </c>
      <c r="AK55" s="159">
        <f>'[1]dati attività'!F119</f>
        <v>75.418060200668904</v>
      </c>
      <c r="AL55" s="140" t="s">
        <v>391</v>
      </c>
    </row>
    <row r="56" spans="1:38" s="10" customFormat="1" ht="24.75" customHeight="1" thickBot="1">
      <c r="A56" s="102" t="s">
        <v>124</v>
      </c>
      <c r="B56" s="102" t="s">
        <v>326</v>
      </c>
      <c r="C56" s="110" t="s">
        <v>156</v>
      </c>
      <c r="D56" s="137" t="s">
        <v>314</v>
      </c>
      <c r="E56" s="179" t="str">
        <f>[1]NOx!$N342</f>
        <v>NO</v>
      </c>
      <c r="F56" s="179" t="str">
        <f>[1]NMVOC!$N342</f>
        <v>NO</v>
      </c>
      <c r="G56" s="179" t="str">
        <f>[1]SOx!$N342</f>
        <v>NO</v>
      </c>
      <c r="H56" s="179" t="str">
        <f>[1]NH3!$N342</f>
        <v>NO</v>
      </c>
      <c r="I56" s="179" t="str">
        <f>[1]pm2.5!$N342</f>
        <v>NO</v>
      </c>
      <c r="J56" s="179" t="str">
        <f>[1]pm10!$N342</f>
        <v>NO</v>
      </c>
      <c r="K56" s="179" t="str">
        <f>[1]PST!$N342</f>
        <v>NO</v>
      </c>
      <c r="L56" s="179" t="str">
        <f>[1]BC!$N342</f>
        <v>NO</v>
      </c>
      <c r="M56" s="179" t="str">
        <f>[1]CO!$N342</f>
        <v>NO</v>
      </c>
      <c r="N56" s="179" t="str">
        <f>[1]piombo!$N342</f>
        <v>NO</v>
      </c>
      <c r="O56" s="179" t="str">
        <f>[1]cadmio!$N342</f>
        <v>NO</v>
      </c>
      <c r="P56" s="179" t="str">
        <f>[1]mercurio!$N342</f>
        <v>NO</v>
      </c>
      <c r="Q56" s="179" t="str">
        <f>[1]arsenico!$N342</f>
        <v>NO</v>
      </c>
      <c r="R56" s="179" t="str">
        <f>[1]cromo!$N342</f>
        <v>NO</v>
      </c>
      <c r="S56" s="179" t="str">
        <f>[1]rame!$N342</f>
        <v>NO</v>
      </c>
      <c r="T56" s="179" t="str">
        <f>[1]nichel!$N342</f>
        <v>NO</v>
      </c>
      <c r="U56" s="179" t="str">
        <f>[1]selenio!$N342</f>
        <v>NO</v>
      </c>
      <c r="V56" s="179" t="str">
        <f>[1]zinco!$N342</f>
        <v>NO</v>
      </c>
      <c r="W56" s="179" t="str">
        <f>[1]Diossine!$N342</f>
        <v>NO</v>
      </c>
      <c r="X56" s="179" t="s">
        <v>434</v>
      </c>
      <c r="Y56" s="179" t="s">
        <v>434</v>
      </c>
      <c r="Z56" s="179" t="s">
        <v>434</v>
      </c>
      <c r="AA56" s="179" t="s">
        <v>434</v>
      </c>
      <c r="AB56" s="179" t="str">
        <f>[1]PAH!$N342</f>
        <v>NO</v>
      </c>
      <c r="AC56" s="179" t="str">
        <f>[1]HCB!$N342</f>
        <v>NO</v>
      </c>
      <c r="AD56" s="179" t="str">
        <f>[1]PCB!$N342</f>
        <v>NO</v>
      </c>
      <c r="AE56" s="160"/>
      <c r="AF56" s="191" t="s">
        <v>434</v>
      </c>
      <c r="AG56" s="191" t="s">
        <v>434</v>
      </c>
      <c r="AH56" s="191" t="s">
        <v>434</v>
      </c>
      <c r="AI56" s="191" t="s">
        <v>434</v>
      </c>
      <c r="AJ56" s="191" t="s">
        <v>434</v>
      </c>
      <c r="AK56" s="191" t="str">
        <f>'[1]dati attività'!F120</f>
        <v>NO</v>
      </c>
      <c r="AL56" s="140"/>
    </row>
    <row r="57" spans="1:38" s="10" customFormat="1" ht="24.75" customHeight="1" thickBot="1">
      <c r="A57" s="101" t="s">
        <v>122</v>
      </c>
      <c r="B57" s="101" t="s">
        <v>198</v>
      </c>
      <c r="C57" s="109" t="s">
        <v>77</v>
      </c>
      <c r="D57" s="94"/>
      <c r="E57" s="179" t="str">
        <f>[1]NOx!$N343</f>
        <v>NA</v>
      </c>
      <c r="F57" s="179" t="str">
        <f>[1]NMVOC!$N343</f>
        <v>NA</v>
      </c>
      <c r="G57" s="179">
        <f>[1]SOx!$N343</f>
        <v>21.1565215</v>
      </c>
      <c r="H57" s="179" t="str">
        <f>[1]NH3!$N343</f>
        <v>NA</v>
      </c>
      <c r="I57" s="179">
        <f>[1]pm2.5!$N343</f>
        <v>5.5006955900000003</v>
      </c>
      <c r="J57" s="179">
        <f>[1]pm10!$N343</f>
        <v>5.5006955900000003</v>
      </c>
      <c r="K57" s="179">
        <f>[1]PST!$N343</f>
        <v>7.8581365571428581</v>
      </c>
      <c r="L57" s="179">
        <f>[1]BC!$N343</f>
        <v>0.16502086769999999</v>
      </c>
      <c r="M57" s="179" t="str">
        <f>[1]CO!$N343</f>
        <v>NA</v>
      </c>
      <c r="N57" s="179" t="str">
        <f>[1]piombo!$N343</f>
        <v>NA</v>
      </c>
      <c r="O57" s="179" t="str">
        <f>[1]cadmio!$N343</f>
        <v>NA</v>
      </c>
      <c r="P57" s="179" t="str">
        <f>[1]mercurio!$N343</f>
        <v>NA</v>
      </c>
      <c r="Q57" s="179" t="str">
        <f>[1]arsenico!$N343</f>
        <v>NA</v>
      </c>
      <c r="R57" s="179" t="str">
        <f>[1]cromo!$N343</f>
        <v>NA</v>
      </c>
      <c r="S57" s="179" t="str">
        <f>[1]rame!$N343</f>
        <v>NA</v>
      </c>
      <c r="T57" s="179" t="str">
        <f>[1]nichel!$N343</f>
        <v>NA</v>
      </c>
      <c r="U57" s="179" t="str">
        <f>[1]selenio!$N343</f>
        <v>NA</v>
      </c>
      <c r="V57" s="179" t="str">
        <f>[1]zinco!$N343</f>
        <v>NA</v>
      </c>
      <c r="W57" s="179" t="str">
        <f>[1]Diossine!$N343</f>
        <v>NA</v>
      </c>
      <c r="X57" s="179" t="s">
        <v>412</v>
      </c>
      <c r="Y57" s="179" t="s">
        <v>412</v>
      </c>
      <c r="Z57" s="179" t="s">
        <v>412</v>
      </c>
      <c r="AA57" s="179" t="s">
        <v>412</v>
      </c>
      <c r="AB57" s="179" t="str">
        <f>[1]PAH!$N343</f>
        <v>NA</v>
      </c>
      <c r="AC57" s="179" t="str">
        <f>[1]HCB!$N343</f>
        <v>NA</v>
      </c>
      <c r="AD57" s="179" t="str">
        <f>[1]PCB!$N343</f>
        <v>NA</v>
      </c>
      <c r="AE57" s="160"/>
      <c r="AF57" s="159" t="s">
        <v>412</v>
      </c>
      <c r="AG57" s="159" t="s">
        <v>412</v>
      </c>
      <c r="AH57" s="159" t="s">
        <v>412</v>
      </c>
      <c r="AI57" s="159" t="s">
        <v>412</v>
      </c>
      <c r="AJ57" s="159" t="s">
        <v>412</v>
      </c>
      <c r="AK57" s="159">
        <f>'[1]dati attività'!F121</f>
        <v>29496.547999999999</v>
      </c>
      <c r="AL57" s="140" t="s">
        <v>392</v>
      </c>
    </row>
    <row r="58" spans="1:38" s="10" customFormat="1" ht="24.75" customHeight="1" thickBot="1">
      <c r="A58" s="101" t="s">
        <v>122</v>
      </c>
      <c r="B58" s="101" t="s">
        <v>199</v>
      </c>
      <c r="C58" s="109" t="s">
        <v>78</v>
      </c>
      <c r="D58" s="94"/>
      <c r="E58" s="179" t="str">
        <f>[1]NOx!$N344</f>
        <v>NA</v>
      </c>
      <c r="F58" s="179" t="str">
        <f>[1]NMVOC!$N344</f>
        <v>NA</v>
      </c>
      <c r="G58" s="179" t="str">
        <f>[1]SOx!$N344</f>
        <v>NA</v>
      </c>
      <c r="H58" s="179" t="str">
        <f>[1]NH3!$N344</f>
        <v>NA</v>
      </c>
      <c r="I58" s="179">
        <f>[1]pm2.5!$N344</f>
        <v>0.29658952080000001</v>
      </c>
      <c r="J58" s="179">
        <f>[1]pm10!$N344</f>
        <v>1.568751687</v>
      </c>
      <c r="K58" s="179">
        <f>[1]PST!$N344</f>
        <v>2.2410738385714288</v>
      </c>
      <c r="L58" s="179">
        <f>[1]BC!$N344</f>
        <v>1.36431179568E-3</v>
      </c>
      <c r="M58" s="179" t="str">
        <f>[1]CO!$N344</f>
        <v>NA</v>
      </c>
      <c r="N58" s="179" t="str">
        <f>[1]piombo!$N344</f>
        <v>NA</v>
      </c>
      <c r="O58" s="179" t="str">
        <f>[1]cadmio!$N344</f>
        <v>NA</v>
      </c>
      <c r="P58" s="179" t="str">
        <f>[1]mercurio!$N344</f>
        <v>NA</v>
      </c>
      <c r="Q58" s="179" t="str">
        <f>[1]arsenico!$N344</f>
        <v>NA</v>
      </c>
      <c r="R58" s="179" t="str">
        <f>[1]cromo!$N344</f>
        <v>NA</v>
      </c>
      <c r="S58" s="179" t="str">
        <f>[1]rame!$N344</f>
        <v>NA</v>
      </c>
      <c r="T58" s="179" t="str">
        <f>[1]nichel!$N344</f>
        <v>NA</v>
      </c>
      <c r="U58" s="179" t="str">
        <f>[1]selenio!$N344</f>
        <v>NA</v>
      </c>
      <c r="V58" s="179" t="str">
        <f>[1]zinco!$N344</f>
        <v>NA</v>
      </c>
      <c r="W58" s="179" t="str">
        <f>[1]Diossine!$N344</f>
        <v>NA</v>
      </c>
      <c r="X58" s="179" t="s">
        <v>412</v>
      </c>
      <c r="Y58" s="179" t="s">
        <v>412</v>
      </c>
      <c r="Z58" s="179" t="s">
        <v>412</v>
      </c>
      <c r="AA58" s="179" t="s">
        <v>412</v>
      </c>
      <c r="AB58" s="179" t="str">
        <f>[1]PAH!$N344</f>
        <v>NA</v>
      </c>
      <c r="AC58" s="179" t="str">
        <f>[1]HCB!$N344</f>
        <v>NA</v>
      </c>
      <c r="AD58" s="179" t="str">
        <f>[1]PCB!$N344</f>
        <v>NA</v>
      </c>
      <c r="AE58" s="160"/>
      <c r="AF58" s="159" t="s">
        <v>412</v>
      </c>
      <c r="AG58" s="159" t="s">
        <v>412</v>
      </c>
      <c r="AH58" s="159" t="s">
        <v>412</v>
      </c>
      <c r="AI58" s="159" t="s">
        <v>412</v>
      </c>
      <c r="AJ58" s="159" t="s">
        <v>412</v>
      </c>
      <c r="AK58" s="159">
        <f>'[1]dati attività'!F122</f>
        <v>2563.3197500000001</v>
      </c>
      <c r="AL58" s="140" t="s">
        <v>393</v>
      </c>
    </row>
    <row r="59" spans="1:38" s="10" customFormat="1" ht="24.75" customHeight="1" thickBot="1">
      <c r="A59" s="101" t="s">
        <v>122</v>
      </c>
      <c r="B59" s="103" t="s">
        <v>200</v>
      </c>
      <c r="C59" s="109" t="s">
        <v>110</v>
      </c>
      <c r="D59" s="94"/>
      <c r="E59" s="179" t="str">
        <f>[1]NOx!$N345</f>
        <v>NA</v>
      </c>
      <c r="F59" s="179" t="str">
        <f>[1]NMVOC!$N345</f>
        <v>NA</v>
      </c>
      <c r="G59" s="179" t="str">
        <f>[1]SOx!$N345</f>
        <v>NA</v>
      </c>
      <c r="H59" s="179" t="str">
        <f>[1]NH3!$N345</f>
        <v>NA</v>
      </c>
      <c r="I59" s="179" t="str">
        <f>[1]pm2.5!$N345</f>
        <v>NA</v>
      </c>
      <c r="J59" s="179" t="str">
        <f>[1]pm10!$N345</f>
        <v>NA</v>
      </c>
      <c r="K59" s="179" t="str">
        <f>[1]PST!$N345</f>
        <v>NA</v>
      </c>
      <c r="L59" s="179" t="str">
        <f>[1]BC!$N345</f>
        <v>NA</v>
      </c>
      <c r="M59" s="179" t="str">
        <f>[1]CO!$N345</f>
        <v>NA</v>
      </c>
      <c r="N59" s="179" t="str">
        <f>[1]piombo!$N345</f>
        <v>NA</v>
      </c>
      <c r="O59" s="179" t="str">
        <f>[1]cadmio!$N345</f>
        <v>NA</v>
      </c>
      <c r="P59" s="179" t="str">
        <f>[1]mercurio!$N345</f>
        <v>NA</v>
      </c>
      <c r="Q59" s="179" t="str">
        <f>[1]arsenico!$N345</f>
        <v>NA</v>
      </c>
      <c r="R59" s="179" t="str">
        <f>[1]cromo!$N345</f>
        <v>NA</v>
      </c>
      <c r="S59" s="179" t="str">
        <f>[1]rame!$N345</f>
        <v>NA</v>
      </c>
      <c r="T59" s="179" t="str">
        <f>[1]nichel!$N345</f>
        <v>NA</v>
      </c>
      <c r="U59" s="179" t="str">
        <f>[1]selenio!$N345</f>
        <v>NA</v>
      </c>
      <c r="V59" s="179" t="str">
        <f>[1]zinco!$N345</f>
        <v>NA</v>
      </c>
      <c r="W59" s="179" t="str">
        <f>[1]Diossine!$N345</f>
        <v>NA</v>
      </c>
      <c r="X59" s="179" t="s">
        <v>412</v>
      </c>
      <c r="Y59" s="179" t="s">
        <v>412</v>
      </c>
      <c r="Z59" s="179" t="s">
        <v>412</v>
      </c>
      <c r="AA59" s="179" t="s">
        <v>412</v>
      </c>
      <c r="AB59" s="179" t="str">
        <f>[1]PAH!$N345</f>
        <v>NA</v>
      </c>
      <c r="AC59" s="179" t="str">
        <f>[1]HCB!$N345</f>
        <v>NA</v>
      </c>
      <c r="AD59" s="179" t="str">
        <f>[1]PCB!$N345</f>
        <v>NA</v>
      </c>
      <c r="AE59" s="160"/>
      <c r="AF59" s="159" t="s">
        <v>412</v>
      </c>
      <c r="AG59" s="159" t="s">
        <v>412</v>
      </c>
      <c r="AH59" s="159" t="s">
        <v>412</v>
      </c>
      <c r="AI59" s="159" t="s">
        <v>412</v>
      </c>
      <c r="AJ59" s="159" t="s">
        <v>412</v>
      </c>
      <c r="AK59" s="159">
        <f>'[1]dati attività'!F123</f>
        <v>6007.8991547873238</v>
      </c>
      <c r="AL59" s="140" t="s">
        <v>394</v>
      </c>
    </row>
    <row r="60" spans="1:38" s="10" customFormat="1" ht="24.75" customHeight="1" thickBot="1">
      <c r="A60" s="101" t="s">
        <v>122</v>
      </c>
      <c r="B60" s="103" t="s">
        <v>337</v>
      </c>
      <c r="C60" s="109" t="s">
        <v>81</v>
      </c>
      <c r="D60" s="135"/>
      <c r="E60" s="179" t="str">
        <f>[1]NOx!$N346</f>
        <v>NA</v>
      </c>
      <c r="F60" s="179" t="str">
        <f>[1]NMVOC!$N346</f>
        <v>NA</v>
      </c>
      <c r="G60" s="179" t="str">
        <f>[1]SOx!$N346</f>
        <v>NA</v>
      </c>
      <c r="H60" s="179" t="str">
        <f>[1]NH3!$N346</f>
        <v>NA</v>
      </c>
      <c r="I60" s="179" t="str">
        <f>[1]pm2.5!$N346</f>
        <v>NE</v>
      </c>
      <c r="J60" s="179" t="str">
        <f>[1]pm10!$N346</f>
        <v>NE</v>
      </c>
      <c r="K60" s="179" t="str">
        <f>[1]PST!$N346</f>
        <v>NE</v>
      </c>
      <c r="L60" s="179" t="str">
        <f>[1]BC!$N346</f>
        <v>NE</v>
      </c>
      <c r="M60" s="179" t="str">
        <f>[1]CO!$N346</f>
        <v>NA</v>
      </c>
      <c r="N60" s="179" t="str">
        <f>[1]piombo!$N346</f>
        <v>NA</v>
      </c>
      <c r="O60" s="179" t="str">
        <f>[1]cadmio!$N346</f>
        <v>NA</v>
      </c>
      <c r="P60" s="179" t="str">
        <f>[1]mercurio!$N346</f>
        <v>NA</v>
      </c>
      <c r="Q60" s="179" t="str">
        <f>[1]arsenico!$N346</f>
        <v>NA</v>
      </c>
      <c r="R60" s="179" t="str">
        <f>[1]cromo!$N346</f>
        <v>NA</v>
      </c>
      <c r="S60" s="179" t="str">
        <f>[1]rame!$N346</f>
        <v>NA</v>
      </c>
      <c r="T60" s="179" t="str">
        <f>[1]nichel!$N346</f>
        <v>NA</v>
      </c>
      <c r="U60" s="179" t="str">
        <f>[1]selenio!$N346</f>
        <v>NA</v>
      </c>
      <c r="V60" s="179" t="str">
        <f>[1]zinco!$N346</f>
        <v>NA</v>
      </c>
      <c r="W60" s="179" t="str">
        <f>[1]Diossine!$N346</f>
        <v>NA</v>
      </c>
      <c r="X60" s="179" t="s">
        <v>412</v>
      </c>
      <c r="Y60" s="179" t="s">
        <v>412</v>
      </c>
      <c r="Z60" s="179" t="s">
        <v>412</v>
      </c>
      <c r="AA60" s="179" t="s">
        <v>412</v>
      </c>
      <c r="AB60" s="179" t="str">
        <f>[1]PAH!$N346</f>
        <v>NA</v>
      </c>
      <c r="AC60" s="179" t="str">
        <f>[1]HCB!$N346</f>
        <v>NA</v>
      </c>
      <c r="AD60" s="179" t="str">
        <f>[1]PCB!$N346</f>
        <v>NA</v>
      </c>
      <c r="AE60" s="160"/>
      <c r="AF60" s="159" t="s">
        <v>412</v>
      </c>
      <c r="AG60" s="159" t="s">
        <v>412</v>
      </c>
      <c r="AH60" s="159" t="s">
        <v>412</v>
      </c>
      <c r="AI60" s="159" t="s">
        <v>412</v>
      </c>
      <c r="AJ60" s="159" t="s">
        <v>412</v>
      </c>
      <c r="AK60" s="191" t="str">
        <f>'[1]dati attività'!F124</f>
        <v>NE</v>
      </c>
      <c r="AL60" s="140" t="s">
        <v>383</v>
      </c>
    </row>
    <row r="61" spans="1:38" s="10" customFormat="1" ht="24.75" customHeight="1" thickBot="1">
      <c r="A61" s="101" t="s">
        <v>122</v>
      </c>
      <c r="B61" s="103" t="s">
        <v>338</v>
      </c>
      <c r="C61" s="109" t="s">
        <v>82</v>
      </c>
      <c r="D61" s="94"/>
      <c r="E61" s="179" t="str">
        <f>[1]NOx!$N347</f>
        <v>NA</v>
      </c>
      <c r="F61" s="179" t="str">
        <f>[1]NMVOC!$N347</f>
        <v>NA</v>
      </c>
      <c r="G61" s="179" t="str">
        <f>[1]SOx!$N347</f>
        <v>NA</v>
      </c>
      <c r="H61" s="179" t="str">
        <f>[1]NH3!$N347</f>
        <v>NA</v>
      </c>
      <c r="I61" s="179" t="str">
        <f>[1]pm2.5!$N347</f>
        <v>NE</v>
      </c>
      <c r="J61" s="179" t="str">
        <f>[1]pm10!$N347</f>
        <v>NE</v>
      </c>
      <c r="K61" s="179" t="str">
        <f>[1]PST!$N347</f>
        <v>NE</v>
      </c>
      <c r="L61" s="179" t="str">
        <f>[1]BC!$N347</f>
        <v>NE</v>
      </c>
      <c r="M61" s="179" t="str">
        <f>[1]CO!$N347</f>
        <v>NA</v>
      </c>
      <c r="N61" s="179" t="str">
        <f>[1]piombo!$N347</f>
        <v>NA</v>
      </c>
      <c r="O61" s="179" t="str">
        <f>[1]cadmio!$N347</f>
        <v>NA</v>
      </c>
      <c r="P61" s="179" t="str">
        <f>[1]mercurio!$N347</f>
        <v>NA</v>
      </c>
      <c r="Q61" s="179" t="str">
        <f>[1]arsenico!$N347</f>
        <v>NA</v>
      </c>
      <c r="R61" s="179" t="str">
        <f>[1]cromo!$N347</f>
        <v>NA</v>
      </c>
      <c r="S61" s="179" t="str">
        <f>[1]rame!$N347</f>
        <v>NA</v>
      </c>
      <c r="T61" s="179" t="str">
        <f>[1]nichel!$N347</f>
        <v>NA</v>
      </c>
      <c r="U61" s="179" t="str">
        <f>[1]selenio!$N347</f>
        <v>NA</v>
      </c>
      <c r="V61" s="179" t="str">
        <f>[1]zinco!$N347</f>
        <v>NA</v>
      </c>
      <c r="W61" s="179" t="str">
        <f>[1]Diossine!$N347</f>
        <v>NA</v>
      </c>
      <c r="X61" s="179" t="s">
        <v>412</v>
      </c>
      <c r="Y61" s="179" t="s">
        <v>412</v>
      </c>
      <c r="Z61" s="179" t="s">
        <v>412</v>
      </c>
      <c r="AA61" s="179" t="s">
        <v>412</v>
      </c>
      <c r="AB61" s="179" t="str">
        <f>[1]PAH!$N347</f>
        <v>NA</v>
      </c>
      <c r="AC61" s="179" t="str">
        <f>[1]HCB!$N347</f>
        <v>NA</v>
      </c>
      <c r="AD61" s="179" t="str">
        <f>[1]PCB!$N347</f>
        <v>NA</v>
      </c>
      <c r="AE61" s="160"/>
      <c r="AF61" s="159" t="s">
        <v>412</v>
      </c>
      <c r="AG61" s="159" t="s">
        <v>412</v>
      </c>
      <c r="AH61" s="159" t="s">
        <v>412</v>
      </c>
      <c r="AI61" s="159" t="s">
        <v>412</v>
      </c>
      <c r="AJ61" s="159" t="s">
        <v>412</v>
      </c>
      <c r="AK61" s="191" t="str">
        <f>'[1]dati attività'!F125</f>
        <v>NE</v>
      </c>
      <c r="AL61" s="140" t="s">
        <v>384</v>
      </c>
    </row>
    <row r="62" spans="1:38" s="10" customFormat="1" ht="24.75" customHeight="1" thickBot="1">
      <c r="A62" s="101" t="s">
        <v>122</v>
      </c>
      <c r="B62" s="103" t="s">
        <v>339</v>
      </c>
      <c r="C62" s="109" t="s">
        <v>83</v>
      </c>
      <c r="D62" s="94"/>
      <c r="E62" s="179" t="str">
        <f>[1]NOx!$N348</f>
        <v>NA</v>
      </c>
      <c r="F62" s="179" t="str">
        <f>[1]NMVOC!$N348</f>
        <v>NA</v>
      </c>
      <c r="G62" s="179" t="str">
        <f>[1]SOx!$N348</f>
        <v>NA</v>
      </c>
      <c r="H62" s="179" t="str">
        <f>[1]NH3!$N348</f>
        <v>NA</v>
      </c>
      <c r="I62" s="179" t="str">
        <f>[1]pm2.5!$N348</f>
        <v>NE</v>
      </c>
      <c r="J62" s="179" t="str">
        <f>[1]pm10!$N348</f>
        <v>NE</v>
      </c>
      <c r="K62" s="179" t="str">
        <f>[1]PST!$N348</f>
        <v>NE</v>
      </c>
      <c r="L62" s="179" t="str">
        <f>[1]BC!$N348</f>
        <v>NE</v>
      </c>
      <c r="M62" s="179" t="str">
        <f>[1]CO!$N348</f>
        <v>NA</v>
      </c>
      <c r="N62" s="179" t="str">
        <f>[1]piombo!$N348</f>
        <v>NA</v>
      </c>
      <c r="O62" s="179" t="str">
        <f>[1]cadmio!$N348</f>
        <v>NA</v>
      </c>
      <c r="P62" s="179" t="str">
        <f>[1]mercurio!$N348</f>
        <v>NA</v>
      </c>
      <c r="Q62" s="179" t="str">
        <f>[1]arsenico!$N348</f>
        <v>NA</v>
      </c>
      <c r="R62" s="179" t="str">
        <f>[1]cromo!$N348</f>
        <v>NA</v>
      </c>
      <c r="S62" s="179" t="str">
        <f>[1]rame!$N348</f>
        <v>NA</v>
      </c>
      <c r="T62" s="179" t="str">
        <f>[1]nichel!$N348</f>
        <v>NA</v>
      </c>
      <c r="U62" s="179" t="str">
        <f>[1]selenio!$N348</f>
        <v>NA</v>
      </c>
      <c r="V62" s="179" t="str">
        <f>[1]zinco!$N348</f>
        <v>NA</v>
      </c>
      <c r="W62" s="179" t="str">
        <f>[1]Diossine!$N348</f>
        <v>NA</v>
      </c>
      <c r="X62" s="179" t="s">
        <v>412</v>
      </c>
      <c r="Y62" s="179" t="s">
        <v>412</v>
      </c>
      <c r="Z62" s="179" t="s">
        <v>412</v>
      </c>
      <c r="AA62" s="179" t="s">
        <v>412</v>
      </c>
      <c r="AB62" s="179" t="str">
        <f>[1]PAH!$N348</f>
        <v>NA</v>
      </c>
      <c r="AC62" s="179" t="str">
        <f>[1]HCB!$N348</f>
        <v>NA</v>
      </c>
      <c r="AD62" s="179" t="str">
        <f>[1]PCB!$N348</f>
        <v>NA</v>
      </c>
      <c r="AE62" s="160"/>
      <c r="AF62" s="159" t="s">
        <v>412</v>
      </c>
      <c r="AG62" s="159" t="s">
        <v>412</v>
      </c>
      <c r="AH62" s="159" t="s">
        <v>412</v>
      </c>
      <c r="AI62" s="159" t="s">
        <v>412</v>
      </c>
      <c r="AJ62" s="159" t="s">
        <v>412</v>
      </c>
      <c r="AK62" s="191" t="str">
        <f>'[1]dati attività'!F126</f>
        <v>NE</v>
      </c>
      <c r="AL62" s="140" t="s">
        <v>385</v>
      </c>
    </row>
    <row r="63" spans="1:38" s="10" customFormat="1" ht="24.75" customHeight="1" thickBot="1">
      <c r="A63" s="101" t="s">
        <v>122</v>
      </c>
      <c r="B63" s="103" t="s">
        <v>329</v>
      </c>
      <c r="C63" s="110" t="s">
        <v>317</v>
      </c>
      <c r="D63" s="138"/>
      <c r="E63" s="181" t="str">
        <f>[1]NOx!$N349</f>
        <v>NO</v>
      </c>
      <c r="F63" s="179" t="str">
        <f>[1]NMVOC!$N349</f>
        <v>NO</v>
      </c>
      <c r="G63" s="179" t="str">
        <f>[1]SOx!$N349</f>
        <v>NO</v>
      </c>
      <c r="H63" s="179" t="str">
        <f>[1]NH3!$N349</f>
        <v>NO</v>
      </c>
      <c r="I63" s="179" t="str">
        <f>[1]pm2.5!$N349</f>
        <v>NO</v>
      </c>
      <c r="J63" s="179" t="str">
        <f>[1]pm10!$N349</f>
        <v>NO</v>
      </c>
      <c r="K63" s="179" t="str">
        <f>[1]PST!$N349</f>
        <v>NO</v>
      </c>
      <c r="L63" s="179" t="str">
        <f>[1]BC!$N349</f>
        <v>NO</v>
      </c>
      <c r="M63" s="179" t="str">
        <f>[1]CO!$N349</f>
        <v>NO</v>
      </c>
      <c r="N63" s="179" t="str">
        <f>[1]piombo!$N349</f>
        <v>NO</v>
      </c>
      <c r="O63" s="179" t="str">
        <f>[1]cadmio!$N349</f>
        <v>NO</v>
      </c>
      <c r="P63" s="179" t="str">
        <f>[1]mercurio!$N349</f>
        <v>NO</v>
      </c>
      <c r="Q63" s="179" t="str">
        <f>[1]arsenico!$N349</f>
        <v>NO</v>
      </c>
      <c r="R63" s="179" t="str">
        <f>[1]cromo!$N349</f>
        <v>NO</v>
      </c>
      <c r="S63" s="179" t="str">
        <f>[1]rame!$N349</f>
        <v>NO</v>
      </c>
      <c r="T63" s="179" t="str">
        <f>[1]nichel!$N349</f>
        <v>NO</v>
      </c>
      <c r="U63" s="179" t="str">
        <f>[1]selenio!$N349</f>
        <v>NO</v>
      </c>
      <c r="V63" s="179" t="str">
        <f>[1]zinco!$N349</f>
        <v>NO</v>
      </c>
      <c r="W63" s="179" t="str">
        <f>[1]Diossine!$N349</f>
        <v>NO</v>
      </c>
      <c r="X63" s="179" t="s">
        <v>434</v>
      </c>
      <c r="Y63" s="179" t="s">
        <v>434</v>
      </c>
      <c r="Z63" s="179" t="s">
        <v>434</v>
      </c>
      <c r="AA63" s="179" t="s">
        <v>434</v>
      </c>
      <c r="AB63" s="179" t="str">
        <f>[1]PAH!$N349</f>
        <v>NO</v>
      </c>
      <c r="AC63" s="179" t="str">
        <f>[1]HCB!$N349</f>
        <v>NO</v>
      </c>
      <c r="AD63" s="179" t="str">
        <f>[1]PCB!$N349</f>
        <v>NO</v>
      </c>
      <c r="AE63" s="160"/>
      <c r="AF63" s="191" t="s">
        <v>434</v>
      </c>
      <c r="AG63" s="191" t="s">
        <v>434</v>
      </c>
      <c r="AH63" s="191" t="s">
        <v>434</v>
      </c>
      <c r="AI63" s="191" t="s">
        <v>434</v>
      </c>
      <c r="AJ63" s="191" t="s">
        <v>434</v>
      </c>
      <c r="AK63" s="191" t="str">
        <f>'[1]dati attività'!F127</f>
        <v>NO</v>
      </c>
      <c r="AL63" s="140" t="s">
        <v>381</v>
      </c>
    </row>
    <row r="64" spans="1:38" s="10" customFormat="1" ht="24.75" customHeight="1" thickBot="1">
      <c r="A64" s="101" t="s">
        <v>122</v>
      </c>
      <c r="B64" s="103" t="s">
        <v>201</v>
      </c>
      <c r="C64" s="109" t="s">
        <v>84</v>
      </c>
      <c r="D64" s="94"/>
      <c r="E64" s="179">
        <f>[1]NOx!$N350</f>
        <v>1.3919999999999999</v>
      </c>
      <c r="F64" s="179">
        <f>[1]NMVOC!$N350</f>
        <v>0.41760000000000003</v>
      </c>
      <c r="G64" s="179">
        <f>[1]SOx!$N350</f>
        <v>5.568E-2</v>
      </c>
      <c r="H64" s="179">
        <f>[1]NH3!$N350</f>
        <v>4.1759999999999999E-2</v>
      </c>
      <c r="I64" s="179" t="str">
        <f>[1]pm2.5!$N350</f>
        <v>NA</v>
      </c>
      <c r="J64" s="179" t="str">
        <f>[1]pm10!$N350</f>
        <v>NA</v>
      </c>
      <c r="K64" s="179" t="str">
        <f>[1]PST!$N350</f>
        <v>NA</v>
      </c>
      <c r="L64" s="179" t="str">
        <f>[1]BC!$N350</f>
        <v>NA</v>
      </c>
      <c r="M64" s="179">
        <f>[1]CO!$N350</f>
        <v>0.27839999999999998</v>
      </c>
      <c r="N64" s="179" t="str">
        <f>[1]piombo!$N350</f>
        <v>NA</v>
      </c>
      <c r="O64" s="179" t="str">
        <f>[1]cadmio!$N350</f>
        <v>NA</v>
      </c>
      <c r="P64" s="179" t="str">
        <f>[1]mercurio!$N350</f>
        <v>NA</v>
      </c>
      <c r="Q64" s="179" t="str">
        <f>[1]arsenico!$N350</f>
        <v>NA</v>
      </c>
      <c r="R64" s="179" t="str">
        <f>[1]cromo!$N350</f>
        <v>NA</v>
      </c>
      <c r="S64" s="179" t="str">
        <f>[1]rame!$N350</f>
        <v>NA</v>
      </c>
      <c r="T64" s="179" t="str">
        <f>[1]nichel!$N350</f>
        <v>NA</v>
      </c>
      <c r="U64" s="179" t="str">
        <f>[1]selenio!$N350</f>
        <v>NA</v>
      </c>
      <c r="V64" s="179" t="str">
        <f>[1]zinco!$N350</f>
        <v>NA</v>
      </c>
      <c r="W64" s="179" t="str">
        <f>[1]Diossine!$N350</f>
        <v>NA</v>
      </c>
      <c r="X64" s="179" t="s">
        <v>412</v>
      </c>
      <c r="Y64" s="179" t="s">
        <v>412</v>
      </c>
      <c r="Z64" s="179" t="s">
        <v>412</v>
      </c>
      <c r="AA64" s="179" t="s">
        <v>412</v>
      </c>
      <c r="AB64" s="179" t="str">
        <f>[1]PAH!$N350</f>
        <v>NA</v>
      </c>
      <c r="AC64" s="179" t="str">
        <f>[1]HCB!$N350</f>
        <v>NA</v>
      </c>
      <c r="AD64" s="179" t="str">
        <f>[1]PCB!$N350</f>
        <v>NA</v>
      </c>
      <c r="AE64" s="160"/>
      <c r="AF64" s="159" t="s">
        <v>412</v>
      </c>
      <c r="AG64" s="159" t="s">
        <v>412</v>
      </c>
      <c r="AH64" s="159" t="s">
        <v>412</v>
      </c>
      <c r="AI64" s="159" t="s">
        <v>412</v>
      </c>
      <c r="AJ64" s="159" t="s">
        <v>412</v>
      </c>
      <c r="AK64" s="159">
        <f>'[1]dati attività'!F128</f>
        <v>1392</v>
      </c>
      <c r="AL64" s="140" t="s">
        <v>395</v>
      </c>
    </row>
    <row r="65" spans="1:38" s="10" customFormat="1" ht="24.75" customHeight="1" thickBot="1">
      <c r="A65" s="101" t="s">
        <v>122</v>
      </c>
      <c r="B65" s="102" t="s">
        <v>202</v>
      </c>
      <c r="C65" s="109" t="s">
        <v>85</v>
      </c>
      <c r="D65" s="94"/>
      <c r="E65" s="179">
        <f>[1]NOx!$N351</f>
        <v>2.5634000000000001</v>
      </c>
      <c r="F65" s="179" t="str">
        <f>[1]NMVOC!$N351</f>
        <v>NA</v>
      </c>
      <c r="G65" s="179" t="str">
        <f>[1]SOx!$N351</f>
        <v>NA</v>
      </c>
      <c r="H65" s="179">
        <f>[1]NH3!$N351</f>
        <v>9.8779999999999996E-3</v>
      </c>
      <c r="I65" s="179" t="str">
        <f>[1]pm2.5!$N351</f>
        <v>NA</v>
      </c>
      <c r="J65" s="179" t="str">
        <f>[1]pm10!$N351</f>
        <v>NA</v>
      </c>
      <c r="K65" s="179" t="str">
        <f>[1]PST!$N351</f>
        <v>NA</v>
      </c>
      <c r="L65" s="179" t="str">
        <f>[1]BC!$N351</f>
        <v>NA</v>
      </c>
      <c r="M65" s="179" t="str">
        <f>[1]CO!$N351</f>
        <v>NA</v>
      </c>
      <c r="N65" s="179" t="str">
        <f>[1]piombo!$N351</f>
        <v>NA</v>
      </c>
      <c r="O65" s="179" t="str">
        <f>[1]cadmio!$N351</f>
        <v>NA</v>
      </c>
      <c r="P65" s="179" t="str">
        <f>[1]mercurio!$N351</f>
        <v>NA</v>
      </c>
      <c r="Q65" s="179" t="str">
        <f>[1]arsenico!$N351</f>
        <v>NA</v>
      </c>
      <c r="R65" s="179" t="str">
        <f>[1]cromo!$N351</f>
        <v>NA</v>
      </c>
      <c r="S65" s="179" t="str">
        <f>[1]rame!$N351</f>
        <v>NA</v>
      </c>
      <c r="T65" s="179" t="str">
        <f>[1]nichel!$N351</f>
        <v>NA</v>
      </c>
      <c r="U65" s="179" t="str">
        <f>[1]selenio!$N351</f>
        <v>NA</v>
      </c>
      <c r="V65" s="179" t="str">
        <f>[1]zinco!$N351</f>
        <v>NA</v>
      </c>
      <c r="W65" s="179" t="str">
        <f>[1]Diossine!$N351</f>
        <v>NA</v>
      </c>
      <c r="X65" s="179" t="s">
        <v>412</v>
      </c>
      <c r="Y65" s="179" t="s">
        <v>412</v>
      </c>
      <c r="Z65" s="179" t="s">
        <v>412</v>
      </c>
      <c r="AA65" s="179" t="s">
        <v>412</v>
      </c>
      <c r="AB65" s="179" t="str">
        <f>[1]PAH!$N351</f>
        <v>NA</v>
      </c>
      <c r="AC65" s="179" t="str">
        <f>[1]HCB!$N351</f>
        <v>NA</v>
      </c>
      <c r="AD65" s="179" t="str">
        <f>[1]PCB!$N351</f>
        <v>NA</v>
      </c>
      <c r="AE65" s="160"/>
      <c r="AF65" s="159" t="s">
        <v>412</v>
      </c>
      <c r="AG65" s="159" t="s">
        <v>412</v>
      </c>
      <c r="AH65" s="159" t="s">
        <v>412</v>
      </c>
      <c r="AI65" s="159" t="s">
        <v>412</v>
      </c>
      <c r="AJ65" s="159" t="s">
        <v>412</v>
      </c>
      <c r="AK65" s="159">
        <f>'[1]dati attività'!F129</f>
        <v>987.8</v>
      </c>
      <c r="AL65" s="140" t="s">
        <v>396</v>
      </c>
    </row>
    <row r="66" spans="1:38" s="10" customFormat="1" ht="24.75" customHeight="1" thickBot="1">
      <c r="A66" s="101" t="s">
        <v>122</v>
      </c>
      <c r="B66" s="102" t="s">
        <v>203</v>
      </c>
      <c r="C66" s="109" t="s">
        <v>86</v>
      </c>
      <c r="D66" s="94"/>
      <c r="E66" s="179">
        <f>[1]NOx!$N352</f>
        <v>1.7804313364055305E-2</v>
      </c>
      <c r="F66" s="179" t="str">
        <f>[1]NMVOC!$N352</f>
        <v>NA</v>
      </c>
      <c r="G66" s="179" t="str">
        <f>[1]SOx!$N352</f>
        <v>NA</v>
      </c>
      <c r="H66" s="179" t="str">
        <f>[1]NH3!$N352</f>
        <v>NA</v>
      </c>
      <c r="I66" s="179">
        <f>[1]pm2.5!$N352</f>
        <v>4.4893199999999992E-5</v>
      </c>
      <c r="J66" s="179">
        <f>[1]pm10!$N352</f>
        <v>2.9928799999999998E-4</v>
      </c>
      <c r="K66" s="179">
        <f>[1]PST!$N352</f>
        <v>4.2755428571428575E-4</v>
      </c>
      <c r="L66" s="179">
        <f>[1]BC!$N352</f>
        <v>8.0807759999999989E-7</v>
      </c>
      <c r="M66" s="179" t="str">
        <f>[1]CO!$N352</f>
        <v>NA</v>
      </c>
      <c r="N66" s="179" t="str">
        <f>[1]piombo!$N352</f>
        <v>NA</v>
      </c>
      <c r="O66" s="179" t="str">
        <f>[1]cadmio!$N352</f>
        <v>NA</v>
      </c>
      <c r="P66" s="179" t="str">
        <f>[1]mercurio!$N352</f>
        <v>NA</v>
      </c>
      <c r="Q66" s="179" t="str">
        <f>[1]arsenico!$N352</f>
        <v>NA</v>
      </c>
      <c r="R66" s="179" t="str">
        <f>[1]cromo!$N352</f>
        <v>NA</v>
      </c>
      <c r="S66" s="179" t="str">
        <f>[1]rame!$N352</f>
        <v>NA</v>
      </c>
      <c r="T66" s="179" t="str">
        <f>[1]nichel!$N352</f>
        <v>NA</v>
      </c>
      <c r="U66" s="179" t="str">
        <f>[1]selenio!$N352</f>
        <v>NA</v>
      </c>
      <c r="V66" s="179" t="str">
        <f>[1]zinco!$N352</f>
        <v>NA</v>
      </c>
      <c r="W66" s="179" t="str">
        <f>[1]Diossine!$N352</f>
        <v>NA</v>
      </c>
      <c r="X66" s="179" t="s">
        <v>412</v>
      </c>
      <c r="Y66" s="179" t="s">
        <v>412</v>
      </c>
      <c r="Z66" s="179" t="s">
        <v>412</v>
      </c>
      <c r="AA66" s="179" t="s">
        <v>412</v>
      </c>
      <c r="AB66" s="179" t="str">
        <f>[1]PAH!$N352</f>
        <v>NA</v>
      </c>
      <c r="AC66" s="179" t="str">
        <f>[1]HCB!$N352</f>
        <v>NA</v>
      </c>
      <c r="AD66" s="179" t="str">
        <f>[1]PCB!$N352</f>
        <v>NA</v>
      </c>
      <c r="AE66" s="160"/>
      <c r="AF66" s="159" t="s">
        <v>412</v>
      </c>
      <c r="AG66" s="159" t="s">
        <v>412</v>
      </c>
      <c r="AH66" s="159" t="s">
        <v>412</v>
      </c>
      <c r="AI66" s="159" t="s">
        <v>412</v>
      </c>
      <c r="AJ66" s="159" t="s">
        <v>412</v>
      </c>
      <c r="AK66" s="159">
        <f>'[1]dati attività'!F130</f>
        <v>54.415999999999997</v>
      </c>
      <c r="AL66" s="140" t="s">
        <v>397</v>
      </c>
    </row>
    <row r="67" spans="1:38" s="10" customFormat="1" ht="24.75" customHeight="1" thickBot="1">
      <c r="A67" s="101" t="s">
        <v>122</v>
      </c>
      <c r="B67" s="102" t="s">
        <v>204</v>
      </c>
      <c r="C67" s="109" t="s">
        <v>87</v>
      </c>
      <c r="D67" s="94"/>
      <c r="E67" s="179" t="str">
        <f>[1]NOx!$N353</f>
        <v>NA</v>
      </c>
      <c r="F67" s="179" t="str">
        <f>[1]NMVOC!$N353</f>
        <v>NA</v>
      </c>
      <c r="G67" s="179" t="str">
        <f>[1]SOx!$N353</f>
        <v>NA</v>
      </c>
      <c r="H67" s="179" t="str">
        <f>[1]NH3!$N353</f>
        <v>NA</v>
      </c>
      <c r="I67" s="179" t="str">
        <f>[1]pm2.5!$N353</f>
        <v>NA</v>
      </c>
      <c r="J67" s="179" t="str">
        <f>[1]pm10!$N353</f>
        <v>NA</v>
      </c>
      <c r="K67" s="179" t="str">
        <f>[1]PST!$N353</f>
        <v>NA</v>
      </c>
      <c r="L67" s="179" t="str">
        <f>[1]BC!$N353</f>
        <v>NA</v>
      </c>
      <c r="M67" s="179" t="str">
        <f>[1]CO!$N353</f>
        <v>NA</v>
      </c>
      <c r="N67" s="179" t="str">
        <f>[1]piombo!$N353</f>
        <v>NA</v>
      </c>
      <c r="O67" s="179" t="str">
        <f>[1]cadmio!$N353</f>
        <v>NA</v>
      </c>
      <c r="P67" s="179" t="str">
        <f>[1]mercurio!$N353</f>
        <v>NA</v>
      </c>
      <c r="Q67" s="179" t="str">
        <f>[1]arsenico!$N353</f>
        <v>NA</v>
      </c>
      <c r="R67" s="179" t="str">
        <f>[1]cromo!$N353</f>
        <v>NA</v>
      </c>
      <c r="S67" s="179" t="str">
        <f>[1]rame!$N353</f>
        <v>NA</v>
      </c>
      <c r="T67" s="179" t="str">
        <f>[1]nichel!$N353</f>
        <v>NA</v>
      </c>
      <c r="U67" s="179" t="str">
        <f>[1]selenio!$N353</f>
        <v>NA</v>
      </c>
      <c r="V67" s="179" t="str">
        <f>[1]zinco!$N353</f>
        <v>NA</v>
      </c>
      <c r="W67" s="179" t="str">
        <f>[1]Diossine!$N353</f>
        <v>NA</v>
      </c>
      <c r="X67" s="179" t="s">
        <v>412</v>
      </c>
      <c r="Y67" s="179" t="s">
        <v>412</v>
      </c>
      <c r="Z67" s="179" t="s">
        <v>412</v>
      </c>
      <c r="AA67" s="179" t="s">
        <v>412</v>
      </c>
      <c r="AB67" s="179" t="str">
        <f>[1]PAH!$N353</f>
        <v>NA</v>
      </c>
      <c r="AC67" s="179" t="str">
        <f>[1]HCB!$N353</f>
        <v>NA</v>
      </c>
      <c r="AD67" s="179" t="str">
        <f>[1]PCB!$N353</f>
        <v>NA</v>
      </c>
      <c r="AE67" s="160"/>
      <c r="AF67" s="159" t="s">
        <v>412</v>
      </c>
      <c r="AG67" s="159" t="s">
        <v>412</v>
      </c>
      <c r="AH67" s="159" t="s">
        <v>412</v>
      </c>
      <c r="AI67" s="159" t="s">
        <v>412</v>
      </c>
      <c r="AJ67" s="159" t="s">
        <v>412</v>
      </c>
      <c r="AK67" s="159">
        <f>'[1]dati attività'!F131</f>
        <v>11.5</v>
      </c>
      <c r="AL67" s="140" t="s">
        <v>398</v>
      </c>
    </row>
    <row r="68" spans="1:38" s="10" customFormat="1" ht="24.75" customHeight="1" thickBot="1">
      <c r="A68" s="101" t="s">
        <v>122</v>
      </c>
      <c r="B68" s="102" t="s">
        <v>205</v>
      </c>
      <c r="C68" s="109" t="s">
        <v>278</v>
      </c>
      <c r="D68" s="94"/>
      <c r="E68" s="179">
        <f>[1]NOx!$N354</f>
        <v>0.05</v>
      </c>
      <c r="F68" s="179" t="str">
        <f>[1]NMVOC!$N354</f>
        <v>NA</v>
      </c>
      <c r="G68" s="179">
        <f>[1]SOx!$N354</f>
        <v>2.3690000000000002</v>
      </c>
      <c r="H68" s="179" t="str">
        <f>[1]NH3!$N354</f>
        <v>NA</v>
      </c>
      <c r="I68" s="179">
        <f>[1]pm2.5!$N354</f>
        <v>6.6000000000000003E-2</v>
      </c>
      <c r="J68" s="179">
        <f>[1]pm10!$N354</f>
        <v>6.5000000000000002E-2</v>
      </c>
      <c r="K68" s="179">
        <f>[1]PST!$N354</f>
        <v>9.285714285714286E-2</v>
      </c>
      <c r="L68" s="179">
        <f>[1]BC!$N354</f>
        <v>6.7000000000000004E-2</v>
      </c>
      <c r="M68" s="179" t="str">
        <f>[1]CO!$N354</f>
        <v>NA</v>
      </c>
      <c r="N68" s="179" t="str">
        <f>[1]piombo!$N354</f>
        <v>NA</v>
      </c>
      <c r="O68" s="179" t="str">
        <f>[1]cadmio!$N354</f>
        <v>NA</v>
      </c>
      <c r="P68" s="179" t="str">
        <f>[1]mercurio!$N354</f>
        <v>NA</v>
      </c>
      <c r="Q68" s="179" t="str">
        <f>[1]arsenico!$N354</f>
        <v>NA</v>
      </c>
      <c r="R68" s="179" t="str">
        <f>[1]cromo!$N354</f>
        <v>NA</v>
      </c>
      <c r="S68" s="179" t="str">
        <f>[1]rame!$N354</f>
        <v>NA</v>
      </c>
      <c r="T68" s="179" t="str">
        <f>[1]nichel!$N354</f>
        <v>NA</v>
      </c>
      <c r="U68" s="179" t="str">
        <f>[1]selenio!$N354</f>
        <v>NA</v>
      </c>
      <c r="V68" s="179" t="str">
        <f>[1]zinco!$N354</f>
        <v>NA</v>
      </c>
      <c r="W68" s="179" t="str">
        <f>[1]Diossine!$N354</f>
        <v>NA</v>
      </c>
      <c r="X68" s="179" t="s">
        <v>412</v>
      </c>
      <c r="Y68" s="179" t="s">
        <v>412</v>
      </c>
      <c r="Z68" s="179" t="s">
        <v>412</v>
      </c>
      <c r="AA68" s="179" t="s">
        <v>412</v>
      </c>
      <c r="AB68" s="179" t="str">
        <f>[1]PAH!$N354</f>
        <v>NA</v>
      </c>
      <c r="AC68" s="179" t="str">
        <f>[1]HCB!$N354</f>
        <v>NA</v>
      </c>
      <c r="AD68" s="179" t="str">
        <f>[1]PCB!$N354</f>
        <v>NA</v>
      </c>
      <c r="AE68" s="160"/>
      <c r="AF68" s="159" t="s">
        <v>412</v>
      </c>
      <c r="AG68" s="159" t="s">
        <v>412</v>
      </c>
      <c r="AH68" s="159" t="s">
        <v>412</v>
      </c>
      <c r="AI68" s="159" t="s">
        <v>412</v>
      </c>
      <c r="AJ68" s="159" t="s">
        <v>412</v>
      </c>
      <c r="AK68" s="159">
        <f>'[1]dati attività'!F132</f>
        <v>52.548000000000002</v>
      </c>
      <c r="AL68" s="140" t="s">
        <v>399</v>
      </c>
    </row>
    <row r="69" spans="1:38" s="10" customFormat="1" ht="24.75" customHeight="1" thickBot="1">
      <c r="A69" s="101" t="s">
        <v>122</v>
      </c>
      <c r="B69" s="101" t="s">
        <v>206</v>
      </c>
      <c r="C69" s="109" t="s">
        <v>159</v>
      </c>
      <c r="D69" s="136"/>
      <c r="E69" s="180" t="str">
        <f>[1]NOx!$N355</f>
        <v>NA</v>
      </c>
      <c r="F69" s="179" t="str">
        <f>[1]NMVOC!$N355</f>
        <v>NA</v>
      </c>
      <c r="G69" s="179" t="str">
        <f>[1]SOx!$N355</f>
        <v>NA</v>
      </c>
      <c r="H69" s="179" t="str">
        <f>[1]NH3!$N355</f>
        <v>NA</v>
      </c>
      <c r="I69" s="179" t="str">
        <f>[1]pm2.5!$N355</f>
        <v>NA</v>
      </c>
      <c r="J69" s="179" t="str">
        <f>[1]pm10!$N355</f>
        <v>NA</v>
      </c>
      <c r="K69" s="179" t="str">
        <f>[1]PST!$N355</f>
        <v>NA</v>
      </c>
      <c r="L69" s="179" t="str">
        <f>[1]BC!$N355</f>
        <v>NA</v>
      </c>
      <c r="M69" s="179">
        <f>[1]CO!$N355</f>
        <v>9</v>
      </c>
      <c r="N69" s="179" t="str">
        <f>[1]piombo!$N355</f>
        <v>NA</v>
      </c>
      <c r="O69" s="179" t="str">
        <f>[1]cadmio!$N355</f>
        <v>NA</v>
      </c>
      <c r="P69" s="179" t="str">
        <f>[1]mercurio!$N355</f>
        <v>NA</v>
      </c>
      <c r="Q69" s="179" t="str">
        <f>[1]arsenico!$N355</f>
        <v>NA</v>
      </c>
      <c r="R69" s="179" t="str">
        <f>[1]cromo!$N355</f>
        <v>NA</v>
      </c>
      <c r="S69" s="179" t="str">
        <f>[1]rame!$N355</f>
        <v>NA</v>
      </c>
      <c r="T69" s="179" t="str">
        <f>[1]nichel!$N355</f>
        <v>NA</v>
      </c>
      <c r="U69" s="179" t="str">
        <f>[1]selenio!$N355</f>
        <v>NA</v>
      </c>
      <c r="V69" s="179" t="str">
        <f>[1]zinco!$N355</f>
        <v>NA</v>
      </c>
      <c r="W69" s="179" t="str">
        <f>[1]Diossine!$N355</f>
        <v>NA</v>
      </c>
      <c r="X69" s="179" t="s">
        <v>412</v>
      </c>
      <c r="Y69" s="179" t="s">
        <v>412</v>
      </c>
      <c r="Z69" s="179" t="s">
        <v>412</v>
      </c>
      <c r="AA69" s="179" t="s">
        <v>412</v>
      </c>
      <c r="AB69" s="179" t="str">
        <f>[1]PAH!$N355</f>
        <v>NA</v>
      </c>
      <c r="AC69" s="179" t="str">
        <f>[1]HCB!$N355</f>
        <v>NA</v>
      </c>
      <c r="AD69" s="179" t="str">
        <f>[1]PCB!$N355</f>
        <v>NA</v>
      </c>
      <c r="AE69" s="160"/>
      <c r="AF69" s="159" t="s">
        <v>412</v>
      </c>
      <c r="AG69" s="159" t="s">
        <v>412</v>
      </c>
      <c r="AH69" s="159" t="s">
        <v>412</v>
      </c>
      <c r="AI69" s="159" t="s">
        <v>412</v>
      </c>
      <c r="AJ69" s="159" t="s">
        <v>412</v>
      </c>
      <c r="AK69" s="159">
        <f>'[1]dati attività'!F133</f>
        <v>600</v>
      </c>
      <c r="AL69" s="140" t="s">
        <v>400</v>
      </c>
    </row>
    <row r="70" spans="1:38" s="10" customFormat="1" ht="24.75" customHeight="1" thickBot="1">
      <c r="A70" s="101" t="s">
        <v>122</v>
      </c>
      <c r="B70" s="101" t="s">
        <v>207</v>
      </c>
      <c r="C70" s="109" t="s">
        <v>340</v>
      </c>
      <c r="D70" s="136"/>
      <c r="E70" s="180">
        <f>[1]NOx!$N356</f>
        <v>17.138612542738588</v>
      </c>
      <c r="F70" s="179">
        <f>[1]NMVOC!$N356</f>
        <v>18.519021141725155</v>
      </c>
      <c r="G70" s="179">
        <f>[1]SOx!$N356</f>
        <v>57.924158209084084</v>
      </c>
      <c r="H70" s="179">
        <f>[1]NH3!$N356</f>
        <v>0.64039661249999991</v>
      </c>
      <c r="I70" s="179">
        <f>[1]pm2.5!$N356</f>
        <v>1.5865222377323651</v>
      </c>
      <c r="J70" s="179">
        <f>[1]pm10!$N356</f>
        <v>2.1212119682157682</v>
      </c>
      <c r="K70" s="179">
        <f>[1]PST!$N356</f>
        <v>3.0303028117368118</v>
      </c>
      <c r="L70" s="179">
        <f>[1]BC!$N356</f>
        <v>2.8557400279182549E-2</v>
      </c>
      <c r="M70" s="179">
        <f>[1]CO!$N356</f>
        <v>15.836667699762248</v>
      </c>
      <c r="N70" s="179" t="str">
        <f>[1]piombo!$N356</f>
        <v>NA</v>
      </c>
      <c r="O70" s="179">
        <f>[1]cadmio!$N356</f>
        <v>0.32750400000000002</v>
      </c>
      <c r="P70" s="179">
        <f>[1]mercurio!$N356</f>
        <v>2.4214511999999999</v>
      </c>
      <c r="Q70" s="179" t="str">
        <f>[1]arsenico!$N356</f>
        <v>NA</v>
      </c>
      <c r="R70" s="179" t="str">
        <f>[1]cromo!$N356</f>
        <v>NA</v>
      </c>
      <c r="S70" s="179" t="str">
        <f>[1]rame!$N356</f>
        <v>NA</v>
      </c>
      <c r="T70" s="179" t="str">
        <f>[1]nichel!$N356</f>
        <v>NA</v>
      </c>
      <c r="U70" s="179" t="str">
        <f>[1]selenio!$N356</f>
        <v>NA</v>
      </c>
      <c r="V70" s="179" t="str">
        <f>[1]zinco!$N356</f>
        <v>NA</v>
      </c>
      <c r="W70" s="179" t="str">
        <f>[1]Diossine!$N356</f>
        <v>NA</v>
      </c>
      <c r="X70" s="179" t="s">
        <v>412</v>
      </c>
      <c r="Y70" s="179" t="s">
        <v>412</v>
      </c>
      <c r="Z70" s="179" t="s">
        <v>412</v>
      </c>
      <c r="AA70" s="179" t="s">
        <v>412</v>
      </c>
      <c r="AB70" s="179" t="str">
        <f>[1]PAH!$N356</f>
        <v>NA</v>
      </c>
      <c r="AC70" s="179" t="str">
        <f>[1]HCB!$N356</f>
        <v>NA</v>
      </c>
      <c r="AD70" s="179" t="str">
        <f>[1]PCB!$N356</f>
        <v>NA</v>
      </c>
      <c r="AE70" s="160"/>
      <c r="AF70" s="159" t="s">
        <v>412</v>
      </c>
      <c r="AG70" s="159" t="s">
        <v>412</v>
      </c>
      <c r="AH70" s="159" t="s">
        <v>412</v>
      </c>
      <c r="AI70" s="159" t="s">
        <v>412</v>
      </c>
      <c r="AJ70" s="159" t="s">
        <v>412</v>
      </c>
      <c r="AK70" s="159">
        <f>'[1]dati attività'!F134</f>
        <v>15434.367641260003</v>
      </c>
      <c r="AL70" s="140" t="s">
        <v>435</v>
      </c>
    </row>
    <row r="71" spans="1:38" s="10" customFormat="1" ht="24.75" customHeight="1" thickBot="1">
      <c r="A71" s="101" t="s">
        <v>122</v>
      </c>
      <c r="B71" s="101" t="s">
        <v>208</v>
      </c>
      <c r="C71" s="109" t="s">
        <v>279</v>
      </c>
      <c r="D71" s="136"/>
      <c r="E71" s="180" t="str">
        <f>[1]NOx!$N357</f>
        <v>NA</v>
      </c>
      <c r="F71" s="179" t="str">
        <f>[1]NMVOC!$N357</f>
        <v>NA</v>
      </c>
      <c r="G71" s="179" t="str">
        <f>[1]SOx!$N357</f>
        <v>NA</v>
      </c>
      <c r="H71" s="179" t="str">
        <f>[1]NH3!$N357</f>
        <v>NA</v>
      </c>
      <c r="I71" s="179" t="str">
        <f>[1]pm2.5!$N357</f>
        <v>NA</v>
      </c>
      <c r="J71" s="179" t="str">
        <f>[1]pm10!$N357</f>
        <v>NA</v>
      </c>
      <c r="K71" s="179" t="str">
        <f>[1]PST!$N357</f>
        <v>NA</v>
      </c>
      <c r="L71" s="179" t="str">
        <f>[1]BC!$N357</f>
        <v>NA</v>
      </c>
      <c r="M71" s="179" t="str">
        <f>[1]CO!$N357</f>
        <v>NA</v>
      </c>
      <c r="N71" s="179" t="str">
        <f>[1]piombo!$N357</f>
        <v>NA</v>
      </c>
      <c r="O71" s="179" t="str">
        <f>[1]cadmio!$N357</f>
        <v>NA</v>
      </c>
      <c r="P71" s="179" t="str">
        <f>[1]mercurio!$N357</f>
        <v>NA</v>
      </c>
      <c r="Q71" s="179" t="str">
        <f>[1]arsenico!$N357</f>
        <v>NA</v>
      </c>
      <c r="R71" s="179" t="str">
        <f>[1]cromo!$N357</f>
        <v>NA</v>
      </c>
      <c r="S71" s="179" t="str">
        <f>[1]rame!$N357</f>
        <v>NA</v>
      </c>
      <c r="T71" s="179" t="str">
        <f>[1]nichel!$N357</f>
        <v>NA</v>
      </c>
      <c r="U71" s="179" t="str">
        <f>[1]selenio!$N357</f>
        <v>NA</v>
      </c>
      <c r="V71" s="179" t="str">
        <f>[1]zinco!$N357</f>
        <v>NA</v>
      </c>
      <c r="W71" s="179" t="str">
        <f>[1]Diossine!$N357</f>
        <v>NA</v>
      </c>
      <c r="X71" s="179" t="s">
        <v>412</v>
      </c>
      <c r="Y71" s="179" t="s">
        <v>412</v>
      </c>
      <c r="Z71" s="179" t="s">
        <v>412</v>
      </c>
      <c r="AA71" s="179" t="s">
        <v>412</v>
      </c>
      <c r="AB71" s="179" t="str">
        <f>[1]PAH!$N357</f>
        <v>NA</v>
      </c>
      <c r="AC71" s="179" t="str">
        <f>[1]HCB!$N357</f>
        <v>NA</v>
      </c>
      <c r="AD71" s="179" t="str">
        <f>[1]PCB!$N357</f>
        <v>NA</v>
      </c>
      <c r="AE71" s="160"/>
      <c r="AF71" s="159" t="s">
        <v>412</v>
      </c>
      <c r="AG71" s="159" t="s">
        <v>412</v>
      </c>
      <c r="AH71" s="159" t="s">
        <v>412</v>
      </c>
      <c r="AI71" s="159" t="s">
        <v>412</v>
      </c>
      <c r="AJ71" s="159" t="s">
        <v>412</v>
      </c>
      <c r="AK71" s="159">
        <f>'[1]dati attività'!F135</f>
        <v>18532.631641260003</v>
      </c>
      <c r="AL71" s="140" t="s">
        <v>432</v>
      </c>
    </row>
    <row r="72" spans="1:38" s="10" customFormat="1" ht="24.75" customHeight="1" thickBot="1">
      <c r="A72" s="101" t="s">
        <v>122</v>
      </c>
      <c r="B72" s="101" t="s">
        <v>209</v>
      </c>
      <c r="C72" s="109" t="s">
        <v>88</v>
      </c>
      <c r="D72" s="94"/>
      <c r="E72" s="179">
        <f>[1]NOx!$N358</f>
        <v>2.189948964434008</v>
      </c>
      <c r="F72" s="179">
        <f>[1]NMVOC!$N358</f>
        <v>2.9037908924859996</v>
      </c>
      <c r="G72" s="179">
        <f>[1]SOx!$N358</f>
        <v>2.6877327424933219</v>
      </c>
      <c r="H72" s="179" t="str">
        <f>[1]NH3!$N358</f>
        <v>NA</v>
      </c>
      <c r="I72" s="179">
        <f>[1]pm2.5!$N358</f>
        <v>5.146056339058112</v>
      </c>
      <c r="J72" s="179">
        <f>[1]pm10!$N358</f>
        <v>7.0242769965679983</v>
      </c>
      <c r="K72" s="179">
        <f>[1]PST!$N358</f>
        <v>8.7803462457099979</v>
      </c>
      <c r="L72" s="179">
        <f>[1]BC!$N358</f>
        <v>4.9937771538929199E-2</v>
      </c>
      <c r="M72" s="179">
        <f>[1]CO!$N358</f>
        <v>157.5710207537075</v>
      </c>
      <c r="N72" s="179">
        <f>[1]piombo!$N358</f>
        <v>59.545580007599995</v>
      </c>
      <c r="O72" s="179">
        <f>[1]cadmio!$N358</f>
        <v>1.2892809377700001</v>
      </c>
      <c r="P72" s="179">
        <f>[1]mercurio!$N358</f>
        <v>2.2297008416219999</v>
      </c>
      <c r="Q72" s="179">
        <f>[1]arsenico!$N358</f>
        <v>1.0081917004050001</v>
      </c>
      <c r="R72" s="179">
        <f>[1]cromo!$N358</f>
        <v>8.5652629019639992</v>
      </c>
      <c r="S72" s="179">
        <f>[1]rame!$N358</f>
        <v>8.5260557303999995</v>
      </c>
      <c r="T72" s="179">
        <f>[1]nichel!$N358</f>
        <v>3.3769121807699998</v>
      </c>
      <c r="U72" s="179">
        <f>[1]selenio!$N358</f>
        <v>0.76308400942199994</v>
      </c>
      <c r="V72" s="179">
        <f>[1]zinco!$N358</f>
        <v>510.37258139999989</v>
      </c>
      <c r="W72" s="179">
        <f>[1]Diossine!$N358</f>
        <v>65.11979868569999</v>
      </c>
      <c r="X72" s="159" t="s">
        <v>428</v>
      </c>
      <c r="Y72" s="159" t="s">
        <v>428</v>
      </c>
      <c r="Z72" s="159" t="s">
        <v>428</v>
      </c>
      <c r="AA72" s="159" t="s">
        <v>428</v>
      </c>
      <c r="AB72" s="179">
        <f>[1]PAH!$N358</f>
        <v>41.432168954787997</v>
      </c>
      <c r="AC72" s="179" t="str">
        <f>[1]HCB!$N358</f>
        <v>NA</v>
      </c>
      <c r="AD72" s="179">
        <f>[1]PCB!$N358</f>
        <v>90.362239200000005</v>
      </c>
      <c r="AE72" s="160"/>
      <c r="AF72" s="159" t="s">
        <v>412</v>
      </c>
      <c r="AG72" s="159" t="s">
        <v>412</v>
      </c>
      <c r="AH72" s="159" t="s">
        <v>412</v>
      </c>
      <c r="AI72" s="159" t="s">
        <v>412</v>
      </c>
      <c r="AJ72" s="159" t="s">
        <v>412</v>
      </c>
      <c r="AK72" s="159">
        <f>'[1]dati attività'!F136</f>
        <v>25100.621999999999</v>
      </c>
      <c r="AL72" s="140" t="s">
        <v>401</v>
      </c>
    </row>
    <row r="73" spans="1:38" s="10" customFormat="1" ht="24.75" customHeight="1" thickBot="1">
      <c r="A73" s="101" t="s">
        <v>122</v>
      </c>
      <c r="B73" s="101" t="s">
        <v>210</v>
      </c>
      <c r="C73" s="109" t="s">
        <v>89</v>
      </c>
      <c r="D73" s="94"/>
      <c r="E73" s="179">
        <f>[1]NOx!$N359</f>
        <v>7.9861000000000012E-3</v>
      </c>
      <c r="F73" s="179" t="str">
        <f>[1]NMVOC!$N359</f>
        <v>NA</v>
      </c>
      <c r="G73" s="179">
        <f>[1]SOx!$N359</f>
        <v>5.5902700000000005E-3</v>
      </c>
      <c r="H73" s="179" t="str">
        <f>[1]NH3!$N359</f>
        <v>NA</v>
      </c>
      <c r="I73" s="179">
        <f>[1]pm2.5!$N359</f>
        <v>7.4805439612769781E-2</v>
      </c>
      <c r="J73" s="179">
        <f>[1]pm10!$N359</f>
        <v>9.9740586150359689E-2</v>
      </c>
      <c r="K73" s="179">
        <f>[1]PST!$N359</f>
        <v>0.14248655164337098</v>
      </c>
      <c r="L73" s="179">
        <f>[1]BC!$N359</f>
        <v>7.4805439612769774E-3</v>
      </c>
      <c r="M73" s="179">
        <f>[1]CO!$N359</f>
        <v>0.25874964</v>
      </c>
      <c r="N73" s="179" t="str">
        <f>[1]piombo!$N359</f>
        <v>NA</v>
      </c>
      <c r="O73" s="179" t="str">
        <f>[1]cadmio!$N359</f>
        <v>NA</v>
      </c>
      <c r="P73" s="179">
        <f>[1]mercurio!$N359</f>
        <v>0.12372158204746966</v>
      </c>
      <c r="Q73" s="179" t="str">
        <f>[1]arsenico!$N359</f>
        <v>NA</v>
      </c>
      <c r="R73" s="179" t="str">
        <f>[1]cromo!$N359</f>
        <v>NA</v>
      </c>
      <c r="S73" s="179" t="str">
        <f>[1]rame!$N359</f>
        <v>NA</v>
      </c>
      <c r="T73" s="179" t="str">
        <f>[1]nichel!$N359</f>
        <v>NA</v>
      </c>
      <c r="U73" s="179" t="str">
        <f>[1]selenio!$N359</f>
        <v>NA</v>
      </c>
      <c r="V73" s="179" t="str">
        <f>[1]zinco!$N359</f>
        <v>NA</v>
      </c>
      <c r="W73" s="179" t="str">
        <f>[1]Diossine!$N359</f>
        <v>NA</v>
      </c>
      <c r="X73" s="179" t="s">
        <v>412</v>
      </c>
      <c r="Y73" s="179" t="s">
        <v>412</v>
      </c>
      <c r="Z73" s="179" t="s">
        <v>412</v>
      </c>
      <c r="AA73" s="179" t="s">
        <v>412</v>
      </c>
      <c r="AB73" s="179" t="str">
        <f>[1]PAH!$N359</f>
        <v>NA</v>
      </c>
      <c r="AC73" s="179" t="str">
        <f>[1]HCB!$N359</f>
        <v>NA</v>
      </c>
      <c r="AD73" s="179" t="str">
        <f>[1]PCB!$N359</f>
        <v>NA</v>
      </c>
      <c r="AE73" s="160"/>
      <c r="AF73" s="159" t="s">
        <v>412</v>
      </c>
      <c r="AG73" s="159" t="s">
        <v>412</v>
      </c>
      <c r="AH73" s="159" t="s">
        <v>412</v>
      </c>
      <c r="AI73" s="159" t="s">
        <v>412</v>
      </c>
      <c r="AJ73" s="159" t="s">
        <v>412</v>
      </c>
      <c r="AK73" s="159">
        <f>'[1]dati attività'!F137</f>
        <v>159.72200000000001</v>
      </c>
      <c r="AL73" s="140" t="s">
        <v>402</v>
      </c>
    </row>
    <row r="74" spans="1:38" s="10" customFormat="1" ht="24.75" customHeight="1" thickBot="1">
      <c r="A74" s="101" t="s">
        <v>122</v>
      </c>
      <c r="B74" s="101" t="s">
        <v>211</v>
      </c>
      <c r="C74" s="109" t="s">
        <v>301</v>
      </c>
      <c r="D74" s="94"/>
      <c r="E74" s="179">
        <f>[1]NOx!$N360</f>
        <v>0.46870000000000001</v>
      </c>
      <c r="F74" s="179">
        <f>[1]NMVOC!$N360</f>
        <v>0.10899999999999999</v>
      </c>
      <c r="G74" s="179">
        <f>[1]SOx!$N360</f>
        <v>3.2917999999999998</v>
      </c>
      <c r="H74" s="179" t="str">
        <f>[1]NH3!$N360</f>
        <v>NA</v>
      </c>
      <c r="I74" s="179">
        <f>[1]pm2.5!$N360</f>
        <v>0.38258999999999999</v>
      </c>
      <c r="J74" s="179">
        <f>[1]pm10!$N360</f>
        <v>0.51011999999999991</v>
      </c>
      <c r="K74" s="179">
        <f>[1]PST!$N360</f>
        <v>0.72874285714285725</v>
      </c>
      <c r="L74" s="179">
        <f>[1]BC!$N360</f>
        <v>8.7995699999999961E-3</v>
      </c>
      <c r="M74" s="179">
        <f>[1]CO!$N360</f>
        <v>29.517199999999999</v>
      </c>
      <c r="N74" s="179" t="str">
        <f>[1]piombo!$N360</f>
        <v>NA</v>
      </c>
      <c r="O74" s="179">
        <f>[1]cadmio!$N360</f>
        <v>2.18E-2</v>
      </c>
      <c r="P74" s="179" t="str">
        <f>[1]mercurio!$N360</f>
        <v>NA</v>
      </c>
      <c r="Q74" s="179" t="str">
        <f>[1]arsenico!$N360</f>
        <v>NA</v>
      </c>
      <c r="R74" s="179" t="str">
        <f>[1]cromo!$N360</f>
        <v>NA</v>
      </c>
      <c r="S74" s="179" t="str">
        <f>[1]rame!$N360</f>
        <v>NA</v>
      </c>
      <c r="T74" s="179">
        <f>[1]nichel!$N360</f>
        <v>0.11336</v>
      </c>
      <c r="U74" s="179" t="str">
        <f>[1]selenio!$N360</f>
        <v>NA</v>
      </c>
      <c r="V74" s="179">
        <f>[1]zinco!$N360</f>
        <v>0.436</v>
      </c>
      <c r="W74" s="179" t="str">
        <f>[1]Diossine!$N360</f>
        <v>NA</v>
      </c>
      <c r="X74" s="159" t="s">
        <v>428</v>
      </c>
      <c r="Y74" s="159" t="s">
        <v>428</v>
      </c>
      <c r="Z74" s="159" t="s">
        <v>428</v>
      </c>
      <c r="AA74" s="159" t="s">
        <v>428</v>
      </c>
      <c r="AB74" s="179">
        <f>[1]PAH!$N360</f>
        <v>0.10464</v>
      </c>
      <c r="AC74" s="179" t="str">
        <f>[1]HCB!$N360</f>
        <v>NA</v>
      </c>
      <c r="AD74" s="179" t="str">
        <f>[1]PCB!$N360</f>
        <v>NA</v>
      </c>
      <c r="AE74" s="160"/>
      <c r="AF74" s="159" t="s">
        <v>412</v>
      </c>
      <c r="AG74" s="159" t="s">
        <v>412</v>
      </c>
      <c r="AH74" s="159" t="s">
        <v>412</v>
      </c>
      <c r="AI74" s="159" t="s">
        <v>412</v>
      </c>
      <c r="AJ74" s="159" t="s">
        <v>412</v>
      </c>
      <c r="AK74" s="159">
        <f>'[1]dati attività'!F138</f>
        <v>218</v>
      </c>
      <c r="AL74" s="140" t="s">
        <v>403</v>
      </c>
    </row>
    <row r="75" spans="1:38" s="10" customFormat="1" ht="24.75" customHeight="1" thickBot="1">
      <c r="A75" s="101" t="s">
        <v>122</v>
      </c>
      <c r="B75" s="101" t="s">
        <v>212</v>
      </c>
      <c r="C75" s="109" t="s">
        <v>280</v>
      </c>
      <c r="D75" s="136"/>
      <c r="E75" s="180" t="str">
        <f>[1]NOx!$N361</f>
        <v>NA</v>
      </c>
      <c r="F75" s="179" t="str">
        <f>[1]NMVOC!$N361</f>
        <v>NA</v>
      </c>
      <c r="G75" s="179" t="str">
        <f>[1]SOx!$N361</f>
        <v>NA</v>
      </c>
      <c r="H75" s="179" t="str">
        <f>[1]NH3!$N361</f>
        <v>NA</v>
      </c>
      <c r="I75" s="179" t="str">
        <f>[1]pm2.5!$N361</f>
        <v>NA</v>
      </c>
      <c r="J75" s="179" t="str">
        <f>[1]pm10!$N361</f>
        <v>NA</v>
      </c>
      <c r="K75" s="179" t="str">
        <f>[1]PST!$N361</f>
        <v>NA</v>
      </c>
      <c r="L75" s="179" t="str">
        <f>[1]BC!$N361</f>
        <v>NA</v>
      </c>
      <c r="M75" s="179" t="str">
        <f>[1]CO!$N361</f>
        <v>NA</v>
      </c>
      <c r="N75" s="179" t="str">
        <f>[1]piombo!$N361</f>
        <v>NA</v>
      </c>
      <c r="O75" s="179" t="str">
        <f>[1]cadmio!$N361</f>
        <v>NA</v>
      </c>
      <c r="P75" s="179" t="str">
        <f>[1]mercurio!$N361</f>
        <v>NA</v>
      </c>
      <c r="Q75" s="179" t="str">
        <f>[1]arsenico!$N361</f>
        <v>NA</v>
      </c>
      <c r="R75" s="179" t="str">
        <f>[1]cromo!$N361</f>
        <v>NA</v>
      </c>
      <c r="S75" s="179" t="str">
        <f>[1]rame!$N361</f>
        <v>NA</v>
      </c>
      <c r="T75" s="179" t="str">
        <f>[1]nichel!$N361</f>
        <v>NA</v>
      </c>
      <c r="U75" s="179" t="str">
        <f>[1]selenio!$N361</f>
        <v>NA</v>
      </c>
      <c r="V75" s="179" t="str">
        <f>[1]zinco!$N361</f>
        <v>NA</v>
      </c>
      <c r="W75" s="179" t="str">
        <f>[1]Diossine!$N361</f>
        <v>NA</v>
      </c>
      <c r="X75" s="179" t="s">
        <v>412</v>
      </c>
      <c r="Y75" s="179" t="s">
        <v>412</v>
      </c>
      <c r="Z75" s="179" t="s">
        <v>412</v>
      </c>
      <c r="AA75" s="179" t="s">
        <v>412</v>
      </c>
      <c r="AB75" s="179" t="str">
        <f>[1]PAH!$N361</f>
        <v>NA</v>
      </c>
      <c r="AC75" s="179" t="str">
        <f>[1]HCB!$N361</f>
        <v>NA</v>
      </c>
      <c r="AD75" s="179" t="str">
        <f>[1]PCB!$N361</f>
        <v>NA</v>
      </c>
      <c r="AE75" s="160"/>
      <c r="AF75" s="159" t="s">
        <v>412</v>
      </c>
      <c r="AG75" s="159" t="s">
        <v>412</v>
      </c>
      <c r="AH75" s="159" t="s">
        <v>412</v>
      </c>
      <c r="AI75" s="159" t="s">
        <v>412</v>
      </c>
      <c r="AJ75" s="159" t="s">
        <v>412</v>
      </c>
      <c r="AK75" s="159">
        <f>'[1]dati attività'!F139</f>
        <v>3.919</v>
      </c>
      <c r="AL75" s="140" t="s">
        <v>404</v>
      </c>
    </row>
    <row r="76" spans="1:38" s="10" customFormat="1" ht="24.75" customHeight="1" thickBot="1">
      <c r="A76" s="101" t="s">
        <v>122</v>
      </c>
      <c r="B76" s="101" t="s">
        <v>213</v>
      </c>
      <c r="C76" s="109" t="s">
        <v>91</v>
      </c>
      <c r="D76" s="94"/>
      <c r="E76" s="179" t="str">
        <f>[1]NOx!$N362</f>
        <v>NA</v>
      </c>
      <c r="F76" s="179" t="str">
        <f>[1]NMVOC!$N362</f>
        <v>NA</v>
      </c>
      <c r="G76" s="179" t="str">
        <f>[1]SOx!$N362</f>
        <v>NA</v>
      </c>
      <c r="H76" s="179" t="str">
        <f>[1]NH3!$N362</f>
        <v>NA</v>
      </c>
      <c r="I76" s="179" t="str">
        <f>[1]pm2.5!$N362</f>
        <v>NA</v>
      </c>
      <c r="J76" s="179" t="str">
        <f>[1]pm10!$N362</f>
        <v>NA</v>
      </c>
      <c r="K76" s="179" t="str">
        <f>[1]PST!$N362</f>
        <v>NA</v>
      </c>
      <c r="L76" s="179" t="str">
        <f>[1]BC!$N362</f>
        <v>NA</v>
      </c>
      <c r="M76" s="179" t="str">
        <f>[1]CO!$N362</f>
        <v>NA</v>
      </c>
      <c r="N76" s="179" t="str">
        <f>[1]piombo!$N362</f>
        <v>NA</v>
      </c>
      <c r="O76" s="179" t="str">
        <f>[1]cadmio!$N362</f>
        <v>NA</v>
      </c>
      <c r="P76" s="179" t="str">
        <f>[1]mercurio!$N362</f>
        <v>NA</v>
      </c>
      <c r="Q76" s="179" t="str">
        <f>[1]arsenico!$N362</f>
        <v>NA</v>
      </c>
      <c r="R76" s="179" t="str">
        <f>[1]cromo!$N362</f>
        <v>NA</v>
      </c>
      <c r="S76" s="179" t="str">
        <f>[1]rame!$N362</f>
        <v>NA</v>
      </c>
      <c r="T76" s="179" t="str">
        <f>[1]nichel!$N362</f>
        <v>NA</v>
      </c>
      <c r="U76" s="179" t="str">
        <f>[1]selenio!$N362</f>
        <v>NA</v>
      </c>
      <c r="V76" s="179" t="str">
        <f>[1]zinco!$N362</f>
        <v>NA</v>
      </c>
      <c r="W76" s="179" t="str">
        <f>[1]Diossine!$N362</f>
        <v>NA</v>
      </c>
      <c r="X76" s="179" t="s">
        <v>412</v>
      </c>
      <c r="Y76" s="179" t="s">
        <v>412</v>
      </c>
      <c r="Z76" s="179" t="s">
        <v>412</v>
      </c>
      <c r="AA76" s="179" t="s">
        <v>412</v>
      </c>
      <c r="AB76" s="179" t="str">
        <f>[1]PAH!$N362</f>
        <v>NA</v>
      </c>
      <c r="AC76" s="179" t="str">
        <f>[1]HCB!$N362</f>
        <v>NA</v>
      </c>
      <c r="AD76" s="179" t="str">
        <f>[1]PCB!$N362</f>
        <v>NA</v>
      </c>
      <c r="AE76" s="160"/>
      <c r="AF76" s="159" t="s">
        <v>412</v>
      </c>
      <c r="AG76" s="159" t="s">
        <v>412</v>
      </c>
      <c r="AH76" s="159" t="s">
        <v>412</v>
      </c>
      <c r="AI76" s="159" t="s">
        <v>412</v>
      </c>
      <c r="AJ76" s="159" t="s">
        <v>412</v>
      </c>
      <c r="AK76" s="159">
        <f>'[1]dati attività'!F140</f>
        <v>207.6</v>
      </c>
      <c r="AL76" s="140" t="s">
        <v>405</v>
      </c>
    </row>
    <row r="77" spans="1:38" s="10" customFormat="1" ht="24.75" customHeight="1" thickBot="1">
      <c r="A77" s="101" t="s">
        <v>122</v>
      </c>
      <c r="B77" s="101" t="s">
        <v>214</v>
      </c>
      <c r="C77" s="109" t="s">
        <v>93</v>
      </c>
      <c r="D77" s="94"/>
      <c r="E77" s="179" t="str">
        <f>[1]NOx!$N363</f>
        <v>NA</v>
      </c>
      <c r="F77" s="179" t="str">
        <f>[1]NMVOC!$N363</f>
        <v>NA</v>
      </c>
      <c r="G77" s="179" t="str">
        <f>[1]SOx!$N363</f>
        <v>NA</v>
      </c>
      <c r="H77" s="179" t="str">
        <f>[1]NH3!$N363</f>
        <v>NA</v>
      </c>
      <c r="I77" s="179" t="str">
        <f>[1]pm2.5!$N363</f>
        <v>NA</v>
      </c>
      <c r="J77" s="179" t="str">
        <f>[1]pm10!$N363</f>
        <v>NA</v>
      </c>
      <c r="K77" s="179" t="str">
        <f>[1]PST!$N363</f>
        <v>NA</v>
      </c>
      <c r="L77" s="179" t="str">
        <f>[1]BC!$N363</f>
        <v>NA</v>
      </c>
      <c r="M77" s="179" t="str">
        <f>[1]CO!$N363</f>
        <v>NA</v>
      </c>
      <c r="N77" s="179" t="str">
        <f>[1]piombo!$N363</f>
        <v>NA</v>
      </c>
      <c r="O77" s="179" t="str">
        <f>[1]cadmio!$N363</f>
        <v>NA</v>
      </c>
      <c r="P77" s="179" t="str">
        <f>[1]mercurio!$N363</f>
        <v>NA</v>
      </c>
      <c r="Q77" s="179" t="str">
        <f>[1]arsenico!$N363</f>
        <v>NA</v>
      </c>
      <c r="R77" s="179" t="str">
        <f>[1]cromo!$N363</f>
        <v>NA</v>
      </c>
      <c r="S77" s="179" t="str">
        <f>[1]rame!$N363</f>
        <v>NA</v>
      </c>
      <c r="T77" s="179" t="str">
        <f>[1]nichel!$N363</f>
        <v>NA</v>
      </c>
      <c r="U77" s="179" t="str">
        <f>[1]selenio!$N363</f>
        <v>NA</v>
      </c>
      <c r="V77" s="179" t="str">
        <f>[1]zinco!$N363</f>
        <v>NA</v>
      </c>
      <c r="W77" s="179" t="str">
        <f>[1]Diossine!$N363</f>
        <v>NA</v>
      </c>
      <c r="X77" s="179" t="s">
        <v>412</v>
      </c>
      <c r="Y77" s="179" t="s">
        <v>412</v>
      </c>
      <c r="Z77" s="179" t="s">
        <v>412</v>
      </c>
      <c r="AA77" s="179" t="s">
        <v>412</v>
      </c>
      <c r="AB77" s="179" t="str">
        <f>[1]PAH!$N363</f>
        <v>NA</v>
      </c>
      <c r="AC77" s="179" t="str">
        <f>[1]HCB!$N363</f>
        <v>NA</v>
      </c>
      <c r="AD77" s="179" t="str">
        <f>[1]PCB!$N363</f>
        <v>NA</v>
      </c>
      <c r="AE77" s="160"/>
      <c r="AF77" s="159" t="s">
        <v>412</v>
      </c>
      <c r="AG77" s="159" t="s">
        <v>412</v>
      </c>
      <c r="AH77" s="159" t="s">
        <v>412</v>
      </c>
      <c r="AI77" s="159" t="s">
        <v>412</v>
      </c>
      <c r="AJ77" s="159" t="s">
        <v>412</v>
      </c>
      <c r="AK77" s="159">
        <f>'[1]dati attività'!F141</f>
        <v>256</v>
      </c>
      <c r="AL77" s="140" t="s">
        <v>406</v>
      </c>
    </row>
    <row r="78" spans="1:38" s="10" customFormat="1" ht="24.75" customHeight="1" thickBot="1">
      <c r="A78" s="101" t="s">
        <v>122</v>
      </c>
      <c r="B78" s="101" t="s">
        <v>215</v>
      </c>
      <c r="C78" s="109" t="s">
        <v>90</v>
      </c>
      <c r="D78" s="94"/>
      <c r="E78" s="179" t="str">
        <f>[1]NOx!$N364</f>
        <v>NA</v>
      </c>
      <c r="F78" s="179" t="str">
        <f>[1]NMVOC!$N364</f>
        <v>NA</v>
      </c>
      <c r="G78" s="179" t="str">
        <f>[1]SOx!$N364</f>
        <v>NA</v>
      </c>
      <c r="H78" s="179" t="str">
        <f>[1]NH3!$N364</f>
        <v>NA</v>
      </c>
      <c r="I78" s="179" t="str">
        <f>[1]pm2.5!$N364</f>
        <v>NA</v>
      </c>
      <c r="J78" s="179" t="str">
        <f>[1]pm10!$N364</f>
        <v>NA</v>
      </c>
      <c r="K78" s="179" t="str">
        <f>[1]PST!$N364</f>
        <v>NA</v>
      </c>
      <c r="L78" s="179" t="str">
        <f>[1]BC!$N364</f>
        <v>NA</v>
      </c>
      <c r="M78" s="179" t="str">
        <f>[1]CO!$N364</f>
        <v>NA</v>
      </c>
      <c r="N78" s="179" t="str">
        <f>[1]piombo!$N364</f>
        <v>NA</v>
      </c>
      <c r="O78" s="179" t="str">
        <f>[1]cadmio!$N364</f>
        <v>NA</v>
      </c>
      <c r="P78" s="179" t="str">
        <f>[1]mercurio!$N364</f>
        <v>NA</v>
      </c>
      <c r="Q78" s="179" t="str">
        <f>[1]arsenico!$N364</f>
        <v>NA</v>
      </c>
      <c r="R78" s="179" t="str">
        <f>[1]cromo!$N364</f>
        <v>NA</v>
      </c>
      <c r="S78" s="179" t="str">
        <f>[1]rame!$N364</f>
        <v>NA</v>
      </c>
      <c r="T78" s="179" t="str">
        <f>[1]nichel!$N364</f>
        <v>NA</v>
      </c>
      <c r="U78" s="179" t="str">
        <f>[1]selenio!$N364</f>
        <v>NA</v>
      </c>
      <c r="V78" s="179" t="str">
        <f>[1]zinco!$N364</f>
        <v>NA</v>
      </c>
      <c r="W78" s="179" t="str">
        <f>[1]Diossine!$N364</f>
        <v>NA</v>
      </c>
      <c r="X78" s="179" t="s">
        <v>412</v>
      </c>
      <c r="Y78" s="179" t="s">
        <v>412</v>
      </c>
      <c r="Z78" s="179" t="s">
        <v>412</v>
      </c>
      <c r="AA78" s="179" t="s">
        <v>412</v>
      </c>
      <c r="AB78" s="179" t="str">
        <f>[1]PAH!$N364</f>
        <v>NA</v>
      </c>
      <c r="AC78" s="179" t="str">
        <f>[1]HCB!$N364</f>
        <v>NA</v>
      </c>
      <c r="AD78" s="179" t="str">
        <f>[1]PCB!$N364</f>
        <v>NA</v>
      </c>
      <c r="AE78" s="160"/>
      <c r="AF78" s="159" t="s">
        <v>412</v>
      </c>
      <c r="AG78" s="159" t="s">
        <v>412</v>
      </c>
      <c r="AH78" s="159" t="s">
        <v>412</v>
      </c>
      <c r="AI78" s="159" t="s">
        <v>412</v>
      </c>
      <c r="AJ78" s="159" t="s">
        <v>412</v>
      </c>
      <c r="AK78" s="159">
        <f>'[1]dati attività'!F142</f>
        <v>83.4</v>
      </c>
      <c r="AL78" s="140" t="s">
        <v>407</v>
      </c>
    </row>
    <row r="79" spans="1:38" s="10" customFormat="1" ht="24.75" customHeight="1" thickBot="1">
      <c r="A79" s="101" t="s">
        <v>122</v>
      </c>
      <c r="B79" s="101" t="s">
        <v>216</v>
      </c>
      <c r="C79" s="109" t="s">
        <v>92</v>
      </c>
      <c r="D79" s="94"/>
      <c r="E79" s="179" t="str">
        <f>[1]NOx!$N365</f>
        <v>NO</v>
      </c>
      <c r="F79" s="179" t="str">
        <f>[1]NMVOC!$N365</f>
        <v>NO</v>
      </c>
      <c r="G79" s="179" t="str">
        <f>[1]SOx!$N365</f>
        <v>NO</v>
      </c>
      <c r="H79" s="179" t="str">
        <f>[1]NH3!$N365</f>
        <v>NO</v>
      </c>
      <c r="I79" s="179" t="str">
        <f>[1]pm2.5!$N365</f>
        <v>NO</v>
      </c>
      <c r="J79" s="179" t="str">
        <f>[1]pm10!$N365</f>
        <v>NO</v>
      </c>
      <c r="K79" s="179" t="str">
        <f>[1]PST!$N365</f>
        <v>NO</v>
      </c>
      <c r="L79" s="179" t="str">
        <f>[1]BC!$N365</f>
        <v>NO</v>
      </c>
      <c r="M79" s="179" t="str">
        <f>[1]CO!$N365</f>
        <v>NO</v>
      </c>
      <c r="N79" s="179" t="str">
        <f>[1]piombo!$N365</f>
        <v>NO</v>
      </c>
      <c r="O79" s="179" t="str">
        <f>[1]cadmio!$N365</f>
        <v>NO</v>
      </c>
      <c r="P79" s="179" t="str">
        <f>[1]mercurio!$N365</f>
        <v>NO</v>
      </c>
      <c r="Q79" s="179" t="str">
        <f>[1]arsenico!$N365</f>
        <v>NO</v>
      </c>
      <c r="R79" s="179" t="str">
        <f>[1]cromo!$N365</f>
        <v>NO</v>
      </c>
      <c r="S79" s="179" t="str">
        <f>[1]rame!$N365</f>
        <v>NO</v>
      </c>
      <c r="T79" s="179" t="str">
        <f>[1]nichel!$N365</f>
        <v>NO</v>
      </c>
      <c r="U79" s="179" t="str">
        <f>[1]selenio!$N365</f>
        <v>NO</v>
      </c>
      <c r="V79" s="179" t="str">
        <f>[1]zinco!$N365</f>
        <v>NO</v>
      </c>
      <c r="W79" s="179" t="str">
        <f>[1]Diossine!$N365</f>
        <v>NO</v>
      </c>
      <c r="X79" s="179" t="s">
        <v>434</v>
      </c>
      <c r="Y79" s="179" t="s">
        <v>434</v>
      </c>
      <c r="Z79" s="179" t="s">
        <v>434</v>
      </c>
      <c r="AA79" s="179" t="s">
        <v>434</v>
      </c>
      <c r="AB79" s="179" t="str">
        <f>[1]PAH!$N365</f>
        <v>NO</v>
      </c>
      <c r="AC79" s="179" t="str">
        <f>[1]HCB!$N365</f>
        <v>NO</v>
      </c>
      <c r="AD79" s="179" t="str">
        <f>[1]PCB!$N365</f>
        <v>NO</v>
      </c>
      <c r="AE79" s="160"/>
      <c r="AF79" s="159" t="s">
        <v>412</v>
      </c>
      <c r="AG79" s="159" t="s">
        <v>412</v>
      </c>
      <c r="AH79" s="159" t="s">
        <v>412</v>
      </c>
      <c r="AI79" s="159" t="s">
        <v>412</v>
      </c>
      <c r="AJ79" s="159" t="s">
        <v>412</v>
      </c>
      <c r="AK79" s="191" t="str">
        <f>'[1]dati attività'!F143</f>
        <v>NO</v>
      </c>
      <c r="AL79" s="140" t="s">
        <v>408</v>
      </c>
    </row>
    <row r="80" spans="1:38" s="10" customFormat="1" ht="24.75" customHeight="1" thickBot="1">
      <c r="A80" s="101" t="s">
        <v>122</v>
      </c>
      <c r="B80" s="102" t="s">
        <v>217</v>
      </c>
      <c r="C80" s="110" t="s">
        <v>318</v>
      </c>
      <c r="D80" s="94"/>
      <c r="E80" s="179" t="str">
        <f>[1]NOx!$N366</f>
        <v>NA</v>
      </c>
      <c r="F80" s="179">
        <f>[1]NMVOC!$N366</f>
        <v>0.16058</v>
      </c>
      <c r="G80" s="179" t="str">
        <f>[1]SOx!$N366</f>
        <v>NA</v>
      </c>
      <c r="H80" s="179" t="str">
        <f>[1]NH3!$N366</f>
        <v>NA</v>
      </c>
      <c r="I80" s="179">
        <f>[1]pm2.5!$N366</f>
        <v>5.2080000000000001E-2</v>
      </c>
      <c r="J80" s="179">
        <f>[1]pm10!$N366</f>
        <v>8.6800000000000002E-2</v>
      </c>
      <c r="K80" s="179">
        <f>[1]PST!$N366</f>
        <v>0.12400000000000001</v>
      </c>
      <c r="L80" s="179" t="str">
        <f>[1]BC!$N366</f>
        <v>NA</v>
      </c>
      <c r="M80" s="179" t="str">
        <f>[1]CO!$N366</f>
        <v>NA</v>
      </c>
      <c r="N80" s="179" t="str">
        <f>[1]piombo!$N366</f>
        <v>NA</v>
      </c>
      <c r="O80" s="179" t="str">
        <f>[1]cadmio!$N366</f>
        <v>NA</v>
      </c>
      <c r="P80" s="179" t="str">
        <f>[1]mercurio!$N366</f>
        <v>NA</v>
      </c>
      <c r="Q80" s="179" t="str">
        <f>[1]arsenico!$N366</f>
        <v>NA</v>
      </c>
      <c r="R80" s="179" t="str">
        <f>[1]cromo!$N366</f>
        <v>NA</v>
      </c>
      <c r="S80" s="179" t="str">
        <f>[1]rame!$N366</f>
        <v>NA</v>
      </c>
      <c r="T80" s="179" t="str">
        <f>[1]nichel!$N366</f>
        <v>NA</v>
      </c>
      <c r="U80" s="179" t="str">
        <f>[1]selenio!$N366</f>
        <v>NA</v>
      </c>
      <c r="V80" s="179" t="str">
        <f>[1]zinco!$N366</f>
        <v>NA</v>
      </c>
      <c r="W80" s="179" t="str">
        <f>[1]Diossine!$N366</f>
        <v>NA</v>
      </c>
      <c r="X80" s="179" t="s">
        <v>412</v>
      </c>
      <c r="Y80" s="179" t="s">
        <v>412</v>
      </c>
      <c r="Z80" s="179" t="s">
        <v>412</v>
      </c>
      <c r="AA80" s="179" t="s">
        <v>412</v>
      </c>
      <c r="AB80" s="179" t="str">
        <f>[1]PAH!$N366</f>
        <v>NA</v>
      </c>
      <c r="AC80" s="179" t="str">
        <f>[1]HCB!$N366</f>
        <v>NA</v>
      </c>
      <c r="AD80" s="179" t="str">
        <f>[1]PCB!$N366</f>
        <v>NA</v>
      </c>
      <c r="AE80" s="160"/>
      <c r="AF80" s="191" t="s">
        <v>434</v>
      </c>
      <c r="AG80" s="191" t="s">
        <v>434</v>
      </c>
      <c r="AH80" s="191" t="s">
        <v>434</v>
      </c>
      <c r="AI80" s="191" t="s">
        <v>434</v>
      </c>
      <c r="AJ80" s="191" t="s">
        <v>434</v>
      </c>
      <c r="AK80" s="159">
        <f>'[1]dati attività'!F144</f>
        <v>10.119</v>
      </c>
      <c r="AL80" s="140" t="s">
        <v>381</v>
      </c>
    </row>
    <row r="81" spans="1:38" s="10" customFormat="1" ht="24.75" customHeight="1" thickBot="1">
      <c r="A81" s="101" t="s">
        <v>122</v>
      </c>
      <c r="B81" s="102" t="s">
        <v>218</v>
      </c>
      <c r="C81" s="110" t="s">
        <v>371</v>
      </c>
      <c r="D81" s="94"/>
      <c r="E81" s="179" t="str">
        <f>[1]NOx!$N367</f>
        <v>NA</v>
      </c>
      <c r="F81" s="179" t="str">
        <f>[1]NMVOC!$N367</f>
        <v>NA</v>
      </c>
      <c r="G81" s="179" t="str">
        <f>[1]SOx!$N367</f>
        <v>NA</v>
      </c>
      <c r="H81" s="179" t="str">
        <f>[1]NH3!$N367</f>
        <v>NA</v>
      </c>
      <c r="I81" s="179" t="str">
        <f>[1]pm2.5!$N367</f>
        <v>NA</v>
      </c>
      <c r="J81" s="179" t="str">
        <f>[1]pm10!$N367</f>
        <v>NA</v>
      </c>
      <c r="K81" s="179" t="str">
        <f>[1]PST!$N367</f>
        <v>NA</v>
      </c>
      <c r="L81" s="179" t="str">
        <f>[1]BC!$N367</f>
        <v>NA</v>
      </c>
      <c r="M81" s="179" t="str">
        <f>[1]CO!$N367</f>
        <v>NA</v>
      </c>
      <c r="N81" s="179" t="str">
        <f>[1]piombo!$N367</f>
        <v>NA</v>
      </c>
      <c r="O81" s="179" t="str">
        <f>[1]cadmio!$N367</f>
        <v>NA</v>
      </c>
      <c r="P81" s="179" t="str">
        <f>[1]mercurio!$N367</f>
        <v>NA</v>
      </c>
      <c r="Q81" s="179" t="str">
        <f>[1]arsenico!$N367</f>
        <v>NA</v>
      </c>
      <c r="R81" s="179" t="str">
        <f>[1]cromo!$N367</f>
        <v>NA</v>
      </c>
      <c r="S81" s="179" t="str">
        <f>[1]rame!$N367</f>
        <v>NA</v>
      </c>
      <c r="T81" s="179" t="str">
        <f>[1]nichel!$N367</f>
        <v>NA</v>
      </c>
      <c r="U81" s="179" t="str">
        <f>[1]selenio!$N367</f>
        <v>NA</v>
      </c>
      <c r="V81" s="179" t="str">
        <f>[1]zinco!$N367</f>
        <v>NA</v>
      </c>
      <c r="W81" s="179" t="str">
        <f>[1]Diossine!$N367</f>
        <v>NA</v>
      </c>
      <c r="X81" s="179" t="s">
        <v>412</v>
      </c>
      <c r="Y81" s="179" t="s">
        <v>412</v>
      </c>
      <c r="Z81" s="179" t="s">
        <v>412</v>
      </c>
      <c r="AA81" s="179" t="s">
        <v>412</v>
      </c>
      <c r="AB81" s="179" t="str">
        <f>[1]PAH!$N367</f>
        <v>NA</v>
      </c>
      <c r="AC81" s="179" t="str">
        <f>[1]HCB!$N367</f>
        <v>NA</v>
      </c>
      <c r="AD81" s="179" t="str">
        <f>[1]PCB!$N367</f>
        <v>NA</v>
      </c>
      <c r="AE81" s="160"/>
      <c r="AF81" s="159" t="s">
        <v>412</v>
      </c>
      <c r="AG81" s="159" t="s">
        <v>412</v>
      </c>
      <c r="AH81" s="159" t="s">
        <v>412</v>
      </c>
      <c r="AI81" s="159" t="s">
        <v>412</v>
      </c>
      <c r="AJ81" s="159" t="s">
        <v>412</v>
      </c>
      <c r="AK81" s="191" t="str">
        <f>'[1]dati attività'!F145</f>
        <v>NA</v>
      </c>
      <c r="AL81" s="140" t="s">
        <v>409</v>
      </c>
    </row>
    <row r="82" spans="1:38" s="10" customFormat="1" ht="24.75" customHeight="1" thickBot="1">
      <c r="A82" s="101" t="s">
        <v>125</v>
      </c>
      <c r="B82" s="102" t="s">
        <v>225</v>
      </c>
      <c r="C82" s="92" t="s">
        <v>100</v>
      </c>
      <c r="D82" s="94"/>
      <c r="E82" s="179" t="str">
        <f>[1]NOx!$N368</f>
        <v>NA</v>
      </c>
      <c r="F82" s="179">
        <f>[1]NMVOC!$N368</f>
        <v>115.20245235512142</v>
      </c>
      <c r="G82" s="179" t="str">
        <f>[1]SOx!$N368</f>
        <v>NA</v>
      </c>
      <c r="H82" s="179" t="str">
        <f>[1]NH3!$N368</f>
        <v>NA</v>
      </c>
      <c r="I82" s="179" t="str">
        <f>[1]pm2.5!$N368</f>
        <v>NA</v>
      </c>
      <c r="J82" s="179" t="str">
        <f>[1]pm10!$N368</f>
        <v>NA</v>
      </c>
      <c r="K82" s="179" t="str">
        <f>[1]PST!$N368</f>
        <v>NA</v>
      </c>
      <c r="L82" s="179" t="str">
        <f>[1]BC!$N368</f>
        <v>NA</v>
      </c>
      <c r="M82" s="179" t="str">
        <f>[1]CO!$N368</f>
        <v>NA</v>
      </c>
      <c r="N82" s="179" t="str">
        <f>[1]piombo!$N368</f>
        <v>NA</v>
      </c>
      <c r="O82" s="179" t="str">
        <f>[1]cadmio!$N368</f>
        <v>NA</v>
      </c>
      <c r="P82" s="179" t="str">
        <f>[1]mercurio!$N368</f>
        <v>NA</v>
      </c>
      <c r="Q82" s="179" t="str">
        <f>[1]arsenico!$N368</f>
        <v>NA</v>
      </c>
      <c r="R82" s="179" t="str">
        <f>[1]cromo!$N368</f>
        <v>NA</v>
      </c>
      <c r="S82" s="179" t="str">
        <f>[1]rame!$N368</f>
        <v>NA</v>
      </c>
      <c r="T82" s="179" t="str">
        <f>[1]nichel!$N368</f>
        <v>NA</v>
      </c>
      <c r="U82" s="179" t="str">
        <f>[1]selenio!$N368</f>
        <v>NA</v>
      </c>
      <c r="V82" s="179" t="str">
        <f>[1]zinco!$N368</f>
        <v>NA</v>
      </c>
      <c r="W82" s="179" t="str">
        <f>[1]Diossine!$N368</f>
        <v>NA</v>
      </c>
      <c r="X82" s="159" t="s">
        <v>428</v>
      </c>
      <c r="Y82" s="159" t="s">
        <v>428</v>
      </c>
      <c r="Z82" s="159" t="s">
        <v>428</v>
      </c>
      <c r="AA82" s="159" t="s">
        <v>428</v>
      </c>
      <c r="AB82" s="179">
        <f>[1]PAH!$N368</f>
        <v>1.125E-2</v>
      </c>
      <c r="AC82" s="179" t="str">
        <f>[1]HCB!$N368</f>
        <v>NA</v>
      </c>
      <c r="AD82" s="179" t="str">
        <f>[1]PCB!$N368</f>
        <v>NA</v>
      </c>
      <c r="AE82" s="160"/>
      <c r="AF82" s="159" t="s">
        <v>412</v>
      </c>
      <c r="AG82" s="159" t="s">
        <v>412</v>
      </c>
      <c r="AH82" s="159" t="s">
        <v>412</v>
      </c>
      <c r="AI82" s="159" t="s">
        <v>412</v>
      </c>
      <c r="AJ82" s="159" t="s">
        <v>412</v>
      </c>
      <c r="AK82" s="159">
        <f>'[1]dati attività'!F146</f>
        <v>1971.326100577</v>
      </c>
      <c r="AL82" s="140" t="s">
        <v>429</v>
      </c>
    </row>
    <row r="83" spans="1:38" s="10" customFormat="1" ht="24.75" customHeight="1" thickBot="1">
      <c r="A83" s="101" t="s">
        <v>125</v>
      </c>
      <c r="B83" s="122" t="s">
        <v>226</v>
      </c>
      <c r="C83" s="95" t="s">
        <v>80</v>
      </c>
      <c r="D83" s="94"/>
      <c r="E83" s="179" t="str">
        <f>[1]NOx!$N369</f>
        <v>NA</v>
      </c>
      <c r="F83" s="179">
        <f>[1]NMVOC!$N369</f>
        <v>8.7200854817142837</v>
      </c>
      <c r="G83" s="179" t="str">
        <f>[1]SOx!$N369</f>
        <v>NA</v>
      </c>
      <c r="H83" s="179" t="str">
        <f>[1]NH3!$N369</f>
        <v>NA</v>
      </c>
      <c r="I83" s="179">
        <f>[1]pm2.5!$N369</f>
        <v>0.32202554583962489</v>
      </c>
      <c r="J83" s="179">
        <f>[1]pm10!$N369</f>
        <v>2.415795542682857</v>
      </c>
      <c r="K83" s="179">
        <f>[1]PST!$N369</f>
        <v>3.451136489546939</v>
      </c>
      <c r="L83" s="179">
        <f>[1]BC!$N369</f>
        <v>1.8355456112858617E-2</v>
      </c>
      <c r="M83" s="179" t="str">
        <f>[1]CO!$N369</f>
        <v>NA</v>
      </c>
      <c r="N83" s="179" t="str">
        <f>[1]piombo!$N369</f>
        <v>NA</v>
      </c>
      <c r="O83" s="179" t="str">
        <f>[1]cadmio!$N369</f>
        <v>NA</v>
      </c>
      <c r="P83" s="179" t="str">
        <f>[1]mercurio!$N369</f>
        <v>NA</v>
      </c>
      <c r="Q83" s="179" t="str">
        <f>[1]arsenico!$N369</f>
        <v>NA</v>
      </c>
      <c r="R83" s="179" t="str">
        <f>[1]cromo!$N369</f>
        <v>NA</v>
      </c>
      <c r="S83" s="179" t="str">
        <f>[1]rame!$N369</f>
        <v>NA</v>
      </c>
      <c r="T83" s="179" t="str">
        <f>[1]nichel!$N369</f>
        <v>NA</v>
      </c>
      <c r="U83" s="179" t="str">
        <f>[1]selenio!$N369</f>
        <v>NA</v>
      </c>
      <c r="V83" s="179" t="str">
        <f>[1]zinco!$N369</f>
        <v>NA</v>
      </c>
      <c r="W83" s="179" t="str">
        <f>[1]Diossine!$N369</f>
        <v>NA</v>
      </c>
      <c r="X83" s="179" t="s">
        <v>412</v>
      </c>
      <c r="Y83" s="179" t="s">
        <v>412</v>
      </c>
      <c r="Z83" s="179" t="s">
        <v>412</v>
      </c>
      <c r="AA83" s="179" t="s">
        <v>412</v>
      </c>
      <c r="AB83" s="179" t="str">
        <f>[1]PAH!$N369</f>
        <v>NA</v>
      </c>
      <c r="AC83" s="179" t="str">
        <f>[1]HCB!$N369</f>
        <v>NA</v>
      </c>
      <c r="AD83" s="179" t="str">
        <f>[1]PCB!$N369</f>
        <v>NA</v>
      </c>
      <c r="AE83" s="160"/>
      <c r="AF83" s="159" t="s">
        <v>412</v>
      </c>
      <c r="AG83" s="159" t="s">
        <v>412</v>
      </c>
      <c r="AH83" s="159" t="s">
        <v>412</v>
      </c>
      <c r="AI83" s="159" t="s">
        <v>412</v>
      </c>
      <c r="AJ83" s="159" t="s">
        <v>412</v>
      </c>
      <c r="AK83" s="159">
        <f>'[1]dati attività'!F147</f>
        <v>32033.228571428568</v>
      </c>
      <c r="AL83" s="140" t="s">
        <v>430</v>
      </c>
    </row>
    <row r="84" spans="1:38" s="10" customFormat="1" ht="24.75" customHeight="1" thickBot="1">
      <c r="A84" s="101" t="s">
        <v>122</v>
      </c>
      <c r="B84" s="122" t="s">
        <v>227</v>
      </c>
      <c r="C84" s="95" t="s">
        <v>79</v>
      </c>
      <c r="D84" s="94"/>
      <c r="E84" s="179" t="str">
        <f>[1]NOx!$N370</f>
        <v>NA</v>
      </c>
      <c r="F84" s="179">
        <f>[1]NMVOC!$N370</f>
        <v>1.7000000000000001E-2</v>
      </c>
      <c r="G84" s="179" t="str">
        <f>[1]SOx!$N370</f>
        <v>NA</v>
      </c>
      <c r="H84" s="179" t="str">
        <f>[1]NH3!$N370</f>
        <v>NA</v>
      </c>
      <c r="I84" s="179">
        <f>[1]pm2.5!$N370</f>
        <v>1.6399999999999998E-2</v>
      </c>
      <c r="J84" s="179">
        <f>[1]pm10!$N370</f>
        <v>8.2000000000000003E-2</v>
      </c>
      <c r="K84" s="179">
        <f>[1]PST!$N370</f>
        <v>0.11714285714285716</v>
      </c>
      <c r="L84" s="179">
        <f>[1]BC!$N370</f>
        <v>2.1320000000000001E-6</v>
      </c>
      <c r="M84" s="179" t="str">
        <f>[1]CO!$N370</f>
        <v>NA</v>
      </c>
      <c r="N84" s="179" t="str">
        <f>[1]piombo!$N370</f>
        <v>NA</v>
      </c>
      <c r="O84" s="179" t="str">
        <f>[1]cadmio!$N370</f>
        <v>NA</v>
      </c>
      <c r="P84" s="179" t="str">
        <f>[1]mercurio!$N370</f>
        <v>NA</v>
      </c>
      <c r="Q84" s="179" t="str">
        <f>[1]arsenico!$N370</f>
        <v>NA</v>
      </c>
      <c r="R84" s="179" t="str">
        <f>[1]cromo!$N370</f>
        <v>NA</v>
      </c>
      <c r="S84" s="179" t="str">
        <f>[1]rame!$N370</f>
        <v>NA</v>
      </c>
      <c r="T84" s="179" t="str">
        <f>[1]nichel!$N370</f>
        <v>NA</v>
      </c>
      <c r="U84" s="179" t="str">
        <f>[1]selenio!$N370</f>
        <v>NA</v>
      </c>
      <c r="V84" s="179" t="str">
        <f>[1]zinco!$N370</f>
        <v>NA</v>
      </c>
      <c r="W84" s="179" t="str">
        <f>[1]Diossine!$N370</f>
        <v>NA</v>
      </c>
      <c r="X84" s="179" t="s">
        <v>412</v>
      </c>
      <c r="Y84" s="179" t="s">
        <v>412</v>
      </c>
      <c r="Z84" s="179" t="s">
        <v>412</v>
      </c>
      <c r="AA84" s="179" t="s">
        <v>412</v>
      </c>
      <c r="AB84" s="179" t="str">
        <f>[1]PAH!$N370</f>
        <v>NA</v>
      </c>
      <c r="AC84" s="179" t="str">
        <f>[1]HCB!$N370</f>
        <v>NA</v>
      </c>
      <c r="AD84" s="179" t="str">
        <f>[1]PCB!$N370</f>
        <v>NA</v>
      </c>
      <c r="AE84" s="160"/>
      <c r="AF84" s="159" t="s">
        <v>412</v>
      </c>
      <c r="AG84" s="159" t="s">
        <v>412</v>
      </c>
      <c r="AH84" s="159" t="s">
        <v>412</v>
      </c>
      <c r="AI84" s="159" t="s">
        <v>412</v>
      </c>
      <c r="AJ84" s="159" t="s">
        <v>412</v>
      </c>
      <c r="AK84" s="159">
        <f>'[1]dati attività'!F148</f>
        <v>200</v>
      </c>
      <c r="AL84" s="140" t="s">
        <v>431</v>
      </c>
    </row>
    <row r="85" spans="1:38" s="10" customFormat="1" ht="24.75" customHeight="1" thickBot="1">
      <c r="A85" s="101" t="s">
        <v>122</v>
      </c>
      <c r="B85" s="110" t="s">
        <v>228</v>
      </c>
      <c r="C85" s="95" t="s">
        <v>357</v>
      </c>
      <c r="D85" s="94"/>
      <c r="E85" s="179" t="str">
        <f>[1]NOx!$N371</f>
        <v>NA</v>
      </c>
      <c r="F85" s="179">
        <f>[1]NMVOC!$N371</f>
        <v>266.03806490775872</v>
      </c>
      <c r="G85" s="179" t="str">
        <f>[1]SOx!$N371</f>
        <v>NA</v>
      </c>
      <c r="H85" s="179" t="str">
        <f>[1]NH3!$N371</f>
        <v>NA</v>
      </c>
      <c r="I85" s="179" t="str">
        <f>[1]pm2.5!$N371</f>
        <v>NA</v>
      </c>
      <c r="J85" s="179" t="str">
        <f>[1]pm10!$N371</f>
        <v>NA</v>
      </c>
      <c r="K85" s="179" t="str">
        <f>[1]PST!$N371</f>
        <v>NA</v>
      </c>
      <c r="L85" s="179" t="str">
        <f>[1]BC!$N371</f>
        <v>NA</v>
      </c>
      <c r="M85" s="179" t="str">
        <f>[1]CO!$N371</f>
        <v>NA</v>
      </c>
      <c r="N85" s="179" t="str">
        <f>[1]piombo!$N371</f>
        <v>NA</v>
      </c>
      <c r="O85" s="179" t="str">
        <f>[1]cadmio!$N371</f>
        <v>NA</v>
      </c>
      <c r="P85" s="179" t="str">
        <f>[1]mercurio!$N371</f>
        <v>NA</v>
      </c>
      <c r="Q85" s="179" t="str">
        <f>[1]arsenico!$N371</f>
        <v>NA</v>
      </c>
      <c r="R85" s="179" t="str">
        <f>[1]cromo!$N371</f>
        <v>NA</v>
      </c>
      <c r="S85" s="179" t="str">
        <f>[1]rame!$N371</f>
        <v>NA</v>
      </c>
      <c r="T85" s="179" t="str">
        <f>[1]nichel!$N371</f>
        <v>NA</v>
      </c>
      <c r="U85" s="179" t="str">
        <f>[1]selenio!$N371</f>
        <v>NA</v>
      </c>
      <c r="V85" s="179" t="str">
        <f>[1]zinco!$N371</f>
        <v>NA</v>
      </c>
      <c r="W85" s="179" t="str">
        <f>[1]Diossine!$N371</f>
        <v>NA</v>
      </c>
      <c r="X85" s="179" t="s">
        <v>412</v>
      </c>
      <c r="Y85" s="179" t="s">
        <v>412</v>
      </c>
      <c r="Z85" s="179" t="s">
        <v>412</v>
      </c>
      <c r="AA85" s="179" t="s">
        <v>412</v>
      </c>
      <c r="AB85" s="179" t="str">
        <f>[1]PAH!$N371</f>
        <v>NA</v>
      </c>
      <c r="AC85" s="179" t="str">
        <f>[1]HCB!$N371</f>
        <v>NA</v>
      </c>
      <c r="AD85" s="179" t="str">
        <f>[1]PCB!$N371</f>
        <v>NA</v>
      </c>
      <c r="AE85" s="160"/>
      <c r="AF85" s="159" t="s">
        <v>412</v>
      </c>
      <c r="AG85" s="159" t="s">
        <v>412</v>
      </c>
      <c r="AH85" s="159" t="s">
        <v>412</v>
      </c>
      <c r="AI85" s="159" t="s">
        <v>412</v>
      </c>
      <c r="AJ85" s="159" t="s">
        <v>412</v>
      </c>
      <c r="AK85" s="159">
        <f>'[1]dati attività'!F149</f>
        <v>889.67385000000002</v>
      </c>
      <c r="AL85" s="140" t="s">
        <v>410</v>
      </c>
    </row>
    <row r="86" spans="1:38" s="10" customFormat="1" ht="24.75" customHeight="1" thickBot="1">
      <c r="A86" s="101" t="s">
        <v>125</v>
      </c>
      <c r="B86" s="110" t="s">
        <v>229</v>
      </c>
      <c r="C86" s="92" t="s">
        <v>96</v>
      </c>
      <c r="D86" s="94"/>
      <c r="E86" s="179" t="str">
        <f>[1]NOx!$N372</f>
        <v>NA</v>
      </c>
      <c r="F86" s="179">
        <f>[1]NMVOC!$N372</f>
        <v>44.5824</v>
      </c>
      <c r="G86" s="179" t="str">
        <f>[1]SOx!$N372</f>
        <v>NA</v>
      </c>
      <c r="H86" s="179" t="str">
        <f>[1]NH3!$N372</f>
        <v>NA</v>
      </c>
      <c r="I86" s="179" t="str">
        <f>[1]pm2.5!$N372</f>
        <v>NA</v>
      </c>
      <c r="J86" s="179" t="str">
        <f>[1]pm10!$N372</f>
        <v>NA</v>
      </c>
      <c r="K86" s="179" t="str">
        <f>[1]PST!$N372</f>
        <v>NA</v>
      </c>
      <c r="L86" s="179" t="str">
        <f>[1]BC!$N372</f>
        <v>NA</v>
      </c>
      <c r="M86" s="179" t="str">
        <f>[1]CO!$N372</f>
        <v>NA</v>
      </c>
      <c r="N86" s="179" t="str">
        <f>[1]piombo!$N372</f>
        <v>NA</v>
      </c>
      <c r="O86" s="179" t="str">
        <f>[1]cadmio!$N372</f>
        <v>NA</v>
      </c>
      <c r="P86" s="179" t="str">
        <f>[1]mercurio!$N372</f>
        <v>NA</v>
      </c>
      <c r="Q86" s="179" t="str">
        <f>[1]arsenico!$N372</f>
        <v>NA</v>
      </c>
      <c r="R86" s="179" t="str">
        <f>[1]cromo!$N372</f>
        <v>NA</v>
      </c>
      <c r="S86" s="179" t="str">
        <f>[1]rame!$N372</f>
        <v>NA</v>
      </c>
      <c r="T86" s="179" t="str">
        <f>[1]nichel!$N372</f>
        <v>NA</v>
      </c>
      <c r="U86" s="179" t="str">
        <f>[1]selenio!$N372</f>
        <v>NA</v>
      </c>
      <c r="V86" s="179" t="str">
        <f>[1]zinco!$N372</f>
        <v>NA</v>
      </c>
      <c r="W86" s="179" t="str">
        <f>[1]Diossine!$N372</f>
        <v>NA</v>
      </c>
      <c r="X86" s="179" t="s">
        <v>412</v>
      </c>
      <c r="Y86" s="179" t="s">
        <v>412</v>
      </c>
      <c r="Z86" s="179" t="s">
        <v>412</v>
      </c>
      <c r="AA86" s="179" t="s">
        <v>412</v>
      </c>
      <c r="AB86" s="179" t="str">
        <f>[1]PAH!$N372</f>
        <v>NA</v>
      </c>
      <c r="AC86" s="179" t="str">
        <f>[1]HCB!$N372</f>
        <v>NA</v>
      </c>
      <c r="AD86" s="179" t="str">
        <f>[1]PCB!$N372</f>
        <v>NA</v>
      </c>
      <c r="AE86" s="160"/>
      <c r="AF86" s="159" t="s">
        <v>412</v>
      </c>
      <c r="AG86" s="159" t="s">
        <v>412</v>
      </c>
      <c r="AH86" s="159" t="s">
        <v>412</v>
      </c>
      <c r="AI86" s="159" t="s">
        <v>412</v>
      </c>
      <c r="AJ86" s="159" t="s">
        <v>412</v>
      </c>
      <c r="AK86" s="159">
        <f>'[1]dati attività'!F150</f>
        <v>49.536000000000001</v>
      </c>
      <c r="AL86" s="140" t="s">
        <v>411</v>
      </c>
    </row>
    <row r="87" spans="1:38" s="10" customFormat="1" ht="24.75" customHeight="1" thickBot="1">
      <c r="A87" s="101" t="s">
        <v>125</v>
      </c>
      <c r="B87" s="110" t="s">
        <v>230</v>
      </c>
      <c r="C87" s="92" t="s">
        <v>97</v>
      </c>
      <c r="D87" s="94"/>
      <c r="E87" s="179" t="str">
        <f>[1]NOx!$N373</f>
        <v>NA</v>
      </c>
      <c r="F87" s="179">
        <f>[1]NMVOC!$N373</f>
        <v>8.4</v>
      </c>
      <c r="G87" s="179" t="str">
        <f>[1]SOx!$N373</f>
        <v>NA</v>
      </c>
      <c r="H87" s="179" t="str">
        <f>[1]NH3!$N373</f>
        <v>NA</v>
      </c>
      <c r="I87" s="179" t="str">
        <f>[1]pm2.5!$N373</f>
        <v>NA</v>
      </c>
      <c r="J87" s="179" t="str">
        <f>[1]pm10!$N373</f>
        <v>NA</v>
      </c>
      <c r="K87" s="179" t="str">
        <f>[1]PST!$N373</f>
        <v>NA</v>
      </c>
      <c r="L87" s="179" t="str">
        <f>[1]BC!$N373</f>
        <v>NA</v>
      </c>
      <c r="M87" s="179" t="str">
        <f>[1]CO!$N373</f>
        <v>NA</v>
      </c>
      <c r="N87" s="179" t="str">
        <f>[1]piombo!$N373</f>
        <v>NA</v>
      </c>
      <c r="O87" s="179" t="str">
        <f>[1]cadmio!$N373</f>
        <v>NA</v>
      </c>
      <c r="P87" s="179" t="str">
        <f>[1]mercurio!$N373</f>
        <v>NA</v>
      </c>
      <c r="Q87" s="179" t="str">
        <f>[1]arsenico!$N373</f>
        <v>NA</v>
      </c>
      <c r="R87" s="179" t="str">
        <f>[1]cromo!$N373</f>
        <v>NA</v>
      </c>
      <c r="S87" s="179" t="str">
        <f>[1]rame!$N373</f>
        <v>NA</v>
      </c>
      <c r="T87" s="179" t="str">
        <f>[1]nichel!$N373</f>
        <v>NA</v>
      </c>
      <c r="U87" s="179" t="str">
        <f>[1]selenio!$N373</f>
        <v>NA</v>
      </c>
      <c r="V87" s="179" t="str">
        <f>[1]zinco!$N373</f>
        <v>NA</v>
      </c>
      <c r="W87" s="179" t="str">
        <f>[1]Diossine!$N373</f>
        <v>NA</v>
      </c>
      <c r="X87" s="179" t="s">
        <v>412</v>
      </c>
      <c r="Y87" s="179" t="s">
        <v>412</v>
      </c>
      <c r="Z87" s="179" t="s">
        <v>412</v>
      </c>
      <c r="AA87" s="179" t="s">
        <v>412</v>
      </c>
      <c r="AB87" s="179" t="str">
        <f>[1]PAH!$N373</f>
        <v>NA</v>
      </c>
      <c r="AC87" s="179" t="str">
        <f>[1]HCB!$N373</f>
        <v>NA</v>
      </c>
      <c r="AD87" s="179" t="str">
        <f>[1]PCB!$N373</f>
        <v>NA</v>
      </c>
      <c r="AE87" s="160"/>
      <c r="AF87" s="159" t="s">
        <v>412</v>
      </c>
      <c r="AG87" s="159" t="s">
        <v>412</v>
      </c>
      <c r="AH87" s="159" t="s">
        <v>412</v>
      </c>
      <c r="AI87" s="159" t="s">
        <v>412</v>
      </c>
      <c r="AJ87" s="159" t="s">
        <v>412</v>
      </c>
      <c r="AK87" s="159">
        <f>'[1]dati attività'!F151</f>
        <v>13.0425</v>
      </c>
      <c r="AL87" s="140" t="s">
        <v>411</v>
      </c>
    </row>
    <row r="88" spans="1:38" s="10" customFormat="1" ht="24.75" customHeight="1" thickBot="1">
      <c r="A88" s="101" t="s">
        <v>125</v>
      </c>
      <c r="B88" s="110" t="s">
        <v>231</v>
      </c>
      <c r="C88" s="92" t="s">
        <v>98</v>
      </c>
      <c r="D88" s="94"/>
      <c r="E88" s="179" t="str">
        <f>[1]NOx!$N374</f>
        <v>NA</v>
      </c>
      <c r="F88" s="179">
        <f>[1]NMVOC!$N374</f>
        <v>86.679619330630189</v>
      </c>
      <c r="G88" s="179" t="str">
        <f>[1]SOx!$N374</f>
        <v>NA</v>
      </c>
      <c r="H88" s="179" t="str">
        <f>[1]NH3!$N374</f>
        <v>NA</v>
      </c>
      <c r="I88" s="179">
        <f>[1]pm2.5!$N374</f>
        <v>3.8317360000000002E-2</v>
      </c>
      <c r="J88" s="179">
        <f>[1]pm10!$N374</f>
        <v>3.8317360000000002E-2</v>
      </c>
      <c r="K88" s="179">
        <f>[1]PST!$N374</f>
        <v>7.6634720000000003E-2</v>
      </c>
      <c r="L88" s="179" t="str">
        <f>[1]BC!$N374</f>
        <v>NA</v>
      </c>
      <c r="M88" s="179" t="str">
        <f>[1]CO!$N374</f>
        <v>NA</v>
      </c>
      <c r="N88" s="179" t="str">
        <f>[1]piombo!$N374</f>
        <v>NA</v>
      </c>
      <c r="O88" s="179" t="str">
        <f>[1]cadmio!$N374</f>
        <v>NA</v>
      </c>
      <c r="P88" s="179" t="str">
        <f>[1]mercurio!$N374</f>
        <v>NA</v>
      </c>
      <c r="Q88" s="179" t="str">
        <f>[1]arsenico!$N374</f>
        <v>NA</v>
      </c>
      <c r="R88" s="179" t="str">
        <f>[1]cromo!$N374</f>
        <v>NA</v>
      </c>
      <c r="S88" s="179" t="str">
        <f>[1]rame!$N374</f>
        <v>NA</v>
      </c>
      <c r="T88" s="179" t="str">
        <f>[1]nichel!$N374</f>
        <v>NA</v>
      </c>
      <c r="U88" s="179" t="str">
        <f>[1]selenio!$N374</f>
        <v>NA</v>
      </c>
      <c r="V88" s="179" t="str">
        <f>[1]zinco!$N374</f>
        <v>NA</v>
      </c>
      <c r="W88" s="179" t="str">
        <f>[1]Diossine!$N374</f>
        <v>NA</v>
      </c>
      <c r="X88" s="179" t="s">
        <v>412</v>
      </c>
      <c r="Y88" s="179" t="s">
        <v>412</v>
      </c>
      <c r="Z88" s="179" t="s">
        <v>412</v>
      </c>
      <c r="AA88" s="179" t="s">
        <v>412</v>
      </c>
      <c r="AB88" s="179" t="str">
        <f>[1]PAH!$N374</f>
        <v>NA</v>
      </c>
      <c r="AC88" s="179" t="str">
        <f>[1]HCB!$N374</f>
        <v>NA</v>
      </c>
      <c r="AD88" s="179" t="str">
        <f>[1]PCB!$N374</f>
        <v>NA</v>
      </c>
      <c r="AE88" s="160"/>
      <c r="AF88" s="159" t="s">
        <v>412</v>
      </c>
      <c r="AG88" s="159" t="s">
        <v>412</v>
      </c>
      <c r="AH88" s="159" t="s">
        <v>412</v>
      </c>
      <c r="AI88" s="159" t="s">
        <v>412</v>
      </c>
      <c r="AJ88" s="159" t="s">
        <v>412</v>
      </c>
      <c r="AK88" s="191" t="str">
        <f>'[1]dati attività'!F152</f>
        <v>NA</v>
      </c>
      <c r="AL88" s="140"/>
    </row>
    <row r="89" spans="1:38" s="10" customFormat="1" ht="24.75" customHeight="1" thickBot="1">
      <c r="A89" s="101" t="s">
        <v>125</v>
      </c>
      <c r="B89" s="110" t="s">
        <v>232</v>
      </c>
      <c r="C89" s="92" t="s">
        <v>99</v>
      </c>
      <c r="D89" s="94"/>
      <c r="E89" s="179" t="str">
        <f>[1]NOx!$N375</f>
        <v>NA</v>
      </c>
      <c r="F89" s="179">
        <f>[1]NMVOC!$N375</f>
        <v>17.241288456419362</v>
      </c>
      <c r="G89" s="179" t="str">
        <f>[1]SOx!$N375</f>
        <v>NA</v>
      </c>
      <c r="H89" s="179" t="str">
        <f>[1]NH3!$N375</f>
        <v>NA</v>
      </c>
      <c r="I89" s="179" t="str">
        <f>[1]pm2.5!$N375</f>
        <v>NA</v>
      </c>
      <c r="J89" s="179" t="str">
        <f>[1]pm10!$N375</f>
        <v>NA</v>
      </c>
      <c r="K89" s="179" t="str">
        <f>[1]PST!$N375</f>
        <v>NA</v>
      </c>
      <c r="L89" s="179" t="str">
        <f>[1]BC!$N375</f>
        <v>NA</v>
      </c>
      <c r="M89" s="179" t="str">
        <f>[1]CO!$N375</f>
        <v>NA</v>
      </c>
      <c r="N89" s="179" t="str">
        <f>[1]piombo!$N375</f>
        <v>NA</v>
      </c>
      <c r="O89" s="179" t="str">
        <f>[1]cadmio!$N375</f>
        <v>NA</v>
      </c>
      <c r="P89" s="179" t="str">
        <f>[1]mercurio!$N375</f>
        <v>NA</v>
      </c>
      <c r="Q89" s="179" t="str">
        <f>[1]arsenico!$N375</f>
        <v>NA</v>
      </c>
      <c r="R89" s="179" t="str">
        <f>[1]cromo!$N375</f>
        <v>NA</v>
      </c>
      <c r="S89" s="179" t="str">
        <f>[1]rame!$N375</f>
        <v>NA</v>
      </c>
      <c r="T89" s="179" t="str">
        <f>[1]nichel!$N375</f>
        <v>NA</v>
      </c>
      <c r="U89" s="179" t="str">
        <f>[1]selenio!$N375</f>
        <v>NA</v>
      </c>
      <c r="V89" s="179" t="str">
        <f>[1]zinco!$N375</f>
        <v>NA</v>
      </c>
      <c r="W89" s="179" t="str">
        <f>[1]Diossine!$N375</f>
        <v>NA</v>
      </c>
      <c r="X89" s="179" t="s">
        <v>412</v>
      </c>
      <c r="Y89" s="179" t="s">
        <v>412</v>
      </c>
      <c r="Z89" s="179" t="s">
        <v>412</v>
      </c>
      <c r="AA89" s="179" t="s">
        <v>412</v>
      </c>
      <c r="AB89" s="179" t="str">
        <f>[1]PAH!$N375</f>
        <v>NA</v>
      </c>
      <c r="AC89" s="179" t="str">
        <f>[1]HCB!$N375</f>
        <v>NA</v>
      </c>
      <c r="AD89" s="179" t="str">
        <f>[1]PCB!$N375</f>
        <v>NA</v>
      </c>
      <c r="AE89" s="160"/>
      <c r="AF89" s="159" t="s">
        <v>412</v>
      </c>
      <c r="AG89" s="159" t="s">
        <v>412</v>
      </c>
      <c r="AH89" s="159" t="s">
        <v>412</v>
      </c>
      <c r="AI89" s="159" t="s">
        <v>412</v>
      </c>
      <c r="AJ89" s="159" t="s">
        <v>412</v>
      </c>
      <c r="AK89" s="159">
        <f>'[1]dati attività'!F153</f>
        <v>73.507340512613354</v>
      </c>
      <c r="AL89" s="140" t="s">
        <v>436</v>
      </c>
    </row>
    <row r="90" spans="1:38" s="18" customFormat="1" ht="24.75" customHeight="1" thickBot="1">
      <c r="A90" s="101" t="s">
        <v>125</v>
      </c>
      <c r="B90" s="110" t="s">
        <v>233</v>
      </c>
      <c r="C90" s="92" t="s">
        <v>291</v>
      </c>
      <c r="D90" s="94"/>
      <c r="E90" s="179" t="str">
        <f>[1]NOx!$N376</f>
        <v>NA</v>
      </c>
      <c r="F90" s="179">
        <f>[1]NMVOC!$N376</f>
        <v>70.920344311610435</v>
      </c>
      <c r="G90" s="179" t="str">
        <f>[1]SOx!$N376</f>
        <v>NA</v>
      </c>
      <c r="H90" s="179" t="str">
        <f>[1]NH3!$N376</f>
        <v>NA</v>
      </c>
      <c r="I90" s="179" t="str">
        <f>[1]pm2.5!$N376</f>
        <v>NA</v>
      </c>
      <c r="J90" s="179" t="str">
        <f>[1]pm10!$N376</f>
        <v>NA</v>
      </c>
      <c r="K90" s="179" t="str">
        <f>[1]PST!$N376</f>
        <v>NA</v>
      </c>
      <c r="L90" s="179" t="str">
        <f>[1]BC!$N376</f>
        <v>NA</v>
      </c>
      <c r="M90" s="179" t="str">
        <f>[1]CO!$N376</f>
        <v>NA</v>
      </c>
      <c r="N90" s="179" t="str">
        <f>[1]piombo!$N376</f>
        <v>NA</v>
      </c>
      <c r="O90" s="179" t="str">
        <f>[1]cadmio!$N376</f>
        <v>NA</v>
      </c>
      <c r="P90" s="179" t="str">
        <f>[1]mercurio!$N376</f>
        <v>NA</v>
      </c>
      <c r="Q90" s="179" t="str">
        <f>[1]arsenico!$N376</f>
        <v>NA</v>
      </c>
      <c r="R90" s="179" t="str">
        <f>[1]cromo!$N376</f>
        <v>NA</v>
      </c>
      <c r="S90" s="179" t="str">
        <f>[1]rame!$N376</f>
        <v>NA</v>
      </c>
      <c r="T90" s="179" t="str">
        <f>[1]nichel!$N376</f>
        <v>NA</v>
      </c>
      <c r="U90" s="179" t="str">
        <f>[1]selenio!$N376</f>
        <v>NA</v>
      </c>
      <c r="V90" s="179" t="str">
        <f>[1]zinco!$N376</f>
        <v>NA</v>
      </c>
      <c r="W90" s="179" t="str">
        <f>[1]Diossine!$N376</f>
        <v>NA</v>
      </c>
      <c r="X90" s="179" t="s">
        <v>412</v>
      </c>
      <c r="Y90" s="179" t="s">
        <v>412</v>
      </c>
      <c r="Z90" s="179" t="s">
        <v>412</v>
      </c>
      <c r="AA90" s="179" t="s">
        <v>412</v>
      </c>
      <c r="AB90" s="179" t="str">
        <f>[1]PAH!$N376</f>
        <v>NA</v>
      </c>
      <c r="AC90" s="179" t="str">
        <f>[1]HCB!$N376</f>
        <v>NA</v>
      </c>
      <c r="AD90" s="179" t="str">
        <f>[1]PCB!$N376</f>
        <v>NA</v>
      </c>
      <c r="AE90" s="160"/>
      <c r="AF90" s="159" t="s">
        <v>412</v>
      </c>
      <c r="AG90" s="159" t="s">
        <v>412</v>
      </c>
      <c r="AH90" s="159" t="s">
        <v>412</v>
      </c>
      <c r="AI90" s="159" t="s">
        <v>412</v>
      </c>
      <c r="AJ90" s="159" t="s">
        <v>412</v>
      </c>
      <c r="AK90" s="191" t="str">
        <f>'[1]dati attività'!F154</f>
        <v>NA</v>
      </c>
      <c r="AL90" s="140"/>
    </row>
    <row r="91" spans="1:38" s="10" customFormat="1" ht="24.75" customHeight="1" thickBot="1">
      <c r="A91" s="101" t="s">
        <v>125</v>
      </c>
      <c r="B91" s="102" t="s">
        <v>266</v>
      </c>
      <c r="C91" s="110" t="s">
        <v>292</v>
      </c>
      <c r="D91" s="94"/>
      <c r="E91" s="179" t="str">
        <f>[1]NOx!$N377</f>
        <v>NA</v>
      </c>
      <c r="F91" s="179">
        <f>[1]NMVOC!$N377</f>
        <v>7.921003999999999</v>
      </c>
      <c r="G91" s="179" t="str">
        <f>[1]SOx!$N377</f>
        <v>NA</v>
      </c>
      <c r="H91" s="179" t="str">
        <f>[1]NH3!$N377</f>
        <v>NA</v>
      </c>
      <c r="I91" s="179" t="str">
        <f>[1]pm2.5!$N377</f>
        <v>NA</v>
      </c>
      <c r="J91" s="179" t="str">
        <f>[1]pm10!$N377</f>
        <v>NA</v>
      </c>
      <c r="K91" s="179" t="str">
        <f>[1]PST!$N377</f>
        <v>NA</v>
      </c>
      <c r="L91" s="179" t="str">
        <f>[1]BC!$N377</f>
        <v>NA</v>
      </c>
      <c r="M91" s="179" t="str">
        <f>[1]CO!$N377</f>
        <v>NA</v>
      </c>
      <c r="N91" s="179" t="str">
        <f>[1]piombo!$N377</f>
        <v>NA</v>
      </c>
      <c r="O91" s="179" t="str">
        <f>[1]cadmio!$N377</f>
        <v>NA</v>
      </c>
      <c r="P91" s="179" t="str">
        <f>[1]mercurio!$N377</f>
        <v>NA</v>
      </c>
      <c r="Q91" s="179" t="str">
        <f>[1]arsenico!$N377</f>
        <v>NA</v>
      </c>
      <c r="R91" s="179" t="str">
        <f>[1]cromo!$N377</f>
        <v>NA</v>
      </c>
      <c r="S91" s="179" t="str">
        <f>[1]rame!$N377</f>
        <v>NA</v>
      </c>
      <c r="T91" s="179" t="str">
        <f>[1]nichel!$N377</f>
        <v>NA</v>
      </c>
      <c r="U91" s="179" t="str">
        <f>[1]selenio!$N377</f>
        <v>NA</v>
      </c>
      <c r="V91" s="179" t="str">
        <f>[1]zinco!$N377</f>
        <v>NA</v>
      </c>
      <c r="W91" s="179" t="str">
        <f>[1]Diossine!$N377</f>
        <v>NA</v>
      </c>
      <c r="X91" s="179" t="s">
        <v>412</v>
      </c>
      <c r="Y91" s="179" t="s">
        <v>412</v>
      </c>
      <c r="Z91" s="179" t="s">
        <v>412</v>
      </c>
      <c r="AA91" s="179" t="s">
        <v>412</v>
      </c>
      <c r="AB91" s="179" t="str">
        <f>[1]PAH!$N377</f>
        <v>NA</v>
      </c>
      <c r="AC91" s="179" t="str">
        <f>[1]HCB!$N377</f>
        <v>NA</v>
      </c>
      <c r="AD91" s="179" t="str">
        <f>[1]PCB!$N377</f>
        <v>NA</v>
      </c>
      <c r="AE91" s="160"/>
      <c r="AF91" s="159" t="s">
        <v>412</v>
      </c>
      <c r="AG91" s="159" t="s">
        <v>412</v>
      </c>
      <c r="AH91" s="159" t="s">
        <v>412</v>
      </c>
      <c r="AI91" s="159" t="s">
        <v>412</v>
      </c>
      <c r="AJ91" s="159" t="s">
        <v>412</v>
      </c>
      <c r="AK91" s="191" t="str">
        <f>'[1]dati attività'!F155</f>
        <v>NA</v>
      </c>
      <c r="AL91" s="140"/>
    </row>
    <row r="92" spans="1:38" s="10" customFormat="1" ht="24.75" customHeight="1" thickBot="1">
      <c r="A92" s="101" t="s">
        <v>122</v>
      </c>
      <c r="B92" s="101" t="s">
        <v>219</v>
      </c>
      <c r="C92" s="109" t="s">
        <v>118</v>
      </c>
      <c r="D92" s="136"/>
      <c r="E92" s="180">
        <f>[1]NOx!$N378</f>
        <v>7.5395089999999998E-2</v>
      </c>
      <c r="F92" s="179">
        <f>[1]NMVOC!$N378</f>
        <v>1.5290179500000001</v>
      </c>
      <c r="G92" s="179">
        <f>[1]SOx!$N378</f>
        <v>0.82949200000000001</v>
      </c>
      <c r="H92" s="179" t="str">
        <f>[1]NH3!$N378</f>
        <v>NA</v>
      </c>
      <c r="I92" s="179">
        <f>[1]pm2.5!$N378</f>
        <v>2.1608370000000002E-2</v>
      </c>
      <c r="J92" s="179">
        <f>[1]pm10!$N378</f>
        <v>2.8811160000000002E-2</v>
      </c>
      <c r="K92" s="179">
        <f>[1]PST!$N378</f>
        <v>4.1158800000000009E-2</v>
      </c>
      <c r="L92" s="179">
        <f>[1]BC!$N378</f>
        <v>5.6181762000000006E-4</v>
      </c>
      <c r="M92" s="179" t="str">
        <f>[1]CO!$N378</f>
        <v>NA</v>
      </c>
      <c r="N92" s="179" t="str">
        <f>[1]piombo!$N378</f>
        <v>NA</v>
      </c>
      <c r="O92" s="179" t="str">
        <f>[1]cadmio!$N378</f>
        <v>NA</v>
      </c>
      <c r="P92" s="179" t="str">
        <f>[1]mercurio!$N378</f>
        <v>NA</v>
      </c>
      <c r="Q92" s="179" t="str">
        <f>[1]arsenico!$N378</f>
        <v>NA</v>
      </c>
      <c r="R92" s="179" t="str">
        <f>[1]cromo!$N378</f>
        <v>NA</v>
      </c>
      <c r="S92" s="179" t="str">
        <f>[1]rame!$N378</f>
        <v>NA</v>
      </c>
      <c r="T92" s="179" t="str">
        <f>[1]nichel!$N378</f>
        <v>NA</v>
      </c>
      <c r="U92" s="179" t="str">
        <f>[1]selenio!$N378</f>
        <v>NA</v>
      </c>
      <c r="V92" s="179" t="str">
        <f>[1]zinco!$N378</f>
        <v>NA</v>
      </c>
      <c r="W92" s="179" t="str">
        <f>[1]Diossine!$N378</f>
        <v>NA</v>
      </c>
      <c r="X92" s="179" t="s">
        <v>412</v>
      </c>
      <c r="Y92" s="179" t="s">
        <v>412</v>
      </c>
      <c r="Z92" s="179" t="s">
        <v>412</v>
      </c>
      <c r="AA92" s="179" t="s">
        <v>412</v>
      </c>
      <c r="AB92" s="179" t="str">
        <f>[1]PAH!$N378</f>
        <v>NA</v>
      </c>
      <c r="AC92" s="179" t="str">
        <f>[1]HCB!$N378</f>
        <v>NA</v>
      </c>
      <c r="AD92" s="179" t="str">
        <f>[1]PCB!$N378</f>
        <v>NA</v>
      </c>
      <c r="AE92" s="160"/>
      <c r="AF92" s="159" t="s">
        <v>412</v>
      </c>
      <c r="AG92" s="159" t="s">
        <v>412</v>
      </c>
      <c r="AH92" s="159" t="s">
        <v>412</v>
      </c>
      <c r="AI92" s="159" t="s">
        <v>412</v>
      </c>
      <c r="AJ92" s="159" t="s">
        <v>412</v>
      </c>
      <c r="AK92" s="159">
        <f>'[1]dati attività'!F156</f>
        <v>120.297</v>
      </c>
      <c r="AL92" s="140" t="s">
        <v>413</v>
      </c>
    </row>
    <row r="93" spans="1:38" s="10" customFormat="1" ht="24.75" customHeight="1" thickBot="1">
      <c r="A93" s="101" t="s">
        <v>122</v>
      </c>
      <c r="B93" s="102" t="s">
        <v>220</v>
      </c>
      <c r="C93" s="109" t="s">
        <v>119</v>
      </c>
      <c r="D93" s="136"/>
      <c r="E93" s="180" t="str">
        <f>[1]NOx!$N379</f>
        <v>NA</v>
      </c>
      <c r="F93" s="179">
        <f>[1]NMVOC!$N379</f>
        <v>31.955659515000001</v>
      </c>
      <c r="G93" s="179" t="str">
        <f>[1]SOx!$N379</f>
        <v>NA</v>
      </c>
      <c r="H93" s="179" t="str">
        <f>[1]NH3!$N379</f>
        <v>NA</v>
      </c>
      <c r="I93" s="179" t="str">
        <f>[1]pm2.5!$N379</f>
        <v>NA</v>
      </c>
      <c r="J93" s="179">
        <f>[1]pm10!$N379</f>
        <v>1.2158155999999998E-2</v>
      </c>
      <c r="K93" s="179">
        <f>[1]PST!$N379</f>
        <v>1.7368794285714285E-2</v>
      </c>
      <c r="L93" s="179" t="str">
        <f>[1]BC!$N379</f>
        <v>NA</v>
      </c>
      <c r="M93" s="179" t="str">
        <f>[1]CO!$N379</f>
        <v>NA</v>
      </c>
      <c r="N93" s="179" t="str">
        <f>[1]piombo!$N379</f>
        <v>NA</v>
      </c>
      <c r="O93" s="179" t="str">
        <f>[1]cadmio!$N379</f>
        <v>NA</v>
      </c>
      <c r="P93" s="179" t="str">
        <f>[1]mercurio!$N379</f>
        <v>NA</v>
      </c>
      <c r="Q93" s="179" t="str">
        <f>[1]arsenico!$N379</f>
        <v>NA</v>
      </c>
      <c r="R93" s="179" t="str">
        <f>[1]cromo!$N379</f>
        <v>NA</v>
      </c>
      <c r="S93" s="179" t="str">
        <f>[1]rame!$N379</f>
        <v>NA</v>
      </c>
      <c r="T93" s="179" t="str">
        <f>[1]nichel!$N379</f>
        <v>NA</v>
      </c>
      <c r="U93" s="179" t="str">
        <f>[1]selenio!$N379</f>
        <v>NA</v>
      </c>
      <c r="V93" s="179" t="str">
        <f>[1]zinco!$N379</f>
        <v>NA</v>
      </c>
      <c r="W93" s="179" t="str">
        <f>[1]Diossine!$N379</f>
        <v>NA</v>
      </c>
      <c r="X93" s="179" t="s">
        <v>412</v>
      </c>
      <c r="Y93" s="179" t="s">
        <v>412</v>
      </c>
      <c r="Z93" s="179" t="s">
        <v>412</v>
      </c>
      <c r="AA93" s="179" t="s">
        <v>412</v>
      </c>
      <c r="AB93" s="179" t="str">
        <f>[1]PAH!$N379</f>
        <v>NA</v>
      </c>
      <c r="AC93" s="179" t="str">
        <f>[1]HCB!$N379</f>
        <v>NA</v>
      </c>
      <c r="AD93" s="179" t="str">
        <f>[1]PCB!$N379</f>
        <v>NA</v>
      </c>
      <c r="AE93" s="160"/>
      <c r="AF93" s="159" t="s">
        <v>412</v>
      </c>
      <c r="AG93" s="159" t="s">
        <v>412</v>
      </c>
      <c r="AH93" s="159" t="s">
        <v>412</v>
      </c>
      <c r="AI93" s="159" t="s">
        <v>412</v>
      </c>
      <c r="AJ93" s="159" t="s">
        <v>412</v>
      </c>
      <c r="AK93" s="159">
        <f>'[1]dati attività'!F157</f>
        <v>11551.735798910002</v>
      </c>
      <c r="AL93" s="140" t="s">
        <v>414</v>
      </c>
    </row>
    <row r="94" spans="1:38" s="10" customFormat="1" ht="24.75" customHeight="1" thickBot="1">
      <c r="A94" s="101" t="s">
        <v>122</v>
      </c>
      <c r="B94" s="87" t="s">
        <v>265</v>
      </c>
      <c r="C94" s="109" t="s">
        <v>303</v>
      </c>
      <c r="D94" s="94"/>
      <c r="E94" s="179" t="str">
        <f>[1]NOx!$N380</f>
        <v>NO</v>
      </c>
      <c r="F94" s="179" t="str">
        <f>[1]NMVOC!$N380</f>
        <v>NO</v>
      </c>
      <c r="G94" s="179" t="str">
        <f>[1]SOx!$N380</f>
        <v>NO</v>
      </c>
      <c r="H94" s="179" t="str">
        <f>[1]NH3!$N380</f>
        <v>NO</v>
      </c>
      <c r="I94" s="179" t="str">
        <f>[1]pm2.5!$N380</f>
        <v>NO</v>
      </c>
      <c r="J94" s="179" t="str">
        <f>[1]pm10!$N380</f>
        <v>NO</v>
      </c>
      <c r="K94" s="179" t="str">
        <f>[1]PST!$N380</f>
        <v>NO</v>
      </c>
      <c r="L94" s="179" t="str">
        <f>[1]BC!$N380</f>
        <v>NO</v>
      </c>
      <c r="M94" s="179" t="str">
        <f>[1]CO!$N380</f>
        <v>NO</v>
      </c>
      <c r="N94" s="179" t="str">
        <f>[1]piombo!$N380</f>
        <v>NO</v>
      </c>
      <c r="O94" s="179" t="str">
        <f>[1]cadmio!$N380</f>
        <v>NO</v>
      </c>
      <c r="P94" s="179" t="str">
        <f>[1]mercurio!$N380</f>
        <v>NO</v>
      </c>
      <c r="Q94" s="179" t="str">
        <f>[1]arsenico!$N380</f>
        <v>NO</v>
      </c>
      <c r="R94" s="179" t="str">
        <f>[1]cromo!$N380</f>
        <v>NO</v>
      </c>
      <c r="S94" s="179" t="str">
        <f>[1]rame!$N380</f>
        <v>NO</v>
      </c>
      <c r="T94" s="179" t="str">
        <f>[1]nichel!$N380</f>
        <v>NO</v>
      </c>
      <c r="U94" s="179" t="str">
        <f>[1]selenio!$N380</f>
        <v>NO</v>
      </c>
      <c r="V94" s="179" t="str">
        <f>[1]zinco!$N380</f>
        <v>NO</v>
      </c>
      <c r="W94" s="179" t="str">
        <f>[1]Diossine!$N380</f>
        <v>NO</v>
      </c>
      <c r="X94" s="179" t="s">
        <v>434</v>
      </c>
      <c r="Y94" s="179" t="s">
        <v>434</v>
      </c>
      <c r="Z94" s="179" t="s">
        <v>434</v>
      </c>
      <c r="AA94" s="179" t="s">
        <v>434</v>
      </c>
      <c r="AB94" s="179" t="str">
        <f>[1]PAH!$N380</f>
        <v>NO</v>
      </c>
      <c r="AC94" s="179" t="str">
        <f>[1]HCB!$N380</f>
        <v>NO</v>
      </c>
      <c r="AD94" s="179" t="str">
        <f>[1]PCB!$N380</f>
        <v>NO</v>
      </c>
      <c r="AE94" s="160"/>
      <c r="AF94" s="191" t="s">
        <v>434</v>
      </c>
      <c r="AG94" s="191" t="s">
        <v>434</v>
      </c>
      <c r="AH94" s="191" t="s">
        <v>434</v>
      </c>
      <c r="AI94" s="191" t="s">
        <v>434</v>
      </c>
      <c r="AJ94" s="191" t="s">
        <v>434</v>
      </c>
      <c r="AK94" s="191" t="str">
        <f>'[1]dati attività'!F158</f>
        <v>NO</v>
      </c>
      <c r="AL94" s="140"/>
    </row>
    <row r="95" spans="1:38" s="10" customFormat="1" ht="24.75" customHeight="1" thickBot="1">
      <c r="A95" s="101" t="s">
        <v>122</v>
      </c>
      <c r="B95" s="87" t="s">
        <v>221</v>
      </c>
      <c r="C95" s="109" t="s">
        <v>94</v>
      </c>
      <c r="D95" s="136"/>
      <c r="E95" s="180" t="str">
        <f>[1]NOx!$N381</f>
        <v>NA</v>
      </c>
      <c r="F95" s="179" t="str">
        <f>[1]NMVOC!$N381</f>
        <v>NA</v>
      </c>
      <c r="G95" s="179" t="str">
        <f>[1]SOx!$N381</f>
        <v>NA</v>
      </c>
      <c r="H95" s="179" t="str">
        <f>[1]NH3!$N381</f>
        <v>NA</v>
      </c>
      <c r="I95" s="179" t="str">
        <f>[1]pm2.5!$N381</f>
        <v>NA</v>
      </c>
      <c r="J95" s="179" t="str">
        <f>[1]pm10!$N381</f>
        <v>NA</v>
      </c>
      <c r="K95" s="179" t="str">
        <f>[1]PST!$N381</f>
        <v>NA</v>
      </c>
      <c r="L95" s="179" t="str">
        <f>[1]BC!$N381</f>
        <v>NA</v>
      </c>
      <c r="M95" s="179" t="str">
        <f>[1]CO!$N381</f>
        <v>NA</v>
      </c>
      <c r="N95" s="179" t="str">
        <f>[1]piombo!$N381</f>
        <v>NA</v>
      </c>
      <c r="O95" s="179" t="str">
        <f>[1]cadmio!$N381</f>
        <v>NA</v>
      </c>
      <c r="P95" s="179" t="str">
        <f>[1]mercurio!$N381</f>
        <v>NA</v>
      </c>
      <c r="Q95" s="179" t="str">
        <f>[1]arsenico!$N381</f>
        <v>NA</v>
      </c>
      <c r="R95" s="179" t="str">
        <f>[1]cromo!$N381</f>
        <v>NA</v>
      </c>
      <c r="S95" s="179" t="str">
        <f>[1]rame!$N381</f>
        <v>NA</v>
      </c>
      <c r="T95" s="179" t="str">
        <f>[1]nichel!$N381</f>
        <v>NA</v>
      </c>
      <c r="U95" s="179" t="str">
        <f>[1]selenio!$N381</f>
        <v>NA</v>
      </c>
      <c r="V95" s="179" t="str">
        <f>[1]zinco!$N381</f>
        <v>NA</v>
      </c>
      <c r="W95" s="179" t="str">
        <f>[1]Diossine!$N381</f>
        <v>NA</v>
      </c>
      <c r="X95" s="179" t="s">
        <v>412</v>
      </c>
      <c r="Y95" s="179" t="s">
        <v>412</v>
      </c>
      <c r="Z95" s="179" t="s">
        <v>412</v>
      </c>
      <c r="AA95" s="179" t="s">
        <v>412</v>
      </c>
      <c r="AB95" s="179" t="str">
        <f>[1]PAH!$N381</f>
        <v>NA</v>
      </c>
      <c r="AC95" s="179" t="str">
        <f>[1]HCB!$N381</f>
        <v>NA</v>
      </c>
      <c r="AD95" s="179" t="str">
        <f>[1]PCB!$N381</f>
        <v>NA</v>
      </c>
      <c r="AE95" s="160"/>
      <c r="AF95" s="159" t="s">
        <v>412</v>
      </c>
      <c r="AG95" s="159" t="s">
        <v>412</v>
      </c>
      <c r="AH95" s="159" t="s">
        <v>412</v>
      </c>
      <c r="AI95" s="159" t="s">
        <v>412</v>
      </c>
      <c r="AJ95" s="159" t="s">
        <v>412</v>
      </c>
      <c r="AK95" s="191" t="str">
        <f>'[1]dati attività'!F159</f>
        <v>NA</v>
      </c>
      <c r="AL95" s="140"/>
    </row>
    <row r="96" spans="1:38" s="10" customFormat="1" ht="24.75" customHeight="1" thickBot="1">
      <c r="A96" s="101" t="s">
        <v>122</v>
      </c>
      <c r="B96" s="102" t="s">
        <v>222</v>
      </c>
      <c r="C96" s="109" t="s">
        <v>95</v>
      </c>
      <c r="D96" s="139"/>
      <c r="E96" s="182" t="str">
        <f>[1]NOx!$N382</f>
        <v>NA</v>
      </c>
      <c r="F96" s="179" t="str">
        <f>[1]NMVOC!$N382</f>
        <v>NA</v>
      </c>
      <c r="G96" s="179" t="str">
        <f>[1]SOx!$N382</f>
        <v>NA</v>
      </c>
      <c r="H96" s="179" t="str">
        <f>[1]NH3!$N382</f>
        <v>NA</v>
      </c>
      <c r="I96" s="179" t="str">
        <f>[1]pm2.5!$N382</f>
        <v>NA</v>
      </c>
      <c r="J96" s="179" t="str">
        <f>[1]pm10!$N382</f>
        <v>NA</v>
      </c>
      <c r="K96" s="179" t="str">
        <f>[1]PST!$N382</f>
        <v>NA</v>
      </c>
      <c r="L96" s="179" t="str">
        <f>[1]BC!$N382</f>
        <v>NA</v>
      </c>
      <c r="M96" s="179" t="str">
        <f>[1]CO!$N382</f>
        <v>NA</v>
      </c>
      <c r="N96" s="179" t="str">
        <f>[1]piombo!$N382</f>
        <v>NA</v>
      </c>
      <c r="O96" s="179" t="str">
        <f>[1]cadmio!$N382</f>
        <v>NA</v>
      </c>
      <c r="P96" s="179" t="str">
        <f>[1]mercurio!$N382</f>
        <v>NA</v>
      </c>
      <c r="Q96" s="179" t="str">
        <f>[1]arsenico!$N382</f>
        <v>NA</v>
      </c>
      <c r="R96" s="179" t="str">
        <f>[1]cromo!$N382</f>
        <v>NA</v>
      </c>
      <c r="S96" s="179" t="str">
        <f>[1]rame!$N382</f>
        <v>NA</v>
      </c>
      <c r="T96" s="179" t="str">
        <f>[1]nichel!$N382</f>
        <v>NA</v>
      </c>
      <c r="U96" s="179" t="str">
        <f>[1]selenio!$N382</f>
        <v>NA</v>
      </c>
      <c r="V96" s="179" t="str">
        <f>[1]zinco!$N382</f>
        <v>NA</v>
      </c>
      <c r="W96" s="179" t="str">
        <f>[1]Diossine!$N382</f>
        <v>NA</v>
      </c>
      <c r="X96" s="179" t="s">
        <v>412</v>
      </c>
      <c r="Y96" s="179" t="s">
        <v>412</v>
      </c>
      <c r="Z96" s="179" t="s">
        <v>412</v>
      </c>
      <c r="AA96" s="179" t="s">
        <v>412</v>
      </c>
      <c r="AB96" s="179" t="str">
        <f>[1]PAH!$N382</f>
        <v>NA</v>
      </c>
      <c r="AC96" s="179" t="str">
        <f>[1]HCB!$N382</f>
        <v>NA</v>
      </c>
      <c r="AD96" s="179" t="str">
        <f>[1]PCB!$N382</f>
        <v>NA</v>
      </c>
      <c r="AE96" s="160"/>
      <c r="AF96" s="159" t="s">
        <v>412</v>
      </c>
      <c r="AG96" s="159" t="s">
        <v>412</v>
      </c>
      <c r="AH96" s="159" t="s">
        <v>412</v>
      </c>
      <c r="AI96" s="159" t="s">
        <v>412</v>
      </c>
      <c r="AJ96" s="159" t="s">
        <v>412</v>
      </c>
      <c r="AK96" s="191" t="str">
        <f>'[1]dati attività'!F160</f>
        <v>NA</v>
      </c>
      <c r="AL96" s="140"/>
    </row>
    <row r="97" spans="1:38" s="10" customFormat="1" ht="24.75" customHeight="1" thickBot="1">
      <c r="A97" s="101" t="s">
        <v>122</v>
      </c>
      <c r="B97" s="102" t="s">
        <v>223</v>
      </c>
      <c r="C97" s="109" t="s">
        <v>370</v>
      </c>
      <c r="D97" s="139"/>
      <c r="E97" s="182" t="str">
        <f>[1]NOx!$N383</f>
        <v>NA</v>
      </c>
      <c r="F97" s="179" t="str">
        <f>[1]NMVOC!$N383</f>
        <v>NA</v>
      </c>
      <c r="G97" s="179" t="str">
        <f>[1]SOx!$N383</f>
        <v>NA</v>
      </c>
      <c r="H97" s="179" t="str">
        <f>[1]NH3!$N383</f>
        <v>NA</v>
      </c>
      <c r="I97" s="179" t="str">
        <f>[1]pm2.5!$N383</f>
        <v>NA</v>
      </c>
      <c r="J97" s="179" t="str">
        <f>[1]pm10!$N383</f>
        <v>NA</v>
      </c>
      <c r="K97" s="179" t="str">
        <f>[1]PST!$N383</f>
        <v>NA</v>
      </c>
      <c r="L97" s="179" t="str">
        <f>[1]BC!$N383</f>
        <v>NA</v>
      </c>
      <c r="M97" s="179" t="str">
        <f>[1]CO!$N383</f>
        <v>NA</v>
      </c>
      <c r="N97" s="179" t="str">
        <f>[1]piombo!$N383</f>
        <v>NA</v>
      </c>
      <c r="O97" s="179" t="str">
        <f>[1]cadmio!$N383</f>
        <v>NA</v>
      </c>
      <c r="P97" s="179" t="str">
        <f>[1]mercurio!$N383</f>
        <v>NA</v>
      </c>
      <c r="Q97" s="179" t="str">
        <f>[1]arsenico!$N383</f>
        <v>NA</v>
      </c>
      <c r="R97" s="179" t="str">
        <f>[1]cromo!$N383</f>
        <v>NA</v>
      </c>
      <c r="S97" s="179" t="str">
        <f>[1]rame!$N383</f>
        <v>NA</v>
      </c>
      <c r="T97" s="179" t="str">
        <f>[1]nichel!$N383</f>
        <v>NA</v>
      </c>
      <c r="U97" s="179" t="str">
        <f>[1]selenio!$N383</f>
        <v>NA</v>
      </c>
      <c r="V97" s="179" t="str">
        <f>[1]zinco!$N383</f>
        <v>NA</v>
      </c>
      <c r="W97" s="179" t="str">
        <f>[1]Diossine!$N383</f>
        <v>NA</v>
      </c>
      <c r="X97" s="179" t="s">
        <v>412</v>
      </c>
      <c r="Y97" s="179" t="s">
        <v>412</v>
      </c>
      <c r="Z97" s="179" t="s">
        <v>412</v>
      </c>
      <c r="AA97" s="179" t="s">
        <v>412</v>
      </c>
      <c r="AB97" s="179" t="str">
        <f>[1]PAH!$N383</f>
        <v>NA</v>
      </c>
      <c r="AC97" s="179" t="str">
        <f>[1]HCB!$N383</f>
        <v>NA</v>
      </c>
      <c r="AD97" s="179" t="str">
        <f>[1]PCB!$N383</f>
        <v>NA</v>
      </c>
      <c r="AE97" s="160"/>
      <c r="AF97" s="159" t="s">
        <v>412</v>
      </c>
      <c r="AG97" s="159" t="s">
        <v>412</v>
      </c>
      <c r="AH97" s="159" t="s">
        <v>412</v>
      </c>
      <c r="AI97" s="159" t="s">
        <v>412</v>
      </c>
      <c r="AJ97" s="159" t="s">
        <v>412</v>
      </c>
      <c r="AK97" s="191" t="str">
        <f>'[1]dati attività'!F161</f>
        <v>NA</v>
      </c>
      <c r="AL97" s="140"/>
    </row>
    <row r="98" spans="1:38" s="10" customFormat="1" ht="24.75" customHeight="1" thickBot="1">
      <c r="A98" s="101" t="s">
        <v>122</v>
      </c>
      <c r="B98" s="102" t="s">
        <v>224</v>
      </c>
      <c r="C98" s="110" t="s">
        <v>319</v>
      </c>
      <c r="D98" s="139"/>
      <c r="E98" s="182" t="str">
        <f>[1]NOx!$N384</f>
        <v>NA</v>
      </c>
      <c r="F98" s="179" t="str">
        <f>[1]NMVOC!$N384</f>
        <v>NA</v>
      </c>
      <c r="G98" s="179" t="str">
        <f>[1]SOx!$N384</f>
        <v>NA</v>
      </c>
      <c r="H98" s="179" t="str">
        <f>[1]NH3!$N384</f>
        <v>NA</v>
      </c>
      <c r="I98" s="179" t="str">
        <f>[1]pm2.5!$N384</f>
        <v>NA</v>
      </c>
      <c r="J98" s="179" t="str">
        <f>[1]pm10!$N384</f>
        <v>NA</v>
      </c>
      <c r="K98" s="179" t="str">
        <f>[1]PST!$N384</f>
        <v>NA</v>
      </c>
      <c r="L98" s="179" t="str">
        <f>[1]BC!$N384</f>
        <v>NA</v>
      </c>
      <c r="M98" s="179" t="str">
        <f>[1]CO!$N384</f>
        <v>NA</v>
      </c>
      <c r="N98" s="179">
        <f>[1]piombo!$N384</f>
        <v>1.20852</v>
      </c>
      <c r="O98" s="179" t="str">
        <f>[1]cadmio!$N384</f>
        <v>NA</v>
      </c>
      <c r="P98" s="179" t="str">
        <f>[1]mercurio!$N384</f>
        <v>NA</v>
      </c>
      <c r="Q98" s="179" t="str">
        <f>[1]arsenico!$N384</f>
        <v>NA</v>
      </c>
      <c r="R98" s="179" t="str">
        <f>[1]cromo!$N384</f>
        <v>NA</v>
      </c>
      <c r="S98" s="179" t="str">
        <f>[1]rame!$N384</f>
        <v>NA</v>
      </c>
      <c r="T98" s="179" t="str">
        <f>[1]nichel!$N384</f>
        <v>NA</v>
      </c>
      <c r="U98" s="179" t="str">
        <f>[1]selenio!$N384</f>
        <v>NA</v>
      </c>
      <c r="V98" s="179" t="str">
        <f>[1]zinco!$N384</f>
        <v>NA</v>
      </c>
      <c r="W98" s="179" t="str">
        <f>[1]Diossine!$N384</f>
        <v>NA</v>
      </c>
      <c r="X98" s="179" t="s">
        <v>412</v>
      </c>
      <c r="Y98" s="179" t="s">
        <v>412</v>
      </c>
      <c r="Z98" s="179" t="s">
        <v>412</v>
      </c>
      <c r="AA98" s="179" t="s">
        <v>412</v>
      </c>
      <c r="AB98" s="179" t="str">
        <f>[1]PAH!$N384</f>
        <v>NA</v>
      </c>
      <c r="AC98" s="179" t="str">
        <f>[1]HCB!$N384</f>
        <v>NA</v>
      </c>
      <c r="AD98" s="179" t="str">
        <f>[1]PCB!$N384</f>
        <v>NA</v>
      </c>
      <c r="AE98" s="160"/>
      <c r="AF98" s="159" t="s">
        <v>412</v>
      </c>
      <c r="AG98" s="159" t="s">
        <v>412</v>
      </c>
      <c r="AH98" s="159" t="s">
        <v>412</v>
      </c>
      <c r="AI98" s="159" t="s">
        <v>412</v>
      </c>
      <c r="AJ98" s="159" t="s">
        <v>412</v>
      </c>
      <c r="AK98" s="191" t="str">
        <f>'[1]dati attività'!F162</f>
        <v>NA</v>
      </c>
      <c r="AL98" s="140"/>
    </row>
    <row r="99" spans="1:38" s="10" customFormat="1" ht="24.75" customHeight="1" thickBot="1">
      <c r="A99" s="101" t="s">
        <v>126</v>
      </c>
      <c r="B99" s="101" t="s">
        <v>234</v>
      </c>
      <c r="C99" s="109" t="s">
        <v>289</v>
      </c>
      <c r="D99" s="139"/>
      <c r="E99" s="182">
        <f>[1]NOx!$N385</f>
        <v>0.34188838066133331</v>
      </c>
      <c r="F99" s="179">
        <f>[1]NMVOC!$N385</f>
        <v>0.14037119999999997</v>
      </c>
      <c r="G99" s="179" t="str">
        <f>[1]SOx!$N385</f>
        <v>NA</v>
      </c>
      <c r="H99" s="179">
        <f>[1]NH3!$N385</f>
        <v>86.792801760344361</v>
      </c>
      <c r="I99" s="179">
        <f>[1]pm2.5!$N385</f>
        <v>0.89633017995584008</v>
      </c>
      <c r="J99" s="179">
        <f>[1]pm10!$N385</f>
        <v>1.3980559936044803</v>
      </c>
      <c r="K99" s="179">
        <f>[1]PST!$N385</f>
        <v>2.1508553747761234</v>
      </c>
      <c r="L99" s="179" t="str">
        <f>[1]BC!$N385</f>
        <v>NA</v>
      </c>
      <c r="M99" s="179" t="str">
        <f>[1]CO!$N385</f>
        <v>NA</v>
      </c>
      <c r="N99" s="179" t="str">
        <f>[1]piombo!$N385</f>
        <v>NA</v>
      </c>
      <c r="O99" s="179" t="str">
        <f>[1]cadmio!$N385</f>
        <v>NA</v>
      </c>
      <c r="P99" s="179" t="str">
        <f>[1]mercurio!$N385</f>
        <v>NA</v>
      </c>
      <c r="Q99" s="179" t="str">
        <f>[1]arsenico!$N385</f>
        <v>NA</v>
      </c>
      <c r="R99" s="179" t="str">
        <f>[1]cromo!$N385</f>
        <v>NA</v>
      </c>
      <c r="S99" s="179" t="str">
        <f>[1]rame!$N385</f>
        <v>NA</v>
      </c>
      <c r="T99" s="179" t="str">
        <f>[1]nichel!$N385</f>
        <v>NA</v>
      </c>
      <c r="U99" s="179" t="str">
        <f>[1]selenio!$N385</f>
        <v>NA</v>
      </c>
      <c r="V99" s="179" t="str">
        <f>[1]zinco!$N385</f>
        <v>NA</v>
      </c>
      <c r="W99" s="179" t="str">
        <f>[1]Diossine!$N385</f>
        <v>NA</v>
      </c>
      <c r="X99" s="179" t="s">
        <v>412</v>
      </c>
      <c r="Y99" s="179" t="s">
        <v>412</v>
      </c>
      <c r="Z99" s="179" t="s">
        <v>412</v>
      </c>
      <c r="AA99" s="179" t="s">
        <v>412</v>
      </c>
      <c r="AB99" s="179" t="str">
        <f>[1]PAH!$N385</f>
        <v>NA</v>
      </c>
      <c r="AC99" s="179" t="str">
        <f>[1]HCB!$N385</f>
        <v>NA</v>
      </c>
      <c r="AD99" s="179" t="str">
        <f>[1]PCB!$N385</f>
        <v>NA</v>
      </c>
      <c r="AE99" s="160"/>
      <c r="AF99" s="159" t="s">
        <v>412</v>
      </c>
      <c r="AG99" s="159" t="s">
        <v>412</v>
      </c>
      <c r="AH99" s="159" t="s">
        <v>412</v>
      </c>
      <c r="AI99" s="159" t="s">
        <v>412</v>
      </c>
      <c r="AJ99" s="159" t="s">
        <v>412</v>
      </c>
      <c r="AK99" s="159">
        <f>'[1]dati attività'!F163</f>
        <v>2339.52</v>
      </c>
      <c r="AL99" s="140" t="s">
        <v>415</v>
      </c>
    </row>
    <row r="100" spans="1:38" s="10" customFormat="1" ht="24.75" customHeight="1" thickBot="1">
      <c r="A100" s="101" t="s">
        <v>126</v>
      </c>
      <c r="B100" s="101" t="s">
        <v>235</v>
      </c>
      <c r="C100" s="109" t="s">
        <v>288</v>
      </c>
      <c r="D100" s="139"/>
      <c r="E100" s="182">
        <f>[1]NOx!$N386</f>
        <v>0.35924488503839769</v>
      </c>
      <c r="F100" s="179">
        <f>[1]NMVOC!$N386</f>
        <v>0.33491988000000006</v>
      </c>
      <c r="G100" s="179" t="str">
        <f>[1]SOx!$N386</f>
        <v>NA</v>
      </c>
      <c r="H100" s="179">
        <f>[1]NH3!$N386</f>
        <v>94.695172819252804</v>
      </c>
      <c r="I100" s="179">
        <f>[1]pm2.5!$N386</f>
        <v>1.1562366986435817</v>
      </c>
      <c r="J100" s="179">
        <f>[1]pm10!$N386</f>
        <v>1.7517197641402378</v>
      </c>
      <c r="K100" s="179">
        <f>[1]PST!$N386</f>
        <v>2.6949534832926734</v>
      </c>
      <c r="L100" s="179" t="str">
        <f>[1]BC!$N386</f>
        <v>NA</v>
      </c>
      <c r="M100" s="179" t="str">
        <f>[1]CO!$N386</f>
        <v>NA</v>
      </c>
      <c r="N100" s="179" t="str">
        <f>[1]piombo!$N386</f>
        <v>NA</v>
      </c>
      <c r="O100" s="179" t="str">
        <f>[1]cadmio!$N386</f>
        <v>NA</v>
      </c>
      <c r="P100" s="179" t="str">
        <f>[1]mercurio!$N386</f>
        <v>NA</v>
      </c>
      <c r="Q100" s="179" t="str">
        <f>[1]arsenico!$N386</f>
        <v>NA</v>
      </c>
      <c r="R100" s="179" t="str">
        <f>[1]cromo!$N386</f>
        <v>NA</v>
      </c>
      <c r="S100" s="179" t="str">
        <f>[1]rame!$N386</f>
        <v>NA</v>
      </c>
      <c r="T100" s="179" t="str">
        <f>[1]nichel!$N386</f>
        <v>NA</v>
      </c>
      <c r="U100" s="179" t="str">
        <f>[1]selenio!$N386</f>
        <v>NA</v>
      </c>
      <c r="V100" s="179" t="str">
        <f>[1]zinco!$N386</f>
        <v>NA</v>
      </c>
      <c r="W100" s="179" t="str">
        <f>[1]Diossine!$N386</f>
        <v>NA</v>
      </c>
      <c r="X100" s="179" t="s">
        <v>412</v>
      </c>
      <c r="Y100" s="179" t="s">
        <v>412</v>
      </c>
      <c r="Z100" s="179" t="s">
        <v>412</v>
      </c>
      <c r="AA100" s="179" t="s">
        <v>412</v>
      </c>
      <c r="AB100" s="179" t="str">
        <f>[1]PAH!$N386</f>
        <v>NA</v>
      </c>
      <c r="AC100" s="179" t="str">
        <f>[1]HCB!$N386</f>
        <v>NA</v>
      </c>
      <c r="AD100" s="179" t="str">
        <f>[1]PCB!$N386</f>
        <v>NA</v>
      </c>
      <c r="AE100" s="160"/>
      <c r="AF100" s="159" t="s">
        <v>412</v>
      </c>
      <c r="AG100" s="159" t="s">
        <v>412</v>
      </c>
      <c r="AH100" s="159" t="s">
        <v>412</v>
      </c>
      <c r="AI100" s="159" t="s">
        <v>412</v>
      </c>
      <c r="AJ100" s="159" t="s">
        <v>412</v>
      </c>
      <c r="AK100" s="159">
        <f>'[1]dati attività'!F164</f>
        <v>5581.9980000000005</v>
      </c>
      <c r="AL100" s="140" t="s">
        <v>415</v>
      </c>
    </row>
    <row r="101" spans="1:38" s="10" customFormat="1" ht="24.75" customHeight="1" thickBot="1">
      <c r="A101" s="101" t="s">
        <v>126</v>
      </c>
      <c r="B101" s="101" t="s">
        <v>237</v>
      </c>
      <c r="C101" s="109" t="s">
        <v>281</v>
      </c>
      <c r="D101" s="139"/>
      <c r="E101" s="182">
        <f>[1]NOx!$N387</f>
        <v>6.4377536666666652E-2</v>
      </c>
      <c r="F101" s="179">
        <f>[1]NMVOC!$N387</f>
        <v>4.1985349999999998E-2</v>
      </c>
      <c r="G101" s="179" t="str">
        <f>[1]SOx!$N387</f>
        <v>NA</v>
      </c>
      <c r="H101" s="179">
        <f>[1]NH3!$N387</f>
        <v>1.8351273964682513</v>
      </c>
      <c r="I101" s="179" t="str">
        <f>[1]pm2.5!$N387</f>
        <v>NA</v>
      </c>
      <c r="J101" s="179" t="str">
        <f>[1]pm10!$N387</f>
        <v>NA</v>
      </c>
      <c r="K101" s="179" t="str">
        <f>[1]PST!$N387</f>
        <v>NA</v>
      </c>
      <c r="L101" s="179" t="str">
        <f>[1]BC!$N387</f>
        <v>NA</v>
      </c>
      <c r="M101" s="179" t="str">
        <f>[1]CO!$N387</f>
        <v>NA</v>
      </c>
      <c r="N101" s="179" t="str">
        <f>[1]piombo!$N387</f>
        <v>NA</v>
      </c>
      <c r="O101" s="179" t="str">
        <f>[1]cadmio!$N387</f>
        <v>NA</v>
      </c>
      <c r="P101" s="179" t="str">
        <f>[1]mercurio!$N387</f>
        <v>NA</v>
      </c>
      <c r="Q101" s="179" t="str">
        <f>[1]arsenico!$N387</f>
        <v>NA</v>
      </c>
      <c r="R101" s="179" t="str">
        <f>[1]cromo!$N387</f>
        <v>NA</v>
      </c>
      <c r="S101" s="179" t="str">
        <f>[1]rame!$N387</f>
        <v>NA</v>
      </c>
      <c r="T101" s="179" t="str">
        <f>[1]nichel!$N387</f>
        <v>NA</v>
      </c>
      <c r="U101" s="179" t="str">
        <f>[1]selenio!$N387</f>
        <v>NA</v>
      </c>
      <c r="V101" s="179" t="str">
        <f>[1]zinco!$N387</f>
        <v>NA</v>
      </c>
      <c r="W101" s="179" t="str">
        <f>[1]Diossine!$N387</f>
        <v>NA</v>
      </c>
      <c r="X101" s="179" t="s">
        <v>412</v>
      </c>
      <c r="Y101" s="179" t="s">
        <v>412</v>
      </c>
      <c r="Z101" s="179" t="s">
        <v>412</v>
      </c>
      <c r="AA101" s="179" t="s">
        <v>412</v>
      </c>
      <c r="AB101" s="179" t="str">
        <f>[1]PAH!$N387</f>
        <v>NA</v>
      </c>
      <c r="AC101" s="179" t="str">
        <f>[1]HCB!$N387</f>
        <v>NA</v>
      </c>
      <c r="AD101" s="179" t="str">
        <f>[1]PCB!$N387</f>
        <v>NA</v>
      </c>
      <c r="AE101" s="160"/>
      <c r="AF101" s="159" t="s">
        <v>412</v>
      </c>
      <c r="AG101" s="159" t="s">
        <v>412</v>
      </c>
      <c r="AH101" s="159" t="s">
        <v>412</v>
      </c>
      <c r="AI101" s="159" t="s">
        <v>412</v>
      </c>
      <c r="AJ101" s="159" t="s">
        <v>412</v>
      </c>
      <c r="AK101" s="159">
        <f>'[1]dati attività'!F165</f>
        <v>8397.07</v>
      </c>
      <c r="AL101" s="140" t="s">
        <v>415</v>
      </c>
    </row>
    <row r="102" spans="1:38" s="10" customFormat="1" ht="24.75" customHeight="1" thickBot="1">
      <c r="A102" s="101" t="s">
        <v>126</v>
      </c>
      <c r="B102" s="101" t="s">
        <v>238</v>
      </c>
      <c r="C102" s="109" t="s">
        <v>282</v>
      </c>
      <c r="D102" s="139"/>
      <c r="E102" s="182">
        <f>[1]NOx!$N388</f>
        <v>1.4050699999999999E-2</v>
      </c>
      <c r="F102" s="179">
        <f>[1]NMVOC!$N388</f>
        <v>0.14760899999999999</v>
      </c>
      <c r="G102" s="179" t="str">
        <f>[1]SOx!$N388</f>
        <v>NA</v>
      </c>
      <c r="H102" s="179">
        <f>[1]NH3!$N388</f>
        <v>36.365945338230297</v>
      </c>
      <c r="I102" s="179">
        <f>[1]pm2.5!$N388</f>
        <v>0.55662818006859416</v>
      </c>
      <c r="J102" s="179">
        <f>[1]pm10!$N388</f>
        <v>3.3970145654899921</v>
      </c>
      <c r="K102" s="179">
        <f>[1]PST!$N388</f>
        <v>5.2261762545999879</v>
      </c>
      <c r="L102" s="179" t="str">
        <f>[1]BC!$N388</f>
        <v>NA</v>
      </c>
      <c r="M102" s="179" t="str">
        <f>[1]CO!$N388</f>
        <v>NA</v>
      </c>
      <c r="N102" s="179" t="str">
        <f>[1]piombo!$N388</f>
        <v>NA</v>
      </c>
      <c r="O102" s="179" t="str">
        <f>[1]cadmio!$N388</f>
        <v>NA</v>
      </c>
      <c r="P102" s="179" t="str">
        <f>[1]mercurio!$N388</f>
        <v>NA</v>
      </c>
      <c r="Q102" s="179" t="str">
        <f>[1]arsenico!$N388</f>
        <v>NA</v>
      </c>
      <c r="R102" s="179" t="str">
        <f>[1]cromo!$N388</f>
        <v>NA</v>
      </c>
      <c r="S102" s="179" t="str">
        <f>[1]rame!$N388</f>
        <v>NA</v>
      </c>
      <c r="T102" s="179" t="str">
        <f>[1]nichel!$N388</f>
        <v>NA</v>
      </c>
      <c r="U102" s="179" t="str">
        <f>[1]selenio!$N388</f>
        <v>NA</v>
      </c>
      <c r="V102" s="179" t="str">
        <f>[1]zinco!$N388</f>
        <v>NA</v>
      </c>
      <c r="W102" s="179" t="str">
        <f>[1]Diossine!$N388</f>
        <v>NA</v>
      </c>
      <c r="X102" s="179" t="s">
        <v>412</v>
      </c>
      <c r="Y102" s="179" t="s">
        <v>412</v>
      </c>
      <c r="Z102" s="179" t="s">
        <v>412</v>
      </c>
      <c r="AA102" s="179" t="s">
        <v>412</v>
      </c>
      <c r="AB102" s="179" t="str">
        <f>[1]PAH!$N388</f>
        <v>NA</v>
      </c>
      <c r="AC102" s="179" t="str">
        <f>[1]HCB!$N388</f>
        <v>NA</v>
      </c>
      <c r="AD102" s="179" t="str">
        <f>[1]PCB!$N388</f>
        <v>NA</v>
      </c>
      <c r="AE102" s="160"/>
      <c r="AF102" s="159" t="s">
        <v>412</v>
      </c>
      <c r="AG102" s="159" t="s">
        <v>412</v>
      </c>
      <c r="AH102" s="159" t="s">
        <v>412</v>
      </c>
      <c r="AI102" s="159" t="s">
        <v>412</v>
      </c>
      <c r="AJ102" s="159" t="s">
        <v>412</v>
      </c>
      <c r="AK102" s="159">
        <f>'[1]dati attività'!F166</f>
        <v>7028.9999999999991</v>
      </c>
      <c r="AL102" s="140" t="s">
        <v>415</v>
      </c>
    </row>
    <row r="103" spans="1:38" s="10" customFormat="1" ht="24.75" customHeight="1" thickBot="1">
      <c r="A103" s="101" t="s">
        <v>126</v>
      </c>
      <c r="B103" s="101" t="s">
        <v>236</v>
      </c>
      <c r="C103" s="109" t="s">
        <v>283</v>
      </c>
      <c r="D103" s="139"/>
      <c r="E103" s="183">
        <f>[1]NOx!$N389</f>
        <v>5.4922466666666656E-3</v>
      </c>
      <c r="F103" s="179">
        <f>[1]NMVOC!$N389</f>
        <v>4.9979999999999998E-3</v>
      </c>
      <c r="G103" s="179" t="str">
        <f>[1]SOx!$N389</f>
        <v>NA</v>
      </c>
      <c r="H103" s="179">
        <f>[1]NH3!$N389</f>
        <v>2.5238281539331426</v>
      </c>
      <c r="I103" s="179">
        <f>[1]pm2.5!$N389</f>
        <v>2.0405074091884662E-2</v>
      </c>
      <c r="J103" s="179">
        <f>[1]pm10!$N389</f>
        <v>3.1628146436176174E-2</v>
      </c>
      <c r="K103" s="179">
        <f>[1]PST!$N389</f>
        <v>4.8658686824886423E-2</v>
      </c>
      <c r="L103" s="179" t="str">
        <f>[1]BC!$N389</f>
        <v>NA</v>
      </c>
      <c r="M103" s="179" t="str">
        <f>[1]CO!$N389</f>
        <v>NA</v>
      </c>
      <c r="N103" s="179" t="str">
        <f>[1]piombo!$N389</f>
        <v>NA</v>
      </c>
      <c r="O103" s="179" t="str">
        <f>[1]cadmio!$N389</f>
        <v>NA</v>
      </c>
      <c r="P103" s="179" t="str">
        <f>[1]mercurio!$N389</f>
        <v>NA</v>
      </c>
      <c r="Q103" s="179" t="str">
        <f>[1]arsenico!$N389</f>
        <v>NA</v>
      </c>
      <c r="R103" s="179" t="str">
        <f>[1]cromo!$N389</f>
        <v>NA</v>
      </c>
      <c r="S103" s="179" t="str">
        <f>[1]rame!$N389</f>
        <v>NA</v>
      </c>
      <c r="T103" s="179" t="str">
        <f>[1]nichel!$N389</f>
        <v>NA</v>
      </c>
      <c r="U103" s="179" t="str">
        <f>[1]selenio!$N389</f>
        <v>NA</v>
      </c>
      <c r="V103" s="179" t="str">
        <f>[1]zinco!$N389</f>
        <v>NA</v>
      </c>
      <c r="W103" s="179" t="str">
        <f>[1]Diossine!$N389</f>
        <v>NA</v>
      </c>
      <c r="X103" s="179" t="s">
        <v>412</v>
      </c>
      <c r="Y103" s="179" t="s">
        <v>412</v>
      </c>
      <c r="Z103" s="179" t="s">
        <v>412</v>
      </c>
      <c r="AA103" s="179" t="s">
        <v>412</v>
      </c>
      <c r="AB103" s="179" t="str">
        <f>[1]PAH!$N389</f>
        <v>NA</v>
      </c>
      <c r="AC103" s="179" t="str">
        <f>[1]HCB!$N389</f>
        <v>NA</v>
      </c>
      <c r="AD103" s="179" t="str">
        <f>[1]PCB!$N389</f>
        <v>NA</v>
      </c>
      <c r="AE103" s="160"/>
      <c r="AF103" s="159" t="s">
        <v>412</v>
      </c>
      <c r="AG103" s="159" t="s">
        <v>412</v>
      </c>
      <c r="AH103" s="159" t="s">
        <v>412</v>
      </c>
      <c r="AI103" s="159" t="s">
        <v>412</v>
      </c>
      <c r="AJ103" s="159" t="s">
        <v>412</v>
      </c>
      <c r="AK103" s="159">
        <f>'[1]dati attività'!F167</f>
        <v>83.3</v>
      </c>
      <c r="AL103" s="140" t="s">
        <v>415</v>
      </c>
    </row>
    <row r="104" spans="1:38" s="10" customFormat="1" ht="24.75" customHeight="1" thickBot="1">
      <c r="A104" s="101" t="s">
        <v>126</v>
      </c>
      <c r="B104" s="101" t="s">
        <v>362</v>
      </c>
      <c r="C104" s="109" t="s">
        <v>284</v>
      </c>
      <c r="D104" s="139"/>
      <c r="E104" s="182">
        <f>[1]NOx!$N390</f>
        <v>9.6675133333333357E-3</v>
      </c>
      <c r="F104" s="179">
        <f>[1]NMVOC!$N390</f>
        <v>6.3048999999999996E-3</v>
      </c>
      <c r="G104" s="179" t="str">
        <f>[1]SOx!$N390</f>
        <v>NA</v>
      </c>
      <c r="H104" s="179">
        <f>[1]NH3!$N390</f>
        <v>0.27557933236218524</v>
      </c>
      <c r="I104" s="179" t="str">
        <f>[1]pm2.5!$N390</f>
        <v>NA</v>
      </c>
      <c r="J104" s="179" t="str">
        <f>[1]pm10!$N390</f>
        <v>NA</v>
      </c>
      <c r="K104" s="179" t="str">
        <f>[1]PST!$N390</f>
        <v>NA</v>
      </c>
      <c r="L104" s="179" t="str">
        <f>[1]BC!$N390</f>
        <v>NA</v>
      </c>
      <c r="M104" s="179" t="str">
        <f>[1]CO!$N390</f>
        <v>NA</v>
      </c>
      <c r="N104" s="179" t="str">
        <f>[1]piombo!$N390</f>
        <v>NA</v>
      </c>
      <c r="O104" s="179" t="str">
        <f>[1]cadmio!$N390</f>
        <v>NA</v>
      </c>
      <c r="P104" s="179" t="str">
        <f>[1]mercurio!$N390</f>
        <v>NA</v>
      </c>
      <c r="Q104" s="179" t="str">
        <f>[1]arsenico!$N390</f>
        <v>NA</v>
      </c>
      <c r="R104" s="179" t="str">
        <f>[1]cromo!$N390</f>
        <v>NA</v>
      </c>
      <c r="S104" s="179" t="str">
        <f>[1]rame!$N390</f>
        <v>NA</v>
      </c>
      <c r="T104" s="179" t="str">
        <f>[1]nichel!$N390</f>
        <v>NA</v>
      </c>
      <c r="U104" s="179" t="str">
        <f>[1]selenio!$N390</f>
        <v>NA</v>
      </c>
      <c r="V104" s="179" t="str">
        <f>[1]zinco!$N390</f>
        <v>NA</v>
      </c>
      <c r="W104" s="179" t="str">
        <f>[1]Diossine!$N390</f>
        <v>NA</v>
      </c>
      <c r="X104" s="179" t="s">
        <v>412</v>
      </c>
      <c r="Y104" s="179" t="s">
        <v>412</v>
      </c>
      <c r="Z104" s="179" t="s">
        <v>412</v>
      </c>
      <c r="AA104" s="179" t="s">
        <v>412</v>
      </c>
      <c r="AB104" s="179" t="str">
        <f>[1]PAH!$N390</f>
        <v>NA</v>
      </c>
      <c r="AC104" s="179" t="str">
        <f>[1]HCB!$N390</f>
        <v>NA</v>
      </c>
      <c r="AD104" s="179" t="str">
        <f>[1]PCB!$N390</f>
        <v>NA</v>
      </c>
      <c r="AE104" s="160"/>
      <c r="AF104" s="159" t="s">
        <v>412</v>
      </c>
      <c r="AG104" s="159" t="s">
        <v>412</v>
      </c>
      <c r="AH104" s="159" t="s">
        <v>412</v>
      </c>
      <c r="AI104" s="159" t="s">
        <v>412</v>
      </c>
      <c r="AJ104" s="159" t="s">
        <v>412</v>
      </c>
      <c r="AK104" s="159">
        <f>'[1]dati attività'!F168</f>
        <v>1260.98</v>
      </c>
      <c r="AL104" s="140" t="s">
        <v>415</v>
      </c>
    </row>
    <row r="105" spans="1:38" s="10" customFormat="1" ht="24.75" customHeight="1" thickBot="1">
      <c r="A105" s="101" t="s">
        <v>126</v>
      </c>
      <c r="B105" s="101" t="s">
        <v>363</v>
      </c>
      <c r="C105" s="109" t="s">
        <v>285</v>
      </c>
      <c r="D105" s="139"/>
      <c r="E105" s="182">
        <f>[1]NOx!$N391</f>
        <v>6.3097241666666665E-2</v>
      </c>
      <c r="F105" s="179">
        <f>[1]NMVOC!$N391</f>
        <v>9.737875E-3</v>
      </c>
      <c r="G105" s="179" t="str">
        <f>[1]SOx!$N391</f>
        <v>NA</v>
      </c>
      <c r="H105" s="179">
        <f>[1]NH3!$N391</f>
        <v>1.0170379860728131</v>
      </c>
      <c r="I105" s="179">
        <f>[1]pm2.5!$N391</f>
        <v>5.1830624999999991E-2</v>
      </c>
      <c r="J105" s="179">
        <f>[1]pm10!$N391</f>
        <v>7.7745937500000001E-2</v>
      </c>
      <c r="K105" s="179">
        <f>[1]PST!$N391</f>
        <v>0.11960913461538461</v>
      </c>
      <c r="L105" s="179" t="str">
        <f>[1]BC!$N391</f>
        <v>NA</v>
      </c>
      <c r="M105" s="179" t="str">
        <f>[1]CO!$N391</f>
        <v>NA</v>
      </c>
      <c r="N105" s="179" t="str">
        <f>[1]piombo!$N391</f>
        <v>NA</v>
      </c>
      <c r="O105" s="179" t="str">
        <f>[1]cadmio!$N391</f>
        <v>NA</v>
      </c>
      <c r="P105" s="179" t="str">
        <f>[1]mercurio!$N391</f>
        <v>NA</v>
      </c>
      <c r="Q105" s="179" t="str">
        <f>[1]arsenico!$N391</f>
        <v>NA</v>
      </c>
      <c r="R105" s="179" t="str">
        <f>[1]cromo!$N391</f>
        <v>NA</v>
      </c>
      <c r="S105" s="179" t="str">
        <f>[1]rame!$N391</f>
        <v>NA</v>
      </c>
      <c r="T105" s="179" t="str">
        <f>[1]nichel!$N391</f>
        <v>NA</v>
      </c>
      <c r="U105" s="179" t="str">
        <f>[1]selenio!$N391</f>
        <v>NA</v>
      </c>
      <c r="V105" s="179" t="str">
        <f>[1]zinco!$N391</f>
        <v>NA</v>
      </c>
      <c r="W105" s="179" t="str">
        <f>[1]Diossine!$N391</f>
        <v>NA</v>
      </c>
      <c r="X105" s="179" t="s">
        <v>412</v>
      </c>
      <c r="Y105" s="179" t="s">
        <v>412</v>
      </c>
      <c r="Z105" s="179" t="s">
        <v>412</v>
      </c>
      <c r="AA105" s="179" t="s">
        <v>412</v>
      </c>
      <c r="AB105" s="179" t="str">
        <f>[1]PAH!$N391</f>
        <v>NA</v>
      </c>
      <c r="AC105" s="179" t="str">
        <f>[1]HCB!$N391</f>
        <v>NA</v>
      </c>
      <c r="AD105" s="179" t="str">
        <f>[1]PCB!$N391</f>
        <v>NA</v>
      </c>
      <c r="AE105" s="160"/>
      <c r="AF105" s="159" t="s">
        <v>412</v>
      </c>
      <c r="AG105" s="159" t="s">
        <v>412</v>
      </c>
      <c r="AH105" s="159" t="s">
        <v>412</v>
      </c>
      <c r="AI105" s="159" t="s">
        <v>412</v>
      </c>
      <c r="AJ105" s="159" t="s">
        <v>412</v>
      </c>
      <c r="AK105" s="159">
        <f>'[1]dati attività'!F169</f>
        <v>314.125</v>
      </c>
      <c r="AL105" s="140" t="s">
        <v>415</v>
      </c>
    </row>
    <row r="106" spans="1:38" s="10" customFormat="1" ht="24.75" customHeight="1" thickBot="1">
      <c r="A106" s="101" t="s">
        <v>126</v>
      </c>
      <c r="B106" s="101" t="s">
        <v>257</v>
      </c>
      <c r="C106" s="109" t="s">
        <v>286</v>
      </c>
      <c r="D106" s="139"/>
      <c r="E106" s="182">
        <f>[1]NOx!$N392</f>
        <v>1.3308421000000003E-2</v>
      </c>
      <c r="F106" s="179">
        <f>[1]NMVOC!$N392</f>
        <v>2.053905E-3</v>
      </c>
      <c r="G106" s="179" t="str">
        <f>[1]SOx!$N392</f>
        <v>NA</v>
      </c>
      <c r="H106" s="179">
        <f>[1]NH3!$N392</f>
        <v>0.21451285878950807</v>
      </c>
      <c r="I106" s="179">
        <f>[1]pm2.5!$N392</f>
        <v>1.0932074999999999E-2</v>
      </c>
      <c r="J106" s="179">
        <f>[1]pm10!$N392</f>
        <v>1.6398112499999999E-2</v>
      </c>
      <c r="K106" s="179">
        <f>[1]PST!$N392</f>
        <v>2.5227865384615383E-2</v>
      </c>
      <c r="L106" s="179" t="str">
        <f>[1]BC!$N392</f>
        <v>NA</v>
      </c>
      <c r="M106" s="179" t="str">
        <f>[1]CO!$N392</f>
        <v>NA</v>
      </c>
      <c r="N106" s="179" t="str">
        <f>[1]piombo!$N392</f>
        <v>NA</v>
      </c>
      <c r="O106" s="179" t="str">
        <f>[1]cadmio!$N392</f>
        <v>NA</v>
      </c>
      <c r="P106" s="179" t="str">
        <f>[1]mercurio!$N392</f>
        <v>NA</v>
      </c>
      <c r="Q106" s="179" t="str">
        <f>[1]arsenico!$N392</f>
        <v>NA</v>
      </c>
      <c r="R106" s="179" t="str">
        <f>[1]cromo!$N392</f>
        <v>NA</v>
      </c>
      <c r="S106" s="179" t="str">
        <f>[1]rame!$N392</f>
        <v>NA</v>
      </c>
      <c r="T106" s="179" t="str">
        <f>[1]nichel!$N392</f>
        <v>NA</v>
      </c>
      <c r="U106" s="179" t="str">
        <f>[1]selenio!$N392</f>
        <v>NA</v>
      </c>
      <c r="V106" s="179" t="str">
        <f>[1]zinco!$N392</f>
        <v>NA</v>
      </c>
      <c r="W106" s="179" t="str">
        <f>[1]Diossine!$N392</f>
        <v>NA</v>
      </c>
      <c r="X106" s="179" t="s">
        <v>412</v>
      </c>
      <c r="Y106" s="179" t="s">
        <v>412</v>
      </c>
      <c r="Z106" s="179" t="s">
        <v>412</v>
      </c>
      <c r="AA106" s="179" t="s">
        <v>412</v>
      </c>
      <c r="AB106" s="179" t="str">
        <f>[1]PAH!$N392</f>
        <v>NA</v>
      </c>
      <c r="AC106" s="179" t="str">
        <f>[1]HCB!$N392</f>
        <v>NA</v>
      </c>
      <c r="AD106" s="179" t="str">
        <f>[1]PCB!$N392</f>
        <v>NA</v>
      </c>
      <c r="AE106" s="160"/>
      <c r="AF106" s="159" t="s">
        <v>412</v>
      </c>
      <c r="AG106" s="159" t="s">
        <v>412</v>
      </c>
      <c r="AH106" s="159" t="s">
        <v>412</v>
      </c>
      <c r="AI106" s="159" t="s">
        <v>412</v>
      </c>
      <c r="AJ106" s="159" t="s">
        <v>412</v>
      </c>
      <c r="AK106" s="159">
        <f>'[1]dati attività'!F170</f>
        <v>66.254999999999995</v>
      </c>
      <c r="AL106" s="140" t="s">
        <v>415</v>
      </c>
    </row>
    <row r="107" spans="1:38" s="10" customFormat="1" ht="24.75" customHeight="1" thickBot="1">
      <c r="A107" s="96" t="s">
        <v>126</v>
      </c>
      <c r="B107" s="101" t="s">
        <v>364</v>
      </c>
      <c r="C107" s="97" t="s">
        <v>341</v>
      </c>
      <c r="D107" s="139"/>
      <c r="E107" s="182">
        <f>[1]NOx!$N393</f>
        <v>6.8653344517534418E-3</v>
      </c>
      <c r="F107" s="179" t="str">
        <f>[1]NMVOC!$N393</f>
        <v>NA</v>
      </c>
      <c r="G107" s="179" t="str">
        <f>[1]SOx!$N393</f>
        <v>NA</v>
      </c>
      <c r="H107" s="179">
        <f>[1]NH3!$N393</f>
        <v>14.015516320511312</v>
      </c>
      <c r="I107" s="179">
        <f>[1]pm2.5!$N393</f>
        <v>0.10919059282311927</v>
      </c>
      <c r="J107" s="179">
        <f>[1]pm10!$N393</f>
        <v>0.88392384666334645</v>
      </c>
      <c r="K107" s="179">
        <f>[1]PST!$N393</f>
        <v>1.359882841020533</v>
      </c>
      <c r="L107" s="179" t="str">
        <f>[1]BC!$N393</f>
        <v>NA</v>
      </c>
      <c r="M107" s="179" t="str">
        <f>[1]CO!$N393</f>
        <v>NA</v>
      </c>
      <c r="N107" s="179" t="str">
        <f>[1]piombo!$N393</f>
        <v>NA</v>
      </c>
      <c r="O107" s="179" t="str">
        <f>[1]cadmio!$N393</f>
        <v>NA</v>
      </c>
      <c r="P107" s="179" t="str">
        <f>[1]mercurio!$N393</f>
        <v>NA</v>
      </c>
      <c r="Q107" s="179" t="str">
        <f>[1]arsenico!$N393</f>
        <v>NA</v>
      </c>
      <c r="R107" s="179" t="str">
        <f>[1]cromo!$N393</f>
        <v>NA</v>
      </c>
      <c r="S107" s="179" t="str">
        <f>[1]rame!$N393</f>
        <v>NA</v>
      </c>
      <c r="T107" s="179" t="str">
        <f>[1]nichel!$N393</f>
        <v>NA</v>
      </c>
      <c r="U107" s="179" t="str">
        <f>[1]selenio!$N393</f>
        <v>NA</v>
      </c>
      <c r="V107" s="179" t="str">
        <f>[1]zinco!$N393</f>
        <v>NA</v>
      </c>
      <c r="W107" s="179" t="str">
        <f>[1]Diossine!$N393</f>
        <v>NA</v>
      </c>
      <c r="X107" s="179" t="s">
        <v>412</v>
      </c>
      <c r="Y107" s="179" t="s">
        <v>412</v>
      </c>
      <c r="Z107" s="179" t="s">
        <v>412</v>
      </c>
      <c r="AA107" s="179" t="s">
        <v>412</v>
      </c>
      <c r="AB107" s="179" t="str">
        <f>[1]PAH!$N393</f>
        <v>NA</v>
      </c>
      <c r="AC107" s="179" t="str">
        <f>[1]HCB!$N393</f>
        <v>NA</v>
      </c>
      <c r="AD107" s="179" t="str">
        <f>[1]PCB!$N393</f>
        <v>NA</v>
      </c>
      <c r="AE107" s="160"/>
      <c r="AF107" s="159" t="s">
        <v>412</v>
      </c>
      <c r="AG107" s="159" t="s">
        <v>412</v>
      </c>
      <c r="AH107" s="159" t="s">
        <v>412</v>
      </c>
      <c r="AI107" s="159" t="s">
        <v>412</v>
      </c>
      <c r="AJ107" s="159" t="s">
        <v>412</v>
      </c>
      <c r="AK107" s="159">
        <f>'[1]dati attività'!F171</f>
        <v>44773.920337522446</v>
      </c>
      <c r="AL107" s="140" t="s">
        <v>415</v>
      </c>
    </row>
    <row r="108" spans="1:38" s="10" customFormat="1" ht="24.75" customHeight="1" thickBot="1">
      <c r="A108" s="96" t="s">
        <v>126</v>
      </c>
      <c r="B108" s="101" t="s">
        <v>365</v>
      </c>
      <c r="C108" s="97" t="s">
        <v>342</v>
      </c>
      <c r="D108" s="139"/>
      <c r="E108" s="182">
        <f>[1]NOx!$N394</f>
        <v>0.147720315732535</v>
      </c>
      <c r="F108" s="179" t="str">
        <f>[1]NMVOC!$N394</f>
        <v>NA</v>
      </c>
      <c r="G108" s="179" t="str">
        <f>[1]SOx!$N394</f>
        <v>NA</v>
      </c>
      <c r="H108" s="179">
        <f>[1]NH3!$N394</f>
        <v>12.180044666766475</v>
      </c>
      <c r="I108" s="179">
        <f>[1]pm2.5!$N394</f>
        <v>1.0481719794586832</v>
      </c>
      <c r="J108" s="179">
        <f>[1]pm10!$N394</f>
        <v>8.0154327840958128</v>
      </c>
      <c r="K108" s="179">
        <f>[1]PST!$N394</f>
        <v>12.331435052455095</v>
      </c>
      <c r="L108" s="179" t="str">
        <f>[1]BC!$N394</f>
        <v>NA</v>
      </c>
      <c r="M108" s="179" t="str">
        <f>[1]CO!$N394</f>
        <v>NA</v>
      </c>
      <c r="N108" s="179" t="str">
        <f>[1]piombo!$N394</f>
        <v>NA</v>
      </c>
      <c r="O108" s="179" t="str">
        <f>[1]cadmio!$N394</f>
        <v>NA</v>
      </c>
      <c r="P108" s="179" t="str">
        <f>[1]mercurio!$N394</f>
        <v>NA</v>
      </c>
      <c r="Q108" s="179" t="str">
        <f>[1]arsenico!$N394</f>
        <v>NA</v>
      </c>
      <c r="R108" s="179" t="str">
        <f>[1]cromo!$N394</f>
        <v>NA</v>
      </c>
      <c r="S108" s="179" t="str">
        <f>[1]rame!$N394</f>
        <v>NA</v>
      </c>
      <c r="T108" s="179" t="str">
        <f>[1]nichel!$N394</f>
        <v>NA</v>
      </c>
      <c r="U108" s="179" t="str">
        <f>[1]selenio!$N394</f>
        <v>NA</v>
      </c>
      <c r="V108" s="179" t="str">
        <f>[1]zinco!$N394</f>
        <v>NA</v>
      </c>
      <c r="W108" s="179" t="str">
        <f>[1]Diossine!$N394</f>
        <v>NA</v>
      </c>
      <c r="X108" s="179" t="s">
        <v>412</v>
      </c>
      <c r="Y108" s="179" t="s">
        <v>412</v>
      </c>
      <c r="Z108" s="179" t="s">
        <v>412</v>
      </c>
      <c r="AA108" s="179" t="s">
        <v>412</v>
      </c>
      <c r="AB108" s="179" t="str">
        <f>[1]PAH!$N394</f>
        <v>NA</v>
      </c>
      <c r="AC108" s="179" t="str">
        <f>[1]HCB!$N394</f>
        <v>NA</v>
      </c>
      <c r="AD108" s="179" t="str">
        <f>[1]PCB!$N394</f>
        <v>NA</v>
      </c>
      <c r="AE108" s="160"/>
      <c r="AF108" s="159" t="s">
        <v>412</v>
      </c>
      <c r="AG108" s="159" t="s">
        <v>412</v>
      </c>
      <c r="AH108" s="159" t="s">
        <v>412</v>
      </c>
      <c r="AI108" s="159" t="s">
        <v>412</v>
      </c>
      <c r="AJ108" s="159" t="s">
        <v>412</v>
      </c>
      <c r="AK108" s="159">
        <f>'[1]dati attività'!F172</f>
        <v>96339.336347305449</v>
      </c>
      <c r="AL108" s="140" t="s">
        <v>415</v>
      </c>
    </row>
    <row r="109" spans="1:38" s="10" customFormat="1" ht="24.75" customHeight="1" thickBot="1">
      <c r="A109" s="96" t="s">
        <v>126</v>
      </c>
      <c r="B109" s="101" t="s">
        <v>366</v>
      </c>
      <c r="C109" s="97" t="s">
        <v>324</v>
      </c>
      <c r="D109" s="139"/>
      <c r="E109" s="182" t="str">
        <f>[1]NOx!$N395</f>
        <v>IE</v>
      </c>
      <c r="F109" s="179" t="str">
        <f>[1]NMVOC!$N395</f>
        <v>NA</v>
      </c>
      <c r="G109" s="179" t="str">
        <f>[1]SOx!$N395</f>
        <v>NA</v>
      </c>
      <c r="H109" s="179" t="str">
        <f>[1]NH3!$N395</f>
        <v>IE</v>
      </c>
      <c r="I109" s="179" t="str">
        <f>[1]pm2.5!$N395</f>
        <v>NA</v>
      </c>
      <c r="J109" s="179" t="str">
        <f>[1]pm10!$N395</f>
        <v>NA</v>
      </c>
      <c r="K109" s="179" t="str">
        <f>[1]PST!$N395</f>
        <v>NA</v>
      </c>
      <c r="L109" s="179" t="str">
        <f>[1]BC!$N395</f>
        <v>NA</v>
      </c>
      <c r="M109" s="179" t="str">
        <f>[1]CO!$N395</f>
        <v>NA</v>
      </c>
      <c r="N109" s="179" t="str">
        <f>[1]piombo!$N395</f>
        <v>NA</v>
      </c>
      <c r="O109" s="179" t="str">
        <f>[1]cadmio!$N395</f>
        <v>NA</v>
      </c>
      <c r="P109" s="179" t="str">
        <f>[1]mercurio!$N395</f>
        <v>NA</v>
      </c>
      <c r="Q109" s="179" t="str">
        <f>[1]arsenico!$N395</f>
        <v>NA</v>
      </c>
      <c r="R109" s="179" t="str">
        <f>[1]cromo!$N395</f>
        <v>NA</v>
      </c>
      <c r="S109" s="179" t="str">
        <f>[1]rame!$N395</f>
        <v>NA</v>
      </c>
      <c r="T109" s="179" t="str">
        <f>[1]nichel!$N395</f>
        <v>NA</v>
      </c>
      <c r="U109" s="179" t="str">
        <f>[1]selenio!$N395</f>
        <v>NA</v>
      </c>
      <c r="V109" s="179" t="str">
        <f>[1]zinco!$N395</f>
        <v>NA</v>
      </c>
      <c r="W109" s="179" t="str">
        <f>[1]Diossine!$N395</f>
        <v>NA</v>
      </c>
      <c r="X109" s="179" t="s">
        <v>412</v>
      </c>
      <c r="Y109" s="179" t="s">
        <v>412</v>
      </c>
      <c r="Z109" s="179" t="s">
        <v>412</v>
      </c>
      <c r="AA109" s="179" t="s">
        <v>412</v>
      </c>
      <c r="AB109" s="179" t="str">
        <f>[1]PAH!$N395</f>
        <v>NA</v>
      </c>
      <c r="AC109" s="179" t="str">
        <f>[1]HCB!$N395</f>
        <v>NA</v>
      </c>
      <c r="AD109" s="179" t="str">
        <f>[1]PCB!$N395</f>
        <v>NA</v>
      </c>
      <c r="AE109" s="160"/>
      <c r="AF109" s="159" t="s">
        <v>412</v>
      </c>
      <c r="AG109" s="159" t="s">
        <v>412</v>
      </c>
      <c r="AH109" s="159" t="s">
        <v>412</v>
      </c>
      <c r="AI109" s="159" t="s">
        <v>412</v>
      </c>
      <c r="AJ109" s="159" t="s">
        <v>412</v>
      </c>
      <c r="AK109" s="191" t="str">
        <f>'[1]dati attività'!F173</f>
        <v>IE</v>
      </c>
      <c r="AL109" s="140" t="s">
        <v>415</v>
      </c>
    </row>
    <row r="110" spans="1:38" s="10" customFormat="1" ht="24.75" customHeight="1" thickBot="1">
      <c r="A110" s="96" t="s">
        <v>126</v>
      </c>
      <c r="B110" s="101" t="s">
        <v>367</v>
      </c>
      <c r="C110" s="98" t="s">
        <v>325</v>
      </c>
      <c r="D110" s="139"/>
      <c r="E110" s="182">
        <f>[1]NOx!$N396</f>
        <v>0.2449297992429379</v>
      </c>
      <c r="F110" s="179" t="str">
        <f>[1]NMVOC!$N396</f>
        <v>NA</v>
      </c>
      <c r="G110" s="179" t="str">
        <f>[1]SOx!$N396</f>
        <v>NA</v>
      </c>
      <c r="H110" s="179">
        <f>[1]NH3!$N396</f>
        <v>9.2561785544642845</v>
      </c>
      <c r="I110" s="179" t="str">
        <f>[1]pm2.5!$N396</f>
        <v>NA</v>
      </c>
      <c r="J110" s="179" t="str">
        <f>[1]pm10!$N396</f>
        <v>NA</v>
      </c>
      <c r="K110" s="179" t="str">
        <f>[1]PST!$N396</f>
        <v>NA</v>
      </c>
      <c r="L110" s="179" t="str">
        <f>[1]BC!$N396</f>
        <v>NA</v>
      </c>
      <c r="M110" s="179" t="str">
        <f>[1]CO!$N396</f>
        <v>NA</v>
      </c>
      <c r="N110" s="179" t="str">
        <f>[1]piombo!$N396</f>
        <v>NA</v>
      </c>
      <c r="O110" s="179" t="str">
        <f>[1]cadmio!$N396</f>
        <v>NA</v>
      </c>
      <c r="P110" s="179" t="str">
        <f>[1]mercurio!$N396</f>
        <v>NA</v>
      </c>
      <c r="Q110" s="179" t="str">
        <f>[1]arsenico!$N396</f>
        <v>NA</v>
      </c>
      <c r="R110" s="179" t="str">
        <f>[1]cromo!$N396</f>
        <v>NA</v>
      </c>
      <c r="S110" s="179" t="str">
        <f>[1]rame!$N396</f>
        <v>NA</v>
      </c>
      <c r="T110" s="179" t="str">
        <f>[1]nichel!$N396</f>
        <v>NA</v>
      </c>
      <c r="U110" s="179" t="str">
        <f>[1]selenio!$N396</f>
        <v>NA</v>
      </c>
      <c r="V110" s="179" t="str">
        <f>[1]zinco!$N396</f>
        <v>NA</v>
      </c>
      <c r="W110" s="179" t="str">
        <f>[1]Diossine!$N396</f>
        <v>NA</v>
      </c>
      <c r="X110" s="179" t="s">
        <v>412</v>
      </c>
      <c r="Y110" s="179" t="s">
        <v>412</v>
      </c>
      <c r="Z110" s="179" t="s">
        <v>412</v>
      </c>
      <c r="AA110" s="179" t="s">
        <v>412</v>
      </c>
      <c r="AB110" s="179" t="str">
        <f>[1]PAH!$N396</f>
        <v>NA</v>
      </c>
      <c r="AC110" s="179" t="str">
        <f>[1]HCB!$N396</f>
        <v>NA</v>
      </c>
      <c r="AD110" s="179" t="str">
        <f>[1]PCB!$N396</f>
        <v>NA</v>
      </c>
      <c r="AE110" s="160"/>
      <c r="AF110" s="159" t="s">
        <v>412</v>
      </c>
      <c r="AG110" s="159" t="s">
        <v>412</v>
      </c>
      <c r="AH110" s="159" t="s">
        <v>412</v>
      </c>
      <c r="AI110" s="159" t="s">
        <v>412</v>
      </c>
      <c r="AJ110" s="159" t="s">
        <v>412</v>
      </c>
      <c r="AK110" s="159">
        <f>'[1]dati attività'!F174</f>
        <v>31947.365118644069</v>
      </c>
      <c r="AL110" s="140" t="s">
        <v>415</v>
      </c>
    </row>
    <row r="111" spans="1:38" s="10" customFormat="1" ht="24.75" customHeight="1" thickBot="1">
      <c r="A111" s="101" t="s">
        <v>126</v>
      </c>
      <c r="B111" s="101" t="s">
        <v>368</v>
      </c>
      <c r="C111" s="109" t="s">
        <v>287</v>
      </c>
      <c r="D111" s="139"/>
      <c r="E111" s="182">
        <f>[1]NOx!$N397</f>
        <v>9.3010773333333343E-5</v>
      </c>
      <c r="F111" s="179" t="str">
        <f>[1]NMVOC!$N397</f>
        <v>NA</v>
      </c>
      <c r="G111" s="179" t="str">
        <f>[1]SOx!$N397</f>
        <v>NA</v>
      </c>
      <c r="H111" s="179">
        <f>[1]NH3!$N397</f>
        <v>7.9435608388360412</v>
      </c>
      <c r="I111" s="179" t="str">
        <f>[1]pm2.5!$N397</f>
        <v>NA</v>
      </c>
      <c r="J111" s="179" t="str">
        <f>[1]pm10!$N397</f>
        <v>NA</v>
      </c>
      <c r="K111" s="179" t="str">
        <f>[1]PST!$N397</f>
        <v>NA</v>
      </c>
      <c r="L111" s="179" t="str">
        <f>[1]BC!$N397</f>
        <v>NA</v>
      </c>
      <c r="M111" s="179" t="str">
        <f>[1]CO!$N397</f>
        <v>NA</v>
      </c>
      <c r="N111" s="179" t="str">
        <f>[1]piombo!$N397</f>
        <v>NA</v>
      </c>
      <c r="O111" s="179" t="str">
        <f>[1]cadmio!$N397</f>
        <v>NA</v>
      </c>
      <c r="P111" s="179" t="str">
        <f>[1]mercurio!$N397</f>
        <v>NA</v>
      </c>
      <c r="Q111" s="179" t="str">
        <f>[1]arsenico!$N397</f>
        <v>NA</v>
      </c>
      <c r="R111" s="179" t="str">
        <f>[1]cromo!$N397</f>
        <v>NA</v>
      </c>
      <c r="S111" s="179" t="str">
        <f>[1]rame!$N397</f>
        <v>NA</v>
      </c>
      <c r="T111" s="179" t="str">
        <f>[1]nichel!$N397</f>
        <v>NA</v>
      </c>
      <c r="U111" s="179" t="str">
        <f>[1]selenio!$N397</f>
        <v>NA</v>
      </c>
      <c r="V111" s="179" t="str">
        <f>[1]zinco!$N397</f>
        <v>NA</v>
      </c>
      <c r="W111" s="179" t="str">
        <f>[1]Diossine!$N397</f>
        <v>NA</v>
      </c>
      <c r="X111" s="179" t="s">
        <v>412</v>
      </c>
      <c r="Y111" s="179" t="s">
        <v>412</v>
      </c>
      <c r="Z111" s="179" t="s">
        <v>412</v>
      </c>
      <c r="AA111" s="179" t="s">
        <v>412</v>
      </c>
      <c r="AB111" s="179" t="str">
        <f>[1]PAH!$N397</f>
        <v>NA</v>
      </c>
      <c r="AC111" s="179" t="str">
        <f>[1]HCB!$N397</f>
        <v>NA</v>
      </c>
      <c r="AD111" s="179" t="str">
        <f>[1]PCB!$N397</f>
        <v>NA</v>
      </c>
      <c r="AE111" s="160"/>
      <c r="AF111" s="159" t="s">
        <v>412</v>
      </c>
      <c r="AG111" s="159" t="s">
        <v>412</v>
      </c>
      <c r="AH111" s="159" t="s">
        <v>412</v>
      </c>
      <c r="AI111" s="159" t="s">
        <v>412</v>
      </c>
      <c r="AJ111" s="159" t="s">
        <v>412</v>
      </c>
      <c r="AK111" s="159">
        <f>'[1]dati attività'!F175</f>
        <v>16180.687164613104</v>
      </c>
      <c r="AL111" s="140" t="s">
        <v>415</v>
      </c>
    </row>
    <row r="112" spans="1:38" s="10" customFormat="1" ht="24.75" customHeight="1" thickBot="1">
      <c r="A112" s="101" t="s">
        <v>136</v>
      </c>
      <c r="B112" s="101" t="s">
        <v>305</v>
      </c>
      <c r="C112" s="109" t="s">
        <v>306</v>
      </c>
      <c r="D112" s="94"/>
      <c r="E112" s="179">
        <f>[1]NOx!$N398</f>
        <v>19.260239769759998</v>
      </c>
      <c r="F112" s="179" t="str">
        <f>[1]NMVOC!$N398</f>
        <v>NA</v>
      </c>
      <c r="G112" s="179" t="str">
        <f>[1]SOx!$N398</f>
        <v>NA</v>
      </c>
      <c r="H112" s="179">
        <f>[1]NH3!$N398</f>
        <v>80.90612728757857</v>
      </c>
      <c r="I112" s="179" t="str">
        <f>[1]pm2.5!$N398</f>
        <v>NA</v>
      </c>
      <c r="J112" s="179" t="str">
        <f>[1]pm10!$N398</f>
        <v>NA</v>
      </c>
      <c r="K112" s="179" t="str">
        <f>[1]PST!$N398</f>
        <v>NA</v>
      </c>
      <c r="L112" s="179" t="str">
        <f>[1]BC!$N398</f>
        <v>NA</v>
      </c>
      <c r="M112" s="179" t="str">
        <f>[1]CO!$N398</f>
        <v>NA</v>
      </c>
      <c r="N112" s="179" t="str">
        <f>[1]piombo!$N398</f>
        <v>NA</v>
      </c>
      <c r="O112" s="179" t="str">
        <f>[1]cadmio!$N398</f>
        <v>NA</v>
      </c>
      <c r="P112" s="179" t="str">
        <f>[1]mercurio!$N398</f>
        <v>NA</v>
      </c>
      <c r="Q112" s="179" t="str">
        <f>[1]arsenico!$N398</f>
        <v>NA</v>
      </c>
      <c r="R112" s="179" t="str">
        <f>[1]cromo!$N398</f>
        <v>NA</v>
      </c>
      <c r="S112" s="179" t="str">
        <f>[1]rame!$N398</f>
        <v>NA</v>
      </c>
      <c r="T112" s="179" t="str">
        <f>[1]nichel!$N398</f>
        <v>NA</v>
      </c>
      <c r="U112" s="179" t="str">
        <f>[1]selenio!$N398</f>
        <v>NA</v>
      </c>
      <c r="V112" s="179" t="str">
        <f>[1]zinco!$N398</f>
        <v>NA</v>
      </c>
      <c r="W112" s="179" t="str">
        <f>[1]Diossine!$N398</f>
        <v>NA</v>
      </c>
      <c r="X112" s="179" t="s">
        <v>412</v>
      </c>
      <c r="Y112" s="179" t="s">
        <v>412</v>
      </c>
      <c r="Z112" s="179" t="s">
        <v>412</v>
      </c>
      <c r="AA112" s="179" t="s">
        <v>412</v>
      </c>
      <c r="AB112" s="179" t="str">
        <f>[1]PAH!$N398</f>
        <v>NA</v>
      </c>
      <c r="AC112" s="179" t="str">
        <f>[1]HCB!$N398</f>
        <v>NA</v>
      </c>
      <c r="AD112" s="179" t="str">
        <f>[1]PCB!$N398</f>
        <v>NA</v>
      </c>
      <c r="AE112" s="160"/>
      <c r="AF112" s="159" t="s">
        <v>412</v>
      </c>
      <c r="AG112" s="159" t="s">
        <v>412</v>
      </c>
      <c r="AH112" s="159" t="s">
        <v>412</v>
      </c>
      <c r="AI112" s="159" t="s">
        <v>412</v>
      </c>
      <c r="AJ112" s="159" t="s">
        <v>412</v>
      </c>
      <c r="AK112" s="159">
        <f>'[1]dati attività'!F176</f>
        <v>837401729.12</v>
      </c>
      <c r="AL112" s="140" t="s">
        <v>424</v>
      </c>
    </row>
    <row r="113" spans="1:38" s="10" customFormat="1" ht="24.75" customHeight="1" thickBot="1">
      <c r="A113" s="101" t="s">
        <v>136</v>
      </c>
      <c r="B113" s="88" t="s">
        <v>254</v>
      </c>
      <c r="C113" s="111" t="s">
        <v>143</v>
      </c>
      <c r="D113" s="94"/>
      <c r="E113" s="179">
        <f>[1]NOx!$N399</f>
        <v>1.2830565235192426</v>
      </c>
      <c r="F113" s="179" t="str">
        <f>[1]NMVOC!$N399</f>
        <v>NA</v>
      </c>
      <c r="G113" s="179" t="str">
        <f>[1]SOx!$N399</f>
        <v>NA</v>
      </c>
      <c r="H113" s="179">
        <f>[1]NH3!$N399</f>
        <v>101.47540415848898</v>
      </c>
      <c r="I113" s="179" t="str">
        <f>[1]pm2.5!$N399</f>
        <v>NA</v>
      </c>
      <c r="J113" s="179" t="str">
        <f>[1]pm10!$N399</f>
        <v>NA</v>
      </c>
      <c r="K113" s="179" t="str">
        <f>[1]PST!$N399</f>
        <v>NA</v>
      </c>
      <c r="L113" s="179" t="str">
        <f>[1]BC!$N399</f>
        <v>NA</v>
      </c>
      <c r="M113" s="179" t="str">
        <f>[1]CO!$N399</f>
        <v>NA</v>
      </c>
      <c r="N113" s="179" t="str">
        <f>[1]piombo!$N399</f>
        <v>NA</v>
      </c>
      <c r="O113" s="179" t="str">
        <f>[1]cadmio!$N399</f>
        <v>NA</v>
      </c>
      <c r="P113" s="179" t="str">
        <f>[1]mercurio!$N399</f>
        <v>NA</v>
      </c>
      <c r="Q113" s="179" t="str">
        <f>[1]arsenico!$N399</f>
        <v>NA</v>
      </c>
      <c r="R113" s="179" t="str">
        <f>[1]cromo!$N399</f>
        <v>NA</v>
      </c>
      <c r="S113" s="179" t="str">
        <f>[1]rame!$N399</f>
        <v>NA</v>
      </c>
      <c r="T113" s="179" t="str">
        <f>[1]nichel!$N399</f>
        <v>NA</v>
      </c>
      <c r="U113" s="179" t="str">
        <f>[1]selenio!$N399</f>
        <v>NA</v>
      </c>
      <c r="V113" s="179" t="str">
        <f>[1]zinco!$N399</f>
        <v>NA</v>
      </c>
      <c r="W113" s="179" t="str">
        <f>[1]Diossine!$N399</f>
        <v>NA</v>
      </c>
      <c r="X113" s="179" t="s">
        <v>412</v>
      </c>
      <c r="Y113" s="179" t="s">
        <v>412</v>
      </c>
      <c r="Z113" s="179" t="s">
        <v>412</v>
      </c>
      <c r="AA113" s="179" t="s">
        <v>412</v>
      </c>
      <c r="AB113" s="179" t="str">
        <f>[1]PAH!$N399</f>
        <v>NA</v>
      </c>
      <c r="AC113" s="179" t="str">
        <f>[1]HCB!$N399</f>
        <v>NA</v>
      </c>
      <c r="AD113" s="179" t="str">
        <f>[1]PCB!$N399</f>
        <v>NA</v>
      </c>
      <c r="AE113" s="160"/>
      <c r="AF113" s="159" t="s">
        <v>412</v>
      </c>
      <c r="AG113" s="159" t="s">
        <v>412</v>
      </c>
      <c r="AH113" s="159" t="s">
        <v>412</v>
      </c>
      <c r="AI113" s="159" t="s">
        <v>412</v>
      </c>
      <c r="AJ113" s="159" t="s">
        <v>412</v>
      </c>
      <c r="AK113" s="159">
        <f>'[1]dati attività'!F177</f>
        <v>557850662.3996706</v>
      </c>
      <c r="AL113" s="140" t="s">
        <v>438</v>
      </c>
    </row>
    <row r="114" spans="1:38" s="10" customFormat="1" ht="24.75" customHeight="1" thickBot="1">
      <c r="A114" s="101" t="s">
        <v>136</v>
      </c>
      <c r="B114" s="88" t="s">
        <v>255</v>
      </c>
      <c r="C114" s="111" t="s">
        <v>144</v>
      </c>
      <c r="D114" s="94"/>
      <c r="E114" s="179">
        <f>[1]NOx!$N400</f>
        <v>0.69827434902769037</v>
      </c>
      <c r="F114" s="179" t="str">
        <f>[1]NMVOC!$N400</f>
        <v>NA</v>
      </c>
      <c r="G114" s="179" t="str">
        <f>[1]SOx!$N400</f>
        <v>NA</v>
      </c>
      <c r="H114" s="179">
        <f>[1]NH3!$N400</f>
        <v>1.0322316463887595</v>
      </c>
      <c r="I114" s="179" t="str">
        <f>[1]pm2.5!$N400</f>
        <v>NA</v>
      </c>
      <c r="J114" s="179" t="str">
        <f>[1]pm10!$N400</f>
        <v>NA</v>
      </c>
      <c r="K114" s="179" t="str">
        <f>[1]PST!$N400</f>
        <v>NA</v>
      </c>
      <c r="L114" s="179" t="str">
        <f>[1]BC!$N400</f>
        <v>NA</v>
      </c>
      <c r="M114" s="179" t="str">
        <f>[1]CO!$N400</f>
        <v>NA</v>
      </c>
      <c r="N114" s="179" t="str">
        <f>[1]piombo!$N400</f>
        <v>NA</v>
      </c>
      <c r="O114" s="179" t="str">
        <f>[1]cadmio!$N400</f>
        <v>NA</v>
      </c>
      <c r="P114" s="179" t="str">
        <f>[1]mercurio!$N400</f>
        <v>NA</v>
      </c>
      <c r="Q114" s="179" t="str">
        <f>[1]arsenico!$N400</f>
        <v>NA</v>
      </c>
      <c r="R114" s="179" t="str">
        <f>[1]cromo!$N400</f>
        <v>NA</v>
      </c>
      <c r="S114" s="179" t="str">
        <f>[1]rame!$N400</f>
        <v>NA</v>
      </c>
      <c r="T114" s="179" t="str">
        <f>[1]nichel!$N400</f>
        <v>NA</v>
      </c>
      <c r="U114" s="179" t="str">
        <f>[1]selenio!$N400</f>
        <v>NA</v>
      </c>
      <c r="V114" s="179" t="str">
        <f>[1]zinco!$N400</f>
        <v>NA</v>
      </c>
      <c r="W114" s="179" t="str">
        <f>[1]Diossine!$N400</f>
        <v>NA</v>
      </c>
      <c r="X114" s="179" t="s">
        <v>412</v>
      </c>
      <c r="Y114" s="179" t="s">
        <v>412</v>
      </c>
      <c r="Z114" s="179" t="s">
        <v>412</v>
      </c>
      <c r="AA114" s="179" t="s">
        <v>412</v>
      </c>
      <c r="AB114" s="179" t="str">
        <f>[1]PAH!$N400</f>
        <v>NA</v>
      </c>
      <c r="AC114" s="179" t="str">
        <f>[1]HCB!$N400</f>
        <v>NA</v>
      </c>
      <c r="AD114" s="179" t="str">
        <f>[1]PCB!$N400</f>
        <v>NA</v>
      </c>
      <c r="AE114" s="160"/>
      <c r="AF114" s="159" t="s">
        <v>412</v>
      </c>
      <c r="AG114" s="159" t="s">
        <v>412</v>
      </c>
      <c r="AH114" s="159" t="s">
        <v>412</v>
      </c>
      <c r="AI114" s="159" t="s">
        <v>412</v>
      </c>
      <c r="AJ114" s="159" t="s">
        <v>412</v>
      </c>
      <c r="AK114" s="159">
        <f>'[1]dati attività'!F178</f>
        <v>5312957.0034715571</v>
      </c>
      <c r="AL114" s="140" t="s">
        <v>438</v>
      </c>
    </row>
    <row r="115" spans="1:38" s="10" customFormat="1" ht="24.75" customHeight="1" thickBot="1">
      <c r="A115" s="101" t="s">
        <v>136</v>
      </c>
      <c r="B115" s="88" t="s">
        <v>256</v>
      </c>
      <c r="C115" s="111" t="s">
        <v>369</v>
      </c>
      <c r="D115" s="94"/>
      <c r="E115" s="179">
        <f>[1]NOx!$N401</f>
        <v>2.0304381409230068</v>
      </c>
      <c r="F115" s="179" t="str">
        <f>[1]NMVOC!$N401</f>
        <v>NA</v>
      </c>
      <c r="G115" s="179" t="str">
        <f>[1]SOx!$N401</f>
        <v>NA</v>
      </c>
      <c r="H115" s="179">
        <f>[1]NH3!$N401</f>
        <v>3.0015172517992275</v>
      </c>
      <c r="I115" s="179" t="str">
        <f>[1]pm2.5!$N401</f>
        <v>NA</v>
      </c>
      <c r="J115" s="179" t="str">
        <f>[1]pm10!$N401</f>
        <v>NA</v>
      </c>
      <c r="K115" s="179" t="str">
        <f>[1]PST!$N401</f>
        <v>NA</v>
      </c>
      <c r="L115" s="179" t="str">
        <f>[1]BC!$N401</f>
        <v>NA</v>
      </c>
      <c r="M115" s="179" t="str">
        <f>[1]CO!$N401</f>
        <v>NA</v>
      </c>
      <c r="N115" s="179" t="str">
        <f>[1]piombo!$N401</f>
        <v>NA</v>
      </c>
      <c r="O115" s="179" t="str">
        <f>[1]cadmio!$N401</f>
        <v>NA</v>
      </c>
      <c r="P115" s="179" t="str">
        <f>[1]mercurio!$N401</f>
        <v>NA</v>
      </c>
      <c r="Q115" s="179" t="str">
        <f>[1]arsenico!$N401</f>
        <v>NA</v>
      </c>
      <c r="R115" s="179" t="str">
        <f>[1]cromo!$N401</f>
        <v>NA</v>
      </c>
      <c r="S115" s="179" t="str">
        <f>[1]rame!$N401</f>
        <v>NA</v>
      </c>
      <c r="T115" s="179" t="str">
        <f>[1]nichel!$N401</f>
        <v>NA</v>
      </c>
      <c r="U115" s="179" t="str">
        <f>[1]selenio!$N401</f>
        <v>NA</v>
      </c>
      <c r="V115" s="179" t="str">
        <f>[1]zinco!$N401</f>
        <v>NA</v>
      </c>
      <c r="W115" s="179" t="str">
        <f>[1]Diossine!$N401</f>
        <v>NA</v>
      </c>
      <c r="X115" s="179" t="s">
        <v>412</v>
      </c>
      <c r="Y115" s="179" t="s">
        <v>412</v>
      </c>
      <c r="Z115" s="179" t="s">
        <v>412</v>
      </c>
      <c r="AA115" s="179" t="s">
        <v>412</v>
      </c>
      <c r="AB115" s="179" t="str">
        <f>[1]PAH!$N401</f>
        <v>NA</v>
      </c>
      <c r="AC115" s="179" t="str">
        <f>[1]HCB!$N401</f>
        <v>NA</v>
      </c>
      <c r="AD115" s="179" t="str">
        <f>[1]PCB!$N401</f>
        <v>NA</v>
      </c>
      <c r="AE115" s="160"/>
      <c r="AF115" s="159" t="s">
        <v>412</v>
      </c>
      <c r="AG115" s="159" t="s">
        <v>412</v>
      </c>
      <c r="AH115" s="159" t="s">
        <v>412</v>
      </c>
      <c r="AI115" s="159" t="s">
        <v>412</v>
      </c>
      <c r="AJ115" s="159" t="s">
        <v>412</v>
      </c>
      <c r="AK115" s="159">
        <f>'[1]dati attività'!F179</f>
        <v>15448985.854848964</v>
      </c>
      <c r="AL115" s="140" t="s">
        <v>437</v>
      </c>
    </row>
    <row r="116" spans="1:38" s="10" customFormat="1" ht="24.75" customHeight="1" thickBot="1">
      <c r="A116" s="101" t="s">
        <v>136</v>
      </c>
      <c r="B116" s="101" t="s">
        <v>260</v>
      </c>
      <c r="C116" s="110" t="s">
        <v>304</v>
      </c>
      <c r="D116" s="94"/>
      <c r="E116" s="179">
        <f>[1]NOx!$N402</f>
        <v>0.39896406780480009</v>
      </c>
      <c r="F116" s="179" t="str">
        <f>[1]NMVOC!$N402</f>
        <v>NA</v>
      </c>
      <c r="G116" s="179" t="str">
        <f>[1]SOx!$N402</f>
        <v>NA</v>
      </c>
      <c r="H116" s="179">
        <f>[1]NH3!$N402</f>
        <v>10.011101214240005</v>
      </c>
      <c r="I116" s="179" t="str">
        <f>[1]pm2.5!$N402</f>
        <v>NA</v>
      </c>
      <c r="J116" s="179" t="str">
        <f>[1]pm10!$N402</f>
        <v>NA</v>
      </c>
      <c r="K116" s="179" t="str">
        <f>[1]PST!$N402</f>
        <v>NA</v>
      </c>
      <c r="L116" s="179" t="str">
        <f>[1]BC!$N402</f>
        <v>NA</v>
      </c>
      <c r="M116" s="179" t="str">
        <f>[1]CO!$N402</f>
        <v>NA</v>
      </c>
      <c r="N116" s="179" t="str">
        <f>[1]piombo!$N402</f>
        <v>NA</v>
      </c>
      <c r="O116" s="179" t="str">
        <f>[1]cadmio!$N402</f>
        <v>NA</v>
      </c>
      <c r="P116" s="179" t="str">
        <f>[1]mercurio!$N402</f>
        <v>NA</v>
      </c>
      <c r="Q116" s="179" t="str">
        <f>[1]arsenico!$N402</f>
        <v>NA</v>
      </c>
      <c r="R116" s="179" t="str">
        <f>[1]cromo!$N402</f>
        <v>NA</v>
      </c>
      <c r="S116" s="179" t="str">
        <f>[1]rame!$N402</f>
        <v>NA</v>
      </c>
      <c r="T116" s="179" t="str">
        <f>[1]nichel!$N402</f>
        <v>NA</v>
      </c>
      <c r="U116" s="179" t="str">
        <f>[1]selenio!$N402</f>
        <v>NA</v>
      </c>
      <c r="V116" s="179" t="str">
        <f>[1]zinco!$N402</f>
        <v>NA</v>
      </c>
      <c r="W116" s="179" t="str">
        <f>[1]Diossine!$N402</f>
        <v>NA</v>
      </c>
      <c r="X116" s="179" t="s">
        <v>412</v>
      </c>
      <c r="Y116" s="179" t="s">
        <v>412</v>
      </c>
      <c r="Z116" s="179" t="s">
        <v>412</v>
      </c>
      <c r="AA116" s="179" t="s">
        <v>412</v>
      </c>
      <c r="AB116" s="179" t="str">
        <f>[1]PAH!$N402</f>
        <v>NA</v>
      </c>
      <c r="AC116" s="179" t="str">
        <f>[1]HCB!$N402</f>
        <v>NA</v>
      </c>
      <c r="AD116" s="179" t="str">
        <f>[1]PCB!$N402</f>
        <v>NA</v>
      </c>
      <c r="AE116" s="160"/>
      <c r="AF116" s="159" t="s">
        <v>412</v>
      </c>
      <c r="AG116" s="159" t="s">
        <v>412</v>
      </c>
      <c r="AH116" s="159" t="s">
        <v>412</v>
      </c>
      <c r="AI116" s="159" t="s">
        <v>412</v>
      </c>
      <c r="AJ116" s="159" t="s">
        <v>412</v>
      </c>
      <c r="AK116" s="159">
        <f>'[1]dati attività'!F180</f>
        <v>173462638.17600003</v>
      </c>
      <c r="AL116" s="140" t="s">
        <v>438</v>
      </c>
    </row>
    <row r="117" spans="1:38" s="10" customFormat="1" ht="24.75" customHeight="1" thickBot="1">
      <c r="A117" s="101" t="s">
        <v>136</v>
      </c>
      <c r="B117" s="101" t="s">
        <v>308</v>
      </c>
      <c r="C117" s="110" t="s">
        <v>309</v>
      </c>
      <c r="D117" s="94"/>
      <c r="E117" s="179" t="str">
        <f>[1]NOx!$N403</f>
        <v>NE</v>
      </c>
      <c r="F117" s="179" t="str">
        <f>[1]NMVOC!$N403</f>
        <v>NA</v>
      </c>
      <c r="G117" s="179" t="str">
        <f>[1]SOx!$N403</f>
        <v>NA</v>
      </c>
      <c r="H117" s="179" t="str">
        <f>[1]NH3!$N403</f>
        <v>NE</v>
      </c>
      <c r="I117" s="179" t="str">
        <f>[1]pm2.5!$N403</f>
        <v>NA</v>
      </c>
      <c r="J117" s="179" t="str">
        <f>[1]pm10!$N403</f>
        <v>NA</v>
      </c>
      <c r="K117" s="179" t="str">
        <f>[1]PST!$N403</f>
        <v>NA</v>
      </c>
      <c r="L117" s="179" t="str">
        <f>[1]BC!$N403</f>
        <v>NA</v>
      </c>
      <c r="M117" s="179" t="str">
        <f>[1]CO!$N403</f>
        <v>NA</v>
      </c>
      <c r="N117" s="179" t="str">
        <f>[1]piombo!$N403</f>
        <v>NA</v>
      </c>
      <c r="O117" s="179" t="str">
        <f>[1]cadmio!$N403</f>
        <v>NA</v>
      </c>
      <c r="P117" s="179" t="str">
        <f>[1]mercurio!$N403</f>
        <v>NA</v>
      </c>
      <c r="Q117" s="179" t="str">
        <f>[1]arsenico!$N403</f>
        <v>NA</v>
      </c>
      <c r="R117" s="179" t="str">
        <f>[1]cromo!$N403</f>
        <v>NA</v>
      </c>
      <c r="S117" s="179" t="str">
        <f>[1]rame!$N403</f>
        <v>NA</v>
      </c>
      <c r="T117" s="179" t="str">
        <f>[1]nichel!$N403</f>
        <v>NA</v>
      </c>
      <c r="U117" s="179" t="str">
        <f>[1]selenio!$N403</f>
        <v>NA</v>
      </c>
      <c r="V117" s="179" t="str">
        <f>[1]zinco!$N403</f>
        <v>NA</v>
      </c>
      <c r="W117" s="179" t="str">
        <f>[1]Diossine!$N403</f>
        <v>NA</v>
      </c>
      <c r="X117" s="179" t="s">
        <v>412</v>
      </c>
      <c r="Y117" s="179" t="s">
        <v>412</v>
      </c>
      <c r="Z117" s="179" t="s">
        <v>412</v>
      </c>
      <c r="AA117" s="179" t="s">
        <v>412</v>
      </c>
      <c r="AB117" s="179" t="str">
        <f>[1]PAH!$N403</f>
        <v>NA</v>
      </c>
      <c r="AC117" s="179" t="str">
        <f>[1]HCB!$N403</f>
        <v>NA</v>
      </c>
      <c r="AD117" s="179" t="str">
        <f>[1]PCB!$N403</f>
        <v>NA</v>
      </c>
      <c r="AE117" s="160"/>
      <c r="AF117" s="159" t="s">
        <v>412</v>
      </c>
      <c r="AG117" s="159" t="s">
        <v>412</v>
      </c>
      <c r="AH117" s="159" t="s">
        <v>412</v>
      </c>
      <c r="AI117" s="159" t="s">
        <v>412</v>
      </c>
      <c r="AJ117" s="159" t="s">
        <v>412</v>
      </c>
      <c r="AK117" s="159" t="str">
        <f>'[1]dati attività'!F181</f>
        <v>NE</v>
      </c>
      <c r="AL117" s="140"/>
    </row>
    <row r="118" spans="1:38" s="10" customFormat="1" ht="24.75" customHeight="1" thickBot="1">
      <c r="A118" s="101" t="s">
        <v>136</v>
      </c>
      <c r="B118" s="101" t="s">
        <v>262</v>
      </c>
      <c r="C118" s="110" t="s">
        <v>307</v>
      </c>
      <c r="D118" s="94"/>
      <c r="E118" s="179" t="str">
        <f>[1]NOx!$N404</f>
        <v>NE</v>
      </c>
      <c r="F118" s="179" t="str">
        <f>[1]NMVOC!$N404</f>
        <v>NA</v>
      </c>
      <c r="G118" s="179" t="str">
        <f>[1]SOx!$N404</f>
        <v>NA</v>
      </c>
      <c r="H118" s="179" t="str">
        <f>[1]NH3!$N404</f>
        <v>NE</v>
      </c>
      <c r="I118" s="179" t="str">
        <f>[1]pm2.5!$N404</f>
        <v>NA</v>
      </c>
      <c r="J118" s="179" t="str">
        <f>[1]pm10!$N404</f>
        <v>NA</v>
      </c>
      <c r="K118" s="179" t="str">
        <f>[1]PST!$N404</f>
        <v>NA</v>
      </c>
      <c r="L118" s="179" t="str">
        <f>[1]BC!$N404</f>
        <v>NA</v>
      </c>
      <c r="M118" s="179" t="str">
        <f>[1]CO!$N404</f>
        <v>NA</v>
      </c>
      <c r="N118" s="179" t="str">
        <f>[1]piombo!$N404</f>
        <v>NA</v>
      </c>
      <c r="O118" s="179" t="str">
        <f>[1]cadmio!$N404</f>
        <v>NA</v>
      </c>
      <c r="P118" s="179" t="str">
        <f>[1]mercurio!$N404</f>
        <v>NA</v>
      </c>
      <c r="Q118" s="179" t="str">
        <f>[1]arsenico!$N404</f>
        <v>NA</v>
      </c>
      <c r="R118" s="179" t="str">
        <f>[1]cromo!$N404</f>
        <v>NA</v>
      </c>
      <c r="S118" s="179" t="str">
        <f>[1]rame!$N404</f>
        <v>NA</v>
      </c>
      <c r="T118" s="179" t="str">
        <f>[1]nichel!$N404</f>
        <v>NA</v>
      </c>
      <c r="U118" s="179" t="str">
        <f>[1]selenio!$N404</f>
        <v>NA</v>
      </c>
      <c r="V118" s="179" t="str">
        <f>[1]zinco!$N404</f>
        <v>NA</v>
      </c>
      <c r="W118" s="179" t="str">
        <f>[1]Diossine!$N404</f>
        <v>NA</v>
      </c>
      <c r="X118" s="179" t="s">
        <v>412</v>
      </c>
      <c r="Y118" s="179" t="s">
        <v>412</v>
      </c>
      <c r="Z118" s="179" t="s">
        <v>412</v>
      </c>
      <c r="AA118" s="179" t="s">
        <v>412</v>
      </c>
      <c r="AB118" s="179" t="str">
        <f>[1]PAH!$N404</f>
        <v>NA</v>
      </c>
      <c r="AC118" s="179" t="str">
        <f>[1]HCB!$N404</f>
        <v>NA</v>
      </c>
      <c r="AD118" s="179" t="str">
        <f>[1]PCB!$N404</f>
        <v>NA</v>
      </c>
      <c r="AE118" s="160"/>
      <c r="AF118" s="159" t="s">
        <v>412</v>
      </c>
      <c r="AG118" s="159" t="s">
        <v>412</v>
      </c>
      <c r="AH118" s="159" t="s">
        <v>412</v>
      </c>
      <c r="AI118" s="159" t="s">
        <v>412</v>
      </c>
      <c r="AJ118" s="159" t="s">
        <v>412</v>
      </c>
      <c r="AK118" s="159" t="str">
        <f>'[1]dati attività'!F182</f>
        <v>NE</v>
      </c>
      <c r="AL118" s="140"/>
    </row>
    <row r="119" spans="1:38" s="10" customFormat="1" ht="24.75" customHeight="1" thickBot="1">
      <c r="A119" s="101" t="s">
        <v>136</v>
      </c>
      <c r="B119" s="101" t="s">
        <v>261</v>
      </c>
      <c r="C119" s="109" t="s">
        <v>157</v>
      </c>
      <c r="D119" s="94"/>
      <c r="E119" s="179" t="str">
        <f>[1]NOx!$N405</f>
        <v>NA</v>
      </c>
      <c r="F119" s="179" t="str">
        <f>[1]NMVOC!$N405</f>
        <v>NA</v>
      </c>
      <c r="G119" s="179" t="str">
        <f>[1]SOx!$N405</f>
        <v>NA</v>
      </c>
      <c r="H119" s="179" t="str">
        <f>[1]NH3!$N405</f>
        <v>NA</v>
      </c>
      <c r="I119" s="179" t="str">
        <f>[1]pm2.5!$N405</f>
        <v>NA</v>
      </c>
      <c r="J119" s="179" t="str">
        <f>[1]pm10!$N405</f>
        <v>NA</v>
      </c>
      <c r="K119" s="179" t="str">
        <f>[1]PST!$N405</f>
        <v>NA</v>
      </c>
      <c r="L119" s="179" t="str">
        <f>[1]BC!$N405</f>
        <v>NA</v>
      </c>
      <c r="M119" s="179" t="str">
        <f>[1]CO!$N405</f>
        <v>NA</v>
      </c>
      <c r="N119" s="179" t="str">
        <f>[1]piombo!$N405</f>
        <v>NA</v>
      </c>
      <c r="O119" s="179" t="str">
        <f>[1]cadmio!$N405</f>
        <v>NA</v>
      </c>
      <c r="P119" s="179" t="str">
        <f>[1]mercurio!$N405</f>
        <v>NA</v>
      </c>
      <c r="Q119" s="179" t="str">
        <f>[1]arsenico!$N405</f>
        <v>NA</v>
      </c>
      <c r="R119" s="179" t="str">
        <f>[1]cromo!$N405</f>
        <v>NA</v>
      </c>
      <c r="S119" s="179" t="str">
        <f>[1]rame!$N405</f>
        <v>NA</v>
      </c>
      <c r="T119" s="179" t="str">
        <f>[1]nichel!$N405</f>
        <v>NA</v>
      </c>
      <c r="U119" s="179" t="str">
        <f>[1]selenio!$N405</f>
        <v>NA</v>
      </c>
      <c r="V119" s="179" t="str">
        <f>[1]zinco!$N405</f>
        <v>NA</v>
      </c>
      <c r="W119" s="179" t="str">
        <f>[1]Diossine!$N405</f>
        <v>NA</v>
      </c>
      <c r="X119" s="179" t="s">
        <v>412</v>
      </c>
      <c r="Y119" s="179" t="s">
        <v>412</v>
      </c>
      <c r="Z119" s="179" t="s">
        <v>412</v>
      </c>
      <c r="AA119" s="179" t="s">
        <v>412</v>
      </c>
      <c r="AB119" s="179" t="str">
        <f>[1]PAH!$N405</f>
        <v>NA</v>
      </c>
      <c r="AC119" s="179" t="str">
        <f>[1]HCB!$N405</f>
        <v>NA</v>
      </c>
      <c r="AD119" s="179" t="str">
        <f>[1]PCB!$N405</f>
        <v>NA</v>
      </c>
      <c r="AE119" s="160"/>
      <c r="AF119" s="159" t="s">
        <v>412</v>
      </c>
      <c r="AG119" s="159" t="s">
        <v>412</v>
      </c>
      <c r="AH119" s="159" t="s">
        <v>412</v>
      </c>
      <c r="AI119" s="159" t="s">
        <v>412</v>
      </c>
      <c r="AJ119" s="159" t="s">
        <v>412</v>
      </c>
      <c r="AK119" s="191" t="str">
        <f>'[1]dati attività'!F183</f>
        <v>NA</v>
      </c>
      <c r="AL119" s="140"/>
    </row>
    <row r="120" spans="1:38" s="10" customFormat="1" ht="24.75" customHeight="1" thickBot="1">
      <c r="A120" s="101" t="s">
        <v>136</v>
      </c>
      <c r="B120" s="101" t="s">
        <v>269</v>
      </c>
      <c r="C120" s="109" t="s">
        <v>101</v>
      </c>
      <c r="D120" s="94"/>
      <c r="E120" s="179" t="str">
        <f>[1]NOx!$N406</f>
        <v>NA</v>
      </c>
      <c r="F120" s="179" t="str">
        <f>[1]NMVOC!$N406</f>
        <v>NA</v>
      </c>
      <c r="G120" s="179" t="str">
        <f>[1]SOx!$N406</f>
        <v>NA</v>
      </c>
      <c r="H120" s="179" t="str">
        <f>[1]NH3!$N406</f>
        <v>NA</v>
      </c>
      <c r="I120" s="179" t="str">
        <f>[1]pm2.5!$N406</f>
        <v>NA</v>
      </c>
      <c r="J120" s="179" t="str">
        <f>[1]pm10!$N406</f>
        <v>NA</v>
      </c>
      <c r="K120" s="179" t="str">
        <f>[1]PST!$N406</f>
        <v>NA</v>
      </c>
      <c r="L120" s="179" t="str">
        <f>[1]BC!$N406</f>
        <v>NA</v>
      </c>
      <c r="M120" s="179" t="str">
        <f>[1]CO!$N406</f>
        <v>NA</v>
      </c>
      <c r="N120" s="179" t="str">
        <f>[1]piombo!$N406</f>
        <v>NA</v>
      </c>
      <c r="O120" s="179" t="str">
        <f>[1]cadmio!$N406</f>
        <v>NA</v>
      </c>
      <c r="P120" s="179" t="str">
        <f>[1]mercurio!$N406</f>
        <v>NA</v>
      </c>
      <c r="Q120" s="179" t="str">
        <f>[1]arsenico!$N406</f>
        <v>NA</v>
      </c>
      <c r="R120" s="179" t="str">
        <f>[1]cromo!$N406</f>
        <v>NA</v>
      </c>
      <c r="S120" s="179" t="str">
        <f>[1]rame!$N406</f>
        <v>NA</v>
      </c>
      <c r="T120" s="179" t="str">
        <f>[1]nichel!$N406</f>
        <v>NA</v>
      </c>
      <c r="U120" s="179" t="str">
        <f>[1]selenio!$N406</f>
        <v>NA</v>
      </c>
      <c r="V120" s="179" t="str">
        <f>[1]zinco!$N406</f>
        <v>NA</v>
      </c>
      <c r="W120" s="179" t="str">
        <f>[1]Diossine!$N406</f>
        <v>NA</v>
      </c>
      <c r="X120" s="179" t="s">
        <v>412</v>
      </c>
      <c r="Y120" s="179" t="s">
        <v>412</v>
      </c>
      <c r="Z120" s="179" t="s">
        <v>412</v>
      </c>
      <c r="AA120" s="179" t="s">
        <v>412</v>
      </c>
      <c r="AB120" s="179" t="str">
        <f>[1]PAH!$N406</f>
        <v>NA</v>
      </c>
      <c r="AC120" s="179" t="str">
        <f>[1]HCB!$N406</f>
        <v>NA</v>
      </c>
      <c r="AD120" s="179" t="str">
        <f>[1]PCB!$N406</f>
        <v>NA</v>
      </c>
      <c r="AE120" s="160"/>
      <c r="AF120" s="159" t="s">
        <v>412</v>
      </c>
      <c r="AG120" s="159" t="s">
        <v>412</v>
      </c>
      <c r="AH120" s="159" t="s">
        <v>412</v>
      </c>
      <c r="AI120" s="159" t="s">
        <v>412</v>
      </c>
      <c r="AJ120" s="159" t="s">
        <v>412</v>
      </c>
      <c r="AK120" s="191" t="str">
        <f>'[1]dati attività'!F184</f>
        <v>NA</v>
      </c>
      <c r="AL120" s="140"/>
    </row>
    <row r="121" spans="1:38" s="10" customFormat="1" ht="24.75" customHeight="1" thickBot="1">
      <c r="A121" s="101" t="s">
        <v>136</v>
      </c>
      <c r="B121" s="101" t="s">
        <v>258</v>
      </c>
      <c r="C121" s="110" t="s">
        <v>311</v>
      </c>
      <c r="D121" s="137" t="s">
        <v>7</v>
      </c>
      <c r="E121" s="184" t="str">
        <f>[1]NOx!$N407</f>
        <v>NA</v>
      </c>
      <c r="F121" s="179" t="str">
        <f>[1]NMVOC!$N407</f>
        <v>NA</v>
      </c>
      <c r="G121" s="179" t="str">
        <f>[1]SOx!$N407</f>
        <v>NA</v>
      </c>
      <c r="H121" s="179">
        <f>[1]NH3!$N407</f>
        <v>1.7677499999999997</v>
      </c>
      <c r="I121" s="179" t="str">
        <f>[1]pm2.5!$N407</f>
        <v>NA</v>
      </c>
      <c r="J121" s="179" t="str">
        <f>[1]pm10!$N407</f>
        <v>NA</v>
      </c>
      <c r="K121" s="179" t="str">
        <f>[1]PST!$N407</f>
        <v>NA</v>
      </c>
      <c r="L121" s="179" t="str">
        <f>[1]BC!$N407</f>
        <v>NA</v>
      </c>
      <c r="M121" s="179" t="str">
        <f>[1]CO!$N407</f>
        <v>NA</v>
      </c>
      <c r="N121" s="179" t="str">
        <f>[1]piombo!$N407</f>
        <v>NA</v>
      </c>
      <c r="O121" s="179" t="str">
        <f>[1]cadmio!$N407</f>
        <v>NA</v>
      </c>
      <c r="P121" s="179" t="str">
        <f>[1]mercurio!$N407</f>
        <v>NA</v>
      </c>
      <c r="Q121" s="179" t="str">
        <f>[1]arsenico!$N407</f>
        <v>NA</v>
      </c>
      <c r="R121" s="179" t="str">
        <f>[1]cromo!$N407</f>
        <v>NA</v>
      </c>
      <c r="S121" s="179" t="str">
        <f>[1]rame!$N407</f>
        <v>NA</v>
      </c>
      <c r="T121" s="179" t="str">
        <f>[1]nichel!$N407</f>
        <v>NA</v>
      </c>
      <c r="U121" s="179" t="str">
        <f>[1]selenio!$N407</f>
        <v>NA</v>
      </c>
      <c r="V121" s="179" t="str">
        <f>[1]zinco!$N407</f>
        <v>NA</v>
      </c>
      <c r="W121" s="179" t="str">
        <f>[1]Diossine!$N407</f>
        <v>NA</v>
      </c>
      <c r="X121" s="179" t="s">
        <v>412</v>
      </c>
      <c r="Y121" s="179" t="s">
        <v>412</v>
      </c>
      <c r="Z121" s="179" t="s">
        <v>412</v>
      </c>
      <c r="AA121" s="179" t="s">
        <v>412</v>
      </c>
      <c r="AB121" s="179" t="str">
        <f>[1]PAH!$N407</f>
        <v>NA</v>
      </c>
      <c r="AC121" s="179" t="str">
        <f>[1]HCB!$N407</f>
        <v>NA</v>
      </c>
      <c r="AD121" s="179" t="str">
        <f>[1]PCB!$N407</f>
        <v>NA</v>
      </c>
      <c r="AE121" s="160"/>
      <c r="AF121" s="159" t="s">
        <v>412</v>
      </c>
      <c r="AG121" s="159" t="s">
        <v>412</v>
      </c>
      <c r="AH121" s="159" t="s">
        <v>412</v>
      </c>
      <c r="AI121" s="159" t="s">
        <v>412</v>
      </c>
      <c r="AJ121" s="159" t="s">
        <v>412</v>
      </c>
      <c r="AK121" s="191">
        <f>'[1]dati attività'!F185</f>
        <v>240031987.00000003</v>
      </c>
      <c r="AL121" s="140" t="s">
        <v>438</v>
      </c>
    </row>
    <row r="122" spans="1:38" s="10" customFormat="1" ht="24.75" customHeight="1" thickBot="1">
      <c r="A122" s="101" t="s">
        <v>136</v>
      </c>
      <c r="B122" s="88" t="s">
        <v>259</v>
      </c>
      <c r="C122" s="111" t="s">
        <v>145</v>
      </c>
      <c r="D122" s="94"/>
      <c r="E122" s="179" t="str">
        <f>[1]NOx!$N408</f>
        <v>NA</v>
      </c>
      <c r="F122" s="179" t="str">
        <f>[1]NMVOC!$N408</f>
        <v>NA</v>
      </c>
      <c r="G122" s="179" t="str">
        <f>[1]SOx!$N408</f>
        <v>NA</v>
      </c>
      <c r="H122" s="179" t="str">
        <f>[1]NH3!$N408</f>
        <v>NA</v>
      </c>
      <c r="I122" s="179" t="str">
        <f>[1]pm2.5!$N408</f>
        <v>NA</v>
      </c>
      <c r="J122" s="179" t="str">
        <f>[1]pm10!$N408</f>
        <v>NA</v>
      </c>
      <c r="K122" s="179" t="str">
        <f>[1]PST!$N408</f>
        <v>NA</v>
      </c>
      <c r="L122" s="179" t="str">
        <f>[1]BC!$N408</f>
        <v>NA</v>
      </c>
      <c r="M122" s="179" t="str">
        <f>[1]CO!$N408</f>
        <v>NA</v>
      </c>
      <c r="N122" s="179" t="str">
        <f>[1]piombo!$N408</f>
        <v>NA</v>
      </c>
      <c r="O122" s="179" t="str">
        <f>[1]cadmio!$N408</f>
        <v>NA</v>
      </c>
      <c r="P122" s="179" t="str">
        <f>[1]mercurio!$N408</f>
        <v>NA</v>
      </c>
      <c r="Q122" s="179" t="str">
        <f>[1]arsenico!$N408</f>
        <v>NA</v>
      </c>
      <c r="R122" s="179" t="str">
        <f>[1]cromo!$N408</f>
        <v>NA</v>
      </c>
      <c r="S122" s="179" t="str">
        <f>[1]rame!$N408</f>
        <v>NA</v>
      </c>
      <c r="T122" s="179" t="str">
        <f>[1]nichel!$N408</f>
        <v>NA</v>
      </c>
      <c r="U122" s="179" t="str">
        <f>[1]selenio!$N408</f>
        <v>NA</v>
      </c>
      <c r="V122" s="179" t="str">
        <f>[1]zinco!$N408</f>
        <v>NA</v>
      </c>
      <c r="W122" s="179" t="str">
        <f>[1]Diossine!$N408</f>
        <v>NA</v>
      </c>
      <c r="X122" s="179" t="s">
        <v>412</v>
      </c>
      <c r="Y122" s="179" t="s">
        <v>412</v>
      </c>
      <c r="Z122" s="179" t="s">
        <v>412</v>
      </c>
      <c r="AA122" s="179" t="s">
        <v>412</v>
      </c>
      <c r="AB122" s="179" t="str">
        <f>[1]PAH!$N408</f>
        <v>NA</v>
      </c>
      <c r="AC122" s="179">
        <f>[1]HCB!$N408</f>
        <v>22.079466593406565</v>
      </c>
      <c r="AD122" s="179" t="str">
        <f>[1]PCB!$N408</f>
        <v>NA</v>
      </c>
      <c r="AE122" s="160"/>
      <c r="AF122" s="159" t="s">
        <v>412</v>
      </c>
      <c r="AG122" s="159" t="s">
        <v>412</v>
      </c>
      <c r="AH122" s="159" t="s">
        <v>412</v>
      </c>
      <c r="AI122" s="159" t="s">
        <v>412</v>
      </c>
      <c r="AJ122" s="159" t="s">
        <v>412</v>
      </c>
      <c r="AK122" s="191">
        <f>'[1]dati attività'!F186</f>
        <v>384879.12637362699</v>
      </c>
      <c r="AL122" s="140" t="s">
        <v>439</v>
      </c>
    </row>
    <row r="123" spans="1:38" s="10" customFormat="1" ht="24.75" customHeight="1" thickBot="1">
      <c r="A123" s="101" t="s">
        <v>136</v>
      </c>
      <c r="B123" s="101" t="s">
        <v>239</v>
      </c>
      <c r="C123" s="109" t="s">
        <v>310</v>
      </c>
      <c r="D123" s="94"/>
      <c r="E123" s="179">
        <f>[1]NOx!$N409</f>
        <v>0.48073027019367492</v>
      </c>
      <c r="F123" s="179">
        <f>[1]NMVOC!$N409</f>
        <v>0.65552184003504854</v>
      </c>
      <c r="G123" s="179" t="str">
        <f>[1]SOx!$N409</f>
        <v>NA</v>
      </c>
      <c r="H123" s="179" t="str">
        <f>[1]NH3!$N409</f>
        <v>NA</v>
      </c>
      <c r="I123" s="179">
        <f>[1]pm2.5!$N409</f>
        <v>2.3111029186875003</v>
      </c>
      <c r="J123" s="179">
        <f>[1]pm10!$N409</f>
        <v>2.3111029186875003</v>
      </c>
      <c r="K123" s="179">
        <f>[1]PST!$N409</f>
        <v>2.5678921318750003</v>
      </c>
      <c r="L123" s="179">
        <f>[1]BC!$N409</f>
        <v>0.12941261271750001</v>
      </c>
      <c r="M123" s="179">
        <f>[1]CO!$N409</f>
        <v>13.56348914623603</v>
      </c>
      <c r="N123" s="179" t="str">
        <f>[1]piombo!$N409</f>
        <v>NA</v>
      </c>
      <c r="O123" s="179" t="str">
        <f>[1]cadmio!$N409</f>
        <v>NA</v>
      </c>
      <c r="P123" s="179" t="str">
        <f>[1]mercurio!$N409</f>
        <v>NA</v>
      </c>
      <c r="Q123" s="179" t="str">
        <f>[1]arsenico!$N409</f>
        <v>NA</v>
      </c>
      <c r="R123" s="179" t="str">
        <f>[1]cromo!$N409</f>
        <v>NA</v>
      </c>
      <c r="S123" s="179" t="str">
        <f>[1]rame!$N409</f>
        <v>NA</v>
      </c>
      <c r="T123" s="179" t="str">
        <f>[1]nichel!$N409</f>
        <v>NA</v>
      </c>
      <c r="U123" s="179" t="str">
        <f>[1]selenio!$N409</f>
        <v>NA</v>
      </c>
      <c r="V123" s="179" t="str">
        <f>[1]zinco!$N409</f>
        <v>NA</v>
      </c>
      <c r="W123" s="179" t="str">
        <f>[1]Diossine!$N409</f>
        <v>NA</v>
      </c>
      <c r="X123" s="179" t="s">
        <v>412</v>
      </c>
      <c r="Y123" s="179" t="s">
        <v>412</v>
      </c>
      <c r="Z123" s="179" t="s">
        <v>412</v>
      </c>
      <c r="AA123" s="179" t="s">
        <v>412</v>
      </c>
      <c r="AB123" s="179" t="str">
        <f>[1]PAH!$N409</f>
        <v>NA</v>
      </c>
      <c r="AC123" s="179" t="str">
        <f>[1]HCB!$N409</f>
        <v>NA</v>
      </c>
      <c r="AD123" s="179" t="str">
        <f>[1]PCB!$N409</f>
        <v>NA</v>
      </c>
      <c r="AE123" s="160"/>
      <c r="AF123" s="159" t="s">
        <v>412</v>
      </c>
      <c r="AG123" s="159" t="s">
        <v>412</v>
      </c>
      <c r="AH123" s="159" t="s">
        <v>412</v>
      </c>
      <c r="AI123" s="159" t="s">
        <v>412</v>
      </c>
      <c r="AJ123" s="159" t="s">
        <v>412</v>
      </c>
      <c r="AK123" s="159">
        <f>'[1]dati attività'!F187</f>
        <v>220.10503987500005</v>
      </c>
      <c r="AL123" s="140" t="s">
        <v>422</v>
      </c>
    </row>
    <row r="124" spans="1:38" s="10" customFormat="1" ht="24.75" customHeight="1" thickBot="1">
      <c r="A124" s="101" t="s">
        <v>136</v>
      </c>
      <c r="B124" s="66" t="s">
        <v>240</v>
      </c>
      <c r="C124" s="109" t="s">
        <v>293</v>
      </c>
      <c r="D124" s="94"/>
      <c r="E124" s="179" t="str">
        <f>[1]NOx!$N410</f>
        <v>NO</v>
      </c>
      <c r="F124" s="179" t="str">
        <f>[1]NMVOC!$N410</f>
        <v>NO</v>
      </c>
      <c r="G124" s="179" t="str">
        <f>[1]SOx!$N410</f>
        <v>NO</v>
      </c>
      <c r="H124" s="179" t="str">
        <f>[1]NH3!$N410</f>
        <v>NO</v>
      </c>
      <c r="I124" s="179" t="str">
        <f>[1]pm2.5!$N410</f>
        <v>NO</v>
      </c>
      <c r="J124" s="179" t="str">
        <f>[1]pm10!$N410</f>
        <v>NO</v>
      </c>
      <c r="K124" s="179" t="str">
        <f>[1]PST!$N410</f>
        <v>NO</v>
      </c>
      <c r="L124" s="179" t="str">
        <f>[1]BC!$N410</f>
        <v>NO</v>
      </c>
      <c r="M124" s="179" t="str">
        <f>[1]CO!$N410</f>
        <v>NO</v>
      </c>
      <c r="N124" s="179" t="str">
        <f>[1]piombo!$N410</f>
        <v>NO</v>
      </c>
      <c r="O124" s="179" t="str">
        <f>[1]cadmio!$N410</f>
        <v>NO</v>
      </c>
      <c r="P124" s="179" t="str">
        <f>[1]mercurio!$N410</f>
        <v>NO</v>
      </c>
      <c r="Q124" s="179" t="str">
        <f>[1]arsenico!$N410</f>
        <v>NO</v>
      </c>
      <c r="R124" s="179" t="str">
        <f>[1]cromo!$N410</f>
        <v>NO</v>
      </c>
      <c r="S124" s="179" t="str">
        <f>[1]rame!$N410</f>
        <v>NO</v>
      </c>
      <c r="T124" s="179" t="str">
        <f>[1]nichel!$N410</f>
        <v>NO</v>
      </c>
      <c r="U124" s="179" t="str">
        <f>[1]selenio!$N410</f>
        <v>NO</v>
      </c>
      <c r="V124" s="179" t="str">
        <f>[1]zinco!$N410</f>
        <v>NO</v>
      </c>
      <c r="W124" s="179" t="str">
        <f>[1]Diossine!$N410</f>
        <v>NO</v>
      </c>
      <c r="X124" s="179" t="s">
        <v>434</v>
      </c>
      <c r="Y124" s="179" t="s">
        <v>434</v>
      </c>
      <c r="Z124" s="179" t="s">
        <v>434</v>
      </c>
      <c r="AA124" s="179" t="s">
        <v>434</v>
      </c>
      <c r="AB124" s="179" t="str">
        <f>[1]PAH!$N410</f>
        <v>NO</v>
      </c>
      <c r="AC124" s="179" t="str">
        <f>[1]HCB!$N410</f>
        <v>NO</v>
      </c>
      <c r="AD124" s="179" t="str">
        <f>[1]PCB!$N410</f>
        <v>NO</v>
      </c>
      <c r="AE124" s="160"/>
      <c r="AF124" s="191" t="s">
        <v>434</v>
      </c>
      <c r="AG124" s="191" t="s">
        <v>434</v>
      </c>
      <c r="AH124" s="191" t="s">
        <v>434</v>
      </c>
      <c r="AI124" s="191" t="s">
        <v>434</v>
      </c>
      <c r="AJ124" s="191" t="s">
        <v>434</v>
      </c>
      <c r="AK124" s="191" t="str">
        <f>'[1]dati attività'!F188</f>
        <v>NO</v>
      </c>
      <c r="AL124" s="140"/>
    </row>
    <row r="125" spans="1:38" s="10" customFormat="1" ht="24.75" customHeight="1" thickBot="1">
      <c r="A125" s="101" t="s">
        <v>127</v>
      </c>
      <c r="B125" s="101" t="s">
        <v>241</v>
      </c>
      <c r="C125" s="109" t="s">
        <v>294</v>
      </c>
      <c r="D125" s="94"/>
      <c r="E125" s="179" t="str">
        <f>[1]NOx!$N411</f>
        <v>NA</v>
      </c>
      <c r="F125" s="179">
        <f>[1]NMVOC!$N411</f>
        <v>10.12039258080797</v>
      </c>
      <c r="G125" s="179" t="str">
        <f>[1]SOx!$N411</f>
        <v>NA</v>
      </c>
      <c r="H125" s="179">
        <f>[1]NH3!$N411</f>
        <v>8.2053029078243078</v>
      </c>
      <c r="I125" s="179" t="str">
        <f>[1]pm2.5!$N411</f>
        <v>NA</v>
      </c>
      <c r="J125" s="179" t="str">
        <f>[1]pm10!$N411</f>
        <v>NA</v>
      </c>
      <c r="K125" s="179" t="str">
        <f>[1]PST!$N411</f>
        <v>NA</v>
      </c>
      <c r="L125" s="179" t="str">
        <f>[1]BC!$N411</f>
        <v>NA</v>
      </c>
      <c r="M125" s="179" t="str">
        <f>[1]CO!$N411</f>
        <v>NA</v>
      </c>
      <c r="N125" s="179" t="str">
        <f>[1]piombo!$N411</f>
        <v>NA</v>
      </c>
      <c r="O125" s="179" t="str">
        <f>[1]cadmio!$N411</f>
        <v>NA</v>
      </c>
      <c r="P125" s="179" t="str">
        <f>[1]mercurio!$N411</f>
        <v>NA</v>
      </c>
      <c r="Q125" s="179" t="str">
        <f>[1]arsenico!$N411</f>
        <v>NA</v>
      </c>
      <c r="R125" s="179" t="str">
        <f>[1]cromo!$N411</f>
        <v>NA</v>
      </c>
      <c r="S125" s="179" t="str">
        <f>[1]rame!$N411</f>
        <v>NA</v>
      </c>
      <c r="T125" s="179" t="str">
        <f>[1]nichel!$N411</f>
        <v>NA</v>
      </c>
      <c r="U125" s="179" t="str">
        <f>[1]selenio!$N411</f>
        <v>NA</v>
      </c>
      <c r="V125" s="179" t="str">
        <f>[1]zinco!$N411</f>
        <v>NA</v>
      </c>
      <c r="W125" s="179" t="str">
        <f>[1]Diossine!$N411</f>
        <v>NA</v>
      </c>
      <c r="X125" s="179" t="s">
        <v>412</v>
      </c>
      <c r="Y125" s="179" t="s">
        <v>412</v>
      </c>
      <c r="Z125" s="179" t="s">
        <v>412</v>
      </c>
      <c r="AA125" s="179" t="s">
        <v>412</v>
      </c>
      <c r="AB125" s="179" t="str">
        <f>[1]PAH!$N411</f>
        <v>NA</v>
      </c>
      <c r="AC125" s="179" t="str">
        <f>[1]HCB!$N411</f>
        <v>NA</v>
      </c>
      <c r="AD125" s="179" t="str">
        <f>[1]PCB!$N411</f>
        <v>NA</v>
      </c>
      <c r="AE125" s="160"/>
      <c r="AF125" s="159" t="s">
        <v>412</v>
      </c>
      <c r="AG125" s="159" t="s">
        <v>412</v>
      </c>
      <c r="AH125" s="159" t="s">
        <v>412</v>
      </c>
      <c r="AI125" s="159" t="s">
        <v>412</v>
      </c>
      <c r="AJ125" s="159" t="s">
        <v>412</v>
      </c>
      <c r="AK125" s="159">
        <f>'[1]dati attività'!F189</f>
        <v>24053.273999999998</v>
      </c>
      <c r="AL125" s="140" t="s">
        <v>423</v>
      </c>
    </row>
    <row r="126" spans="1:38" s="10" customFormat="1" ht="24.75" customHeight="1" thickBot="1">
      <c r="A126" s="101" t="s">
        <v>127</v>
      </c>
      <c r="B126" s="101" t="s">
        <v>111</v>
      </c>
      <c r="C126" s="109" t="s">
        <v>267</v>
      </c>
      <c r="D126" s="94"/>
      <c r="E126" s="179" t="str">
        <f>[1]NOx!$N412</f>
        <v>NA</v>
      </c>
      <c r="F126" s="179">
        <f>[1]NMVOC!$N412</f>
        <v>1.7514046656429211E-2</v>
      </c>
      <c r="G126" s="179" t="str">
        <f>[1]SOx!$N412</f>
        <v>NA</v>
      </c>
      <c r="H126" s="179">
        <f>[1]NH3!$N412</f>
        <v>8.2738315648286133E-3</v>
      </c>
      <c r="I126" s="179" t="str">
        <f>[1]pm2.5!$N412</f>
        <v>NA</v>
      </c>
      <c r="J126" s="179" t="str">
        <f>[1]pm10!$N412</f>
        <v>NA</v>
      </c>
      <c r="K126" s="179" t="str">
        <f>[1]PST!$N412</f>
        <v>NA</v>
      </c>
      <c r="L126" s="179" t="str">
        <f>[1]BC!$N412</f>
        <v>NA</v>
      </c>
      <c r="M126" s="179" t="str">
        <f>[1]CO!$N412</f>
        <v>NA</v>
      </c>
      <c r="N126" s="179" t="str">
        <f>[1]piombo!$N412</f>
        <v>NA</v>
      </c>
      <c r="O126" s="179" t="str">
        <f>[1]cadmio!$N412</f>
        <v>NA</v>
      </c>
      <c r="P126" s="179" t="str">
        <f>[1]mercurio!$N412</f>
        <v>NA</v>
      </c>
      <c r="Q126" s="179" t="str">
        <f>[1]arsenico!$N412</f>
        <v>NA</v>
      </c>
      <c r="R126" s="179" t="str">
        <f>[1]cromo!$N412</f>
        <v>NA</v>
      </c>
      <c r="S126" s="179" t="str">
        <f>[1]rame!$N412</f>
        <v>NA</v>
      </c>
      <c r="T126" s="179" t="str">
        <f>[1]nichel!$N412</f>
        <v>NA</v>
      </c>
      <c r="U126" s="179" t="str">
        <f>[1]selenio!$N412</f>
        <v>NA</v>
      </c>
      <c r="V126" s="179" t="str">
        <f>[1]zinco!$N412</f>
        <v>NA</v>
      </c>
      <c r="W126" s="179" t="str">
        <f>[1]Diossine!$N412</f>
        <v>NA</v>
      </c>
      <c r="X126" s="179" t="s">
        <v>412</v>
      </c>
      <c r="Y126" s="179" t="s">
        <v>412</v>
      </c>
      <c r="Z126" s="179" t="s">
        <v>412</v>
      </c>
      <c r="AA126" s="179" t="s">
        <v>412</v>
      </c>
      <c r="AB126" s="179" t="str">
        <f>[1]PAH!$N412</f>
        <v>NA</v>
      </c>
      <c r="AC126" s="179" t="str">
        <f>[1]HCB!$N412</f>
        <v>NA</v>
      </c>
      <c r="AD126" s="179" t="str">
        <f>[1]PCB!$N412</f>
        <v>NA</v>
      </c>
      <c r="AE126" s="160"/>
      <c r="AF126" s="159" t="s">
        <v>412</v>
      </c>
      <c r="AG126" s="159" t="s">
        <v>412</v>
      </c>
      <c r="AH126" s="159" t="s">
        <v>412</v>
      </c>
      <c r="AI126" s="159" t="s">
        <v>412</v>
      </c>
      <c r="AJ126" s="159" t="s">
        <v>412</v>
      </c>
      <c r="AK126" s="159">
        <f>'[1]dati attività'!F190</f>
        <v>344.74298186785893</v>
      </c>
      <c r="AL126" s="140" t="s">
        <v>440</v>
      </c>
    </row>
    <row r="127" spans="1:38" s="10" customFormat="1" ht="24.75" customHeight="1" thickBot="1">
      <c r="A127" s="101" t="s">
        <v>127</v>
      </c>
      <c r="B127" s="101" t="s">
        <v>112</v>
      </c>
      <c r="C127" s="109" t="s">
        <v>268</v>
      </c>
      <c r="D127" s="94"/>
      <c r="E127" s="179" t="str">
        <f>[1]NOx!$N413</f>
        <v>NA</v>
      </c>
      <c r="F127" s="179" t="str">
        <f>[1]NMVOC!$N413</f>
        <v>NA</v>
      </c>
      <c r="G127" s="179" t="str">
        <f>[1]SOx!$N413</f>
        <v>NA</v>
      </c>
      <c r="H127" s="179" t="str">
        <f>[1]NH3!$N413</f>
        <v>NA</v>
      </c>
      <c r="I127" s="179" t="str">
        <f>[1]pm2.5!$N413</f>
        <v>NA</v>
      </c>
      <c r="J127" s="179" t="str">
        <f>[1]pm10!$N413</f>
        <v>NA</v>
      </c>
      <c r="K127" s="179" t="str">
        <f>[1]PST!$N413</f>
        <v>NA</v>
      </c>
      <c r="L127" s="179" t="str">
        <f>[1]BC!$N413</f>
        <v>NA</v>
      </c>
      <c r="M127" s="179" t="str">
        <f>[1]CO!$N413</f>
        <v>NA</v>
      </c>
      <c r="N127" s="179" t="str">
        <f>[1]piombo!$N413</f>
        <v>NA</v>
      </c>
      <c r="O127" s="179" t="str">
        <f>[1]cadmio!$N413</f>
        <v>NA</v>
      </c>
      <c r="P127" s="179" t="str">
        <f>[1]mercurio!$N413</f>
        <v>NA</v>
      </c>
      <c r="Q127" s="179" t="str">
        <f>[1]arsenico!$N413</f>
        <v>NA</v>
      </c>
      <c r="R127" s="179" t="str">
        <f>[1]cromo!$N413</f>
        <v>NA</v>
      </c>
      <c r="S127" s="179" t="str">
        <f>[1]rame!$N413</f>
        <v>NA</v>
      </c>
      <c r="T127" s="179" t="str">
        <f>[1]nichel!$N413</f>
        <v>NA</v>
      </c>
      <c r="U127" s="179" t="str">
        <f>[1]selenio!$N413</f>
        <v>NA</v>
      </c>
      <c r="V127" s="179" t="str">
        <f>[1]zinco!$N413</f>
        <v>NA</v>
      </c>
      <c r="W127" s="179" t="str">
        <f>[1]Diossine!$N413</f>
        <v>NA</v>
      </c>
      <c r="X127" s="179" t="s">
        <v>412</v>
      </c>
      <c r="Y127" s="179" t="s">
        <v>412</v>
      </c>
      <c r="Z127" s="179" t="s">
        <v>412</v>
      </c>
      <c r="AA127" s="179" t="s">
        <v>412</v>
      </c>
      <c r="AB127" s="179" t="str">
        <f>[1]PAH!$N413</f>
        <v>NA</v>
      </c>
      <c r="AC127" s="179" t="str">
        <f>[1]HCB!$N413</f>
        <v>NA</v>
      </c>
      <c r="AD127" s="179" t="str">
        <f>[1]PCB!$N413</f>
        <v>NA</v>
      </c>
      <c r="AE127" s="160"/>
      <c r="AF127" s="159" t="s">
        <v>412</v>
      </c>
      <c r="AG127" s="159" t="s">
        <v>412</v>
      </c>
      <c r="AH127" s="159" t="s">
        <v>412</v>
      </c>
      <c r="AI127" s="159" t="s">
        <v>412</v>
      </c>
      <c r="AJ127" s="159" t="s">
        <v>412</v>
      </c>
      <c r="AK127" s="159" t="str">
        <f>'[1]dati attività'!F191</f>
        <v>NA</v>
      </c>
      <c r="AL127" s="140"/>
    </row>
    <row r="128" spans="1:38" s="10" customFormat="1" ht="24.75" customHeight="1" thickBot="1">
      <c r="A128" s="101" t="s">
        <v>127</v>
      </c>
      <c r="B128" s="102" t="s">
        <v>242</v>
      </c>
      <c r="C128" s="110" t="s">
        <v>108</v>
      </c>
      <c r="D128" s="94" t="s">
        <v>106</v>
      </c>
      <c r="E128" s="179">
        <f>[1]NOx!$N414</f>
        <v>0.51851544999999999</v>
      </c>
      <c r="F128" s="179">
        <f>[1]NMVOC!$N414</f>
        <v>0.20761358617999998</v>
      </c>
      <c r="G128" s="179">
        <f>[1]SOx!$N414</f>
        <v>0.17584437</v>
      </c>
      <c r="H128" s="179" t="str">
        <f>[1]NH3!$N414</f>
        <v>NA</v>
      </c>
      <c r="I128" s="179">
        <f>[1]pm2.5!$N414</f>
        <v>2.0740617999999999E-2</v>
      </c>
      <c r="J128" s="179">
        <f>[1]pm10!$N414</f>
        <v>2.0740617999999999E-2</v>
      </c>
      <c r="K128" s="179">
        <f>[1]PST!$N414</f>
        <v>2.1163895918367346E-2</v>
      </c>
      <c r="L128" s="179">
        <f>[1]BC!$N414</f>
        <v>7.2592163000000012E-4</v>
      </c>
      <c r="M128" s="179">
        <f>[1]CO!$N414</f>
        <v>3.1561810000000003E-2</v>
      </c>
      <c r="N128" s="179">
        <f>[1]piombo!$N414</f>
        <v>0.60869205000000004</v>
      </c>
      <c r="O128" s="179">
        <f>[1]cadmio!$N414</f>
        <v>0.11272074999999999</v>
      </c>
      <c r="P128" s="179">
        <f>[1]mercurio!$N414</f>
        <v>6.7632449999999997E-2</v>
      </c>
      <c r="Q128" s="179">
        <f>[1]arsenico!$N414</f>
        <v>2.2544150000000002E-2</v>
      </c>
      <c r="R128" s="179">
        <f>[1]cromo!$N414</f>
        <v>0.20289734999999998</v>
      </c>
      <c r="S128" s="179">
        <f>[1]rame!$N414</f>
        <v>0.45088299999999998</v>
      </c>
      <c r="T128" s="179">
        <f>[1]nichel!$N414</f>
        <v>7.3719370500000005</v>
      </c>
      <c r="U128" s="179">
        <f>[1]selenio!$N414</f>
        <v>5.8614789999999993E-3</v>
      </c>
      <c r="V128" s="179">
        <f>[1]zinco!$N414</f>
        <v>7.6650110000000002E-3</v>
      </c>
      <c r="W128" s="179">
        <f>[1]Diossine!$N414</f>
        <v>47.563777600000002</v>
      </c>
      <c r="X128" s="159" t="s">
        <v>428</v>
      </c>
      <c r="Y128" s="159" t="s">
        <v>428</v>
      </c>
      <c r="Z128" s="159" t="s">
        <v>428</v>
      </c>
      <c r="AA128" s="159" t="s">
        <v>428</v>
      </c>
      <c r="AB128" s="179">
        <f>[1]PAH!$N414</f>
        <v>2.2544150000000002E-2</v>
      </c>
      <c r="AC128" s="179">
        <f>[1]HCB!$N414</f>
        <v>0.45088299999999998</v>
      </c>
      <c r="AD128" s="179">
        <f>[1]PCB!$N414</f>
        <v>2.2544149999999998</v>
      </c>
      <c r="AE128" s="160"/>
      <c r="AF128" s="159" t="s">
        <v>412</v>
      </c>
      <c r="AG128" s="159" t="s">
        <v>412</v>
      </c>
      <c r="AH128" s="159" t="s">
        <v>412</v>
      </c>
      <c r="AI128" s="159" t="s">
        <v>412</v>
      </c>
      <c r="AJ128" s="159" t="s">
        <v>412</v>
      </c>
      <c r="AK128" s="159">
        <f>'[1]dati attività'!F192</f>
        <v>450.88299999999998</v>
      </c>
      <c r="AL128" s="140" t="s">
        <v>416</v>
      </c>
    </row>
    <row r="129" spans="1:67" s="10" customFormat="1" ht="24.75" customHeight="1" thickBot="1">
      <c r="A129" s="101" t="s">
        <v>127</v>
      </c>
      <c r="B129" s="102" t="s">
        <v>343</v>
      </c>
      <c r="C129" s="95" t="s">
        <v>107</v>
      </c>
      <c r="D129" s="94" t="s">
        <v>106</v>
      </c>
      <c r="E129" s="179">
        <f>[1]NOx!$N415</f>
        <v>0.43928600000000001</v>
      </c>
      <c r="F129" s="179">
        <f>[1]NMVOC!$N415</f>
        <v>1.6253582000000002</v>
      </c>
      <c r="G129" s="179">
        <f>[1]SOx!$N415</f>
        <v>0.28114304000000001</v>
      </c>
      <c r="H129" s="179" t="str">
        <f>[1]NH3!$N415</f>
        <v>NA</v>
      </c>
      <c r="I129" s="179">
        <f>[1]pm2.5!$N415</f>
        <v>5.2714320000000002E-2</v>
      </c>
      <c r="J129" s="179">
        <f>[1]pm10!$N415</f>
        <v>5.2714320000000002E-2</v>
      </c>
      <c r="K129" s="179">
        <f>[1]PST!$N415</f>
        <v>5.3790122448979592E-2</v>
      </c>
      <c r="L129" s="179">
        <f>[1]BC!$N415</f>
        <v>1.8450012000000003E-3</v>
      </c>
      <c r="M129" s="179">
        <f>[1]CO!$N415</f>
        <v>0.12300008000000001</v>
      </c>
      <c r="N129" s="179">
        <f>[1]piombo!$N415</f>
        <v>5.2714319999999999</v>
      </c>
      <c r="O129" s="179">
        <f>[1]cadmio!$N415</f>
        <v>0.17571440000000002</v>
      </c>
      <c r="P129" s="179">
        <f>[1]mercurio!$N415</f>
        <v>0.17571440000000002</v>
      </c>
      <c r="Q129" s="179">
        <f>[1]arsenico!$N415</f>
        <v>2.6357160000000001E-2</v>
      </c>
      <c r="R129" s="179">
        <f>[1]cromo!$N415</f>
        <v>0.35142880000000004</v>
      </c>
      <c r="S129" s="179">
        <f>[1]rame!$N415</f>
        <v>0.26357160000000002</v>
      </c>
      <c r="T129" s="179">
        <f>[1]nichel!$N415</f>
        <v>0.17571440000000002</v>
      </c>
      <c r="U129" s="179">
        <f>[1]selenio!$N415</f>
        <v>1.3178579999999999E-3</v>
      </c>
      <c r="V129" s="179">
        <f>[1]zinco!$N415</f>
        <v>2.7675017999999998</v>
      </c>
      <c r="W129" s="179">
        <f>[1]Diossine!$N415</f>
        <v>31.727908199999998</v>
      </c>
      <c r="X129" s="159" t="s">
        <v>428</v>
      </c>
      <c r="Y129" s="159" t="s">
        <v>428</v>
      </c>
      <c r="Z129" s="159" t="s">
        <v>428</v>
      </c>
      <c r="AA129" s="159" t="s">
        <v>428</v>
      </c>
      <c r="AB129" s="179">
        <f>[1]PAH!$N415</f>
        <v>0.10542864</v>
      </c>
      <c r="AC129" s="179">
        <f>[1]HCB!$N415</f>
        <v>2.1964300000000003E-2</v>
      </c>
      <c r="AD129" s="179">
        <f>[1]PCB!$N415</f>
        <v>1.0982149999999999</v>
      </c>
      <c r="AE129" s="160"/>
      <c r="AF129" s="159" t="s">
        <v>412</v>
      </c>
      <c r="AG129" s="159" t="s">
        <v>412</v>
      </c>
      <c r="AH129" s="159" t="s">
        <v>412</v>
      </c>
      <c r="AI129" s="159" t="s">
        <v>412</v>
      </c>
      <c r="AJ129" s="159" t="s">
        <v>412</v>
      </c>
      <c r="AK129" s="159">
        <f>'[1]dati attività'!F193</f>
        <v>219.643</v>
      </c>
      <c r="AL129" s="140" t="s">
        <v>417</v>
      </c>
    </row>
    <row r="130" spans="1:67" s="10" customFormat="1" ht="24.75" customHeight="1" thickBot="1">
      <c r="A130" s="101" t="s">
        <v>127</v>
      </c>
      <c r="B130" s="102" t="s">
        <v>344</v>
      </c>
      <c r="C130" s="123" t="s">
        <v>345</v>
      </c>
      <c r="D130" s="94" t="s">
        <v>106</v>
      </c>
      <c r="E130" s="179">
        <f>[1]NOx!$N416</f>
        <v>2.4719999999999998E-3</v>
      </c>
      <c r="F130" s="179">
        <f>[1]NMVOC!$N416</f>
        <v>9.1464000000000007E-3</v>
      </c>
      <c r="G130" s="179">
        <f>[1]SOx!$N416</f>
        <v>1.58208E-3</v>
      </c>
      <c r="H130" s="179" t="str">
        <f>[1]NH3!$N416</f>
        <v>NA</v>
      </c>
      <c r="I130" s="179">
        <f>[1]pm2.5!$N416</f>
        <v>2.9663999999999998E-4</v>
      </c>
      <c r="J130" s="179">
        <f>[1]pm10!$N416</f>
        <v>2.9663999999999998E-4</v>
      </c>
      <c r="K130" s="179">
        <f>[1]PST!$N416</f>
        <v>3.0269387755102039E-4</v>
      </c>
      <c r="L130" s="179">
        <f>[1]BC!$N416</f>
        <v>1.0382400000000001E-5</v>
      </c>
      <c r="M130" s="179">
        <f>[1]CO!$N416</f>
        <v>9.3219119999999984E-5</v>
      </c>
      <c r="N130" s="179">
        <f>[1]piombo!$N416</f>
        <v>2.9664000000000003E-2</v>
      </c>
      <c r="O130" s="179">
        <f>[1]cadmio!$N416</f>
        <v>9.8879999999999997E-4</v>
      </c>
      <c r="P130" s="179">
        <f>[1]mercurio!$N416</f>
        <v>9.8879999999999997E-4</v>
      </c>
      <c r="Q130" s="179">
        <f>[1]arsenico!$N416</f>
        <v>1.4831999999999999E-4</v>
      </c>
      <c r="R130" s="179">
        <f>[1]cromo!$N416</f>
        <v>1.9775999999999999E-3</v>
      </c>
      <c r="S130" s="179">
        <f>[1]rame!$N416</f>
        <v>1.4831999999999998E-3</v>
      </c>
      <c r="T130" s="179">
        <f>[1]nichel!$N416</f>
        <v>9.8879999999999997E-4</v>
      </c>
      <c r="U130" s="179">
        <f>[1]selenio!$N416</f>
        <v>7.4159999999999998E-6</v>
      </c>
      <c r="V130" s="179">
        <f>[1]zinco!$N416</f>
        <v>1.5573599999999998E-2</v>
      </c>
      <c r="W130" s="179">
        <f>[1]Diossine!$N416</f>
        <v>0.2472</v>
      </c>
      <c r="X130" s="159" t="s">
        <v>428</v>
      </c>
      <c r="Y130" s="159" t="s">
        <v>428</v>
      </c>
      <c r="Z130" s="159" t="s">
        <v>428</v>
      </c>
      <c r="AA130" s="159" t="s">
        <v>428</v>
      </c>
      <c r="AB130" s="179">
        <f>[1]PAH!$N416</f>
        <v>5.9327999999999996E-4</v>
      </c>
      <c r="AC130" s="179" t="str">
        <f>[1]HCB!$N416</f>
        <v>NA</v>
      </c>
      <c r="AD130" s="179" t="str">
        <f>[1]PCB!$N416</f>
        <v>NA</v>
      </c>
      <c r="AE130" s="160"/>
      <c r="AF130" s="159" t="s">
        <v>412</v>
      </c>
      <c r="AG130" s="159" t="s">
        <v>412</v>
      </c>
      <c r="AH130" s="159" t="s">
        <v>412</v>
      </c>
      <c r="AI130" s="159" t="s">
        <v>412</v>
      </c>
      <c r="AJ130" s="159" t="s">
        <v>412</v>
      </c>
      <c r="AK130" s="159">
        <f>'[1]dati attività'!F194</f>
        <v>1.236</v>
      </c>
      <c r="AL130" s="140" t="s">
        <v>417</v>
      </c>
    </row>
    <row r="131" spans="1:67" s="10" customFormat="1" ht="24.75" customHeight="1" thickBot="1">
      <c r="A131" s="101" t="s">
        <v>127</v>
      </c>
      <c r="B131" s="102" t="s">
        <v>346</v>
      </c>
      <c r="C131" s="95" t="s">
        <v>158</v>
      </c>
      <c r="D131" s="94" t="s">
        <v>106</v>
      </c>
      <c r="E131" s="179">
        <f>[1]NOx!$N417</f>
        <v>6.748274870400002E-2</v>
      </c>
      <c r="F131" s="179">
        <f>[1]NMVOC!$N417</f>
        <v>0.82729040000000009</v>
      </c>
      <c r="G131" s="179">
        <f>[1]SOx!$N417</f>
        <v>2.8999882400000008E-3</v>
      </c>
      <c r="H131" s="179" t="str">
        <f>[1]NH3!$N417</f>
        <v>NA</v>
      </c>
      <c r="I131" s="179">
        <f>[1]pm2.5!$N417</f>
        <v>2.8704740960000009E-3</v>
      </c>
      <c r="J131" s="179">
        <f>[1]pm10!$N417</f>
        <v>2.8704740960000009E-3</v>
      </c>
      <c r="K131" s="179">
        <f>[1]PST!$N417</f>
        <v>2.9290552000000008E-3</v>
      </c>
      <c r="L131" s="179">
        <f>[1]BC!$N417</f>
        <v>1.0046659336000003E-4</v>
      </c>
      <c r="M131" s="179">
        <f>[1]CO!$N417</f>
        <v>8.431654319999999E-3</v>
      </c>
      <c r="N131" s="179">
        <f>[1]piombo!$N417</f>
        <v>2.7501816000000002E-3</v>
      </c>
      <c r="O131" s="179">
        <f>[1]cadmio!$N417</f>
        <v>1.2610588800000003E-4</v>
      </c>
      <c r="P131" s="179">
        <f>[1]mercurio!$N417</f>
        <v>4.11856464E-3</v>
      </c>
      <c r="Q131" s="179">
        <f>[1]arsenico!$N417</f>
        <v>4.6954320000000001E-4</v>
      </c>
      <c r="R131" s="179">
        <f>[1]cromo!$N417</f>
        <v>1.3057772800000001E-3</v>
      </c>
      <c r="S131" s="179">
        <f>[1]rame!$N417</f>
        <v>6.3052944E-2</v>
      </c>
      <c r="T131" s="179">
        <f>[1]nichel!$N417</f>
        <v>2.7993718399999994E-3</v>
      </c>
      <c r="U131" s="179">
        <f>[1]selenio!$N417</f>
        <v>4.176698559999999E-3</v>
      </c>
      <c r="V131" s="179" t="str">
        <f>[1]zinco!$N417</f>
        <v>NA</v>
      </c>
      <c r="W131" s="179">
        <f>[1]Diossine!$N417</f>
        <v>21.53436</v>
      </c>
      <c r="X131" s="159" t="s">
        <v>428</v>
      </c>
      <c r="Y131" s="159" t="s">
        <v>428</v>
      </c>
      <c r="Z131" s="159" t="s">
        <v>428</v>
      </c>
      <c r="AA131" s="159" t="s">
        <v>428</v>
      </c>
      <c r="AB131" s="179">
        <f>[1]PAH!$N417</f>
        <v>1.579230296E-5</v>
      </c>
      <c r="AC131" s="179">
        <f>[1]HCB!$N417</f>
        <v>2.1241240000000001</v>
      </c>
      <c r="AD131" s="179">
        <f>[1]PCB!$N417</f>
        <v>2.2359200000000001</v>
      </c>
      <c r="AE131" s="160"/>
      <c r="AF131" s="159" t="s">
        <v>412</v>
      </c>
      <c r="AG131" s="159" t="s">
        <v>412</v>
      </c>
      <c r="AH131" s="159" t="s">
        <v>412</v>
      </c>
      <c r="AI131" s="159" t="s">
        <v>412</v>
      </c>
      <c r="AJ131" s="159" t="s">
        <v>412</v>
      </c>
      <c r="AK131" s="159">
        <f>'[1]dati attività'!F195</f>
        <v>111.79600000000001</v>
      </c>
      <c r="AL131" s="140" t="s">
        <v>417</v>
      </c>
    </row>
    <row r="132" spans="1:67" s="10" customFormat="1" ht="24.75" customHeight="1" thickBot="1">
      <c r="A132" s="101" t="s">
        <v>127</v>
      </c>
      <c r="B132" s="102" t="s">
        <v>347</v>
      </c>
      <c r="C132" s="95" t="s">
        <v>113</v>
      </c>
      <c r="D132" s="94" t="s">
        <v>106</v>
      </c>
      <c r="E132" s="179">
        <f>[1]NOx!$N418</f>
        <v>6.3630000000000006E-2</v>
      </c>
      <c r="F132" s="179">
        <f>[1]NMVOC!$N418</f>
        <v>5.3271035999999999E-3</v>
      </c>
      <c r="G132" s="179">
        <f>[1]SOx!$N418</f>
        <v>3.8178000000000004E-2</v>
      </c>
      <c r="H132" s="179" t="str">
        <f>[1]NH3!$N418</f>
        <v>NA</v>
      </c>
      <c r="I132" s="179">
        <f>[1]pm2.5!$N418</f>
        <v>3.8178000000000001E-3</v>
      </c>
      <c r="J132" s="179">
        <f>[1]pm10!$N418</f>
        <v>3.8178000000000001E-3</v>
      </c>
      <c r="K132" s="179">
        <f>[1]PST!$N418</f>
        <v>3.8957142857142858E-3</v>
      </c>
      <c r="L132" s="179">
        <f>[1]BC!$N418</f>
        <v>1.3362300000000003E-4</v>
      </c>
      <c r="M132" s="179">
        <f>[1]CO!$N418</f>
        <v>1.2726000000000001E-2</v>
      </c>
      <c r="N132" s="179">
        <f>[1]piombo!$N418</f>
        <v>6.3630000000000006E-2</v>
      </c>
      <c r="O132" s="179">
        <f>[1]cadmio!$N418</f>
        <v>2.5452000000000002E-2</v>
      </c>
      <c r="P132" s="179">
        <f>[1]mercurio!$N418</f>
        <v>2.5452000000000002E-2</v>
      </c>
      <c r="Q132" s="179">
        <f>[1]arsenico!$N418</f>
        <v>1.0605E-2</v>
      </c>
      <c r="R132" s="179">
        <f>[1]cromo!$N418</f>
        <v>6.3630000000000006E-2</v>
      </c>
      <c r="S132" s="179">
        <f>[1]rame!$N418</f>
        <v>0.21210000000000001</v>
      </c>
      <c r="T132" s="179">
        <f>[1]nichel!$N418</f>
        <v>6.3630000000000006E-2</v>
      </c>
      <c r="U132" s="179" t="str">
        <f>[1]selenio!$N418</f>
        <v>NA</v>
      </c>
      <c r="V132" s="179">
        <f>[1]zinco!$N418</f>
        <v>0.21210000000000001</v>
      </c>
      <c r="W132" s="179">
        <f>[1]Diossine!$N418</f>
        <v>1.63317</v>
      </c>
      <c r="X132" s="159" t="s">
        <v>428</v>
      </c>
      <c r="Y132" s="159" t="s">
        <v>428</v>
      </c>
      <c r="Z132" s="159" t="s">
        <v>428</v>
      </c>
      <c r="AA132" s="159" t="s">
        <v>428</v>
      </c>
      <c r="AB132" s="179">
        <f>[1]PAH!$N418</f>
        <v>1.2726000000000001E-2</v>
      </c>
      <c r="AC132" s="179">
        <f>[1]HCB!$N418</f>
        <v>10.605</v>
      </c>
      <c r="AD132" s="179">
        <f>[1]PCB!$N418</f>
        <v>0.10605000000000001</v>
      </c>
      <c r="AE132" s="160"/>
      <c r="AF132" s="159" t="s">
        <v>412</v>
      </c>
      <c r="AG132" s="159" t="s">
        <v>412</v>
      </c>
      <c r="AH132" s="159" t="s">
        <v>412</v>
      </c>
      <c r="AI132" s="159" t="s">
        <v>412</v>
      </c>
      <c r="AJ132" s="159" t="s">
        <v>412</v>
      </c>
      <c r="AK132" s="159">
        <f>'[1]dati attività'!F196</f>
        <v>21.21</v>
      </c>
      <c r="AL132" s="140" t="s">
        <v>417</v>
      </c>
    </row>
    <row r="133" spans="1:67" s="10" customFormat="1" ht="24.75" customHeight="1" thickBot="1">
      <c r="A133" s="101" t="s">
        <v>127</v>
      </c>
      <c r="B133" s="102" t="s">
        <v>348</v>
      </c>
      <c r="C133" s="95" t="s">
        <v>102</v>
      </c>
      <c r="D133" s="94" t="s">
        <v>106</v>
      </c>
      <c r="E133" s="179">
        <f>[1]NOx!$N419</f>
        <v>2.5677899999999999E-3</v>
      </c>
      <c r="F133" s="179">
        <f>[1]NMVOC!$N419</f>
        <v>1.0803000000000001E-4</v>
      </c>
      <c r="G133" s="179">
        <f>[1]SOx!$N419</f>
        <v>4.5206400000000002E-3</v>
      </c>
      <c r="H133" s="179" t="str">
        <f>[1]NH3!$N419</f>
        <v>NA</v>
      </c>
      <c r="I133" s="179">
        <f>[1]pm2.5!$N419</f>
        <v>1.21326E-4</v>
      </c>
      <c r="J133" s="179">
        <f>[1]pm10!$N419</f>
        <v>1.21326E-4</v>
      </c>
      <c r="K133" s="179">
        <f>[1]PST!$N419</f>
        <v>1.2380204081632653E-4</v>
      </c>
      <c r="L133" s="179" t="str">
        <f>[1]BC!$N419</f>
        <v>NA</v>
      </c>
      <c r="M133" s="179">
        <f>[1]CO!$N419</f>
        <v>1.1717099999999999E-3</v>
      </c>
      <c r="N133" s="179">
        <f>[1]piombo!$N419</f>
        <v>1.5456599999999998E-7</v>
      </c>
      <c r="O133" s="179">
        <f>[1]cadmio!$N419</f>
        <v>2.5844100000000002E-8</v>
      </c>
      <c r="P133" s="179">
        <f>[1]mercurio!$N419</f>
        <v>7.7615400000000012E-6</v>
      </c>
      <c r="Q133" s="179">
        <f>[1]arsenico!$N419</f>
        <v>9.1409999999999996E-8</v>
      </c>
      <c r="R133" s="179">
        <f>[1]cromo!$N419</f>
        <v>7.0136399999999995E-8</v>
      </c>
      <c r="S133" s="179">
        <f>[1]rame!$N419</f>
        <v>6.4070099999999996E-8</v>
      </c>
      <c r="T133" s="179">
        <f>[1]nichel!$N419</f>
        <v>8.8917000000000001E-8</v>
      </c>
      <c r="U133" s="179" t="str">
        <f>[1]selenio!$N419</f>
        <v>NA</v>
      </c>
      <c r="V133" s="179" t="str">
        <f>[1]zinco!$N419</f>
        <v>NA</v>
      </c>
      <c r="W133" s="179">
        <f>[1]Diossine!$N419</f>
        <v>1.39608E-4</v>
      </c>
      <c r="X133" s="159" t="s">
        <v>428</v>
      </c>
      <c r="Y133" s="159" t="s">
        <v>428</v>
      </c>
      <c r="Z133" s="159" t="s">
        <v>428</v>
      </c>
      <c r="AA133" s="159" t="s">
        <v>428</v>
      </c>
      <c r="AB133" s="179">
        <f>[1]PAH!$N419</f>
        <v>8.5592999999999998E-11</v>
      </c>
      <c r="AC133" s="179" t="str">
        <f>[1]HCB!$N419</f>
        <v>NA</v>
      </c>
      <c r="AD133" s="179" t="str">
        <f>[1]PCB!$N419</f>
        <v>NA</v>
      </c>
      <c r="AE133" s="160"/>
      <c r="AF133" s="159" t="s">
        <v>412</v>
      </c>
      <c r="AG133" s="159" t="s">
        <v>412</v>
      </c>
      <c r="AH133" s="159" t="s">
        <v>412</v>
      </c>
      <c r="AI133" s="159" t="s">
        <v>412</v>
      </c>
      <c r="AJ133" s="159" t="s">
        <v>412</v>
      </c>
      <c r="AK133" s="191">
        <f>'[1]dati attività'!F197</f>
        <v>7160</v>
      </c>
      <c r="AL133" s="140" t="s">
        <v>418</v>
      </c>
    </row>
    <row r="134" spans="1:67" s="10" customFormat="1" ht="24.75" customHeight="1" thickBot="1">
      <c r="A134" s="101" t="s">
        <v>127</v>
      </c>
      <c r="B134" s="102" t="s">
        <v>349</v>
      </c>
      <c r="C134" s="109" t="s">
        <v>297</v>
      </c>
      <c r="D134" s="94" t="s">
        <v>106</v>
      </c>
      <c r="E134" s="179" t="str">
        <f>[1]NOx!$N420</f>
        <v>NO</v>
      </c>
      <c r="F134" s="179" t="str">
        <f>[1]NMVOC!$N420</f>
        <v>NO</v>
      </c>
      <c r="G134" s="179" t="str">
        <f>[1]SOx!$N420</f>
        <v>NO</v>
      </c>
      <c r="H134" s="179" t="str">
        <f>[1]NH3!$N420</f>
        <v>NO</v>
      </c>
      <c r="I134" s="179" t="str">
        <f>[1]pm2.5!$N420</f>
        <v>NO</v>
      </c>
      <c r="J134" s="179" t="str">
        <f>[1]pm10!$N420</f>
        <v>NO</v>
      </c>
      <c r="K134" s="179" t="str">
        <f>[1]PST!$N420</f>
        <v>NO</v>
      </c>
      <c r="L134" s="179" t="str">
        <f>[1]BC!$N420</f>
        <v>NO</v>
      </c>
      <c r="M134" s="179" t="str">
        <f>[1]CO!$N420</f>
        <v>NO</v>
      </c>
      <c r="N134" s="179" t="str">
        <f>[1]piombo!$N420</f>
        <v>NO</v>
      </c>
      <c r="O134" s="179" t="str">
        <f>[1]cadmio!$N420</f>
        <v>NO</v>
      </c>
      <c r="P134" s="179" t="str">
        <f>[1]mercurio!$N420</f>
        <v>NO</v>
      </c>
      <c r="Q134" s="179" t="str">
        <f>[1]arsenico!$N420</f>
        <v>NO</v>
      </c>
      <c r="R134" s="179" t="str">
        <f>[1]cromo!$N420</f>
        <v>NO</v>
      </c>
      <c r="S134" s="179" t="str">
        <f>[1]rame!$N420</f>
        <v>NO</v>
      </c>
      <c r="T134" s="179" t="str">
        <f>[1]nichel!$N420</f>
        <v>NO</v>
      </c>
      <c r="U134" s="179" t="str">
        <f>[1]selenio!$N420</f>
        <v>NO</v>
      </c>
      <c r="V134" s="179" t="str">
        <f>[1]zinco!$N420</f>
        <v>NO</v>
      </c>
      <c r="W134" s="179" t="str">
        <f>[1]Diossine!$N420</f>
        <v>NO</v>
      </c>
      <c r="X134" s="179" t="s">
        <v>434</v>
      </c>
      <c r="Y134" s="179" t="s">
        <v>434</v>
      </c>
      <c r="Z134" s="179" t="s">
        <v>434</v>
      </c>
      <c r="AA134" s="179" t="s">
        <v>434</v>
      </c>
      <c r="AB134" s="179" t="str">
        <f>[1]PAH!$N420</f>
        <v>NO</v>
      </c>
      <c r="AC134" s="179" t="str">
        <f>[1]HCB!$N420</f>
        <v>NO</v>
      </c>
      <c r="AD134" s="179" t="str">
        <f>[1]PCB!$N420</f>
        <v>NO</v>
      </c>
      <c r="AE134" s="160"/>
      <c r="AF134" s="191" t="s">
        <v>434</v>
      </c>
      <c r="AG134" s="191" t="s">
        <v>434</v>
      </c>
      <c r="AH134" s="191" t="s">
        <v>434</v>
      </c>
      <c r="AI134" s="191" t="s">
        <v>434</v>
      </c>
      <c r="AJ134" s="191" t="s">
        <v>434</v>
      </c>
      <c r="AK134" s="191" t="str">
        <f>'[1]dati attività'!F198</f>
        <v>NO</v>
      </c>
      <c r="AL134" s="140"/>
    </row>
    <row r="135" spans="1:67" s="10" customFormat="1" ht="24.75" customHeight="1" thickBot="1">
      <c r="A135" s="101" t="s">
        <v>127</v>
      </c>
      <c r="B135" s="101" t="s">
        <v>243</v>
      </c>
      <c r="C135" s="109" t="s">
        <v>296</v>
      </c>
      <c r="D135" s="94"/>
      <c r="E135" s="179">
        <f>[1]NOx!$N421</f>
        <v>2.1548108297865602</v>
      </c>
      <c r="F135" s="179">
        <f>[1]NMVOC!$N421</f>
        <v>2.5457390363426886</v>
      </c>
      <c r="G135" s="179" t="str">
        <f>[1]SOx!$N421</f>
        <v>NA</v>
      </c>
      <c r="H135" s="179" t="str">
        <f>[1]NH3!$N421</f>
        <v>NA</v>
      </c>
      <c r="I135" s="179">
        <f>[1]pm2.5!$N421</f>
        <v>2.345597332473198</v>
      </c>
      <c r="J135" s="179">
        <f>[1]pm10!$N421</f>
        <v>2.736530221218731</v>
      </c>
      <c r="K135" s="179">
        <f>[1]PST!$N421</f>
        <v>3.0405891346874792</v>
      </c>
      <c r="L135" s="179">
        <f>[1]BC!$N421</f>
        <v>0.98515087963874315</v>
      </c>
      <c r="M135" s="179">
        <f>[1]CO!$N421</f>
        <v>52.650641785196505</v>
      </c>
      <c r="N135" s="179" t="str">
        <f>[1]piombo!$N421</f>
        <v>NA</v>
      </c>
      <c r="O135" s="179" t="str">
        <f>[1]cadmio!$N421</f>
        <v>NA</v>
      </c>
      <c r="P135" s="179" t="str">
        <f>[1]mercurio!$N421</f>
        <v>NA</v>
      </c>
      <c r="Q135" s="179" t="str">
        <f>[1]arsenico!$N421</f>
        <v>NA</v>
      </c>
      <c r="R135" s="179" t="str">
        <f>[1]cromo!$N421</f>
        <v>NA</v>
      </c>
      <c r="S135" s="179" t="str">
        <f>[1]rame!$N421</f>
        <v>NA</v>
      </c>
      <c r="T135" s="179" t="str">
        <f>[1]nichel!$N421</f>
        <v>NA</v>
      </c>
      <c r="U135" s="179" t="str">
        <f>[1]selenio!$N421</f>
        <v>NA</v>
      </c>
      <c r="V135" s="179" t="str">
        <f>[1]zinco!$N421</f>
        <v>NA</v>
      </c>
      <c r="W135" s="179">
        <f>[1]Diossine!$N421</f>
        <v>8.2925158218749431</v>
      </c>
      <c r="X135" s="159" t="s">
        <v>428</v>
      </c>
      <c r="Y135" s="159" t="s">
        <v>428</v>
      </c>
      <c r="Z135" s="159" t="s">
        <v>428</v>
      </c>
      <c r="AA135" s="159" t="s">
        <v>428</v>
      </c>
      <c r="AB135" s="179">
        <f>[1]PAH!$N421</f>
        <v>7.1149785751687009</v>
      </c>
      <c r="AC135" s="179" t="str">
        <f>[1]HCB!$N421</f>
        <v>NA</v>
      </c>
      <c r="AD135" s="179" t="str">
        <f>[1]PCB!$N421</f>
        <v>NA</v>
      </c>
      <c r="AE135" s="160"/>
      <c r="AF135" s="159" t="s">
        <v>412</v>
      </c>
      <c r="AG135" s="159" t="s">
        <v>412</v>
      </c>
      <c r="AH135" s="159" t="s">
        <v>412</v>
      </c>
      <c r="AI135" s="159" t="s">
        <v>412</v>
      </c>
      <c r="AJ135" s="159" t="s">
        <v>412</v>
      </c>
      <c r="AK135" s="191">
        <f>'[1]dati attività'!F199</f>
        <v>1114.5634923562434</v>
      </c>
      <c r="AL135" s="140" t="s">
        <v>441</v>
      </c>
    </row>
    <row r="136" spans="1:67" s="10" customFormat="1" ht="24.75" customHeight="1" thickBot="1">
      <c r="A136" s="101" t="s">
        <v>127</v>
      </c>
      <c r="B136" s="101" t="s">
        <v>114</v>
      </c>
      <c r="C136" s="109" t="s">
        <v>116</v>
      </c>
      <c r="D136" s="94"/>
      <c r="E136" s="179" t="str">
        <f>[1]NOx!$N422</f>
        <v>NA</v>
      </c>
      <c r="F136" s="179" t="str">
        <f>[1]NMVOC!$N422</f>
        <v>NA</v>
      </c>
      <c r="G136" s="179" t="str">
        <f>[1]SOx!$N422</f>
        <v>NA</v>
      </c>
      <c r="H136" s="179" t="str">
        <f>[1]NH3!$N422</f>
        <v>NA</v>
      </c>
      <c r="I136" s="179" t="str">
        <f>[1]pm2.5!$N422</f>
        <v>NA</v>
      </c>
      <c r="J136" s="179" t="str">
        <f>[1]pm10!$N422</f>
        <v>NA</v>
      </c>
      <c r="K136" s="179" t="str">
        <f>[1]PST!$N422</f>
        <v>NA</v>
      </c>
      <c r="L136" s="179" t="str">
        <f>[1]BC!$N422</f>
        <v>NA</v>
      </c>
      <c r="M136" s="179" t="str">
        <f>[1]CO!$N422</f>
        <v>NA</v>
      </c>
      <c r="N136" s="179" t="str">
        <f>[1]piombo!$N422</f>
        <v>NA</v>
      </c>
      <c r="O136" s="179" t="str">
        <f>[1]cadmio!$N422</f>
        <v>NA</v>
      </c>
      <c r="P136" s="179" t="str">
        <f>[1]mercurio!$N422</f>
        <v>NA</v>
      </c>
      <c r="Q136" s="179" t="str">
        <f>[1]arsenico!$N422</f>
        <v>NA</v>
      </c>
      <c r="R136" s="179" t="str">
        <f>[1]cromo!$N422</f>
        <v>NA</v>
      </c>
      <c r="S136" s="179" t="str">
        <f>[1]rame!$N422</f>
        <v>NA</v>
      </c>
      <c r="T136" s="179" t="str">
        <f>[1]nichel!$N422</f>
        <v>NA</v>
      </c>
      <c r="U136" s="179" t="str">
        <f>[1]selenio!$N422</f>
        <v>NA</v>
      </c>
      <c r="V136" s="179" t="str">
        <f>[1]zinco!$N422</f>
        <v>NA</v>
      </c>
      <c r="W136" s="179" t="str">
        <f>[1]Diossine!$N422</f>
        <v>NA</v>
      </c>
      <c r="X136" s="179" t="s">
        <v>412</v>
      </c>
      <c r="Y136" s="179" t="s">
        <v>412</v>
      </c>
      <c r="Z136" s="179" t="s">
        <v>412</v>
      </c>
      <c r="AA136" s="179" t="s">
        <v>412</v>
      </c>
      <c r="AB136" s="179" t="str">
        <f>[1]PAH!$N422</f>
        <v>NA</v>
      </c>
      <c r="AC136" s="179" t="str">
        <f>[1]HCB!$N422</f>
        <v>NA</v>
      </c>
      <c r="AD136" s="179" t="str">
        <f>[1]PCB!$N422</f>
        <v>NA</v>
      </c>
      <c r="AE136" s="160"/>
      <c r="AF136" s="159" t="s">
        <v>412</v>
      </c>
      <c r="AG136" s="159" t="s">
        <v>412</v>
      </c>
      <c r="AH136" s="159" t="s">
        <v>412</v>
      </c>
      <c r="AI136" s="159" t="s">
        <v>412</v>
      </c>
      <c r="AJ136" s="159" t="s">
        <v>412</v>
      </c>
      <c r="AK136" s="159">
        <f>'[1]dati attività'!F200</f>
        <v>1783.194096464377</v>
      </c>
      <c r="AL136" s="140" t="s">
        <v>419</v>
      </c>
    </row>
    <row r="137" spans="1:67" s="10" customFormat="1" ht="24.75" customHeight="1" thickBot="1">
      <c r="A137" s="101" t="s">
        <v>127</v>
      </c>
      <c r="B137" s="101" t="s">
        <v>115</v>
      </c>
      <c r="C137" s="109" t="s">
        <v>117</v>
      </c>
      <c r="D137" s="94"/>
      <c r="E137" s="179" t="str">
        <f>[1]NOx!$N423</f>
        <v>NA</v>
      </c>
      <c r="F137" s="179" t="str">
        <f>[1]NMVOC!$N423</f>
        <v>NA</v>
      </c>
      <c r="G137" s="179" t="str">
        <f>[1]SOx!$N423</f>
        <v>NA</v>
      </c>
      <c r="H137" s="179" t="str">
        <f>[1]NH3!$N423</f>
        <v>NA</v>
      </c>
      <c r="I137" s="179" t="str">
        <f>[1]pm2.5!$N423</f>
        <v>NA</v>
      </c>
      <c r="J137" s="179" t="str">
        <f>[1]pm10!$N423</f>
        <v>NA</v>
      </c>
      <c r="K137" s="179" t="str">
        <f>[1]PST!$N423</f>
        <v>NA</v>
      </c>
      <c r="L137" s="179" t="str">
        <f>[1]BC!$N423</f>
        <v>NA</v>
      </c>
      <c r="M137" s="179" t="str">
        <f>[1]CO!$N423</f>
        <v>NA</v>
      </c>
      <c r="N137" s="179" t="str">
        <f>[1]piombo!$N423</f>
        <v>NA</v>
      </c>
      <c r="O137" s="179" t="str">
        <f>[1]cadmio!$N423</f>
        <v>NA</v>
      </c>
      <c r="P137" s="179" t="str">
        <f>[1]mercurio!$N423</f>
        <v>NA</v>
      </c>
      <c r="Q137" s="179" t="str">
        <f>[1]arsenico!$N423</f>
        <v>NA</v>
      </c>
      <c r="R137" s="179" t="str">
        <f>[1]cromo!$N423</f>
        <v>NA</v>
      </c>
      <c r="S137" s="179" t="str">
        <f>[1]rame!$N423</f>
        <v>NA</v>
      </c>
      <c r="T137" s="179" t="str">
        <f>[1]nichel!$N423</f>
        <v>NA</v>
      </c>
      <c r="U137" s="179" t="str">
        <f>[1]selenio!$N423</f>
        <v>NA</v>
      </c>
      <c r="V137" s="179" t="str">
        <f>[1]zinco!$N423</f>
        <v>NA</v>
      </c>
      <c r="W137" s="179" t="str">
        <f>[1]Diossine!$N423</f>
        <v>NA</v>
      </c>
      <c r="X137" s="179" t="s">
        <v>412</v>
      </c>
      <c r="Y137" s="179" t="s">
        <v>412</v>
      </c>
      <c r="Z137" s="179" t="s">
        <v>412</v>
      </c>
      <c r="AA137" s="179" t="s">
        <v>412</v>
      </c>
      <c r="AB137" s="179" t="str">
        <f>[1]PAH!$N423</f>
        <v>NA</v>
      </c>
      <c r="AC137" s="179" t="str">
        <f>[1]HCB!$N423</f>
        <v>NA</v>
      </c>
      <c r="AD137" s="179" t="str">
        <f>[1]PCB!$N423</f>
        <v>NA</v>
      </c>
      <c r="AE137" s="160"/>
      <c r="AF137" s="159" t="s">
        <v>412</v>
      </c>
      <c r="AG137" s="159" t="s">
        <v>412</v>
      </c>
      <c r="AH137" s="159" t="s">
        <v>412</v>
      </c>
      <c r="AI137" s="159" t="s">
        <v>412</v>
      </c>
      <c r="AJ137" s="159" t="s">
        <v>412</v>
      </c>
      <c r="AK137" s="159">
        <f>'[1]dati attività'!F201</f>
        <v>245.81914816510096</v>
      </c>
      <c r="AL137" s="140" t="s">
        <v>419</v>
      </c>
    </row>
    <row r="138" spans="1:67" s="10" customFormat="1" ht="24.75" customHeight="1" thickBot="1">
      <c r="A138" s="102" t="s">
        <v>127</v>
      </c>
      <c r="B138" s="102" t="s">
        <v>263</v>
      </c>
      <c r="C138" s="110" t="s">
        <v>264</v>
      </c>
      <c r="D138" s="137"/>
      <c r="E138" s="184" t="str">
        <f>[1]NOx!$N424</f>
        <v>NO</v>
      </c>
      <c r="F138" s="179" t="str">
        <f>[1]NMVOC!$N424</f>
        <v>NO</v>
      </c>
      <c r="G138" s="179" t="str">
        <f>[1]SOx!$N424</f>
        <v>NO</v>
      </c>
      <c r="H138" s="179" t="str">
        <f>[1]NH3!$N424</f>
        <v>NO</v>
      </c>
      <c r="I138" s="179" t="str">
        <f>[1]pm2.5!$N424</f>
        <v>NO</v>
      </c>
      <c r="J138" s="179" t="str">
        <f>[1]pm10!$N424</f>
        <v>NO</v>
      </c>
      <c r="K138" s="179" t="str">
        <f>[1]PST!$N424</f>
        <v>NO</v>
      </c>
      <c r="L138" s="179" t="str">
        <f>[1]BC!$N424</f>
        <v>NO</v>
      </c>
      <c r="M138" s="179" t="str">
        <f>[1]CO!$N424</f>
        <v>NO</v>
      </c>
      <c r="N138" s="179" t="str">
        <f>[1]piombo!$N424</f>
        <v>NO</v>
      </c>
      <c r="O138" s="179" t="str">
        <f>[1]cadmio!$N424</f>
        <v>NO</v>
      </c>
      <c r="P138" s="179" t="str">
        <f>[1]mercurio!$N424</f>
        <v>NO</v>
      </c>
      <c r="Q138" s="179" t="str">
        <f>[1]arsenico!$N424</f>
        <v>NO</v>
      </c>
      <c r="R138" s="179" t="str">
        <f>[1]cromo!$N424</f>
        <v>NO</v>
      </c>
      <c r="S138" s="179" t="str">
        <f>[1]rame!$N424</f>
        <v>NO</v>
      </c>
      <c r="T138" s="179" t="str">
        <f>[1]nichel!$N424</f>
        <v>NO</v>
      </c>
      <c r="U138" s="179" t="str">
        <f>[1]selenio!$N424</f>
        <v>NO</v>
      </c>
      <c r="V138" s="179" t="str">
        <f>[1]zinco!$N424</f>
        <v>NO</v>
      </c>
      <c r="W138" s="179" t="str">
        <f>[1]Diossine!$N424</f>
        <v>NO</v>
      </c>
      <c r="X138" s="179" t="s">
        <v>434</v>
      </c>
      <c r="Y138" s="179" t="s">
        <v>434</v>
      </c>
      <c r="Z138" s="179" t="s">
        <v>434</v>
      </c>
      <c r="AA138" s="179" t="s">
        <v>434</v>
      </c>
      <c r="AB138" s="179" t="str">
        <f>[1]PAH!$N424</f>
        <v>NO</v>
      </c>
      <c r="AC138" s="179" t="str">
        <f>[1]HCB!$N424</f>
        <v>NO</v>
      </c>
      <c r="AD138" s="179" t="str">
        <f>[1]PCB!$N424</f>
        <v>NO</v>
      </c>
      <c r="AE138" s="160"/>
      <c r="AF138" s="191" t="s">
        <v>434</v>
      </c>
      <c r="AG138" s="191" t="s">
        <v>434</v>
      </c>
      <c r="AH138" s="191" t="s">
        <v>434</v>
      </c>
      <c r="AI138" s="191" t="s">
        <v>434</v>
      </c>
      <c r="AJ138" s="191" t="s">
        <v>434</v>
      </c>
      <c r="AK138" s="191" t="str">
        <f>'[1]dati attività'!F202</f>
        <v>NO</v>
      </c>
      <c r="AL138" s="140" t="s">
        <v>419</v>
      </c>
    </row>
    <row r="139" spans="1:67" s="10" customFormat="1" ht="24.75" customHeight="1" thickBot="1">
      <c r="A139" s="102" t="s">
        <v>127</v>
      </c>
      <c r="B139" s="102" t="s">
        <v>244</v>
      </c>
      <c r="C139" s="110" t="s">
        <v>302</v>
      </c>
      <c r="D139" s="137" t="s">
        <v>109</v>
      </c>
      <c r="E139" s="184" t="str">
        <f>[1]NOx!$N425</f>
        <v>NO</v>
      </c>
      <c r="F139" s="179" t="str">
        <f>[1]NMVOC!$N425</f>
        <v>NO</v>
      </c>
      <c r="G139" s="179" t="str">
        <f>[1]SOx!$N425</f>
        <v>NO</v>
      </c>
      <c r="H139" s="179" t="str">
        <f>[1]NH3!$N425</f>
        <v>NO</v>
      </c>
      <c r="I139" s="179" t="str">
        <f>[1]pm2.5!$N425</f>
        <v>NO</v>
      </c>
      <c r="J139" s="179" t="str">
        <f>[1]pm10!$N425</f>
        <v>NO</v>
      </c>
      <c r="K139" s="179" t="str">
        <f>[1]PST!$N425</f>
        <v>NO</v>
      </c>
      <c r="L139" s="179" t="str">
        <f>[1]BC!$N425</f>
        <v>NO</v>
      </c>
      <c r="M139" s="179" t="str">
        <f>[1]CO!$N425</f>
        <v>NO</v>
      </c>
      <c r="N139" s="179" t="str">
        <f>[1]piombo!$N425</f>
        <v>NO</v>
      </c>
      <c r="O139" s="179" t="str">
        <f>[1]cadmio!$N425</f>
        <v>NO</v>
      </c>
      <c r="P139" s="179" t="str">
        <f>[1]mercurio!$N425</f>
        <v>NO</v>
      </c>
      <c r="Q139" s="179" t="str">
        <f>[1]arsenico!$N425</f>
        <v>NO</v>
      </c>
      <c r="R139" s="179" t="str">
        <f>[1]cromo!$N425</f>
        <v>NO</v>
      </c>
      <c r="S139" s="179" t="str">
        <f>[1]rame!$N425</f>
        <v>NO</v>
      </c>
      <c r="T139" s="179" t="str">
        <f>[1]nichel!$N425</f>
        <v>NO</v>
      </c>
      <c r="U139" s="179" t="str">
        <f>[1]selenio!$N425</f>
        <v>NO</v>
      </c>
      <c r="V139" s="179" t="str">
        <f>[1]zinco!$N425</f>
        <v>NO</v>
      </c>
      <c r="W139" s="179" t="str">
        <f>[1]Diossine!$N425</f>
        <v>NO</v>
      </c>
      <c r="X139" s="179" t="s">
        <v>434</v>
      </c>
      <c r="Y139" s="179" t="s">
        <v>434</v>
      </c>
      <c r="Z139" s="179" t="s">
        <v>434</v>
      </c>
      <c r="AA139" s="179" t="s">
        <v>434</v>
      </c>
      <c r="AB139" s="179" t="str">
        <f>[1]PAH!$N425</f>
        <v>NO</v>
      </c>
      <c r="AC139" s="179" t="str">
        <f>[1]HCB!$N425</f>
        <v>NO</v>
      </c>
      <c r="AD139" s="179" t="str">
        <f>[1]PCB!$N425</f>
        <v>NO</v>
      </c>
      <c r="AE139" s="160"/>
      <c r="AF139" s="191" t="s">
        <v>434</v>
      </c>
      <c r="AG139" s="191" t="s">
        <v>434</v>
      </c>
      <c r="AH139" s="191" t="s">
        <v>434</v>
      </c>
      <c r="AI139" s="191" t="s">
        <v>434</v>
      </c>
      <c r="AJ139" s="191" t="s">
        <v>434</v>
      </c>
      <c r="AK139" s="191" t="str">
        <f>'[1]dati attività'!F203</f>
        <v>NO</v>
      </c>
      <c r="AL139" s="140"/>
    </row>
    <row r="140" spans="1:67" s="10" customFormat="1" ht="24.75" customHeight="1" thickBot="1">
      <c r="A140" s="101" t="s">
        <v>128</v>
      </c>
      <c r="B140" s="67" t="s">
        <v>245</v>
      </c>
      <c r="C140" s="109" t="s">
        <v>295</v>
      </c>
      <c r="D140" s="94"/>
      <c r="E140" s="179" t="str">
        <f>[1]NOx!$N426</f>
        <v>NO</v>
      </c>
      <c r="F140" s="179" t="str">
        <f>[1]NMVOC!$N426</f>
        <v>NO</v>
      </c>
      <c r="G140" s="179" t="str">
        <f>[1]SOx!$N426</f>
        <v>NO</v>
      </c>
      <c r="H140" s="179" t="str">
        <f>[1]NH3!$N426</f>
        <v>NO</v>
      </c>
      <c r="I140" s="179" t="str">
        <f>[1]pm2.5!$N426</f>
        <v>NO</v>
      </c>
      <c r="J140" s="179" t="str">
        <f>[1]pm10!$N426</f>
        <v>NO</v>
      </c>
      <c r="K140" s="179" t="str">
        <f>[1]PST!$N426</f>
        <v>NO</v>
      </c>
      <c r="L140" s="179" t="str">
        <f>[1]BC!$N426</f>
        <v>NO</v>
      </c>
      <c r="M140" s="179" t="str">
        <f>[1]CO!$N426</f>
        <v>NO</v>
      </c>
      <c r="N140" s="179" t="str">
        <f>[1]piombo!$N426</f>
        <v>NO</v>
      </c>
      <c r="O140" s="179" t="str">
        <f>[1]cadmio!$N426</f>
        <v>NO</v>
      </c>
      <c r="P140" s="179" t="str">
        <f>[1]mercurio!$N426</f>
        <v>NO</v>
      </c>
      <c r="Q140" s="179" t="str">
        <f>[1]arsenico!$N426</f>
        <v>NO</v>
      </c>
      <c r="R140" s="179" t="str">
        <f>[1]cromo!$N426</f>
        <v>NO</v>
      </c>
      <c r="S140" s="179" t="str">
        <f>[1]rame!$N426</f>
        <v>NO</v>
      </c>
      <c r="T140" s="179" t="str">
        <f>[1]nichel!$N426</f>
        <v>NO</v>
      </c>
      <c r="U140" s="179" t="str">
        <f>[1]selenio!$N426</f>
        <v>NO</v>
      </c>
      <c r="V140" s="179" t="str">
        <f>[1]zinco!$N426</f>
        <v>NO</v>
      </c>
      <c r="W140" s="179" t="str">
        <f>[1]Diossine!$N426</f>
        <v>NO</v>
      </c>
      <c r="X140" s="179" t="s">
        <v>434</v>
      </c>
      <c r="Y140" s="179" t="s">
        <v>434</v>
      </c>
      <c r="Z140" s="179" t="s">
        <v>434</v>
      </c>
      <c r="AA140" s="179" t="s">
        <v>434</v>
      </c>
      <c r="AB140" s="179" t="str">
        <f>[1]PAH!$N426</f>
        <v>NO</v>
      </c>
      <c r="AC140" s="179" t="str">
        <f>[1]HCB!$N426</f>
        <v>NO</v>
      </c>
      <c r="AD140" s="179" t="str">
        <f>[1]PCB!$N426</f>
        <v>NO</v>
      </c>
      <c r="AE140" s="160"/>
      <c r="AF140" s="191" t="s">
        <v>434</v>
      </c>
      <c r="AG140" s="191" t="s">
        <v>434</v>
      </c>
      <c r="AH140" s="191" t="s">
        <v>434</v>
      </c>
      <c r="AI140" s="191" t="s">
        <v>434</v>
      </c>
      <c r="AJ140" s="191" t="s">
        <v>434</v>
      </c>
      <c r="AK140" s="191" t="str">
        <f>'[1]dati attività'!F204</f>
        <v>NA</v>
      </c>
      <c r="AL140" s="140"/>
    </row>
    <row r="141" spans="1:67" s="17" customFormat="1" ht="23.4" customHeight="1" thickBot="1">
      <c r="A141" s="55"/>
      <c r="B141" s="124" t="s">
        <v>25</v>
      </c>
      <c r="C141" s="125" t="s">
        <v>350</v>
      </c>
      <c r="D141" s="55"/>
      <c r="E141" s="196">
        <f>[1]NOx!$N427</f>
        <v>2113.1383707433429</v>
      </c>
      <c r="F141" s="196">
        <f>[1]NMVOC!$N427</f>
        <v>2060.8457873156963</v>
      </c>
      <c r="G141" s="196">
        <f>[1]SOx!$N427</f>
        <v>1684.1290080536546</v>
      </c>
      <c r="H141" s="196">
        <f>[1]NH3!$N427</f>
        <v>476.45607437972632</v>
      </c>
      <c r="I141" s="196">
        <f>[1]pm2.5!$N427</f>
        <v>228.50615991590561</v>
      </c>
      <c r="J141" s="196">
        <f>[1]pm10!$N427</f>
        <v>276.06683726421227</v>
      </c>
      <c r="K141" s="196">
        <f>[1]PST!$N427</f>
        <v>328.05077348369377</v>
      </c>
      <c r="L141" s="196">
        <f>[1]BC!$N427</f>
        <v>47.701735250164255</v>
      </c>
      <c r="M141" s="196">
        <f>[1]CO!$N427</f>
        <v>7814.9154524545784</v>
      </c>
      <c r="N141" s="196">
        <f>[1]piombo!$N427</f>
        <v>3365.2835771240511</v>
      </c>
      <c r="O141" s="196">
        <f>[1]cadmio!$N427</f>
        <v>10.893304368166289</v>
      </c>
      <c r="P141" s="196">
        <f>[1]mercurio!$N427</f>
        <v>11.316631101190485</v>
      </c>
      <c r="Q141" s="196">
        <f>[1]arsenico!$N427</f>
        <v>35.200320389198197</v>
      </c>
      <c r="R141" s="196">
        <f>[1]cromo!$N427</f>
        <v>85.554966468742748</v>
      </c>
      <c r="S141" s="196">
        <f>[1]rame!$N427</f>
        <v>137.64780690058953</v>
      </c>
      <c r="T141" s="196">
        <f>[1]nichel!$N427</f>
        <v>116.71764478591349</v>
      </c>
      <c r="U141" s="196">
        <f>[1]selenio!$N427</f>
        <v>9.3391607020029976</v>
      </c>
      <c r="V141" s="196">
        <f>[1]zinco!$N427</f>
        <v>977.08989826684387</v>
      </c>
      <c r="W141" s="196">
        <f>[1]Diossine!$N427</f>
        <v>518.39039405259985</v>
      </c>
      <c r="X141" s="196" t="s">
        <v>428</v>
      </c>
      <c r="Y141" s="196" t="s">
        <v>428</v>
      </c>
      <c r="Z141" s="196" t="s">
        <v>428</v>
      </c>
      <c r="AA141" s="196" t="s">
        <v>428</v>
      </c>
      <c r="AB141" s="196">
        <f>[1]PAH!$N427</f>
        <v>101.2363970638867</v>
      </c>
      <c r="AC141" s="196">
        <f>[1]HCB!$N427</f>
        <v>42.428288631774933</v>
      </c>
      <c r="AD141" s="196">
        <f>[1]PCB!$N427</f>
        <v>283.52723724173467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[1]NOx!$N429</f>
        <v>NO</v>
      </c>
      <c r="F143" s="186" t="str">
        <f>[1]NMVOC!$N429</f>
        <v>NO</v>
      </c>
      <c r="G143" s="186" t="str">
        <f>[1]SOx!$N429</f>
        <v>NO</v>
      </c>
      <c r="H143" s="186" t="str">
        <f>[1]NH3!$N429</f>
        <v>NO</v>
      </c>
      <c r="I143" s="186" t="str">
        <f>[1]pm2.5!$N429</f>
        <v>NO</v>
      </c>
      <c r="J143" s="186" t="str">
        <f>[1]pm10!$N429</f>
        <v>NO</v>
      </c>
      <c r="K143" s="186" t="str">
        <f>[1]PST!$N429</f>
        <v>NO</v>
      </c>
      <c r="L143" s="186" t="str">
        <f>[1]BC!$N429</f>
        <v>NO</v>
      </c>
      <c r="M143" s="186" t="str">
        <f>[1]CO!$N429</f>
        <v>NO</v>
      </c>
      <c r="N143" s="186" t="str">
        <f>[1]piombo!$N429</f>
        <v>NO</v>
      </c>
      <c r="O143" s="186" t="str">
        <f>[1]cadmio!$N429</f>
        <v>NO</v>
      </c>
      <c r="P143" s="186" t="str">
        <f>[1]mercurio!$N429</f>
        <v>NO</v>
      </c>
      <c r="Q143" s="186" t="str">
        <f>[1]arsenico!$N429</f>
        <v>NO</v>
      </c>
      <c r="R143" s="186" t="str">
        <f>[1]cromo!$N429</f>
        <v>NO</v>
      </c>
      <c r="S143" s="186" t="str">
        <f>[1]rame!$N429</f>
        <v>NO</v>
      </c>
      <c r="T143" s="186" t="str">
        <f>[1]nichel!$N429</f>
        <v>NO</v>
      </c>
      <c r="U143" s="186" t="str">
        <f>[1]selenio!$N429</f>
        <v>NO</v>
      </c>
      <c r="V143" s="186" t="str">
        <f>[1]zinco!$N429</f>
        <v>NO</v>
      </c>
      <c r="W143" s="186" t="str">
        <f>[1]Diossine!$N429</f>
        <v>NO</v>
      </c>
      <c r="X143" s="186" t="s">
        <v>434</v>
      </c>
      <c r="Y143" s="186" t="s">
        <v>434</v>
      </c>
      <c r="Z143" s="186" t="s">
        <v>434</v>
      </c>
      <c r="AA143" s="186" t="s">
        <v>434</v>
      </c>
      <c r="AB143" s="186" t="str">
        <f>[1]PAH!$N429</f>
        <v>NO</v>
      </c>
      <c r="AC143" s="186" t="str">
        <f>[1]HCB!$N429</f>
        <v>NO</v>
      </c>
      <c r="AD143" s="186" t="str">
        <f>[1]PCB!$N429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f>[1]NOx!$N430</f>
        <v>2113.1383707433429</v>
      </c>
      <c r="F144" s="187">
        <f>[1]NMVOC!$N430</f>
        <v>2060.8457873156963</v>
      </c>
      <c r="G144" s="187">
        <f>[1]SOx!$N430</f>
        <v>1684.1290080536546</v>
      </c>
      <c r="H144" s="187">
        <f>[1]NH3!$N430</f>
        <v>476.45607437972632</v>
      </c>
      <c r="I144" s="187">
        <f>[1]pm2.5!$N430</f>
        <v>228.50615991590561</v>
      </c>
      <c r="J144" s="187">
        <f>[1]pm10!$N430</f>
        <v>276.06683726421227</v>
      </c>
      <c r="K144" s="187">
        <f>[1]PST!$N430</f>
        <v>328.05077348369377</v>
      </c>
      <c r="L144" s="187">
        <f>[1]BC!$N430</f>
        <v>47.701735250164255</v>
      </c>
      <c r="M144" s="187">
        <f>[1]CO!$N430</f>
        <v>7814.9154524545784</v>
      </c>
      <c r="N144" s="187">
        <f>[1]piombo!$N430</f>
        <v>3365.2835771240511</v>
      </c>
      <c r="O144" s="187">
        <f>[1]cadmio!$N430</f>
        <v>10.893304368166289</v>
      </c>
      <c r="P144" s="187">
        <f>[1]mercurio!$N430</f>
        <v>11.316631101190485</v>
      </c>
      <c r="Q144" s="187">
        <f>[1]arsenico!$N430</f>
        <v>35.200320389198197</v>
      </c>
      <c r="R144" s="187">
        <f>[1]cromo!$N430</f>
        <v>85.554966468742748</v>
      </c>
      <c r="S144" s="187">
        <f>[1]rame!$N430</f>
        <v>137.64780690058953</v>
      </c>
      <c r="T144" s="187">
        <f>[1]nichel!$N430</f>
        <v>116.71764478591349</v>
      </c>
      <c r="U144" s="187">
        <f>[1]selenio!$N430</f>
        <v>9.3391607020029976</v>
      </c>
      <c r="V144" s="187">
        <f>[1]zinco!$N430</f>
        <v>977.08989826684387</v>
      </c>
      <c r="W144" s="187">
        <f>[1]Diossine!$N430</f>
        <v>518.39039405259985</v>
      </c>
      <c r="X144" s="170" t="s">
        <v>428</v>
      </c>
      <c r="Y144" s="170" t="s">
        <v>428</v>
      </c>
      <c r="Z144" s="170" t="s">
        <v>428</v>
      </c>
      <c r="AA144" s="170" t="s">
        <v>428</v>
      </c>
      <c r="AB144" s="187">
        <f>[1]PAH!$N430</f>
        <v>101.2363970638867</v>
      </c>
      <c r="AC144" s="187">
        <f>[1]HCB!$N430</f>
        <v>42.428288631774933</v>
      </c>
      <c r="AD144" s="187">
        <f>[1]PCB!$N430</f>
        <v>283.52723724173467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f>[1]NOx!$N434</f>
        <v>19.087501646482824</v>
      </c>
      <c r="F148" s="189">
        <f>[1]NMVOC!$N434</f>
        <v>0.69316264907155001</v>
      </c>
      <c r="G148" s="189">
        <f>[1]SOx!$N434</f>
        <v>1.2691483646538797</v>
      </c>
      <c r="H148" s="189" t="str">
        <f>[1]NH3!$N434</f>
        <v>NA</v>
      </c>
      <c r="I148" s="189">
        <f>[1]pm2.5!$N434</f>
        <v>0.25382967293077591</v>
      </c>
      <c r="J148" s="189">
        <f>[1]pm10!$N434</f>
        <v>0.25382967293077591</v>
      </c>
      <c r="K148" s="189">
        <f>[1]PST!$N434</f>
        <v>0.25900987033752648</v>
      </c>
      <c r="L148" s="189">
        <f>[1]BC!$N434</f>
        <v>0.12183824300677243</v>
      </c>
      <c r="M148" s="189">
        <f>[1]CO!$N434</f>
        <v>1.5749005604957591</v>
      </c>
      <c r="N148" s="189">
        <f>[1]piombo!$N434</f>
        <v>2.0326680208296528</v>
      </c>
      <c r="O148" s="189">
        <f>[1]cadmio!$N434</f>
        <v>6.3457418232693973E-4</v>
      </c>
      <c r="P148" s="189" t="str">
        <f>[1]mercurio!$N434</f>
        <v>NA</v>
      </c>
      <c r="Q148" s="189" t="str">
        <f>[1]arsenico!$N434</f>
        <v>NA</v>
      </c>
      <c r="R148" s="189">
        <f>[1]cromo!$N434</f>
        <v>5.7962005813742552E-4</v>
      </c>
      <c r="S148" s="189">
        <f>[1]rame!$N434</f>
        <v>7.9115001428086782E-3</v>
      </c>
      <c r="T148" s="189">
        <f>[1]nichel!$N434</f>
        <v>1.903722546980819E-3</v>
      </c>
      <c r="U148" s="189">
        <f>[1]selenio!$N434</f>
        <v>1.9037225469808187E-2</v>
      </c>
      <c r="V148" s="189">
        <f>[1]zinco!$N434</f>
        <v>3.7991956295913877E-2</v>
      </c>
      <c r="W148" s="189" t="str">
        <f>[1]Diossine!$N434</f>
        <v>NA</v>
      </c>
      <c r="X148" s="172" t="s">
        <v>428</v>
      </c>
      <c r="Y148" s="172" t="s">
        <v>428</v>
      </c>
      <c r="Z148" s="172" t="s">
        <v>428</v>
      </c>
      <c r="AA148" s="172" t="s">
        <v>428</v>
      </c>
      <c r="AB148" s="189">
        <f>[1]PAH!$N434</f>
        <v>6.9316264907154997E-4</v>
      </c>
      <c r="AC148" s="189" t="str">
        <f>[1]HCB!$N434</f>
        <v>NA</v>
      </c>
      <c r="AD148" s="189" t="str">
        <f>[1]PCB!$N434</f>
        <v>NA</v>
      </c>
      <c r="AE148" s="173"/>
      <c r="AF148" s="192">
        <f>'[1]dati attività'!F212</f>
        <v>64427.65701513255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f>[1]NOx!$N435</f>
        <v>5.6407159856584563</v>
      </c>
      <c r="F149" s="189">
        <f>[1]NMVOC!$N435</f>
        <v>0.17256190098702978</v>
      </c>
      <c r="G149" s="189">
        <f>[1]SOx!$N435</f>
        <v>0.38494434204219413</v>
      </c>
      <c r="H149" s="189" t="str">
        <f>[1]NH3!$N435</f>
        <v>NA</v>
      </c>
      <c r="I149" s="189">
        <f>[1]pm2.5!$N435</f>
        <v>7.6988868408438813E-2</v>
      </c>
      <c r="J149" s="189">
        <f>[1]pm10!$N435</f>
        <v>7.6988868408438813E-2</v>
      </c>
      <c r="K149" s="189">
        <f>[1]PST!$N435</f>
        <v>7.8560069804529425E-2</v>
      </c>
      <c r="L149" s="189">
        <f>[1]BC!$N435</f>
        <v>3.6954656836050641E-2</v>
      </c>
      <c r="M149" s="189">
        <f>[1]CO!$N435</f>
        <v>0.62229937653140655</v>
      </c>
      <c r="N149" s="189">
        <f>[1]piombo!$N435</f>
        <v>0.61652685821477826</v>
      </c>
      <c r="O149" s="189">
        <f>[1]cadmio!$N435</f>
        <v>1.9247217102109709E-4</v>
      </c>
      <c r="P149" s="189" t="str">
        <f>[1]mercurio!$N435</f>
        <v>NA</v>
      </c>
      <c r="Q149" s="189" t="str">
        <f>[1]arsenico!$N435</f>
        <v>NA</v>
      </c>
      <c r="R149" s="189">
        <f>[1]cromo!$N435</f>
        <v>1.7580408101066972E-4</v>
      </c>
      <c r="S149" s="189">
        <f>[1]rame!$N435</f>
        <v>2.3996305726405546E-3</v>
      </c>
      <c r="T149" s="189">
        <f>[1]nichel!$N435</f>
        <v>5.7741651306329137E-4</v>
      </c>
      <c r="U149" s="189">
        <f>[1]selenio!$N435</f>
        <v>5.7741651306329137E-3</v>
      </c>
      <c r="V149" s="189">
        <f>[1]zinco!$N435</f>
        <v>1.1523308879033085E-2</v>
      </c>
      <c r="W149" s="189" t="str">
        <f>[1]Diossine!$N435</f>
        <v>NA</v>
      </c>
      <c r="X149" s="172" t="s">
        <v>428</v>
      </c>
      <c r="Y149" s="172" t="s">
        <v>428</v>
      </c>
      <c r="Z149" s="172" t="s">
        <v>428</v>
      </c>
      <c r="AA149" s="172" t="s">
        <v>428</v>
      </c>
      <c r="AB149" s="189">
        <f>[1]PAH!$N435</f>
        <v>1.7256190098702978E-4</v>
      </c>
      <c r="AC149" s="189" t="str">
        <f>[1]HCB!$N435</f>
        <v>NA</v>
      </c>
      <c r="AD149" s="189" t="str">
        <f>[1]PCB!$N435</f>
        <v>NA</v>
      </c>
      <c r="AE149" s="173"/>
      <c r="AF149" s="192">
        <f>'[1]dati attività'!F213</f>
        <v>16750.234053464075</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f>[1]NOx!$N436</f>
        <v>69.038860090243062</v>
      </c>
      <c r="F150" s="189">
        <f>[1]NMVOC!$N436</f>
        <v>2.7223178275601816</v>
      </c>
      <c r="G150" s="189">
        <f>[1]SOx!$N436</f>
        <v>68.165066316800022</v>
      </c>
      <c r="H150" s="189">
        <f>[1]NH3!$N436</f>
        <v>7.8033927810917158E-3</v>
      </c>
      <c r="I150" s="189">
        <f>[1]pm2.5!$N436</f>
        <v>8.2275449588294034</v>
      </c>
      <c r="J150" s="189">
        <f>[1]pm10!$N436</f>
        <v>8.2307879866921283</v>
      </c>
      <c r="K150" s="189">
        <f>[1]PST!$N436</f>
        <v>8.3987632517266615</v>
      </c>
      <c r="L150" s="189">
        <f>[1]BC!$N436</f>
        <v>1.0019081578333386</v>
      </c>
      <c r="M150" s="189">
        <f>[1]CO!$N436</f>
        <v>8.381983847725742</v>
      </c>
      <c r="N150" s="189">
        <f>[1]piombo!$N436</f>
        <v>0.22840981094402635</v>
      </c>
      <c r="O150" s="189">
        <f>[1]cadmio!$N436</f>
        <v>1.3871658200868921E-2</v>
      </c>
      <c r="P150" s="189" t="str">
        <f>[1]mercurio!$N436</f>
        <v>NA</v>
      </c>
      <c r="Q150" s="189">
        <f>[1]arsenico!$N436</f>
        <v>0.10918632818084181</v>
      </c>
      <c r="R150" s="189">
        <f>[1]cromo!$N436</f>
        <v>6.4590633844949549E-2</v>
      </c>
      <c r="S150" s="189">
        <f>[1]rame!$N436</f>
        <v>0.10918632818084181</v>
      </c>
      <c r="T150" s="189">
        <f>[1]nichel!$N436</f>
        <v>3.4869947176666942</v>
      </c>
      <c r="U150" s="189">
        <f>[1]selenio!$N436</f>
        <v>0.25467673846815009</v>
      </c>
      <c r="V150" s="189">
        <f>[1]zinco!$N436</f>
        <v>0.62531236155417635</v>
      </c>
      <c r="W150" s="189" t="str">
        <f>[1]Diossine!$N436</f>
        <v>NA</v>
      </c>
      <c r="X150" s="172" t="s">
        <v>428</v>
      </c>
      <c r="Y150" s="172" t="s">
        <v>428</v>
      </c>
      <c r="Z150" s="172" t="s">
        <v>428</v>
      </c>
      <c r="AA150" s="172" t="s">
        <v>428</v>
      </c>
      <c r="AB150" s="189">
        <f>[1]PAH!$N436</f>
        <v>4.568196218880527E-2</v>
      </c>
      <c r="AC150" s="189" t="str">
        <f>[1]HCB!$N436</f>
        <v>NA</v>
      </c>
      <c r="AD150" s="189" t="str">
        <f>[1]PCB!$N436</f>
        <v>NA</v>
      </c>
      <c r="AE150" s="173"/>
      <c r="AF150" s="192">
        <f>'[1]dati attività'!F214</f>
        <v>46816.435756284009</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t="str">
        <f>[1]NOx!$N437</f>
        <v>NE</v>
      </c>
      <c r="F151" s="189" t="str">
        <f>[1]NMVOC!$N437</f>
        <v>NE</v>
      </c>
      <c r="G151" s="189" t="str">
        <f>[1]SOx!$N437</f>
        <v>NE</v>
      </c>
      <c r="H151" s="189" t="str">
        <f>[1]NH3!$N437</f>
        <v>NE</v>
      </c>
      <c r="I151" s="189" t="str">
        <f>[1]pm2.5!$N437</f>
        <v>NE</v>
      </c>
      <c r="J151" s="189" t="str">
        <f>[1]pm10!$N437</f>
        <v>NE</v>
      </c>
      <c r="K151" s="189" t="str">
        <f>[1]PST!$N437</f>
        <v>NE</v>
      </c>
      <c r="L151" s="189" t="str">
        <f>[1]BC!$N437</f>
        <v>NE</v>
      </c>
      <c r="M151" s="189" t="str">
        <f>[1]CO!$N437</f>
        <v>NE</v>
      </c>
      <c r="N151" s="189" t="str">
        <f>[1]piombo!$N437</f>
        <v>NE</v>
      </c>
      <c r="O151" s="189" t="str">
        <f>[1]cadmio!$N437</f>
        <v>NE</v>
      </c>
      <c r="P151" s="189" t="str">
        <f>[1]mercurio!$N437</f>
        <v>NE</v>
      </c>
      <c r="Q151" s="189" t="str">
        <f>[1]arsenico!$N437</f>
        <v>NE</v>
      </c>
      <c r="R151" s="189" t="str">
        <f>[1]cromo!$N437</f>
        <v>NE</v>
      </c>
      <c r="S151" s="189" t="str">
        <f>[1]rame!$N437</f>
        <v>NE</v>
      </c>
      <c r="T151" s="189" t="str">
        <f>[1]nichel!$N437</f>
        <v>NE</v>
      </c>
      <c r="U151" s="189" t="str">
        <f>[1]selenio!$N437</f>
        <v>NE</v>
      </c>
      <c r="V151" s="189" t="str">
        <f>[1]zinco!$N437</f>
        <v>NE</v>
      </c>
      <c r="W151" s="189" t="str">
        <f>[1]Diossine!$N437</f>
        <v>NE</v>
      </c>
      <c r="X151" s="172" t="s">
        <v>428</v>
      </c>
      <c r="Y151" s="172" t="s">
        <v>428</v>
      </c>
      <c r="Z151" s="172" t="s">
        <v>428</v>
      </c>
      <c r="AA151" s="172" t="s">
        <v>428</v>
      </c>
      <c r="AB151" s="189" t="str">
        <f>[1]PAH!$N437</f>
        <v>NE</v>
      </c>
      <c r="AC151" s="189" t="str">
        <f>[1]HCB!$N437</f>
        <v>NE</v>
      </c>
      <c r="AD151" s="189" t="str">
        <f>[1]PCB!$N437</f>
        <v>NE</v>
      </c>
      <c r="AE151" s="173"/>
      <c r="AF151" s="192" t="str">
        <f>'[1]dati attività'!F215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t="str">
        <f>[1]NOx!$N438</f>
        <v>NA</v>
      </c>
      <c r="F152" s="189" t="str">
        <f>[1]NMVOC!$N438</f>
        <v>NA</v>
      </c>
      <c r="G152" s="189" t="str">
        <f>[1]SOx!$N438</f>
        <v>NA</v>
      </c>
      <c r="H152" s="189" t="str">
        <f>[1]NH3!$N438</f>
        <v>NA</v>
      </c>
      <c r="I152" s="189" t="str">
        <f>[1]pm2.5!$N438</f>
        <v>NA</v>
      </c>
      <c r="J152" s="189" t="str">
        <f>[1]pm10!$N438</f>
        <v>NA</v>
      </c>
      <c r="K152" s="189" t="str">
        <f>[1]PST!$N438</f>
        <v>NA</v>
      </c>
      <c r="L152" s="189" t="str">
        <f>[1]BC!$N438</f>
        <v>NA</v>
      </c>
      <c r="M152" s="189" t="str">
        <f>[1]CO!$N438</f>
        <v>NA</v>
      </c>
      <c r="N152" s="189" t="str">
        <f>[1]piombo!$N438</f>
        <v>NA</v>
      </c>
      <c r="O152" s="189" t="str">
        <f>[1]cadmio!$N438</f>
        <v>NA</v>
      </c>
      <c r="P152" s="189" t="str">
        <f>[1]mercurio!$N438</f>
        <v>NA</v>
      </c>
      <c r="Q152" s="189" t="str">
        <f>[1]arsenico!$N438</f>
        <v>NA</v>
      </c>
      <c r="R152" s="189" t="str">
        <f>[1]cromo!$N438</f>
        <v>NA</v>
      </c>
      <c r="S152" s="189" t="str">
        <f>[1]rame!$N438</f>
        <v>NA</v>
      </c>
      <c r="T152" s="189" t="str">
        <f>[1]nichel!$N438</f>
        <v>NA</v>
      </c>
      <c r="U152" s="189" t="str">
        <f>[1]selenio!$N438</f>
        <v>NA</v>
      </c>
      <c r="V152" s="189" t="str">
        <f>[1]zinco!$N438</f>
        <v>NA</v>
      </c>
      <c r="W152" s="189" t="str">
        <f>[1]Diossine!$N438</f>
        <v>NA</v>
      </c>
      <c r="X152" s="172" t="s">
        <v>412</v>
      </c>
      <c r="Y152" s="172" t="s">
        <v>412</v>
      </c>
      <c r="Z152" s="172" t="s">
        <v>412</v>
      </c>
      <c r="AA152" s="172" t="s">
        <v>412</v>
      </c>
      <c r="AB152" s="189" t="str">
        <f>[1]PAH!$N438</f>
        <v>NA</v>
      </c>
      <c r="AC152" s="189" t="str">
        <f>[1]HCB!$N438</f>
        <v>NA</v>
      </c>
      <c r="AD152" s="189" t="str">
        <f>[1]PCB!$N438</f>
        <v>NA</v>
      </c>
      <c r="AE152" s="173"/>
      <c r="AF152" s="192" t="str">
        <f>'[1]dati attività'!F216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t="str">
        <f>[1]NOx!$N439</f>
        <v>NA</v>
      </c>
      <c r="F153" s="189" t="str">
        <f>[1]NMVOC!$N439</f>
        <v>NA</v>
      </c>
      <c r="G153" s="189" t="str">
        <f>[1]SOx!$N439</f>
        <v>NA</v>
      </c>
      <c r="H153" s="189" t="str">
        <f>[1]NH3!$N439</f>
        <v>NA</v>
      </c>
      <c r="I153" s="189" t="str">
        <f>[1]pm2.5!$N439</f>
        <v>NA</v>
      </c>
      <c r="J153" s="189" t="str">
        <f>[1]pm10!$N439</f>
        <v>NA</v>
      </c>
      <c r="K153" s="189" t="str">
        <f>[1]PST!$N439</f>
        <v>NA</v>
      </c>
      <c r="L153" s="189" t="str">
        <f>[1]BC!$N439</f>
        <v>NA</v>
      </c>
      <c r="M153" s="189" t="str">
        <f>[1]CO!$N439</f>
        <v>NA</v>
      </c>
      <c r="N153" s="189" t="str">
        <f>[1]piombo!$N439</f>
        <v>NA</v>
      </c>
      <c r="O153" s="189" t="str">
        <f>[1]cadmio!$N439</f>
        <v>NA</v>
      </c>
      <c r="P153" s="189" t="str">
        <f>[1]mercurio!$N439</f>
        <v>NA</v>
      </c>
      <c r="Q153" s="189" t="str">
        <f>[1]arsenico!$N439</f>
        <v>NA</v>
      </c>
      <c r="R153" s="189" t="str">
        <f>[1]cromo!$N439</f>
        <v>NA</v>
      </c>
      <c r="S153" s="189" t="str">
        <f>[1]rame!$N439</f>
        <v>NA</v>
      </c>
      <c r="T153" s="189" t="str">
        <f>[1]nichel!$N439</f>
        <v>NA</v>
      </c>
      <c r="U153" s="189" t="str">
        <f>[1]selenio!$N439</f>
        <v>NA</v>
      </c>
      <c r="V153" s="189" t="str">
        <f>[1]zinco!$N439</f>
        <v>NA</v>
      </c>
      <c r="W153" s="189" t="str">
        <f>[1]Diossine!$N439</f>
        <v>NA</v>
      </c>
      <c r="X153" s="172" t="s">
        <v>412</v>
      </c>
      <c r="Y153" s="172" t="s">
        <v>412</v>
      </c>
      <c r="Z153" s="172" t="s">
        <v>412</v>
      </c>
      <c r="AA153" s="172" t="s">
        <v>412</v>
      </c>
      <c r="AB153" s="189" t="str">
        <f>[1]PAH!$N439</f>
        <v>NA</v>
      </c>
      <c r="AC153" s="189" t="str">
        <f>[1]HCB!$N439</f>
        <v>NA</v>
      </c>
      <c r="AD153" s="189" t="str">
        <f>[1]PCB!$N439</f>
        <v>NA</v>
      </c>
      <c r="AE153" s="173"/>
      <c r="AF153" s="192" t="str">
        <f>'[1]dati attività'!F217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t="str">
        <f>[1]NOx!$N440</f>
        <v>NA</v>
      </c>
      <c r="F154" s="190" t="str">
        <f>[1]NMVOC!$N440</f>
        <v>NA</v>
      </c>
      <c r="G154" s="190">
        <f>[1]SOx!$N440</f>
        <v>5118.9074074074078</v>
      </c>
      <c r="H154" s="190" t="str">
        <f>[1]NH3!$N440</f>
        <v>NA</v>
      </c>
      <c r="I154" s="190" t="str">
        <f>[1]pm2.5!$N440</f>
        <v>NA</v>
      </c>
      <c r="J154" s="190" t="str">
        <f>[1]pm10!$N440</f>
        <v>NA</v>
      </c>
      <c r="K154" s="190" t="str">
        <f>[1]PST!$N440</f>
        <v>NA</v>
      </c>
      <c r="L154" s="190" t="str">
        <f>[1]BC!$N440</f>
        <v>NA</v>
      </c>
      <c r="M154" s="190" t="str">
        <f>[1]CO!$N440</f>
        <v>NA</v>
      </c>
      <c r="N154" s="190" t="str">
        <f>[1]piombo!$N440</f>
        <v>NA</v>
      </c>
      <c r="O154" s="190" t="str">
        <f>[1]cadmio!$N440</f>
        <v>NA</v>
      </c>
      <c r="P154" s="190" t="str">
        <f>[1]mercurio!$N440</f>
        <v>NA</v>
      </c>
      <c r="Q154" s="190" t="str">
        <f>[1]arsenico!$N440</f>
        <v>NA</v>
      </c>
      <c r="R154" s="190" t="str">
        <f>[1]cromo!$N440</f>
        <v>NA</v>
      </c>
      <c r="S154" s="190" t="str">
        <f>[1]rame!$N440</f>
        <v>NA</v>
      </c>
      <c r="T154" s="190" t="str">
        <f>[1]nichel!$N440</f>
        <v>NA</v>
      </c>
      <c r="U154" s="190" t="str">
        <f>[1]selenio!$N440</f>
        <v>NA</v>
      </c>
      <c r="V154" s="190" t="str">
        <f>[1]zinco!$N440</f>
        <v>NA</v>
      </c>
      <c r="W154" s="190" t="str">
        <f>[1]Diossine!$N440</f>
        <v>NA</v>
      </c>
      <c r="X154" s="174" t="s">
        <v>412</v>
      </c>
      <c r="Y154" s="174" t="s">
        <v>412</v>
      </c>
      <c r="Z154" s="174" t="s">
        <v>412</v>
      </c>
      <c r="AA154" s="174" t="s">
        <v>412</v>
      </c>
      <c r="AB154" s="190" t="str">
        <f>[1]PAH!$N440</f>
        <v>NA</v>
      </c>
      <c r="AC154" s="190" t="str">
        <f>[1]HCB!$N440</f>
        <v>NA</v>
      </c>
      <c r="AD154" s="190" t="str">
        <f>[1]PCB!$N440</f>
        <v>NA</v>
      </c>
      <c r="AE154" s="173"/>
      <c r="AF154" s="195" t="str">
        <f>'[1]dati attività'!F218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[1]NOx!$N441</f>
        <v>0.15732970228097798</v>
      </c>
      <c r="F155" s="190">
        <f>[1]NMVOC!$N441</f>
        <v>12.569275127882481</v>
      </c>
      <c r="G155" s="190">
        <f>[1]SOx!$N441</f>
        <v>0.95765905736247481</v>
      </c>
      <c r="H155" s="190">
        <f>[1]NH3!$N441</f>
        <v>1.077366439532784</v>
      </c>
      <c r="I155" s="190">
        <f>[1]pm2.5!$N441</f>
        <v>10.77366439532784</v>
      </c>
      <c r="J155" s="190">
        <f>[1]pm10!$N441</f>
        <v>13.167812038734027</v>
      </c>
      <c r="K155" s="190">
        <f>[1]PST!$N441</f>
        <v>14.63090226526003</v>
      </c>
      <c r="L155" s="190">
        <f>[1]BC!$N441</f>
        <v>4.5249390460376926</v>
      </c>
      <c r="M155" s="190">
        <f>[1]CO!$N441</f>
        <v>321.21480882366347</v>
      </c>
      <c r="N155" s="190" t="str">
        <f>[1]piombo!$N441</f>
        <v>NA</v>
      </c>
      <c r="O155" s="190" t="str">
        <f>[1]cadmio!$N441</f>
        <v>NA</v>
      </c>
      <c r="P155" s="190" t="str">
        <f>[1]mercurio!$N441</f>
        <v>NA</v>
      </c>
      <c r="Q155" s="190" t="str">
        <f>[1]arsenico!$N441</f>
        <v>NA</v>
      </c>
      <c r="R155" s="190" t="str">
        <f>[1]cromo!$N441</f>
        <v>NA</v>
      </c>
      <c r="S155" s="190" t="str">
        <f>[1]rame!$N441</f>
        <v>NA</v>
      </c>
      <c r="T155" s="190" t="str">
        <f>[1]nichel!$N441</f>
        <v>NA</v>
      </c>
      <c r="U155" s="190" t="str">
        <f>[1]selenio!$N441</f>
        <v>NA</v>
      </c>
      <c r="V155" s="190" t="str">
        <f>[1]zinco!$N441</f>
        <v>NA</v>
      </c>
      <c r="W155" s="190">
        <f>[1]Diossine!$N441</f>
        <v>11.970738217030936</v>
      </c>
      <c r="X155" s="174" t="s">
        <v>428</v>
      </c>
      <c r="Y155" s="174" t="s">
        <v>428</v>
      </c>
      <c r="Z155" s="174" t="s">
        <v>428</v>
      </c>
      <c r="AA155" s="174" t="s">
        <v>428</v>
      </c>
      <c r="AB155" s="190">
        <f>[1]PAH!$N441</f>
        <v>10.270893390212542</v>
      </c>
      <c r="AC155" s="190" t="str">
        <f>[1]HCB!$N441</f>
        <v>NA</v>
      </c>
      <c r="AD155" s="190" t="str">
        <f>[1]PCB!$N441</f>
        <v>NA</v>
      </c>
      <c r="AE155" s="173"/>
      <c r="AF155" s="195">
        <f>'[1]dati attività'!F219</f>
        <v>19193.462845723865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f>[1]NOx!$N442</f>
        <v>21.135775153274565</v>
      </c>
      <c r="F156" s="190">
        <f>[1]NMVOC!$N442</f>
        <v>1121.5742464539749</v>
      </c>
      <c r="G156" s="190">
        <f>[1]SOx!$N442</f>
        <v>1.2865254441123648</v>
      </c>
      <c r="H156" s="190">
        <f>[1]NH3!$N442</f>
        <v>1.4473411246264105</v>
      </c>
      <c r="I156" s="190">
        <f>[1]pm2.5!$N442</f>
        <v>15.397246006663941</v>
      </c>
      <c r="J156" s="190">
        <f>[1]pm10!$N442</f>
        <v>18.818856230367036</v>
      </c>
      <c r="K156" s="190">
        <f>[1]PST!$N442</f>
        <v>20.909840255963378</v>
      </c>
      <c r="L156" s="190">
        <f>[1]BC!$N442</f>
        <v>6.4668433227988551</v>
      </c>
      <c r="M156" s="190">
        <f>[1]CO!$N442</f>
        <v>431.52207604602245</v>
      </c>
      <c r="N156" s="190" t="str">
        <f>[1]piombo!$N442</f>
        <v>NA</v>
      </c>
      <c r="O156" s="190" t="str">
        <f>[1]cadmio!$N442</f>
        <v>NA</v>
      </c>
      <c r="P156" s="190" t="str">
        <f>[1]mercurio!$N442</f>
        <v>NA</v>
      </c>
      <c r="Q156" s="190" t="str">
        <f>[1]arsenico!$N442</f>
        <v>NA</v>
      </c>
      <c r="R156" s="190" t="str">
        <f>[1]cromo!$N442</f>
        <v>NA</v>
      </c>
      <c r="S156" s="190" t="str">
        <f>[1]rame!$N442</f>
        <v>NA</v>
      </c>
      <c r="T156" s="190" t="str">
        <f>[1]nichel!$N442</f>
        <v>NA</v>
      </c>
      <c r="U156" s="190" t="str">
        <f>[1]selenio!$N442</f>
        <v>NA</v>
      </c>
      <c r="V156" s="190" t="str">
        <f>[1]zinco!$N442</f>
        <v>NA</v>
      </c>
      <c r="W156" s="190">
        <f>[1]Diossine!$N442</f>
        <v>17.10805111851549</v>
      </c>
      <c r="X156" s="174" t="s">
        <v>428</v>
      </c>
      <c r="Y156" s="174" t="s">
        <v>428</v>
      </c>
      <c r="Z156" s="174" t="s">
        <v>428</v>
      </c>
      <c r="AA156" s="174" t="s">
        <v>428</v>
      </c>
      <c r="AB156" s="190">
        <f>[1]PAH!$N442</f>
        <v>14.678707859686295</v>
      </c>
      <c r="AC156" s="190" t="str">
        <f>[1]HCB!$N442</f>
        <v>NA</v>
      </c>
      <c r="AD156" s="190" t="str">
        <f>[1]PCB!$N442</f>
        <v>NA</v>
      </c>
      <c r="AE156" s="175"/>
      <c r="AF156" s="195" t="str">
        <f>'[1]dati attività'!F220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4">
    <tabColor rgb="FF7030A0"/>
  </sheetPr>
  <dimension ref="A1:BO185"/>
  <sheetViews>
    <sheetView topLeftCell="A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1992</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[1]NOx!$O300</f>
        <v>362.31700000000001</v>
      </c>
      <c r="F14" s="179">
        <f>[1]NMVOC!$O300</f>
        <v>3.6748757131125305</v>
      </c>
      <c r="G14" s="179">
        <f>[1]SOx!$O300</f>
        <v>607.67680000000007</v>
      </c>
      <c r="H14" s="179">
        <f>[1]NH3!$O300</f>
        <v>9.8311484823657605E-2</v>
      </c>
      <c r="I14" s="179">
        <f>[1]pm2.5!$O300</f>
        <v>25.1939684972895</v>
      </c>
      <c r="J14" s="179">
        <f>[1]pm10!$O300</f>
        <v>35.700000000000003</v>
      </c>
      <c r="K14" s="179">
        <f>[1]PST!$O300</f>
        <v>37.578947368421055</v>
      </c>
      <c r="L14" s="179">
        <f>[1]BC!$O300</f>
        <v>1.2928065206493715</v>
      </c>
      <c r="M14" s="179">
        <f>[1]CO!$O300</f>
        <v>21.136589591945942</v>
      </c>
      <c r="N14" s="179">
        <f>[1]piombo!$O300</f>
        <v>3.4046969701163534</v>
      </c>
      <c r="O14" s="179">
        <f>[1]cadmio!$O300</f>
        <v>0.16957450928974943</v>
      </c>
      <c r="P14" s="179">
        <f>[1]mercurio!$O300</f>
        <v>0.96085165262686645</v>
      </c>
      <c r="Q14" s="179">
        <f>[1]arsenico!$O300</f>
        <v>3.2173779641503404</v>
      </c>
      <c r="R14" s="179">
        <f>[1]cromo!$O300</f>
        <v>30.695123285886179</v>
      </c>
      <c r="S14" s="179">
        <f>[1]rame!$O300</f>
        <v>6.2460921066841593</v>
      </c>
      <c r="T14" s="179">
        <f>[1]nichel!$O300</f>
        <v>28.600801055850653</v>
      </c>
      <c r="U14" s="179">
        <f>[1]selenio!$O300</f>
        <v>2.1178455904317666</v>
      </c>
      <c r="V14" s="179">
        <f>[1]zinco!$O300</f>
        <v>5.1868853759944828</v>
      </c>
      <c r="W14" s="179">
        <f>[1]Diossine!$O300</f>
        <v>23.525150319299371</v>
      </c>
      <c r="X14" s="159" t="s">
        <v>428</v>
      </c>
      <c r="Y14" s="159" t="s">
        <v>428</v>
      </c>
      <c r="Z14" s="159" t="s">
        <v>428</v>
      </c>
      <c r="AA14" s="159" t="s">
        <v>428</v>
      </c>
      <c r="AB14" s="179">
        <f>[1]PAH!$O300</f>
        <v>0.87517278668731924</v>
      </c>
      <c r="AC14" s="179">
        <f>[1]HCB!$O300</f>
        <v>0.17453209386666668</v>
      </c>
      <c r="AD14" s="179">
        <f>[1]PCB!$O300</f>
        <v>108.74695691020409</v>
      </c>
      <c r="AE14" s="160"/>
      <c r="AF14" s="191">
        <f>'[1]dati attività'!$G$4</f>
        <v>925298.74570470001</v>
      </c>
      <c r="AG14" s="191">
        <f>'[1]dati attività'!$G$5</f>
        <v>199217.77680761999</v>
      </c>
      <c r="AH14" s="191">
        <f>'[1]dati attività'!$G$6</f>
        <v>235199.50691400003</v>
      </c>
      <c r="AI14" s="191">
        <f>'[1]dati attività'!$G$7</f>
        <v>13346.896200000001</v>
      </c>
      <c r="AJ14" s="191">
        <f>'[1]dati attività'!$G$8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[1]NOx!$O301</f>
        <v>38</v>
      </c>
      <c r="F15" s="179">
        <f>[1]NMVOC!$O301</f>
        <v>0.60319477018200007</v>
      </c>
      <c r="G15" s="179">
        <f>[1]SOx!$O301</f>
        <v>193</v>
      </c>
      <c r="H15" s="179" t="str">
        <f>[1]NH3!$O301</f>
        <v>NA</v>
      </c>
      <c r="I15" s="179">
        <f>[1]pm2.5!$O301</f>
        <v>4.4015286799264057</v>
      </c>
      <c r="J15" s="179">
        <f>[1]pm10!$O301</f>
        <v>6.4160000000000004</v>
      </c>
      <c r="K15" s="179">
        <f>[1]PST!$O301</f>
        <v>8.02</v>
      </c>
      <c r="L15" s="179">
        <f>[1]BC!$O301</f>
        <v>0.19861924341864853</v>
      </c>
      <c r="M15" s="179">
        <f>[1]CO!$O301</f>
        <v>3.2954662152599998</v>
      </c>
      <c r="N15" s="179">
        <f>[1]piombo!$O301</f>
        <v>0.26938030573234989</v>
      </c>
      <c r="O15" s="179">
        <f>[1]cadmio!$O301</f>
        <v>1.5293426462065335E-2</v>
      </c>
      <c r="P15" s="179">
        <f>[1]mercurio!$O301</f>
        <v>8.3028502895152803E-2</v>
      </c>
      <c r="Q15" s="179">
        <f>[1]arsenico!$O301</f>
        <v>0.17319092460906221</v>
      </c>
      <c r="R15" s="179">
        <f>[1]cromo!$O301</f>
        <v>2.9752682665879884</v>
      </c>
      <c r="S15" s="179">
        <f>[1]rame!$O301</f>
        <v>0.59524260408192842</v>
      </c>
      <c r="T15" s="179">
        <f>[1]nichel!$O301</f>
        <v>3.0548066629978927</v>
      </c>
      <c r="U15" s="179">
        <f>[1]selenio!$O301</f>
        <v>0.11258467052687041</v>
      </c>
      <c r="V15" s="179">
        <f>[1]zinco!$O301</f>
        <v>0.36938312745503787</v>
      </c>
      <c r="W15" s="179">
        <f>[1]Diossine!$O301</f>
        <v>2.7810977636311556</v>
      </c>
      <c r="X15" s="159" t="s">
        <v>428</v>
      </c>
      <c r="Y15" s="159" t="s">
        <v>428</v>
      </c>
      <c r="Z15" s="159" t="s">
        <v>428</v>
      </c>
      <c r="AA15" s="159" t="s">
        <v>428</v>
      </c>
      <c r="AB15" s="179">
        <f>[1]PAH!$O301</f>
        <v>3.8552517012482308E-2</v>
      </c>
      <c r="AC15" s="179" t="str">
        <f>[1]HCB!$O301</f>
        <v>NA</v>
      </c>
      <c r="AD15" s="179">
        <f>[1]PCB!$O301</f>
        <v>5.626536444520017</v>
      </c>
      <c r="AE15" s="160"/>
      <c r="AF15" s="159">
        <f>'[1]dati attività'!$G$9</f>
        <v>237590.16004799996</v>
      </c>
      <c r="AG15" s="191" t="str">
        <f>'[1]dati attività'!$G$10</f>
        <v>NO</v>
      </c>
      <c r="AH15" s="191">
        <f>'[1]dati attività'!$G$11</f>
        <v>3000</v>
      </c>
      <c r="AI15" s="191" t="str">
        <f>'[1]dati attività'!$G$12</f>
        <v>NO</v>
      </c>
      <c r="AJ15" s="191" t="str">
        <f>'[1]dati attività'!$G$13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[1]NOx!$O302</f>
        <v>8.0830749999999991</v>
      </c>
      <c r="F16" s="179">
        <f>[1]NMVOC!$O302</f>
        <v>2.8468904947209999</v>
      </c>
      <c r="G16" s="179">
        <f>[1]SOx!$O302</f>
        <v>37.602800000000002</v>
      </c>
      <c r="H16" s="179" t="str">
        <f>[1]NH3!$O302</f>
        <v>NA</v>
      </c>
      <c r="I16" s="179">
        <f>[1]pm2.5!$O302</f>
        <v>0.96055256756201757</v>
      </c>
      <c r="J16" s="179">
        <f>[1]pm10!$O302</f>
        <v>1.3696454990000002</v>
      </c>
      <c r="K16" s="179">
        <f>[1]PST!$O302</f>
        <v>1.7120568737500002</v>
      </c>
      <c r="L16" s="179">
        <f>[1]BC!$O302</f>
        <v>0.23613808154832847</v>
      </c>
      <c r="M16" s="179">
        <f>[1]CO!$O302</f>
        <v>27.845030572549199</v>
      </c>
      <c r="N16" s="179">
        <f>[1]piombo!$O302</f>
        <v>5.1732209208662852E-2</v>
      </c>
      <c r="O16" s="179">
        <f>[1]cadmio!$O302</f>
        <v>2.7586910773123893E-3</v>
      </c>
      <c r="P16" s="179">
        <f>[1]mercurio!$O302</f>
        <v>2.1432049104970104E-2</v>
      </c>
      <c r="Q16" s="179">
        <f>[1]arsenico!$O302</f>
        <v>2.3355290060046024E-2</v>
      </c>
      <c r="R16" s="179">
        <f>[1]cromo!$O302</f>
        <v>0.81807793771974024</v>
      </c>
      <c r="S16" s="179">
        <f>[1]rame!$O302</f>
        <v>0.15661369210799309</v>
      </c>
      <c r="T16" s="179">
        <f>[1]nichel!$O302</f>
        <v>0.40571324052925406</v>
      </c>
      <c r="U16" s="179">
        <f>[1]selenio!$O302</f>
        <v>5.6247282816690808E-2</v>
      </c>
      <c r="V16" s="179">
        <f>[1]zinco!$O302</f>
        <v>3.4840652859761893E-2</v>
      </c>
      <c r="W16" s="179">
        <f>[1]Diossine!$O302</f>
        <v>0.24388457001833327</v>
      </c>
      <c r="X16" s="159" t="s">
        <v>428</v>
      </c>
      <c r="Y16" s="159" t="s">
        <v>428</v>
      </c>
      <c r="Z16" s="159" t="s">
        <v>428</v>
      </c>
      <c r="AA16" s="159" t="s">
        <v>428</v>
      </c>
      <c r="AB16" s="179">
        <f>[1]PAH!$O302</f>
        <v>7.0458091033427692</v>
      </c>
      <c r="AC16" s="179" t="str">
        <f>[1]HCB!$O302</f>
        <v>NA</v>
      </c>
      <c r="AD16" s="179">
        <f>[1]PCB!$O302</f>
        <v>0.87798445206599984</v>
      </c>
      <c r="AE16" s="160"/>
      <c r="AF16" s="191">
        <f>'[1]dati attività'!$G$14</f>
        <v>10000</v>
      </c>
      <c r="AG16" s="191">
        <f>'[1]dati attività'!$G$15</f>
        <v>67693.783934400009</v>
      </c>
      <c r="AH16" s="191">
        <f>'[1]dati attività'!$G$16</f>
        <v>8000</v>
      </c>
      <c r="AI16" s="191" t="str">
        <f>'[1]dati attività'!$G$17</f>
        <v>NO</v>
      </c>
      <c r="AJ16" s="191" t="str">
        <f>'[1]dati attività'!$G$18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[1]NOx!$O303</f>
        <v>IE</v>
      </c>
      <c r="F17" s="179" t="str">
        <f>[1]NMVOC!$O303</f>
        <v>IE</v>
      </c>
      <c r="G17" s="179" t="str">
        <f>[1]SOx!$O303</f>
        <v>IE</v>
      </c>
      <c r="H17" s="179" t="str">
        <f>[1]NH3!$O303</f>
        <v>IE</v>
      </c>
      <c r="I17" s="179" t="str">
        <f>[1]pm2.5!$O303</f>
        <v>IE</v>
      </c>
      <c r="J17" s="179" t="str">
        <f>[1]pm10!$O303</f>
        <v>IE</v>
      </c>
      <c r="K17" s="179" t="str">
        <f>[1]PST!$O303</f>
        <v>IE</v>
      </c>
      <c r="L17" s="179" t="str">
        <f>[1]BC!$O303</f>
        <v>IE</v>
      </c>
      <c r="M17" s="179" t="str">
        <f>[1]CO!$O303</f>
        <v>IE</v>
      </c>
      <c r="N17" s="179" t="str">
        <f>[1]piombo!$O303</f>
        <v>IE</v>
      </c>
      <c r="O17" s="179" t="str">
        <f>[1]cadmio!$O303</f>
        <v>IE</v>
      </c>
      <c r="P17" s="179" t="str">
        <f>[1]mercurio!$O303</f>
        <v>IE</v>
      </c>
      <c r="Q17" s="179" t="str">
        <f>[1]arsenico!$O303</f>
        <v>IE</v>
      </c>
      <c r="R17" s="179" t="str">
        <f>[1]cromo!$O303</f>
        <v>IE</v>
      </c>
      <c r="S17" s="179" t="str">
        <f>[1]rame!$O303</f>
        <v>IE</v>
      </c>
      <c r="T17" s="179" t="str">
        <f>[1]nichel!$O303</f>
        <v>IE</v>
      </c>
      <c r="U17" s="179" t="str">
        <f>[1]selenio!$O303</f>
        <v>IE</v>
      </c>
      <c r="V17" s="179" t="str">
        <f>[1]zinco!$O303</f>
        <v>IE</v>
      </c>
      <c r="W17" s="179" t="str">
        <f>[1]Diossine!$O303</f>
        <v>IE</v>
      </c>
      <c r="X17" s="159" t="s">
        <v>428</v>
      </c>
      <c r="Y17" s="159" t="s">
        <v>428</v>
      </c>
      <c r="Z17" s="159" t="s">
        <v>428</v>
      </c>
      <c r="AA17" s="159" t="s">
        <v>428</v>
      </c>
      <c r="AB17" s="179" t="str">
        <f>[1]PAH!$O303</f>
        <v>IE</v>
      </c>
      <c r="AC17" s="179" t="str">
        <f>[1]HCB!$O303</f>
        <v>IE</v>
      </c>
      <c r="AD17" s="179" t="str">
        <f>[1]PCB!$O303</f>
        <v>IE</v>
      </c>
      <c r="AE17" s="160"/>
      <c r="AF17" s="191">
        <f>'[1]dati attività'!$G$19</f>
        <v>3407.4333120000001</v>
      </c>
      <c r="AG17" s="191">
        <f>'[1]dati attività'!$G$20</f>
        <v>191662.05702900008</v>
      </c>
      <c r="AH17" s="191">
        <f>'[1]dati attività'!$G$21</f>
        <v>71589.989790000007</v>
      </c>
      <c r="AI17" s="191" t="str">
        <f>'[1]dati attività'!$G$22</f>
        <v>NO</v>
      </c>
      <c r="AJ17" s="191" t="str">
        <f>'[1]dati attività'!$G$23</f>
        <v>NO</v>
      </c>
      <c r="AK17" s="159" t="s">
        <v>412</v>
      </c>
      <c r="AL17" s="140" t="s">
        <v>18</v>
      </c>
    </row>
    <row r="18" spans="1:39" s="10" customFormat="1" ht="24.75" customHeight="1" thickBot="1">
      <c r="A18" s="101" t="s">
        <v>122</v>
      </c>
      <c r="B18" s="101" t="s">
        <v>164</v>
      </c>
      <c r="C18" s="109" t="s">
        <v>277</v>
      </c>
      <c r="D18" s="94"/>
      <c r="E18" s="179" t="str">
        <f>[1]NOx!$O304</f>
        <v>IE</v>
      </c>
      <c r="F18" s="179" t="str">
        <f>[1]NMVOC!$O304</f>
        <v>IE</v>
      </c>
      <c r="G18" s="179" t="str">
        <f>[1]SOx!$O304</f>
        <v>IE</v>
      </c>
      <c r="H18" s="179" t="str">
        <f>[1]NH3!$O304</f>
        <v>IE</v>
      </c>
      <c r="I18" s="179" t="str">
        <f>[1]pm2.5!$O304</f>
        <v>IE</v>
      </c>
      <c r="J18" s="179" t="str">
        <f>[1]pm10!$O304</f>
        <v>IE</v>
      </c>
      <c r="K18" s="179" t="str">
        <f>[1]PST!$O304</f>
        <v>IE</v>
      </c>
      <c r="L18" s="179" t="str">
        <f>[1]BC!$O304</f>
        <v>IE</v>
      </c>
      <c r="M18" s="179" t="str">
        <f>[1]CO!$O304</f>
        <v>IE</v>
      </c>
      <c r="N18" s="179" t="str">
        <f>[1]piombo!$O304</f>
        <v>IE</v>
      </c>
      <c r="O18" s="179" t="str">
        <f>[1]cadmio!$O304</f>
        <v>IE</v>
      </c>
      <c r="P18" s="179" t="str">
        <f>[1]mercurio!$O304</f>
        <v>IE</v>
      </c>
      <c r="Q18" s="179" t="str">
        <f>[1]arsenico!$O304</f>
        <v>IE</v>
      </c>
      <c r="R18" s="179" t="str">
        <f>[1]cromo!$O304</f>
        <v>IE</v>
      </c>
      <c r="S18" s="179" t="str">
        <f>[1]rame!$O304</f>
        <v>IE</v>
      </c>
      <c r="T18" s="179" t="str">
        <f>[1]nichel!$O304</f>
        <v>IE</v>
      </c>
      <c r="U18" s="179" t="str">
        <f>[1]selenio!$O304</f>
        <v>IE</v>
      </c>
      <c r="V18" s="179" t="str">
        <f>[1]zinco!$O304</f>
        <v>IE</v>
      </c>
      <c r="W18" s="179" t="str">
        <f>[1]Diossine!$O304</f>
        <v>IE</v>
      </c>
      <c r="X18" s="159" t="s">
        <v>428</v>
      </c>
      <c r="Y18" s="159" t="s">
        <v>428</v>
      </c>
      <c r="Z18" s="159" t="s">
        <v>428</v>
      </c>
      <c r="AA18" s="159" t="s">
        <v>428</v>
      </c>
      <c r="AB18" s="179" t="str">
        <f>[1]PAH!$O304</f>
        <v>IE</v>
      </c>
      <c r="AC18" s="179" t="str">
        <f>[1]HCB!$O304</f>
        <v>IE</v>
      </c>
      <c r="AD18" s="179" t="str">
        <f>[1]PCB!$O304</f>
        <v>IE</v>
      </c>
      <c r="AE18" s="160"/>
      <c r="AF18" s="191">
        <f>'[1]dati attività'!$G$24</f>
        <v>230.1189</v>
      </c>
      <c r="AG18" s="191">
        <f>'[1]dati attività'!$G$25</f>
        <v>1860.1975080000002</v>
      </c>
      <c r="AH18" s="191">
        <f>'[1]dati attività'!$G$26</f>
        <v>13013.223795</v>
      </c>
      <c r="AI18" s="191" t="str">
        <f>'[1]dati attività'!$G$27</f>
        <v>NO</v>
      </c>
      <c r="AJ18" s="191" t="str">
        <f>'[1]dati attività'!$G$28</f>
        <v>NO</v>
      </c>
      <c r="AK18" s="159" t="s">
        <v>412</v>
      </c>
      <c r="AL18" s="140" t="s">
        <v>18</v>
      </c>
    </row>
    <row r="19" spans="1:39" s="10" customFormat="1" ht="24.75" customHeight="1" thickBot="1">
      <c r="A19" s="101" t="s">
        <v>122</v>
      </c>
      <c r="B19" s="101" t="s">
        <v>165</v>
      </c>
      <c r="C19" s="109" t="s">
        <v>58</v>
      </c>
      <c r="D19" s="94"/>
      <c r="E19" s="179" t="str">
        <f>[1]NOx!$O305</f>
        <v>IE</v>
      </c>
      <c r="F19" s="179" t="str">
        <f>[1]NMVOC!$O305</f>
        <v>IE</v>
      </c>
      <c r="G19" s="179" t="str">
        <f>[1]SOx!$O305</f>
        <v>IE</v>
      </c>
      <c r="H19" s="179" t="str">
        <f>[1]NH3!$O305</f>
        <v>IE</v>
      </c>
      <c r="I19" s="179" t="str">
        <f>[1]pm2.5!$O305</f>
        <v>IE</v>
      </c>
      <c r="J19" s="179" t="str">
        <f>[1]pm10!$O305</f>
        <v>IE</v>
      </c>
      <c r="K19" s="179" t="str">
        <f>[1]PST!$O305</f>
        <v>IE</v>
      </c>
      <c r="L19" s="179" t="str">
        <f>[1]BC!$O305</f>
        <v>IE</v>
      </c>
      <c r="M19" s="179" t="str">
        <f>[1]CO!$O305</f>
        <v>IE</v>
      </c>
      <c r="N19" s="179" t="str">
        <f>[1]piombo!$O305</f>
        <v>IE</v>
      </c>
      <c r="O19" s="179" t="str">
        <f>[1]cadmio!$O305</f>
        <v>IE</v>
      </c>
      <c r="P19" s="179" t="str">
        <f>[1]mercurio!$O305</f>
        <v>IE</v>
      </c>
      <c r="Q19" s="179" t="str">
        <f>[1]arsenico!$O305</f>
        <v>IE</v>
      </c>
      <c r="R19" s="179" t="str">
        <f>[1]cromo!$O305</f>
        <v>IE</v>
      </c>
      <c r="S19" s="179" t="str">
        <f>[1]rame!$O305</f>
        <v>IE</v>
      </c>
      <c r="T19" s="179" t="str">
        <f>[1]nichel!$O305</f>
        <v>IE</v>
      </c>
      <c r="U19" s="179" t="str">
        <f>[1]selenio!$O305</f>
        <v>IE</v>
      </c>
      <c r="V19" s="179" t="str">
        <f>[1]zinco!$O305</f>
        <v>IE</v>
      </c>
      <c r="W19" s="179" t="str">
        <f>[1]Diossine!$O305</f>
        <v>IE</v>
      </c>
      <c r="X19" s="159" t="s">
        <v>428</v>
      </c>
      <c r="Y19" s="159" t="s">
        <v>428</v>
      </c>
      <c r="Z19" s="159" t="s">
        <v>428</v>
      </c>
      <c r="AA19" s="159" t="s">
        <v>428</v>
      </c>
      <c r="AB19" s="179" t="str">
        <f>[1]PAH!$O305</f>
        <v>IE</v>
      </c>
      <c r="AC19" s="179" t="str">
        <f>[1]HCB!$O305</f>
        <v>IE</v>
      </c>
      <c r="AD19" s="179" t="str">
        <f>[1]PCB!$O305</f>
        <v>IE</v>
      </c>
      <c r="AE19" s="160"/>
      <c r="AF19" s="191">
        <f>'[1]dati attività'!$G$29</f>
        <v>118330.786666</v>
      </c>
      <c r="AG19" s="191">
        <f>'[1]dati attività'!$G$30</f>
        <v>1807.47936</v>
      </c>
      <c r="AH19" s="191">
        <f>'[1]dati attività'!$G$31</f>
        <v>133421.53694999998</v>
      </c>
      <c r="AI19" s="191">
        <f>'[1]dati attività'!$G$32</f>
        <v>125.51939999999999</v>
      </c>
      <c r="AJ19" s="191">
        <f>'[1]dati attività'!$G$33</f>
        <v>2091.9899999999998</v>
      </c>
      <c r="AK19" s="159" t="s">
        <v>412</v>
      </c>
      <c r="AL19" s="140" t="s">
        <v>18</v>
      </c>
    </row>
    <row r="20" spans="1:39" s="10" customFormat="1" ht="24.75" customHeight="1" thickBot="1">
      <c r="A20" s="101" t="s">
        <v>122</v>
      </c>
      <c r="B20" s="101" t="s">
        <v>166</v>
      </c>
      <c r="C20" s="109" t="s">
        <v>59</v>
      </c>
      <c r="D20" s="94"/>
      <c r="E20" s="179" t="str">
        <f>[1]NOx!$O306</f>
        <v>IE</v>
      </c>
      <c r="F20" s="179" t="str">
        <f>[1]NMVOC!$O306</f>
        <v>IE</v>
      </c>
      <c r="G20" s="179" t="str">
        <f>[1]SOx!$O306</f>
        <v>IE</v>
      </c>
      <c r="H20" s="179" t="str">
        <f>[1]NH3!$O306</f>
        <v>IE</v>
      </c>
      <c r="I20" s="179" t="str">
        <f>[1]pm2.5!$O306</f>
        <v>IE</v>
      </c>
      <c r="J20" s="179" t="str">
        <f>[1]pm10!$O306</f>
        <v>IE</v>
      </c>
      <c r="K20" s="179" t="str">
        <f>[1]PST!$O306</f>
        <v>IE</v>
      </c>
      <c r="L20" s="179" t="str">
        <f>[1]BC!$O306</f>
        <v>IE</v>
      </c>
      <c r="M20" s="179" t="str">
        <f>[1]CO!$O306</f>
        <v>IE</v>
      </c>
      <c r="N20" s="179" t="str">
        <f>[1]piombo!$O306</f>
        <v>IE</v>
      </c>
      <c r="O20" s="179" t="str">
        <f>[1]cadmio!$O306</f>
        <v>IE</v>
      </c>
      <c r="P20" s="179" t="str">
        <f>[1]mercurio!$O306</f>
        <v>IE</v>
      </c>
      <c r="Q20" s="179" t="str">
        <f>[1]arsenico!$O306</f>
        <v>IE</v>
      </c>
      <c r="R20" s="179" t="str">
        <f>[1]cromo!$O306</f>
        <v>IE</v>
      </c>
      <c r="S20" s="179" t="str">
        <f>[1]rame!$O306</f>
        <v>IE</v>
      </c>
      <c r="T20" s="179" t="str">
        <f>[1]nichel!$O306</f>
        <v>IE</v>
      </c>
      <c r="U20" s="179" t="str">
        <f>[1]selenio!$O306</f>
        <v>IE</v>
      </c>
      <c r="V20" s="179" t="str">
        <f>[1]zinco!$O306</f>
        <v>IE</v>
      </c>
      <c r="W20" s="179" t="str">
        <f>[1]Diossine!$O306</f>
        <v>IE</v>
      </c>
      <c r="X20" s="159" t="s">
        <v>428</v>
      </c>
      <c r="Y20" s="159" t="s">
        <v>428</v>
      </c>
      <c r="Z20" s="159" t="s">
        <v>428</v>
      </c>
      <c r="AA20" s="159" t="s">
        <v>428</v>
      </c>
      <c r="AB20" s="179" t="str">
        <f>[1]PAH!$O306</f>
        <v>IE</v>
      </c>
      <c r="AC20" s="179" t="str">
        <f>[1]HCB!$O306</f>
        <v>IE</v>
      </c>
      <c r="AD20" s="179" t="str">
        <f>[1]PCB!$O306</f>
        <v>IE</v>
      </c>
      <c r="AE20" s="160"/>
      <c r="AF20" s="179">
        <f>'[1]dati attività'!$G$34</f>
        <v>12264.918972000001</v>
      </c>
      <c r="AG20" s="179" t="str">
        <f>'[1]dati attività'!$G$35</f>
        <v>NO</v>
      </c>
      <c r="AH20" s="179">
        <f>'[1]dati attività'!$G$36</f>
        <v>48877.254359999999</v>
      </c>
      <c r="AI20" s="179" t="str">
        <f>'[1]dati attività'!$G$37</f>
        <v>NO</v>
      </c>
      <c r="AJ20" s="179" t="str">
        <f>'[1]dati attività'!$G$38</f>
        <v>NO</v>
      </c>
      <c r="AK20" s="159" t="s">
        <v>412</v>
      </c>
      <c r="AL20" s="140" t="s">
        <v>18</v>
      </c>
    </row>
    <row r="21" spans="1:39" s="10" customFormat="1" ht="24.75" customHeight="1" thickBot="1">
      <c r="A21" s="101" t="s">
        <v>122</v>
      </c>
      <c r="B21" s="101" t="s">
        <v>167</v>
      </c>
      <c r="C21" s="109" t="s">
        <v>60</v>
      </c>
      <c r="D21" s="94"/>
      <c r="E21" s="179" t="str">
        <f>[1]NOx!$O307</f>
        <v>IE</v>
      </c>
      <c r="F21" s="179" t="str">
        <f>[1]NMVOC!$O307</f>
        <v>IE</v>
      </c>
      <c r="G21" s="179" t="str">
        <f>[1]SOx!$O307</f>
        <v>IE</v>
      </c>
      <c r="H21" s="179" t="str">
        <f>[1]NH3!$O307</f>
        <v>IE</v>
      </c>
      <c r="I21" s="179" t="str">
        <f>[1]pm2.5!$O307</f>
        <v>IE</v>
      </c>
      <c r="J21" s="179" t="str">
        <f>[1]pm10!$O307</f>
        <v>IE</v>
      </c>
      <c r="K21" s="179" t="str">
        <f>[1]PST!$O307</f>
        <v>IE</v>
      </c>
      <c r="L21" s="179" t="str">
        <f>[1]BC!$O307</f>
        <v>IE</v>
      </c>
      <c r="M21" s="179" t="str">
        <f>[1]CO!$O307</f>
        <v>IE</v>
      </c>
      <c r="N21" s="179" t="str">
        <f>[1]piombo!$O307</f>
        <v>IE</v>
      </c>
      <c r="O21" s="179" t="str">
        <f>[1]cadmio!$O307</f>
        <v>IE</v>
      </c>
      <c r="P21" s="179" t="str">
        <f>[1]mercurio!$O307</f>
        <v>IE</v>
      </c>
      <c r="Q21" s="179" t="str">
        <f>[1]arsenico!$O307</f>
        <v>IE</v>
      </c>
      <c r="R21" s="179" t="str">
        <f>[1]cromo!$O307</f>
        <v>IE</v>
      </c>
      <c r="S21" s="179" t="str">
        <f>[1]rame!$O307</f>
        <v>IE</v>
      </c>
      <c r="T21" s="179" t="str">
        <f>[1]nichel!$O307</f>
        <v>IE</v>
      </c>
      <c r="U21" s="179" t="str">
        <f>[1]selenio!$O307</f>
        <v>IE</v>
      </c>
      <c r="V21" s="179" t="str">
        <f>[1]zinco!$O307</f>
        <v>IE</v>
      </c>
      <c r="W21" s="179" t="str">
        <f>[1]Diossine!$O307</f>
        <v>IE</v>
      </c>
      <c r="X21" s="159" t="s">
        <v>428</v>
      </c>
      <c r="Y21" s="159" t="s">
        <v>428</v>
      </c>
      <c r="Z21" s="159" t="s">
        <v>428</v>
      </c>
      <c r="AA21" s="159" t="s">
        <v>428</v>
      </c>
      <c r="AB21" s="179" t="str">
        <f>[1]PAH!$O307</f>
        <v>IE</v>
      </c>
      <c r="AC21" s="179" t="str">
        <f>[1]HCB!$O307</f>
        <v>IE</v>
      </c>
      <c r="AD21" s="179" t="str">
        <f>[1]PCB!$O307</f>
        <v>IE</v>
      </c>
      <c r="AE21" s="160"/>
      <c r="AF21" s="191">
        <f>'[1]dati attività'!$G$39</f>
        <v>15416.321488000001</v>
      </c>
      <c r="AG21" s="191">
        <f>'[1]dati attività'!$G$40</f>
        <v>1018.79913</v>
      </c>
      <c r="AH21" s="191">
        <f>'[1]dati attività'!$G$41</f>
        <v>67756.475674999994</v>
      </c>
      <c r="AI21" s="191">
        <f>'[1]dati attività'!$G$42</f>
        <v>313.79849999999999</v>
      </c>
      <c r="AJ21" s="191" t="str">
        <f>'[1]dati attività'!$G$43</f>
        <v>NO</v>
      </c>
      <c r="AK21" s="159" t="s">
        <v>412</v>
      </c>
      <c r="AL21" s="140" t="s">
        <v>18</v>
      </c>
    </row>
    <row r="22" spans="1:39" s="10" customFormat="1" ht="24.75" customHeight="1" thickBot="1">
      <c r="A22" s="101" t="s">
        <v>122</v>
      </c>
      <c r="B22" s="102" t="s">
        <v>168</v>
      </c>
      <c r="C22" s="109" t="s">
        <v>299</v>
      </c>
      <c r="D22" s="94"/>
      <c r="E22" s="179">
        <f>[1]NOx!$O308</f>
        <v>277.80625923877579</v>
      </c>
      <c r="F22" s="179">
        <f>[1]NMVOC!$O308</f>
        <v>7.2791838463450329</v>
      </c>
      <c r="G22" s="179">
        <f>[1]SOx!$O308</f>
        <v>277.6414785039168</v>
      </c>
      <c r="H22" s="179">
        <f>[1]NH3!$O308</f>
        <v>7.0080231705189983E-2</v>
      </c>
      <c r="I22" s="179">
        <f>[1]pm2.5!$O308</f>
        <v>17.809451024751979</v>
      </c>
      <c r="J22" s="179">
        <f>[1]pm10!$O308</f>
        <v>26.682382726413131</v>
      </c>
      <c r="K22" s="179">
        <f>[1]PST!$O308</f>
        <v>34.96342782642872</v>
      </c>
      <c r="L22" s="179">
        <f>[1]BC!$O308</f>
        <v>0.66804689240205406</v>
      </c>
      <c r="M22" s="179">
        <f>[1]CO!$O308</f>
        <v>295.72354753626718</v>
      </c>
      <c r="N22" s="179">
        <f>[1]piombo!$O308</f>
        <v>246.47617381356861</v>
      </c>
      <c r="O22" s="179">
        <f>[1]cadmio!$O308</f>
        <v>6.0653048627749016</v>
      </c>
      <c r="P22" s="179">
        <f>[1]mercurio!$O308</f>
        <v>4.2491958990638325</v>
      </c>
      <c r="Q22" s="179">
        <f>[1]arsenico!$O308</f>
        <v>29.546976023953075</v>
      </c>
      <c r="R22" s="179">
        <f>[1]cromo!$O308</f>
        <v>29.909371601132811</v>
      </c>
      <c r="S22" s="179">
        <f>[1]rame!$O308</f>
        <v>26.479467602040735</v>
      </c>
      <c r="T22" s="179">
        <f>[1]nichel!$O308</f>
        <v>32.541416391027646</v>
      </c>
      <c r="U22" s="179">
        <f>[1]selenio!$O308</f>
        <v>5.2212161896680085</v>
      </c>
      <c r="V22" s="179">
        <f>[1]zinco!$O308</f>
        <v>327.78043970740634</v>
      </c>
      <c r="W22" s="179">
        <f>[1]Diossine!$O308</f>
        <v>107.26024419040894</v>
      </c>
      <c r="X22" s="159" t="s">
        <v>428</v>
      </c>
      <c r="Y22" s="159" t="s">
        <v>428</v>
      </c>
      <c r="Z22" s="159" t="s">
        <v>428</v>
      </c>
      <c r="AA22" s="159" t="s">
        <v>428</v>
      </c>
      <c r="AB22" s="179">
        <f>[1]PAH!$O308</f>
        <v>4.0429865217363847</v>
      </c>
      <c r="AC22" s="179">
        <f>[1]HCB!$O308</f>
        <v>4.3719565533905369</v>
      </c>
      <c r="AD22" s="179">
        <f>[1]PCB!$O308</f>
        <v>49.204373538373559</v>
      </c>
      <c r="AE22" s="160"/>
      <c r="AF22" s="191">
        <f>'[1]dati attività'!$G$44</f>
        <v>97380.042509999999</v>
      </c>
      <c r="AG22" s="191">
        <f>'[1]dati attività'!$G$45</f>
        <v>42587.058828000001</v>
      </c>
      <c r="AH22" s="191">
        <f>'[1]dati attività'!$G$46</f>
        <v>124989.080535</v>
      </c>
      <c r="AI22" s="191">
        <f>'[1]dati attività'!$G$47</f>
        <v>8494</v>
      </c>
      <c r="AJ22" s="191" t="str">
        <f>'[1]dati attività'!$G$48</f>
        <v>NO</v>
      </c>
      <c r="AK22" s="159" t="s">
        <v>412</v>
      </c>
      <c r="AL22" s="140" t="s">
        <v>18</v>
      </c>
    </row>
    <row r="23" spans="1:39" s="10" customFormat="1" ht="24.75" customHeight="1" thickBot="1">
      <c r="A23" s="101" t="s">
        <v>129</v>
      </c>
      <c r="B23" s="102" t="s">
        <v>336</v>
      </c>
      <c r="C23" s="109" t="s">
        <v>352</v>
      </c>
      <c r="D23" s="135"/>
      <c r="E23" s="179">
        <f>[1]NOx!$O309</f>
        <v>45.315663231010532</v>
      </c>
      <c r="F23" s="179">
        <f>[1]NMVOC!$O309</f>
        <v>6.5817243366089411</v>
      </c>
      <c r="G23" s="179">
        <f>[1]SOx!$O309</f>
        <v>5.3355150565787417</v>
      </c>
      <c r="H23" s="179">
        <f>[1]NH3!$O309</f>
        <v>6.8123922504690895E-3</v>
      </c>
      <c r="I23" s="179">
        <f>[1]pm2.5!$O309</f>
        <v>5.5600835440606895</v>
      </c>
      <c r="J23" s="179">
        <f>[1]pm10!$O309</f>
        <v>5.5600835440606895</v>
      </c>
      <c r="K23" s="179">
        <f>[1]PST!$O309</f>
        <v>5.6735546367966228</v>
      </c>
      <c r="L23" s="179">
        <f>[1]BC!$O309</f>
        <v>3.4472517973176271</v>
      </c>
      <c r="M23" s="179">
        <f>[1]CO!$O309</f>
        <v>14.636969047085559</v>
      </c>
      <c r="N23" s="179">
        <f>[1]piombo!$O309</f>
        <v>3.0273488904073185</v>
      </c>
      <c r="O23" s="179">
        <f>[1]cadmio!$O309</f>
        <v>1.6405247895930994E-3</v>
      </c>
      <c r="P23" s="179" t="str">
        <f>[1]mercurio!$O309</f>
        <v>NA</v>
      </c>
      <c r="Q23" s="179" t="str">
        <f>[1]arsenico!$O309</f>
        <v>NA</v>
      </c>
      <c r="R23" s="179">
        <f>[1]cromo!$O309</f>
        <v>4.8199184621202278E-3</v>
      </c>
      <c r="S23" s="179">
        <f>[1]rame!$O309</f>
        <v>0.12798231845516536</v>
      </c>
      <c r="T23" s="179">
        <f>[1]nichel!$O309</f>
        <v>8.8594448599999993E-3</v>
      </c>
      <c r="U23" s="179">
        <f>[1]selenio!$O309</f>
        <v>1.7718889719999999E-2</v>
      </c>
      <c r="V23" s="179">
        <f>[1]zinco!$O309</f>
        <v>2.8137393209960889E-2</v>
      </c>
      <c r="W23" s="179" t="str">
        <f>[1]Diossine!$O309</f>
        <v>NA</v>
      </c>
      <c r="X23" s="159" t="s">
        <v>428</v>
      </c>
      <c r="Y23" s="159" t="s">
        <v>428</v>
      </c>
      <c r="Z23" s="159" t="s">
        <v>428</v>
      </c>
      <c r="AA23" s="159" t="s">
        <v>428</v>
      </c>
      <c r="AB23" s="179">
        <f>[1]PAH!$O309</f>
        <v>7.0875558879999995E-2</v>
      </c>
      <c r="AC23" s="179" t="str">
        <f>[1]HCB!$O309</f>
        <v>NA</v>
      </c>
      <c r="AD23" s="179" t="str">
        <f>[1]PCB!$O309</f>
        <v>NA</v>
      </c>
      <c r="AE23" s="160"/>
      <c r="AF23" s="191">
        <f>'[1]dati attività'!$G$49</f>
        <v>24645.734189999999</v>
      </c>
      <c r="AG23" s="191" t="str">
        <f>'[1]dati attività'!$G$50</f>
        <v>NO</v>
      </c>
      <c r="AH23" s="191" t="str">
        <f>'[1]dati attività'!$G$51</f>
        <v>NO</v>
      </c>
      <c r="AI23" s="191" t="str">
        <f>'[1]dati attività'!$G$52</f>
        <v>NO</v>
      </c>
      <c r="AJ23" s="191" t="str">
        <f>'[1]dati attività'!$G$53</f>
        <v>NO</v>
      </c>
      <c r="AK23" s="159" t="s">
        <v>412</v>
      </c>
      <c r="AL23" s="140" t="s">
        <v>18</v>
      </c>
    </row>
    <row r="24" spans="1:39" s="10" customFormat="1" ht="24.75" customHeight="1" thickBot="1">
      <c r="A24" s="91" t="s">
        <v>122</v>
      </c>
      <c r="B24" s="102" t="s">
        <v>335</v>
      </c>
      <c r="C24" s="109" t="s">
        <v>353</v>
      </c>
      <c r="D24" s="94"/>
      <c r="E24" s="179" t="str">
        <f>[1]NOx!$O310</f>
        <v>IE</v>
      </c>
      <c r="F24" s="179" t="str">
        <f>[1]NMVOC!$O310</f>
        <v>IE</v>
      </c>
      <c r="G24" s="179" t="str">
        <f>[1]SOx!$O310</f>
        <v>IE</v>
      </c>
      <c r="H24" s="179" t="str">
        <f>[1]NH3!$O310</f>
        <v>IE</v>
      </c>
      <c r="I24" s="179" t="str">
        <f>[1]pm2.5!$O310</f>
        <v>IE</v>
      </c>
      <c r="J24" s="179" t="str">
        <f>[1]pm10!$O310</f>
        <v>IE</v>
      </c>
      <c r="K24" s="179" t="str">
        <f>[1]PST!$O310</f>
        <v>IE</v>
      </c>
      <c r="L24" s="179" t="str">
        <f>[1]BC!$O310</f>
        <v>IE</v>
      </c>
      <c r="M24" s="179" t="str">
        <f>[1]CO!$O310</f>
        <v>IE</v>
      </c>
      <c r="N24" s="179" t="str">
        <f>[1]piombo!$O310</f>
        <v>IE</v>
      </c>
      <c r="O24" s="179" t="str">
        <f>[1]cadmio!$O310</f>
        <v>IE</v>
      </c>
      <c r="P24" s="179" t="str">
        <f>[1]mercurio!$O310</f>
        <v>IE</v>
      </c>
      <c r="Q24" s="179" t="str">
        <f>[1]arsenico!$O310</f>
        <v>IE</v>
      </c>
      <c r="R24" s="179" t="str">
        <f>[1]cromo!$O310</f>
        <v>IE</v>
      </c>
      <c r="S24" s="179" t="str">
        <f>[1]rame!$O310</f>
        <v>IE</v>
      </c>
      <c r="T24" s="179" t="str">
        <f>[1]nichel!$O310</f>
        <v>IE</v>
      </c>
      <c r="U24" s="179" t="str">
        <f>[1]selenio!$O310</f>
        <v>IE</v>
      </c>
      <c r="V24" s="179" t="str">
        <f>[1]zinco!$O310</f>
        <v>IE</v>
      </c>
      <c r="W24" s="179" t="str">
        <f>[1]Diossine!$O310</f>
        <v>IE</v>
      </c>
      <c r="X24" s="179" t="s">
        <v>434</v>
      </c>
      <c r="Y24" s="179" t="s">
        <v>434</v>
      </c>
      <c r="Z24" s="179" t="s">
        <v>434</v>
      </c>
      <c r="AA24" s="179" t="s">
        <v>434</v>
      </c>
      <c r="AB24" s="179" t="str">
        <f>[1]PAH!$O310</f>
        <v>IE</v>
      </c>
      <c r="AC24" s="179" t="str">
        <f>[1]HCB!$O310</f>
        <v>IE</v>
      </c>
      <c r="AD24" s="179" t="str">
        <f>[1]PCB!$O310</f>
        <v>IE</v>
      </c>
      <c r="AE24" s="160"/>
      <c r="AF24" s="191">
        <f>'[1]dati attività'!$G$54</f>
        <v>112674.18319530001</v>
      </c>
      <c r="AG24" s="191">
        <f>'[1]dati attività'!$G$55</f>
        <v>5263.15814538</v>
      </c>
      <c r="AH24" s="191">
        <f>'[1]dati attività'!$G$56</f>
        <v>153094.738121</v>
      </c>
      <c r="AI24" s="191" t="str">
        <f>'[1]dati attività'!$G$57</f>
        <v>NO</v>
      </c>
      <c r="AJ24" s="191" t="str">
        <f>'[1]dati attività'!$G$58</f>
        <v>NO</v>
      </c>
      <c r="AK24" s="159" t="s">
        <v>412</v>
      </c>
      <c r="AL24" s="140" t="s">
        <v>18</v>
      </c>
    </row>
    <row r="25" spans="1:39" s="10" customFormat="1" ht="24.75" customHeight="1" thickBot="1">
      <c r="A25" s="101" t="s">
        <v>130</v>
      </c>
      <c r="B25" s="102" t="s">
        <v>170</v>
      </c>
      <c r="C25" s="110" t="s">
        <v>312</v>
      </c>
      <c r="D25" s="94"/>
      <c r="E25" s="179">
        <f>[1]NOx!$O311</f>
        <v>1.7007220600474009</v>
      </c>
      <c r="F25" s="179">
        <f>[1]NMVOC!$O311</f>
        <v>0.47078088225345388</v>
      </c>
      <c r="G25" s="179">
        <f>[1]SOx!$O311</f>
        <v>0.13781282146934337</v>
      </c>
      <c r="H25" s="179" t="str">
        <f>[1]NH3!$O311</f>
        <v>NA</v>
      </c>
      <c r="I25" s="179">
        <f>[1]pm2.5!$O311</f>
        <v>1.9706727528933012E-3</v>
      </c>
      <c r="J25" s="179">
        <f>[1]pm10!$O311</f>
        <v>1.9706727528933012E-3</v>
      </c>
      <c r="K25" s="179">
        <f>[1]PST!$O311</f>
        <v>2.0108905641768402E-3</v>
      </c>
      <c r="L25" s="179">
        <f>[1]BC!$O311</f>
        <v>9.459229213887848E-4</v>
      </c>
      <c r="M25" s="179">
        <f>[1]CO!$O311</f>
        <v>1.8211491719020507</v>
      </c>
      <c r="N25" s="179">
        <f>[1]piombo!$O311</f>
        <v>0.22099528759150852</v>
      </c>
      <c r="O25" s="179">
        <f>[1]cadmio!$O311</f>
        <v>6.8992035337009407E-5</v>
      </c>
      <c r="P25" s="179" t="str">
        <f>[1]mercurio!$O311</f>
        <v>NA</v>
      </c>
      <c r="Q25" s="179" t="str">
        <f>[1]arsenico!$O311</f>
        <v>NA</v>
      </c>
      <c r="R25" s="179">
        <f>[1]cromo!$O311</f>
        <v>6.3017325076824247E-5</v>
      </c>
      <c r="S25" s="179">
        <f>[1]rame!$O311</f>
        <v>8.6015238662860271E-4</v>
      </c>
      <c r="T25" s="179">
        <f>[1]nichel!$O311</f>
        <v>2.0697610601102821E-4</v>
      </c>
      <c r="U25" s="179">
        <f>[1]selenio!$O311</f>
        <v>2.0697610601102812E-3</v>
      </c>
      <c r="V25" s="179">
        <f>[1]zinco!$O311</f>
        <v>4.1305531556267523E-3</v>
      </c>
      <c r="W25" s="179" t="str">
        <f>[1]Diossine!$O311</f>
        <v>NA</v>
      </c>
      <c r="X25" s="159" t="s">
        <v>428</v>
      </c>
      <c r="Y25" s="159" t="s">
        <v>428</v>
      </c>
      <c r="Z25" s="159" t="s">
        <v>428</v>
      </c>
      <c r="AA25" s="159" t="s">
        <v>428</v>
      </c>
      <c r="AB25" s="179">
        <f>[1]PAH!$O311</f>
        <v>4.7078088225345385E-4</v>
      </c>
      <c r="AC25" s="179" t="str">
        <f>[1]HCB!$O311</f>
        <v>NA</v>
      </c>
      <c r="AD25" s="179" t="str">
        <f>[1]PCB!$O311</f>
        <v>NA</v>
      </c>
      <c r="AE25" s="160"/>
      <c r="AF25" s="191">
        <f>'[1]dati attività'!$G59</f>
        <v>5996.70323386371</v>
      </c>
      <c r="AG25" s="191" t="str">
        <f>'[1]dati attività'!$G$50</f>
        <v>NO</v>
      </c>
      <c r="AH25" s="191" t="str">
        <f>'[1]dati attività'!$G$51</f>
        <v>NO</v>
      </c>
      <c r="AI25" s="191" t="str">
        <f>'[1]dati attività'!$G$52</f>
        <v>NO</v>
      </c>
      <c r="AJ25" s="191" t="str">
        <f>'[1]dati attività'!$G$53</f>
        <v>NO</v>
      </c>
      <c r="AK25" s="159" t="s">
        <v>412</v>
      </c>
      <c r="AL25" s="140" t="s">
        <v>18</v>
      </c>
    </row>
    <row r="26" spans="1:39" s="10" customFormat="1" ht="24.75" customHeight="1" thickBot="1">
      <c r="A26" s="101" t="s">
        <v>130</v>
      </c>
      <c r="B26" s="101" t="s">
        <v>169</v>
      </c>
      <c r="C26" s="109" t="s">
        <v>322</v>
      </c>
      <c r="D26" s="94"/>
      <c r="E26" s="179">
        <f>[1]NOx!$O312</f>
        <v>1.531403709828689</v>
      </c>
      <c r="F26" s="179">
        <f>[1]NMVOC!$O312</f>
        <v>0.27511756929688608</v>
      </c>
      <c r="G26" s="179">
        <f>[1]SOx!$O312</f>
        <v>0.12533082079138885</v>
      </c>
      <c r="H26" s="179" t="str">
        <f>[1]NH3!$O312</f>
        <v>NA</v>
      </c>
      <c r="I26" s="179">
        <f>[1]pm2.5!$O312</f>
        <v>8.2370835436447829E-3</v>
      </c>
      <c r="J26" s="179">
        <f>[1]pm10!$O312</f>
        <v>8.2370835436447829E-3</v>
      </c>
      <c r="K26" s="179">
        <f>[1]PST!$O312</f>
        <v>8.4051872894334509E-3</v>
      </c>
      <c r="L26" s="179">
        <f>[1]BC!$O312</f>
        <v>3.9538001009494957E-3</v>
      </c>
      <c r="M26" s="179">
        <f>[1]CO!$O312</f>
        <v>1.38627441533433</v>
      </c>
      <c r="N26" s="179">
        <f>[1]piombo!$O312</f>
        <v>0.20882367982663705</v>
      </c>
      <c r="O26" s="179">
        <f>[1]cadmio!$O312</f>
        <v>6.5192207738085992E-5</v>
      </c>
      <c r="P26" s="179" t="str">
        <f>[1]mercurio!$O312</f>
        <v>NA</v>
      </c>
      <c r="Q26" s="179" t="str">
        <f>[1]arsenico!$O312</f>
        <v>NA</v>
      </c>
      <c r="R26" s="179">
        <f>[1]cromo!$O312</f>
        <v>5.9546562547967622E-5</v>
      </c>
      <c r="S26" s="179">
        <f>[1]rame!$O312</f>
        <v>8.12778356249216E-4</v>
      </c>
      <c r="T26" s="179">
        <f>[1]nichel!$O312</f>
        <v>1.9557662321425799E-4</v>
      </c>
      <c r="U26" s="179">
        <f>[1]selenio!$O312</f>
        <v>1.9557662321425797E-3</v>
      </c>
      <c r="V26" s="179">
        <f>[1]zinco!$O312</f>
        <v>3.903057477279208E-3</v>
      </c>
      <c r="W26" s="179" t="str">
        <f>[1]Diossine!$O312</f>
        <v>NA</v>
      </c>
      <c r="X26" s="159" t="s">
        <v>428</v>
      </c>
      <c r="Y26" s="159" t="s">
        <v>428</v>
      </c>
      <c r="Z26" s="159" t="s">
        <v>428</v>
      </c>
      <c r="AA26" s="159" t="s">
        <v>428</v>
      </c>
      <c r="AB26" s="179">
        <f>[1]PAH!$O312</f>
        <v>2.7511756929688607E-4</v>
      </c>
      <c r="AC26" s="179" t="str">
        <f>[1]HCB!$O312</f>
        <v>NA</v>
      </c>
      <c r="AD26" s="179" t="str">
        <f>[1]PCB!$O312</f>
        <v>NA</v>
      </c>
      <c r="AE26" s="160"/>
      <c r="AF26" s="191">
        <f>'[1]dati attività'!$G60</f>
        <v>5805.2325523848549</v>
      </c>
      <c r="AG26" s="191" t="str">
        <f>'[1]dati attività'!$G$50</f>
        <v>NO</v>
      </c>
      <c r="AH26" s="191" t="str">
        <f>'[1]dati attività'!$G$51</f>
        <v>NO</v>
      </c>
      <c r="AI26" s="191" t="str">
        <f>'[1]dati attività'!$G$52</f>
        <v>NO</v>
      </c>
      <c r="AJ26" s="191" t="str">
        <f>'[1]dati attività'!$G$53</f>
        <v>NO</v>
      </c>
      <c r="AK26" s="159" t="s">
        <v>412</v>
      </c>
      <c r="AL26" s="140" t="s">
        <v>18</v>
      </c>
    </row>
    <row r="27" spans="1:39" s="10" customFormat="1" ht="24.75" customHeight="1" thickBot="1">
      <c r="A27" s="101" t="s">
        <v>131</v>
      </c>
      <c r="B27" s="101" t="s">
        <v>171</v>
      </c>
      <c r="C27" s="109" t="s">
        <v>61</v>
      </c>
      <c r="D27" s="94"/>
      <c r="E27" s="179">
        <f>[1]NOx!$O313</f>
        <v>622.5661922253463</v>
      </c>
      <c r="F27" s="179">
        <f>[1]NMVOC!$O313</f>
        <v>546.21780127942236</v>
      </c>
      <c r="G27" s="179">
        <f>[1]SOx!$O313</f>
        <v>63.114485854616248</v>
      </c>
      <c r="H27" s="179">
        <f>[1]NH3!$O313</f>
        <v>0.64303463332870459</v>
      </c>
      <c r="I27" s="179">
        <f>[1]pm2.5!$O313</f>
        <v>16.619813948834235</v>
      </c>
      <c r="J27" s="179">
        <f>[1]pm10!$O313</f>
        <v>16.619813948834235</v>
      </c>
      <c r="K27" s="179">
        <f>[1]PST!$O313</f>
        <v>16.619813948834235</v>
      </c>
      <c r="L27" s="179">
        <f>[1]BC!$O313</f>
        <v>8.8936024613195936</v>
      </c>
      <c r="M27" s="179">
        <f>[1]CO!$O313</f>
        <v>4970.4195106714506</v>
      </c>
      <c r="N27" s="179">
        <f>[1]piombo!$O313</f>
        <v>1851.6209858285913</v>
      </c>
      <c r="O27" s="179">
        <f>[1]cadmio!$O313</f>
        <v>0.19979156661249983</v>
      </c>
      <c r="P27" s="179" t="str">
        <f>[1]mercurio!$O313</f>
        <v>NA</v>
      </c>
      <c r="Q27" s="179" t="str">
        <f>[1]arsenico!$O313</f>
        <v>NA</v>
      </c>
      <c r="R27" s="179">
        <f>[1]cromo!$O313</f>
        <v>0.35236365454232099</v>
      </c>
      <c r="S27" s="179">
        <f>[1]rame!$O313</f>
        <v>0.7196087363060214</v>
      </c>
      <c r="T27" s="179">
        <f>[1]nichel!$O313</f>
        <v>0.23115026797899044</v>
      </c>
      <c r="U27" s="179">
        <f>[1]selenio!$O313</f>
        <v>3.1920468886737722E-3</v>
      </c>
      <c r="V27" s="179">
        <f>[1]zinco!$O313</f>
        <v>40.020343128156249</v>
      </c>
      <c r="W27" s="179">
        <f>[1]Diossine!$O313</f>
        <v>12.381507378615</v>
      </c>
      <c r="X27" s="159" t="s">
        <v>428</v>
      </c>
      <c r="Y27" s="159" t="s">
        <v>428</v>
      </c>
      <c r="Z27" s="159" t="s">
        <v>428</v>
      </c>
      <c r="AA27" s="159" t="s">
        <v>428</v>
      </c>
      <c r="AB27" s="179">
        <f>[1]PAH!$O313</f>
        <v>1.1064059883849398</v>
      </c>
      <c r="AC27" s="179" t="str">
        <f>[1]HCB!$O313</f>
        <v>NA</v>
      </c>
      <c r="AD27" s="179" t="str">
        <f>[1]PCB!$O313</f>
        <v>NA</v>
      </c>
      <c r="AE27" s="160"/>
      <c r="AF27" s="191">
        <f>'[1]dati attività'!$G$61</f>
        <v>837070.95832410478</v>
      </c>
      <c r="AG27" s="191" t="s">
        <v>434</v>
      </c>
      <c r="AH27" s="191">
        <f>'[1]dati attività'!$G$62</f>
        <v>8973.8855514587303</v>
      </c>
      <c r="AI27" s="191" t="str">
        <f>'[1]dati attività'!$G$63</f>
        <v>NO</v>
      </c>
      <c r="AJ27" s="191" t="s">
        <v>434</v>
      </c>
      <c r="AK27" s="159" t="s">
        <v>412</v>
      </c>
      <c r="AL27" s="140" t="s">
        <v>18</v>
      </c>
    </row>
    <row r="28" spans="1:39" s="10" customFormat="1" ht="24.75" customHeight="1" thickBot="1">
      <c r="A28" s="101" t="s">
        <v>131</v>
      </c>
      <c r="B28" s="101" t="s">
        <v>172</v>
      </c>
      <c r="C28" s="109" t="s">
        <v>154</v>
      </c>
      <c r="D28" s="94"/>
      <c r="E28" s="179">
        <f>[1]NOx!$O314</f>
        <v>63.974160175984593</v>
      </c>
      <c r="F28" s="179">
        <f>[1]NMVOC!$O314</f>
        <v>16.3635069599415</v>
      </c>
      <c r="G28" s="179">
        <f>[1]SOx!$O314</f>
        <v>15.740140103861149</v>
      </c>
      <c r="H28" s="179">
        <f>[1]NH3!$O314</f>
        <v>3.8291952400000002E-2</v>
      </c>
      <c r="I28" s="179">
        <f>[1]pm2.5!$O314</f>
        <v>9.71174873560755</v>
      </c>
      <c r="J28" s="179">
        <f>[1]pm10!$O314</f>
        <v>9.71174873560755</v>
      </c>
      <c r="K28" s="179">
        <f>[1]PST!$O314</f>
        <v>9.71174873560755</v>
      </c>
      <c r="L28" s="179">
        <f>[1]BC!$O314</f>
        <v>5.3369260174944699</v>
      </c>
      <c r="M28" s="179">
        <f>[1]CO!$O314</f>
        <v>190.74403368205009</v>
      </c>
      <c r="N28" s="179">
        <f>[1]piombo!$O314</f>
        <v>75.494776502031584</v>
      </c>
      <c r="O28" s="179">
        <f>[1]cadmio!$O314</f>
        <v>2.6110559664808731E-2</v>
      </c>
      <c r="P28" s="179" t="str">
        <f>[1]mercurio!$O314</f>
        <v>NA</v>
      </c>
      <c r="Q28" s="179" t="str">
        <f>[1]arsenico!$O314</f>
        <v>NA</v>
      </c>
      <c r="R28" s="179">
        <f>[1]cromo!$O314</f>
        <v>7.9531416642710046E-2</v>
      </c>
      <c r="S28" s="179">
        <f>[1]rame!$O314</f>
        <v>7.124690335587093E-2</v>
      </c>
      <c r="T28" s="179">
        <f>[1]nichel!$O314</f>
        <v>2.7432495160273761E-2</v>
      </c>
      <c r="U28" s="179">
        <f>[1]selenio!$O314</f>
        <v>3.3746341971033011E-4</v>
      </c>
      <c r="V28" s="179">
        <f>[1]zinco!$O314</f>
        <v>5.2193005528705392</v>
      </c>
      <c r="W28" s="179">
        <f>[1]Diossine!$O314</f>
        <v>1.8189184188</v>
      </c>
      <c r="X28" s="159" t="s">
        <v>428</v>
      </c>
      <c r="Y28" s="159" t="s">
        <v>428</v>
      </c>
      <c r="Z28" s="159" t="s">
        <v>428</v>
      </c>
      <c r="AA28" s="159" t="s">
        <v>428</v>
      </c>
      <c r="AB28" s="179">
        <f>[1]PAH!$O314</f>
        <v>0.199147578208</v>
      </c>
      <c r="AC28" s="179" t="str">
        <f>[1]HCB!$O314</f>
        <v>NA</v>
      </c>
      <c r="AD28" s="179" t="str">
        <f>[1]PCB!$O314</f>
        <v>NA</v>
      </c>
      <c r="AE28" s="160"/>
      <c r="AF28" s="191">
        <f>'[1]dati attività'!$G$64</f>
        <v>123624.6774481535</v>
      </c>
      <c r="AG28" s="191" t="s">
        <v>434</v>
      </c>
      <c r="AH28" s="191" t="s">
        <v>434</v>
      </c>
      <c r="AI28" s="191" t="str">
        <f>'[1]dati attività'!$G$65</f>
        <v>NO</v>
      </c>
      <c r="AJ28" s="191" t="s">
        <v>434</v>
      </c>
      <c r="AK28" s="159" t="s">
        <v>412</v>
      </c>
      <c r="AL28" s="140" t="s">
        <v>18</v>
      </c>
    </row>
    <row r="29" spans="1:39" s="10" customFormat="1" ht="24.75" customHeight="1" thickBot="1">
      <c r="A29" s="101" t="s">
        <v>131</v>
      </c>
      <c r="B29" s="101" t="s">
        <v>173</v>
      </c>
      <c r="C29" s="109" t="s">
        <v>155</v>
      </c>
      <c r="D29" s="94"/>
      <c r="E29" s="179">
        <f>[1]NOx!$O315</f>
        <v>365.05800890618286</v>
      </c>
      <c r="F29" s="179">
        <f>[1]NMVOC!$O315</f>
        <v>29.511027183042302</v>
      </c>
      <c r="G29" s="179">
        <f>[1]SOx!$O315</f>
        <v>53.570959968018968</v>
      </c>
      <c r="H29" s="179">
        <f>[1]NH3!$O315</f>
        <v>0.1243160760972</v>
      </c>
      <c r="I29" s="179">
        <f>[1]pm2.5!$O315</f>
        <v>14.89220088334017</v>
      </c>
      <c r="J29" s="179">
        <f>[1]pm10!$O315</f>
        <v>14.89220088334017</v>
      </c>
      <c r="K29" s="179">
        <f>[1]PST!$O315</f>
        <v>14.89220088334017</v>
      </c>
      <c r="L29" s="179">
        <f>[1]BC!$O315</f>
        <v>7.4460132463100841</v>
      </c>
      <c r="M29" s="179">
        <f>[1]CO!$O315</f>
        <v>89.890167702531471</v>
      </c>
      <c r="N29" s="179">
        <f>[1]piombo!$O315</f>
        <v>41.756794458400329</v>
      </c>
      <c r="O29" s="179">
        <f>[1]cadmio!$O315</f>
        <v>7.775653632563255E-2</v>
      </c>
      <c r="P29" s="179" t="str">
        <f>[1]mercurio!$O315</f>
        <v>NA</v>
      </c>
      <c r="Q29" s="179" t="str">
        <f>[1]arsenico!$O315</f>
        <v>NA</v>
      </c>
      <c r="R29" s="179">
        <f>[1]cromo!$O315</f>
        <v>0.26787983306374075</v>
      </c>
      <c r="S29" s="179">
        <f>[1]rame!$O315</f>
        <v>0.18964780965695899</v>
      </c>
      <c r="T29" s="179">
        <f>[1]nichel!$O315</f>
        <v>7.8672150238350586E-2</v>
      </c>
      <c r="U29" s="179">
        <f>[1]selenio!$O315</f>
        <v>8.944578620407029E-4</v>
      </c>
      <c r="V29" s="179">
        <f>[1]zinco!$O315</f>
        <v>15.533510212969935</v>
      </c>
      <c r="W29" s="179">
        <f>[1]Diossine!$O315</f>
        <v>2.6144771072423998</v>
      </c>
      <c r="X29" s="159" t="s">
        <v>428</v>
      </c>
      <c r="Y29" s="159" t="s">
        <v>428</v>
      </c>
      <c r="Z29" s="159" t="s">
        <v>428</v>
      </c>
      <c r="AA29" s="159" t="s">
        <v>428</v>
      </c>
      <c r="AB29" s="179">
        <f>[1]PAH!$O315</f>
        <v>0.57437104138591988</v>
      </c>
      <c r="AC29" s="179" t="str">
        <f>[1]HCB!$O315</f>
        <v>NA</v>
      </c>
      <c r="AD29" s="179" t="str">
        <f>[1]PCB!$O315</f>
        <v>NA</v>
      </c>
      <c r="AE29" s="160"/>
      <c r="AF29" s="191">
        <f>'[1]dati attività'!$G$66</f>
        <v>381274.52237103001</v>
      </c>
      <c r="AG29" s="191" t="s">
        <v>434</v>
      </c>
      <c r="AH29" s="191">
        <f>'[1]dati attività'!$G$67</f>
        <v>37.111851201763479</v>
      </c>
      <c r="AI29" s="191" t="str">
        <f>'[1]dati attività'!$G$68</f>
        <v>NO</v>
      </c>
      <c r="AJ29" s="191" t="s">
        <v>434</v>
      </c>
      <c r="AK29" s="159" t="s">
        <v>412</v>
      </c>
      <c r="AL29" s="140" t="s">
        <v>18</v>
      </c>
    </row>
    <row r="30" spans="1:39" s="10" customFormat="1" ht="24.75" customHeight="1" thickBot="1">
      <c r="A30" s="101" t="s">
        <v>131</v>
      </c>
      <c r="B30" s="101" t="s">
        <v>174</v>
      </c>
      <c r="C30" s="109" t="s">
        <v>62</v>
      </c>
      <c r="D30" s="94"/>
      <c r="E30" s="179">
        <f>[1]NOx!$O316</f>
        <v>6.3965616415836868</v>
      </c>
      <c r="F30" s="179">
        <f>[1]NMVOC!$O316</f>
        <v>157.32257940427735</v>
      </c>
      <c r="G30" s="179">
        <f>[1]SOx!$O316</f>
        <v>2.5164810735036807</v>
      </c>
      <c r="H30" s="179">
        <f>[1]NH3!$O316</f>
        <v>5.0391310799999998E-2</v>
      </c>
      <c r="I30" s="179">
        <f>[1]pm2.5!$O316</f>
        <v>3.2168362343999997</v>
      </c>
      <c r="J30" s="179">
        <f>[1]pm10!$O316</f>
        <v>3.2168362343999997</v>
      </c>
      <c r="K30" s="179">
        <f>[1]PST!$O316</f>
        <v>3.2168362343999997</v>
      </c>
      <c r="L30" s="179">
        <f>[1]BC!$O316</f>
        <v>0.62634304668000007</v>
      </c>
      <c r="M30" s="179">
        <f>[1]CO!$O316</f>
        <v>550.88739025696486</v>
      </c>
      <c r="N30" s="179">
        <f>[1]piombo!$O316</f>
        <v>116.33688749669166</v>
      </c>
      <c r="O30" s="179">
        <f>[1]cadmio!$O316</f>
        <v>9.5613927970589294E-3</v>
      </c>
      <c r="P30" s="179" t="str">
        <f>[1]mercurio!$O316</f>
        <v>NA</v>
      </c>
      <c r="Q30" s="179" t="str">
        <f>[1]arsenico!$O316</f>
        <v>NA</v>
      </c>
      <c r="R30" s="179">
        <f>[1]cromo!$O316</f>
        <v>1.4076494951225727E-2</v>
      </c>
      <c r="S30" s="179">
        <f>[1]rame!$O316</f>
        <v>3.7006131381212982E-2</v>
      </c>
      <c r="T30" s="179">
        <f>[1]nichel!$O316</f>
        <v>1.1509083922385773E-2</v>
      </c>
      <c r="U30" s="179">
        <f>[1]selenio!$O316</f>
        <v>1.7706282957516704E-4</v>
      </c>
      <c r="V30" s="179">
        <f>[1]zinco!$O316</f>
        <v>1.9158198160032889</v>
      </c>
      <c r="W30" s="179">
        <f>[1]Diossine!$O316</f>
        <v>0.63922264181999999</v>
      </c>
      <c r="X30" s="159" t="s">
        <v>428</v>
      </c>
      <c r="Y30" s="159" t="s">
        <v>428</v>
      </c>
      <c r="Z30" s="159" t="s">
        <v>428</v>
      </c>
      <c r="AA30" s="159" t="s">
        <v>428</v>
      </c>
      <c r="AB30" s="179">
        <f>[1]PAH!$O316</f>
        <v>5.4587584333199997E-2</v>
      </c>
      <c r="AC30" s="179" t="str">
        <f>[1]HCB!$O316</f>
        <v>NA</v>
      </c>
      <c r="AD30" s="179" t="str">
        <f>[1]PCB!$O316</f>
        <v>NA</v>
      </c>
      <c r="AE30" s="160"/>
      <c r="AF30" s="191">
        <f>'[1]dati attività'!$G69</f>
        <v>38892.338353155399</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[1]NOx!$O317</f>
        <v>NA</v>
      </c>
      <c r="F31" s="179">
        <f>[1]NMVOC!$O317</f>
        <v>211.18138323256858</v>
      </c>
      <c r="G31" s="179" t="str">
        <f>[1]SOx!$O317</f>
        <v>NA</v>
      </c>
      <c r="H31" s="179" t="str">
        <f>[1]NH3!$O317</f>
        <v>NA</v>
      </c>
      <c r="I31" s="179" t="str">
        <f>[1]pm2.5!$O317</f>
        <v>NA</v>
      </c>
      <c r="J31" s="179" t="str">
        <f>[1]pm10!$O317</f>
        <v>NA</v>
      </c>
      <c r="K31" s="179" t="str">
        <f>[1]PST!$O317</f>
        <v>NA</v>
      </c>
      <c r="L31" s="179" t="str">
        <f>[1]BC!$O317</f>
        <v>NA</v>
      </c>
      <c r="M31" s="179" t="str">
        <f>[1]CO!$O317</f>
        <v>NA</v>
      </c>
      <c r="N31" s="179" t="str">
        <f>[1]piombo!$O317</f>
        <v>NA</v>
      </c>
      <c r="O31" s="179" t="str">
        <f>[1]cadmio!$O317</f>
        <v>NA</v>
      </c>
      <c r="P31" s="179" t="str">
        <f>[1]mercurio!$O317</f>
        <v>NA</v>
      </c>
      <c r="Q31" s="179" t="str">
        <f>[1]arsenico!$O317</f>
        <v>NA</v>
      </c>
      <c r="R31" s="179" t="str">
        <f>[1]cromo!$O317</f>
        <v>NA</v>
      </c>
      <c r="S31" s="179" t="str">
        <f>[1]rame!$O317</f>
        <v>NA</v>
      </c>
      <c r="T31" s="179" t="str">
        <f>[1]nichel!$O317</f>
        <v>NA</v>
      </c>
      <c r="U31" s="179" t="str">
        <f>[1]selenio!$O317</f>
        <v>NA</v>
      </c>
      <c r="V31" s="179" t="str">
        <f>[1]zinco!$O317</f>
        <v>NA</v>
      </c>
      <c r="W31" s="179" t="str">
        <f>[1]Diossine!$O317</f>
        <v>NA</v>
      </c>
      <c r="X31" s="179" t="s">
        <v>412</v>
      </c>
      <c r="Y31" s="179" t="s">
        <v>412</v>
      </c>
      <c r="Z31" s="179" t="s">
        <v>412</v>
      </c>
      <c r="AA31" s="179" t="s">
        <v>412</v>
      </c>
      <c r="AB31" s="179" t="str">
        <f>[1]PAH!$O317</f>
        <v>NA</v>
      </c>
      <c r="AC31" s="179" t="str">
        <f>[1]HCB!$O317</f>
        <v>NA</v>
      </c>
      <c r="AD31" s="179" t="str">
        <f>[1]PCB!$O317</f>
        <v>NA</v>
      </c>
      <c r="AE31" s="160"/>
      <c r="AF31" s="191">
        <f>'[1]dati attività'!$G70</f>
        <v>676665.76558454998</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[1]NOx!$O318</f>
        <v>NA</v>
      </c>
      <c r="F32" s="179" t="str">
        <f>[1]NMVOC!$O318</f>
        <v>NA</v>
      </c>
      <c r="G32" s="179" t="str">
        <f>[1]SOx!$O318</f>
        <v>NA</v>
      </c>
      <c r="H32" s="179" t="str">
        <f>[1]NH3!$O318</f>
        <v>NA</v>
      </c>
      <c r="I32" s="179">
        <f>[1]pm2.5!$O318</f>
        <v>4.5719202062995139</v>
      </c>
      <c r="J32" s="179">
        <f>[1]pm10!$O318</f>
        <v>8.4869944706620952</v>
      </c>
      <c r="K32" s="179">
        <f>[1]PST!$O318</f>
        <v>16.97398894132419</v>
      </c>
      <c r="L32" s="179" t="str">
        <f>[1]BC!$O318</f>
        <v>IE</v>
      </c>
      <c r="M32" s="179" t="str">
        <f>[1]CO!$O318</f>
        <v>NA</v>
      </c>
      <c r="N32" s="179">
        <f>[1]piombo!$O318</f>
        <v>11.439380918336111</v>
      </c>
      <c r="O32" s="179">
        <f>[1]cadmio!$O318</f>
        <v>5.3413838475015511E-2</v>
      </c>
      <c r="P32" s="179" t="str">
        <f>[1]mercurio!$O318</f>
        <v>NA</v>
      </c>
      <c r="Q32" s="179" t="str">
        <f>[1]arsenico!$O318</f>
        <v>NA</v>
      </c>
      <c r="R32" s="179">
        <f>[1]cromo!$O318</f>
        <v>4.2342761443884029</v>
      </c>
      <c r="S32" s="179">
        <f>[1]rame!$O318</f>
        <v>92.673315716939484</v>
      </c>
      <c r="T32" s="179">
        <f>[1]nichel!$O318</f>
        <v>0.67258511430715062</v>
      </c>
      <c r="U32" s="179">
        <f>[1]selenio!$O318</f>
        <v>9.1438404125989858E-2</v>
      </c>
      <c r="V32" s="179">
        <f>[1]zinco!$O318</f>
        <v>36.227872913840415</v>
      </c>
      <c r="W32" s="179" t="str">
        <f>[1]Diossine!$O318</f>
        <v>NA</v>
      </c>
      <c r="X32" s="179" t="s">
        <v>412</v>
      </c>
      <c r="Y32" s="179" t="s">
        <v>412</v>
      </c>
      <c r="Z32" s="179" t="s">
        <v>412</v>
      </c>
      <c r="AA32" s="179" t="s">
        <v>412</v>
      </c>
      <c r="AB32" s="179" t="str">
        <f>[1]PAH!$O318</f>
        <v>NA</v>
      </c>
      <c r="AC32" s="179" t="str">
        <f>[1]HCB!$O318</f>
        <v>NA</v>
      </c>
      <c r="AD32" s="179" t="str">
        <f>[1]PCB!$O318</f>
        <v>NA</v>
      </c>
      <c r="AE32" s="160"/>
      <c r="AF32" s="159" t="s">
        <v>412</v>
      </c>
      <c r="AG32" s="159" t="s">
        <v>412</v>
      </c>
      <c r="AH32" s="159" t="s">
        <v>412</v>
      </c>
      <c r="AI32" s="159" t="s">
        <v>412</v>
      </c>
      <c r="AJ32" s="159" t="s">
        <v>412</v>
      </c>
      <c r="AK32" s="191">
        <f>'[1]dati attività'!G71</f>
        <v>41500797.788000003</v>
      </c>
      <c r="AL32" s="140" t="s">
        <v>380</v>
      </c>
    </row>
    <row r="33" spans="1:38" s="10" customFormat="1" ht="24.75" customHeight="1" thickBot="1">
      <c r="A33" s="101" t="s">
        <v>131</v>
      </c>
      <c r="B33" s="101" t="s">
        <v>177</v>
      </c>
      <c r="C33" s="109" t="s">
        <v>65</v>
      </c>
      <c r="D33" s="94"/>
      <c r="E33" s="179" t="str">
        <f>[1]NOx!$O319</f>
        <v>NA</v>
      </c>
      <c r="F33" s="179" t="str">
        <f>[1]NMVOC!$O319</f>
        <v>NA</v>
      </c>
      <c r="G33" s="179" t="str">
        <f>[1]SOx!$O319</f>
        <v>NA</v>
      </c>
      <c r="H33" s="179" t="str">
        <f>[1]NH3!$O319</f>
        <v>NA</v>
      </c>
      <c r="I33" s="179" t="str">
        <f>[1]pm2.5!$O319</f>
        <v>IE</v>
      </c>
      <c r="J33" s="179" t="str">
        <f>[1]pm10!$O319</f>
        <v>IE</v>
      </c>
      <c r="K33" s="179" t="str">
        <f>[1]PST!$O319</f>
        <v>IE</v>
      </c>
      <c r="L33" s="179" t="str">
        <f>[1]BC!$O319</f>
        <v>IE</v>
      </c>
      <c r="M33" s="179" t="str">
        <f>[1]CO!$O319</f>
        <v>NA</v>
      </c>
      <c r="N33" s="179" t="str">
        <f>[1]piombo!$O319</f>
        <v>IE</v>
      </c>
      <c r="O33" s="179" t="str">
        <f>[1]cadmio!$O319</f>
        <v>IE</v>
      </c>
      <c r="P33" s="179" t="str">
        <f>[1]mercurio!$O319</f>
        <v>NA</v>
      </c>
      <c r="Q33" s="179" t="str">
        <f>[1]arsenico!$O319</f>
        <v>NA</v>
      </c>
      <c r="R33" s="179" t="str">
        <f>[1]cromo!$O319</f>
        <v>IE</v>
      </c>
      <c r="S33" s="179" t="str">
        <f>[1]rame!$O319</f>
        <v>IE</v>
      </c>
      <c r="T33" s="179" t="str">
        <f>[1]nichel!$O319</f>
        <v>IE</v>
      </c>
      <c r="U33" s="179" t="str">
        <f>[1]selenio!$O319</f>
        <v>IE</v>
      </c>
      <c r="V33" s="179" t="str">
        <f>[1]zinco!$O319</f>
        <v>IE</v>
      </c>
      <c r="W33" s="179" t="str">
        <f>[1]Diossine!$O319</f>
        <v>NA</v>
      </c>
      <c r="X33" s="179" t="s">
        <v>412</v>
      </c>
      <c r="Y33" s="179" t="s">
        <v>412</v>
      </c>
      <c r="Z33" s="179" t="s">
        <v>412</v>
      </c>
      <c r="AA33" s="179" t="s">
        <v>412</v>
      </c>
      <c r="AB33" s="179" t="str">
        <f>[1]PAH!$O319</f>
        <v>NA</v>
      </c>
      <c r="AC33" s="179" t="str">
        <f>[1]HCB!$O319</f>
        <v>NA</v>
      </c>
      <c r="AD33" s="179" t="str">
        <f>[1]PCB!$O319</f>
        <v>NA</v>
      </c>
      <c r="AE33" s="160"/>
      <c r="AF33" s="159" t="s">
        <v>412</v>
      </c>
      <c r="AG33" s="159" t="s">
        <v>412</v>
      </c>
      <c r="AH33" s="159" t="s">
        <v>412</v>
      </c>
      <c r="AI33" s="159" t="s">
        <v>412</v>
      </c>
      <c r="AJ33" s="159" t="s">
        <v>412</v>
      </c>
      <c r="AK33" s="191">
        <f>'[1]dati attività'!G72</f>
        <v>41500797.788000003</v>
      </c>
      <c r="AL33" s="140" t="s">
        <v>380</v>
      </c>
    </row>
    <row r="34" spans="1:38" s="10" customFormat="1" ht="24.75" customHeight="1" thickBot="1">
      <c r="A34" s="101" t="s">
        <v>129</v>
      </c>
      <c r="B34" s="101" t="s">
        <v>178</v>
      </c>
      <c r="C34" s="109" t="s">
        <v>66</v>
      </c>
      <c r="D34" s="94"/>
      <c r="E34" s="179">
        <f>[1]NOx!$O320</f>
        <v>5.4648000000000012</v>
      </c>
      <c r="F34" s="179">
        <f>[1]NMVOC!$O320</f>
        <v>0.64170000000000016</v>
      </c>
      <c r="G34" s="179">
        <f>[1]SOx!$O320</f>
        <v>0.82799999999999996</v>
      </c>
      <c r="H34" s="179">
        <f>[1]NH3!$O320</f>
        <v>9.6600000000000006E-4</v>
      </c>
      <c r="I34" s="179">
        <f>[1]pm2.5!$O320</f>
        <v>0.63203999999999994</v>
      </c>
      <c r="J34" s="179">
        <f>[1]pm10!$O320</f>
        <v>0.63203999999999994</v>
      </c>
      <c r="K34" s="179">
        <f>[1]PST!$O320</f>
        <v>0.64493877551020407</v>
      </c>
      <c r="L34" s="179">
        <f>[1]BC!$O320</f>
        <v>0.41082600000000002</v>
      </c>
      <c r="M34" s="179">
        <f>[1]CO!$O320</f>
        <v>1.4765999999999999</v>
      </c>
      <c r="N34" s="179">
        <f>[1]piombo!$O320</f>
        <v>0.47155792882965125</v>
      </c>
      <c r="O34" s="179">
        <f>[1]cadmio!$O320</f>
        <v>2.5536581462922819E-4</v>
      </c>
      <c r="P34" s="179" t="str">
        <f>[1]mercurio!$O320</f>
        <v>NA</v>
      </c>
      <c r="Q34" s="179" t="str">
        <f>[1]arsenico!$O320</f>
        <v>NA</v>
      </c>
      <c r="R34" s="179">
        <f>[1]cromo!$O320</f>
        <v>7.5027357851207806E-4</v>
      </c>
      <c r="S34" s="179">
        <f>[1]rame!$O320</f>
        <v>1.9921862331959531E-2</v>
      </c>
      <c r="T34" s="179">
        <f>[1]nichel!$O320</f>
        <v>1.3790705073086845E-3</v>
      </c>
      <c r="U34" s="179">
        <f>[1]selenio!$O320</f>
        <v>2.7581410146173689E-3</v>
      </c>
      <c r="V34" s="179">
        <f>[1]zinco!$O320</f>
        <v>4.3798962284420945E-3</v>
      </c>
      <c r="W34" s="179" t="str">
        <f>[1]Diossine!$O320</f>
        <v>NA</v>
      </c>
      <c r="X34" s="159" t="s">
        <v>428</v>
      </c>
      <c r="Y34" s="159" t="s">
        <v>428</v>
      </c>
      <c r="Z34" s="159" t="s">
        <v>428</v>
      </c>
      <c r="AA34" s="159" t="s">
        <v>428</v>
      </c>
      <c r="AB34" s="179">
        <f>[1]PAH!$O320</f>
        <v>1.1032564058469474E-2</v>
      </c>
      <c r="AC34" s="179" t="str">
        <f>[1]HCB!$O320</f>
        <v>NA</v>
      </c>
      <c r="AD34" s="179" t="str">
        <f>[1]PCB!$O320</f>
        <v>NA</v>
      </c>
      <c r="AE34" s="160"/>
      <c r="AF34" s="191">
        <f>'[1]dati attività'!$G73</f>
        <v>5889.3702479999993</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[1]NOx!$O321</f>
        <v>NO</v>
      </c>
      <c r="F35" s="179" t="str">
        <f>[1]NMVOC!$O321</f>
        <v>NO</v>
      </c>
      <c r="G35" s="179" t="str">
        <f>[1]SOx!$O321</f>
        <v>NO</v>
      </c>
      <c r="H35" s="179" t="str">
        <f>[1]NH3!$O321</f>
        <v>NO</v>
      </c>
      <c r="I35" s="179" t="str">
        <f>[1]pm2.5!$O321</f>
        <v>NO</v>
      </c>
      <c r="J35" s="179" t="str">
        <f>[1]pm10!$O321</f>
        <v>NO</v>
      </c>
      <c r="K35" s="179" t="str">
        <f>[1]PST!$O321</f>
        <v>NO</v>
      </c>
      <c r="L35" s="179" t="str">
        <f>[1]BC!$O321</f>
        <v>NO</v>
      </c>
      <c r="M35" s="179" t="str">
        <f>[1]CO!$O321</f>
        <v>NO</v>
      </c>
      <c r="N35" s="179" t="str">
        <f>[1]piombo!$O321</f>
        <v>NO</v>
      </c>
      <c r="O35" s="179" t="str">
        <f>[1]cadmio!$O321</f>
        <v>NO</v>
      </c>
      <c r="P35" s="179" t="str">
        <f>[1]mercurio!$O321</f>
        <v>NO</v>
      </c>
      <c r="Q35" s="179" t="str">
        <f>[1]arsenico!$O321</f>
        <v>NO</v>
      </c>
      <c r="R35" s="179" t="str">
        <f>[1]cromo!$O321</f>
        <v>NO</v>
      </c>
      <c r="S35" s="179" t="str">
        <f>[1]rame!$O321</f>
        <v>NO</v>
      </c>
      <c r="T35" s="179" t="str">
        <f>[1]nichel!$O321</f>
        <v>NO</v>
      </c>
      <c r="U35" s="179" t="str">
        <f>[1]selenio!$O321</f>
        <v>NO</v>
      </c>
      <c r="V35" s="179" t="str">
        <f>[1]zinco!$O321</f>
        <v>NO</v>
      </c>
      <c r="W35" s="179" t="str">
        <f>[1]Diossine!$O321</f>
        <v>NO</v>
      </c>
      <c r="X35" s="179" t="s">
        <v>434</v>
      </c>
      <c r="Y35" s="179" t="s">
        <v>434</v>
      </c>
      <c r="Z35" s="179" t="s">
        <v>434</v>
      </c>
      <c r="AA35" s="179" t="s">
        <v>434</v>
      </c>
      <c r="AB35" s="179" t="str">
        <f>[1]PAH!$O321</f>
        <v>NO</v>
      </c>
      <c r="AC35" s="179" t="str">
        <f>[1]HCB!$O321</f>
        <v>NO</v>
      </c>
      <c r="AD35" s="179" t="str">
        <f>[1]PCB!$O321</f>
        <v>NO</v>
      </c>
      <c r="AE35" s="160"/>
      <c r="AF35" s="191" t="str">
        <f>'[1]dati attività'!$G74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[1]NOx!$O322</f>
        <v>99.190672997608814</v>
      </c>
      <c r="F36" s="179">
        <f>[1]NMVOC!$O322</f>
        <v>96.520619681941056</v>
      </c>
      <c r="G36" s="179">
        <f>[1]SOx!$O322</f>
        <v>81.037992735173248</v>
      </c>
      <c r="H36" s="179">
        <f>[1]NH3!$O322</f>
        <v>1.175231022554653E-2</v>
      </c>
      <c r="I36" s="179">
        <f>[1]pm2.5!$O322</f>
        <v>7.4630410034336121</v>
      </c>
      <c r="J36" s="179">
        <f>[1]pm10!$O322</f>
        <v>7.4980918679623949</v>
      </c>
      <c r="K36" s="179">
        <f>[1]PST!$O322</f>
        <v>7.6511141509820346</v>
      </c>
      <c r="L36" s="179">
        <f>[1]BC!$O322</f>
        <v>1.2736307943160832</v>
      </c>
      <c r="M36" s="179">
        <f>[1]CO!$O322</f>
        <v>179.53686426685638</v>
      </c>
      <c r="N36" s="179">
        <f>[1]piombo!$O322</f>
        <v>24.385886446846513</v>
      </c>
      <c r="O36" s="179">
        <f>[1]cadmio!$O322</f>
        <v>1.9629092628190178E-2</v>
      </c>
      <c r="P36" s="179" t="str">
        <f>[1]mercurio!$O322</f>
        <v>NA</v>
      </c>
      <c r="Q36" s="179">
        <f>[1]arsenico!$O322</f>
        <v>0.15378440693702849</v>
      </c>
      <c r="R36" s="179">
        <f>[1]cromo!$O322</f>
        <v>9.10567440659657E-2</v>
      </c>
      <c r="S36" s="179">
        <f>[1]rame!$O322</f>
        <v>0.15492440711691965</v>
      </c>
      <c r="T36" s="179">
        <f>[1]nichel!$O322</f>
        <v>4.9115615026501098</v>
      </c>
      <c r="U36" s="179">
        <f>[1]selenio!$O322</f>
        <v>0.36144475633262851</v>
      </c>
      <c r="V36" s="179">
        <f>[1]zinco!$O322</f>
        <v>0.88620089697990934</v>
      </c>
      <c r="W36" s="179" t="str">
        <f>[1]Diossine!$O322</f>
        <v>NA</v>
      </c>
      <c r="X36" s="159" t="s">
        <v>428</v>
      </c>
      <c r="Y36" s="159" t="s">
        <v>428</v>
      </c>
      <c r="Z36" s="159" t="s">
        <v>428</v>
      </c>
      <c r="AA36" s="159" t="s">
        <v>428</v>
      </c>
      <c r="AB36" s="179">
        <f>[1]PAH!$O322</f>
        <v>7.8971285113930978E-2</v>
      </c>
      <c r="AC36" s="179" t="str">
        <f>[1]HCB!$O322</f>
        <v>NA</v>
      </c>
      <c r="AD36" s="179" t="str">
        <f>[1]PCB!$O322</f>
        <v>NA</v>
      </c>
      <c r="AE36" s="160"/>
      <c r="AF36" s="191">
        <f>'[1]dati attività'!$G$75</f>
        <v>75274.904418642574</v>
      </c>
      <c r="AG36" s="191" t="str">
        <f>'[1]dati attività'!$G$76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[1]NOx!$O323</f>
        <v>4.5370580253811159</v>
      </c>
      <c r="F37" s="179">
        <f>[1]NMVOC!$O323</f>
        <v>2.8883983916904003E-2</v>
      </c>
      <c r="G37" s="179">
        <f>[1]SOx!$O323</f>
        <v>9.909809242557268E-3</v>
      </c>
      <c r="H37" s="179" t="str">
        <f>[1]NH3!$O323</f>
        <v>NA</v>
      </c>
      <c r="I37" s="179">
        <f>[1]pm2.5!$O323</f>
        <v>3.4735413839891455E-2</v>
      </c>
      <c r="J37" s="179">
        <f>[1]pm10!$O323</f>
        <v>3.4735413839891455E-2</v>
      </c>
      <c r="K37" s="179">
        <f>[1]PST!$O323</f>
        <v>4.3419267299864318E-2</v>
      </c>
      <c r="L37" s="179">
        <f>[1]BC!$O323</f>
        <v>8.6838534599728643E-4</v>
      </c>
      <c r="M37" s="179">
        <f>[1]CO!$O323</f>
        <v>1.9840051081490941</v>
      </c>
      <c r="N37" s="179" t="str">
        <f>[1]piombo!$O323</f>
        <v>NA</v>
      </c>
      <c r="O37" s="179" t="str">
        <f>[1]cadmio!$O323</f>
        <v>NA</v>
      </c>
      <c r="P37" s="179" t="str">
        <f>[1]mercurio!$O323</f>
        <v>NA</v>
      </c>
      <c r="Q37" s="179" t="str">
        <f>[1]arsenico!$O323</f>
        <v>NA</v>
      </c>
      <c r="R37" s="179" t="str">
        <f>[1]cromo!$O323</f>
        <v>NA</v>
      </c>
      <c r="S37" s="179" t="str">
        <f>[1]rame!$O323</f>
        <v>NA</v>
      </c>
      <c r="T37" s="179" t="str">
        <f>[1]nichel!$O323</f>
        <v>NA</v>
      </c>
      <c r="U37" s="179" t="str">
        <f>[1]selenio!$O323</f>
        <v>NA</v>
      </c>
      <c r="V37" s="179" t="str">
        <f>[1]zinco!$O323</f>
        <v>NA</v>
      </c>
      <c r="W37" s="179" t="str">
        <f>[1]Diossine!$O323</f>
        <v>NA</v>
      </c>
      <c r="X37" s="179" t="s">
        <v>412</v>
      </c>
      <c r="Y37" s="179" t="s">
        <v>412</v>
      </c>
      <c r="Z37" s="179" t="s">
        <v>412</v>
      </c>
      <c r="AA37" s="179" t="s">
        <v>412</v>
      </c>
      <c r="AB37" s="179" t="str">
        <f>[1]PAH!$O323</f>
        <v>NA</v>
      </c>
      <c r="AC37" s="179" t="str">
        <f>[1]HCB!$O323</f>
        <v>NA</v>
      </c>
      <c r="AD37" s="179" t="str">
        <f>[1]PCB!$O323</f>
        <v>NA</v>
      </c>
      <c r="AE37" s="160"/>
      <c r="AF37" s="191" t="str">
        <f>'[1]dati attività'!$G$77</f>
        <v>NO</v>
      </c>
      <c r="AG37" s="191" t="s">
        <v>434</v>
      </c>
      <c r="AH37" s="191">
        <f>'[1]dati attività'!$G$78</f>
        <v>11553.593566761601</v>
      </c>
      <c r="AI37" s="191" t="s">
        <v>434</v>
      </c>
      <c r="AJ37" s="191" t="s">
        <v>434</v>
      </c>
      <c r="AK37" s="159" t="s">
        <v>412</v>
      </c>
      <c r="AL37" s="140" t="s">
        <v>18</v>
      </c>
    </row>
    <row r="38" spans="1:38" s="10" customFormat="1" ht="24.75" customHeight="1" thickBot="1">
      <c r="A38" s="101" t="s">
        <v>129</v>
      </c>
      <c r="B38" s="101" t="s">
        <v>182</v>
      </c>
      <c r="C38" s="109" t="s">
        <v>290</v>
      </c>
      <c r="D38" s="136"/>
      <c r="E38" s="180" t="str">
        <f>[1]NOx!$O324</f>
        <v>NO</v>
      </c>
      <c r="F38" s="179" t="str">
        <f>[1]NMVOC!$O324</f>
        <v>NO</v>
      </c>
      <c r="G38" s="179" t="str">
        <f>[1]SOx!$O324</f>
        <v>NO</v>
      </c>
      <c r="H38" s="179" t="str">
        <f>[1]NH3!$O324</f>
        <v>NO</v>
      </c>
      <c r="I38" s="179" t="str">
        <f>[1]pm2.5!$O324</f>
        <v>NO</v>
      </c>
      <c r="J38" s="179" t="str">
        <f>[1]pm10!$O324</f>
        <v>NO</v>
      </c>
      <c r="K38" s="179" t="str">
        <f>[1]PST!$O324</f>
        <v>NO</v>
      </c>
      <c r="L38" s="179" t="str">
        <f>[1]BC!$O324</f>
        <v>NO</v>
      </c>
      <c r="M38" s="179" t="str">
        <f>[1]CO!$O324</f>
        <v>NO</v>
      </c>
      <c r="N38" s="179" t="str">
        <f>[1]piombo!$O324</f>
        <v>NO</v>
      </c>
      <c r="O38" s="179" t="str">
        <f>[1]cadmio!$O324</f>
        <v>NO</v>
      </c>
      <c r="P38" s="179" t="str">
        <f>[1]mercurio!$O324</f>
        <v>NO</v>
      </c>
      <c r="Q38" s="179" t="str">
        <f>[1]arsenico!$O324</f>
        <v>NO</v>
      </c>
      <c r="R38" s="179" t="str">
        <f>[1]cromo!$O324</f>
        <v>NO</v>
      </c>
      <c r="S38" s="179" t="str">
        <f>[1]rame!$O324</f>
        <v>NO</v>
      </c>
      <c r="T38" s="179" t="str">
        <f>[1]nichel!$O324</f>
        <v>NO</v>
      </c>
      <c r="U38" s="179" t="str">
        <f>[1]selenio!$O324</f>
        <v>NO</v>
      </c>
      <c r="V38" s="179" t="str">
        <f>[1]zinco!$O324</f>
        <v>NO</v>
      </c>
      <c r="W38" s="179" t="str">
        <f>[1]Diossine!$O324</f>
        <v>NO</v>
      </c>
      <c r="X38" s="179" t="s">
        <v>434</v>
      </c>
      <c r="Y38" s="179" t="s">
        <v>434</v>
      </c>
      <c r="Z38" s="179" t="s">
        <v>434</v>
      </c>
      <c r="AA38" s="179" t="s">
        <v>434</v>
      </c>
      <c r="AB38" s="179" t="str">
        <f>[1]PAH!$O324</f>
        <v>NO</v>
      </c>
      <c r="AC38" s="179" t="str">
        <f>[1]HCB!$O324</f>
        <v>NO</v>
      </c>
      <c r="AD38" s="179" t="str">
        <f>[1]PCB!$O324</f>
        <v>NO</v>
      </c>
      <c r="AE38" s="160"/>
      <c r="AF38" s="191" t="str">
        <f>'[1]dati attività'!$G79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[1]NOx!$O325</f>
        <v>17.663770448290819</v>
      </c>
      <c r="F39" s="179">
        <f>[1]NMVOC!$O325</f>
        <v>4.2711257083849912</v>
      </c>
      <c r="G39" s="179">
        <f>[1]SOx!$O325</f>
        <v>20.741714735321644</v>
      </c>
      <c r="H39" s="179">
        <f>[1]NH3!$O325</f>
        <v>3.1908322821098587E-4</v>
      </c>
      <c r="I39" s="179">
        <f>[1]pm2.5!$O325</f>
        <v>1.2016102544990994</v>
      </c>
      <c r="J39" s="179">
        <f>[1]pm10!$O325</f>
        <v>1.3369971686222684</v>
      </c>
      <c r="K39" s="179">
        <f>[1]PST!$O325</f>
        <v>1.5729378454379628</v>
      </c>
      <c r="L39" s="179">
        <f>[1]BC!$O325</f>
        <v>0.4159561521802515</v>
      </c>
      <c r="M39" s="179">
        <f>[1]CO!$O325</f>
        <v>14.210449917213971</v>
      </c>
      <c r="N39" s="179">
        <f>[1]piombo!$O325</f>
        <v>8.1913315320391984</v>
      </c>
      <c r="O39" s="179">
        <f>[1]cadmio!$O325</f>
        <v>0.71481555084241055</v>
      </c>
      <c r="P39" s="179">
        <f>[1]mercurio!$O325</f>
        <v>0.42881469006657968</v>
      </c>
      <c r="Q39" s="179">
        <f>[1]arsenico!$O325</f>
        <v>0.38781771268124321</v>
      </c>
      <c r="R39" s="179">
        <f>[1]cromo!$O325</f>
        <v>1.4497162313299272</v>
      </c>
      <c r="S39" s="179">
        <f>[1]rame!$O325</f>
        <v>1.37297303930877</v>
      </c>
      <c r="T39" s="179">
        <f>[1]nichel!$O325</f>
        <v>21.280301169104945</v>
      </c>
      <c r="U39" s="179">
        <f>[1]selenio!$O325</f>
        <v>2.6664194585627517E-2</v>
      </c>
      <c r="V39" s="179">
        <f>[1]zinco!$O325</f>
        <v>3.8197442300340927</v>
      </c>
      <c r="W39" s="179">
        <f>[1]Diossine!$O325</f>
        <v>108.54655930107843</v>
      </c>
      <c r="X39" s="159" t="s">
        <v>428</v>
      </c>
      <c r="Y39" s="159" t="s">
        <v>428</v>
      </c>
      <c r="Z39" s="159" t="s">
        <v>428</v>
      </c>
      <c r="AA39" s="159" t="s">
        <v>428</v>
      </c>
      <c r="AB39" s="179">
        <f>[1]PAH!$O325</f>
        <v>0.24054467393048432</v>
      </c>
      <c r="AC39" s="179">
        <f>[1]HCB!$O325</f>
        <v>1.2379158370917336</v>
      </c>
      <c r="AD39" s="179">
        <f>[1]PCB!$O325</f>
        <v>6.4377446330125716</v>
      </c>
      <c r="AE39" s="160"/>
      <c r="AF39" s="191">
        <f>'[1]dati attività'!$G80</f>
        <v>61469.724996235993</v>
      </c>
      <c r="AG39" s="191">
        <f>'[1]dati attività'!$G$81</f>
        <v>3197.7364183799996</v>
      </c>
      <c r="AH39" s="191">
        <f>'[1]dati attività'!$G$82</f>
        <v>233508.81358521839</v>
      </c>
      <c r="AI39" s="191">
        <f>'[1]dati attività'!$G$83</f>
        <v>4411.4722063999998</v>
      </c>
      <c r="AJ39" s="191">
        <f>'[1]dati attività'!$G$84</f>
        <v>5023.9484199999988</v>
      </c>
      <c r="AK39" s="159" t="s">
        <v>412</v>
      </c>
      <c r="AL39" s="140" t="s">
        <v>18</v>
      </c>
    </row>
    <row r="40" spans="1:38" s="10" customFormat="1" ht="24.75" customHeight="1" thickBot="1">
      <c r="A40" s="101" t="s">
        <v>129</v>
      </c>
      <c r="B40" s="101" t="s">
        <v>184</v>
      </c>
      <c r="C40" s="109" t="s">
        <v>355</v>
      </c>
      <c r="D40" s="94"/>
      <c r="E40" s="179" t="str">
        <f>[1]NOx!$O326</f>
        <v>NO</v>
      </c>
      <c r="F40" s="179" t="str">
        <f>[1]NMVOC!$O326</f>
        <v>NO</v>
      </c>
      <c r="G40" s="179" t="str">
        <f>[1]SOx!$O326</f>
        <v>NO</v>
      </c>
      <c r="H40" s="179" t="str">
        <f>[1]NH3!$O326</f>
        <v>NO</v>
      </c>
      <c r="I40" s="179" t="str">
        <f>[1]pm2.5!$O326</f>
        <v>NO</v>
      </c>
      <c r="J40" s="179" t="str">
        <f>[1]pm10!$O326</f>
        <v>NO</v>
      </c>
      <c r="K40" s="179" t="str">
        <f>[1]PST!$O326</f>
        <v>NO</v>
      </c>
      <c r="L40" s="179" t="str">
        <f>[1]BC!$O326</f>
        <v>NO</v>
      </c>
      <c r="M40" s="179" t="str">
        <f>[1]CO!$O326</f>
        <v>NO</v>
      </c>
      <c r="N40" s="179" t="str">
        <f>[1]piombo!$O326</f>
        <v>NO</v>
      </c>
      <c r="O40" s="179" t="str">
        <f>[1]cadmio!$O326</f>
        <v>NO</v>
      </c>
      <c r="P40" s="179" t="str">
        <f>[1]mercurio!$O326</f>
        <v>NO</v>
      </c>
      <c r="Q40" s="179" t="str">
        <f>[1]arsenico!$O326</f>
        <v>NO</v>
      </c>
      <c r="R40" s="179" t="str">
        <f>[1]cromo!$O326</f>
        <v>NO</v>
      </c>
      <c r="S40" s="179" t="str">
        <f>[1]rame!$O326</f>
        <v>NO</v>
      </c>
      <c r="T40" s="179" t="str">
        <f>[1]nichel!$O326</f>
        <v>NO</v>
      </c>
      <c r="U40" s="179" t="str">
        <f>[1]selenio!$O326</f>
        <v>NO</v>
      </c>
      <c r="V40" s="179" t="str">
        <f>[1]zinco!$O326</f>
        <v>NO</v>
      </c>
      <c r="W40" s="179" t="str">
        <f>[1]Diossine!$O326</f>
        <v>NO</v>
      </c>
      <c r="X40" s="179" t="s">
        <v>434</v>
      </c>
      <c r="Y40" s="179" t="s">
        <v>434</v>
      </c>
      <c r="Z40" s="179" t="s">
        <v>434</v>
      </c>
      <c r="AA40" s="179" t="s">
        <v>434</v>
      </c>
      <c r="AB40" s="179" t="str">
        <f>[1]PAH!$O326</f>
        <v>NO</v>
      </c>
      <c r="AC40" s="179" t="str">
        <f>[1]HCB!$O326</f>
        <v>NO</v>
      </c>
      <c r="AD40" s="179" t="str">
        <f>[1]PCB!$O326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[1]NOx!$O327</f>
        <v>50.708460073653995</v>
      </c>
      <c r="F41" s="179">
        <f>[1]NMVOC!$O327</f>
        <v>104.34997815310604</v>
      </c>
      <c r="G41" s="179">
        <f>[1]SOx!$O327</f>
        <v>47.88952318636008</v>
      </c>
      <c r="H41" s="179">
        <f>[1]NH3!$O327</f>
        <v>1.0869166884803734</v>
      </c>
      <c r="I41" s="179">
        <f>[1]pm2.5!$O327</f>
        <v>68.850281168513803</v>
      </c>
      <c r="J41" s="179">
        <f>[1]pm10!$O327</f>
        <v>69.537688923823282</v>
      </c>
      <c r="K41" s="179">
        <f>[1]PST!$O327</f>
        <v>81.809045792733272</v>
      </c>
      <c r="L41" s="179">
        <f>[1]BC!$O327</f>
        <v>5.4266439654526382</v>
      </c>
      <c r="M41" s="179">
        <f>[1]CO!$O327</f>
        <v>838.25765828040096</v>
      </c>
      <c r="N41" s="179">
        <f>[1]piombo!$O327</f>
        <v>6.706111872144195</v>
      </c>
      <c r="O41" s="179">
        <f>[1]cadmio!$O327</f>
        <v>0.71264869545202492</v>
      </c>
      <c r="P41" s="179">
        <f>[1]mercurio!$O327</f>
        <v>0.2195854853971263</v>
      </c>
      <c r="Q41" s="179">
        <f>[1]arsenico!$O327</f>
        <v>0.56280393897462966</v>
      </c>
      <c r="R41" s="179">
        <f>[1]cromo!$O327</f>
        <v>0.8581109752824595</v>
      </c>
      <c r="S41" s="179">
        <f>[1]rame!$O327</f>
        <v>1.5369527319808702</v>
      </c>
      <c r="T41" s="179">
        <f>[1]nichel!$O327</f>
        <v>7.9711995017601476</v>
      </c>
      <c r="U41" s="179">
        <f>[1]selenio!$O327</f>
        <v>8.5810504977925334E-2</v>
      </c>
      <c r="V41" s="179">
        <f>[1]zinco!$O327</f>
        <v>14.117215161900871</v>
      </c>
      <c r="W41" s="179">
        <f>[1]Diossine!$O327</f>
        <v>72.417235050417645</v>
      </c>
      <c r="X41" s="159" t="s">
        <v>428</v>
      </c>
      <c r="Y41" s="159" t="s">
        <v>428</v>
      </c>
      <c r="Z41" s="159" t="s">
        <v>428</v>
      </c>
      <c r="AA41" s="159" t="s">
        <v>428</v>
      </c>
      <c r="AB41" s="179">
        <f>[1]PAH!$O327</f>
        <v>33.566582963917547</v>
      </c>
      <c r="AC41" s="179">
        <f>[1]HCB!$O327</f>
        <v>0.80868043234247411</v>
      </c>
      <c r="AD41" s="179">
        <f>[1]PCB!$O327</f>
        <v>9.0994693198329042</v>
      </c>
      <c r="AE41" s="160"/>
      <c r="AF41" s="191">
        <f>'[1]dati attività'!$G$85</f>
        <v>316149.57262776396</v>
      </c>
      <c r="AG41" s="191">
        <f>'[1]dati attività'!$G$86</f>
        <v>10730.733001619999</v>
      </c>
      <c r="AH41" s="191">
        <f>'[1]dati attività'!$G$87</f>
        <v>529138.11406301998</v>
      </c>
      <c r="AI41" s="191">
        <f>'[1]dati attività'!$G$88</f>
        <v>134626.90832374571</v>
      </c>
      <c r="AJ41" s="191" t="str">
        <f>'[1]dati attività'!$G$89</f>
        <v>NO</v>
      </c>
      <c r="AK41" s="159" t="s">
        <v>412</v>
      </c>
      <c r="AL41" s="140" t="s">
        <v>18</v>
      </c>
    </row>
    <row r="42" spans="1:38" s="10" customFormat="1" ht="24.75" customHeight="1" thickBot="1">
      <c r="A42" s="101" t="s">
        <v>129</v>
      </c>
      <c r="B42" s="101" t="s">
        <v>186</v>
      </c>
      <c r="C42" s="109" t="s">
        <v>68</v>
      </c>
      <c r="D42" s="94"/>
      <c r="E42" s="179">
        <f>[1]NOx!$O328</f>
        <v>2.3332515409617019E-2</v>
      </c>
      <c r="F42" s="179">
        <f>[1]NMVOC!$O328</f>
        <v>10.717138433908833</v>
      </c>
      <c r="G42" s="179">
        <f>[1]SOx!$O328</f>
        <v>3.6341597070085871E-2</v>
      </c>
      <c r="H42" s="179">
        <f>[1]NH3!$O328</f>
        <v>5.2728848383315301E-5</v>
      </c>
      <c r="I42" s="179">
        <f>[1]pm2.5!$O328</f>
        <v>1.3107926201999997E-2</v>
      </c>
      <c r="J42" s="179">
        <f>[1]pm10!$O328</f>
        <v>1.3107926201999997E-2</v>
      </c>
      <c r="K42" s="179">
        <f>[1]PST!$O328</f>
        <v>1.3375434899999998E-2</v>
      </c>
      <c r="L42" s="179">
        <f>[1]BC!$O328</f>
        <v>6.5539631009999997E-4</v>
      </c>
      <c r="M42" s="179">
        <f>[1]CO!$O328</f>
        <v>20.722437414642911</v>
      </c>
      <c r="N42" s="179">
        <f>[1]piombo!$O328</f>
        <v>1.6839110945429585</v>
      </c>
      <c r="O42" s="179">
        <f>[1]cadmio!$O328</f>
        <v>6.3984761631795166E-6</v>
      </c>
      <c r="P42" s="179" t="str">
        <f>[1]mercurio!$O328</f>
        <v>NA</v>
      </c>
      <c r="Q42" s="179" t="str">
        <f>[1]arsenico!$O328</f>
        <v>NA</v>
      </c>
      <c r="R42" s="179">
        <f>[1]cromo!$O328</f>
        <v>5.8443681274481579E-6</v>
      </c>
      <c r="S42" s="179">
        <f>[1]rame!$O328</f>
        <v>7.9772462367011141E-5</v>
      </c>
      <c r="T42" s="179">
        <f>[1]nichel!$O328</f>
        <v>1.9195428489538551E-5</v>
      </c>
      <c r="U42" s="179">
        <f>[1]selenio!$O328</f>
        <v>1.9195428489538548E-4</v>
      </c>
      <c r="V42" s="179">
        <f>[1]zinco!$O328</f>
        <v>3.8307676788955765E-4</v>
      </c>
      <c r="W42" s="179" t="str">
        <f>[1]Diossine!$O328</f>
        <v>NA</v>
      </c>
      <c r="X42" s="159" t="s">
        <v>428</v>
      </c>
      <c r="Y42" s="159" t="s">
        <v>428</v>
      </c>
      <c r="Z42" s="159" t="s">
        <v>428</v>
      </c>
      <c r="AA42" s="159" t="s">
        <v>428</v>
      </c>
      <c r="AB42" s="179">
        <f>[1]PAH!$O328</f>
        <v>1.0237561861087228E-3</v>
      </c>
      <c r="AC42" s="179" t="str">
        <f>[1]HCB!$O328</f>
        <v>NA</v>
      </c>
      <c r="AD42" s="179" t="str">
        <f>[1]PCB!$O328</f>
        <v>NA</v>
      </c>
      <c r="AE42" s="160"/>
      <c r="AF42" s="191">
        <f>'[1]dati attività'!$G$90</f>
        <v>562.57193999999993</v>
      </c>
      <c r="AG42" s="191" t="str">
        <f>'[1]dati attività'!$G$91</f>
        <v>NO</v>
      </c>
      <c r="AH42" s="191" t="str">
        <f>'[1]dati attività'!$G$92</f>
        <v>NO</v>
      </c>
      <c r="AI42" s="191" t="str">
        <f>'[1]dati attività'!$G$93</f>
        <v>NO</v>
      </c>
      <c r="AJ42" s="191" t="str">
        <f>'[1]dati attività'!$G$94</f>
        <v>NO</v>
      </c>
      <c r="AK42" s="159" t="s">
        <v>412</v>
      </c>
      <c r="AL42" s="140" t="s">
        <v>18</v>
      </c>
    </row>
    <row r="43" spans="1:38" s="10" customFormat="1" ht="24.75" customHeight="1" thickBot="1">
      <c r="A43" s="101" t="s">
        <v>123</v>
      </c>
      <c r="B43" s="101" t="s">
        <v>187</v>
      </c>
      <c r="C43" s="109" t="s">
        <v>69</v>
      </c>
      <c r="D43" s="94"/>
      <c r="E43" s="179">
        <f>[1]NOx!$O329</f>
        <v>0.77487062600000012</v>
      </c>
      <c r="F43" s="179">
        <f>[1]NMVOC!$O329</f>
        <v>6.3193390480000014E-2</v>
      </c>
      <c r="G43" s="179">
        <f>[1]SOx!$O329</f>
        <v>3.0840705197986442</v>
      </c>
      <c r="H43" s="179" t="str">
        <f>[1]NH3!$O329</f>
        <v>NA</v>
      </c>
      <c r="I43" s="179">
        <f>[1]pm2.5!$O329</f>
        <v>0.12623968113840003</v>
      </c>
      <c r="J43" s="179">
        <f>[1]pm10!$O329</f>
        <v>0.15512219715600004</v>
      </c>
      <c r="K43" s="179">
        <f>[1]PST!$O329</f>
        <v>0.18249670253647063</v>
      </c>
      <c r="L43" s="179">
        <f>[1]BC!$O329</f>
        <v>6.9997276043424012E-2</v>
      </c>
      <c r="M43" s="179">
        <f>[1]CO!$O329</f>
        <v>0.38791276114000001</v>
      </c>
      <c r="N43" s="179">
        <f>[1]piombo!$O329</f>
        <v>0.10032116420800001</v>
      </c>
      <c r="O43" s="179">
        <f>[1]cadmio!$O329</f>
        <v>6.0257412456000005E-2</v>
      </c>
      <c r="P43" s="179">
        <f>[1]mercurio!$O329</f>
        <v>1.2807162780000004E-2</v>
      </c>
      <c r="Q43" s="179">
        <f>[1]arsenico!$O329</f>
        <v>6.0033778656000007E-2</v>
      </c>
      <c r="R43" s="179">
        <f>[1]cromo!$O329</f>
        <v>0.14997630781599999</v>
      </c>
      <c r="S43" s="179">
        <f>[1]rame!$O329</f>
        <v>6.0554283056000004E-2</v>
      </c>
      <c r="T43" s="179">
        <f>[1]nichel!$O329</f>
        <v>2.0986882147200001</v>
      </c>
      <c r="U43" s="179">
        <f>[1]selenio!$O329</f>
        <v>2.9666917680000004E-3</v>
      </c>
      <c r="V43" s="179">
        <f>[1]zinco!$O329</f>
        <v>6.1525679656000004E-2</v>
      </c>
      <c r="W43" s="179">
        <f>[1]Diossine!$O329</f>
        <v>0.14810506929840417</v>
      </c>
      <c r="X43" s="159" t="s">
        <v>428</v>
      </c>
      <c r="Y43" s="159" t="s">
        <v>428</v>
      </c>
      <c r="Z43" s="159" t="s">
        <v>428</v>
      </c>
      <c r="AA43" s="159" t="s">
        <v>428</v>
      </c>
      <c r="AB43" s="179">
        <f>[1]PAH!$O329</f>
        <v>8.9460000000000006E-4</v>
      </c>
      <c r="AC43" s="179" t="str">
        <f>[1]HCB!$O329</f>
        <v>NA</v>
      </c>
      <c r="AD43" s="179">
        <f>[1]PCB!$O329</f>
        <v>0.216</v>
      </c>
      <c r="AE43" s="160"/>
      <c r="AF43" s="191">
        <f>'[1]dati attività'!$G$95</f>
        <v>6498.5470199999927</v>
      </c>
      <c r="AG43" s="191" t="str">
        <f>'[1]dati attività'!$G$96</f>
        <v>NO</v>
      </c>
      <c r="AH43" s="191">
        <f>'[1]dati attività'!$G$97</f>
        <v>3761.3980200000001</v>
      </c>
      <c r="AI43" s="191">
        <f>'[1]dati attività'!$G$98</f>
        <v>6</v>
      </c>
      <c r="AJ43" s="191" t="str">
        <f>'[1]dati attività'!$G$99</f>
        <v>NO</v>
      </c>
      <c r="AK43" s="159" t="s">
        <v>412</v>
      </c>
      <c r="AL43" s="140" t="s">
        <v>18</v>
      </c>
    </row>
    <row r="44" spans="1:38" s="10" customFormat="1" ht="24.75" customHeight="1" thickBot="1">
      <c r="A44" s="101" t="s">
        <v>129</v>
      </c>
      <c r="B44" s="101" t="s">
        <v>188</v>
      </c>
      <c r="C44" s="109" t="s">
        <v>70</v>
      </c>
      <c r="D44" s="94"/>
      <c r="E44" s="179">
        <f>[1]NOx!$O330</f>
        <v>97.228378887871997</v>
      </c>
      <c r="F44" s="179">
        <f>[1]NMVOC!$O330</f>
        <v>56.487545968910332</v>
      </c>
      <c r="G44" s="179">
        <f>[1]SOx!$O330</f>
        <v>12.25725951157866</v>
      </c>
      <c r="H44" s="179">
        <f>[1]NH3!$O330</f>
        <v>1.4051205212251488E-2</v>
      </c>
      <c r="I44" s="179">
        <f>[1]pm2.5!$O330</f>
        <v>15.18156429814599</v>
      </c>
      <c r="J44" s="179">
        <f>[1]pm10!$O330</f>
        <v>15.18156429814599</v>
      </c>
      <c r="K44" s="179">
        <f>[1]PST!$O330</f>
        <v>15.491392140965296</v>
      </c>
      <c r="L44" s="179">
        <f>[1]BC!$O330</f>
        <v>8.5816219391405575</v>
      </c>
      <c r="M44" s="179">
        <f>[1]CO!$O330</f>
        <v>210.45251351803162</v>
      </c>
      <c r="N44" s="179">
        <f>[1]piombo!$O330</f>
        <v>23.398067001774237</v>
      </c>
      <c r="O44" s="179">
        <f>[1]cadmio!$O330</f>
        <v>3.7475175327524005E-3</v>
      </c>
      <c r="P44" s="179" t="str">
        <f>[1]mercurio!$O330</f>
        <v>NA</v>
      </c>
      <c r="Q44" s="179" t="str">
        <f>[1]arsenico!$O330</f>
        <v>NA</v>
      </c>
      <c r="R44" s="179">
        <f>[1]cromo!$O330</f>
        <v>1.0882673126705725E-2</v>
      </c>
      <c r="S44" s="179">
        <f>[1]rame!$O330</f>
        <v>0.28822225767820775</v>
      </c>
      <c r="T44" s="179">
        <f>[1]nichel!$O330</f>
        <v>2.0086635606443786E-2</v>
      </c>
      <c r="U44" s="179">
        <f>[1]selenio!$O330</f>
        <v>4.168658431119654E-2</v>
      </c>
      <c r="V44" s="179">
        <f>[1]zinco!$O330</f>
        <v>6.6968997606056097E-2</v>
      </c>
      <c r="W44" s="179" t="str">
        <f>[1]Diossine!$O330</f>
        <v>NA</v>
      </c>
      <c r="X44" s="159" t="s">
        <v>428</v>
      </c>
      <c r="Y44" s="159" t="s">
        <v>428</v>
      </c>
      <c r="Z44" s="159" t="s">
        <v>428</v>
      </c>
      <c r="AA44" s="159" t="s">
        <v>428</v>
      </c>
      <c r="AB44" s="179">
        <f>[1]PAH!$O330</f>
        <v>0.16926852574196771</v>
      </c>
      <c r="AC44" s="179" t="str">
        <f>[1]HCB!$O330</f>
        <v>NA</v>
      </c>
      <c r="AD44" s="179" t="str">
        <f>[1]PCB!$O330</f>
        <v>NA</v>
      </c>
      <c r="AE44" s="160"/>
      <c r="AF44" s="191">
        <f>'[1]dati attività'!$G$100</f>
        <v>90516.815088000003</v>
      </c>
      <c r="AG44" s="191" t="str">
        <f>'[1]dati attività'!$G$101</f>
        <v>NO</v>
      </c>
      <c r="AH44" s="191" t="str">
        <f>'[1]dati attività'!$G$102</f>
        <v>NO</v>
      </c>
      <c r="AI44" s="191" t="str">
        <f>'[1]dati attività'!$G$103</f>
        <v>NO</v>
      </c>
      <c r="AJ44" s="191" t="str">
        <f>'[1]dati attività'!$G$104</f>
        <v>NO</v>
      </c>
      <c r="AK44" s="159" t="s">
        <v>412</v>
      </c>
      <c r="AL44" s="140" t="s">
        <v>18</v>
      </c>
    </row>
    <row r="45" spans="1:38" s="10" customFormat="1" ht="24.75" customHeight="1" thickBot="1">
      <c r="A45" s="101" t="s">
        <v>129</v>
      </c>
      <c r="B45" s="101" t="s">
        <v>189</v>
      </c>
      <c r="C45" s="109" t="s">
        <v>139</v>
      </c>
      <c r="D45" s="94"/>
      <c r="E45" s="179">
        <f>[1]NOx!$O331</f>
        <v>8.6442658085235298</v>
      </c>
      <c r="F45" s="179">
        <f>[1]NMVOC!$O331</f>
        <v>3.4994210496878817</v>
      </c>
      <c r="G45" s="179">
        <f>[1]SOx!$O331</f>
        <v>1.2329815273577667</v>
      </c>
      <c r="H45" s="179">
        <f>[1]NH3!$O331</f>
        <v>1.4417117647058826E-3</v>
      </c>
      <c r="I45" s="179">
        <f>[1]pm2.5!$O331</f>
        <v>0.91556216689520031</v>
      </c>
      <c r="J45" s="179">
        <f>[1]pm10!$O331</f>
        <v>0.91556216689520031</v>
      </c>
      <c r="K45" s="179">
        <f>[1]PST!$O331</f>
        <v>0.93424710907673503</v>
      </c>
      <c r="L45" s="179">
        <f>[1]BC!$O331</f>
        <v>0.50049810834476016</v>
      </c>
      <c r="M45" s="179">
        <f>[1]CO!$O331</f>
        <v>6.8225209937576476</v>
      </c>
      <c r="N45" s="179">
        <f>[1]piombo!$O331</f>
        <v>0.70151451778515439</v>
      </c>
      <c r="O45" s="179">
        <f>[1]cadmio!$O331</f>
        <v>2.4684029018956178E-3</v>
      </c>
      <c r="P45" s="179" t="str">
        <f>[1]mercurio!$O331</f>
        <v>NA</v>
      </c>
      <c r="Q45" s="179">
        <f>[1]arsenico!$O331</f>
        <v>1.9394872324326157E-2</v>
      </c>
      <c r="R45" s="179">
        <f>[1]cromo!$O331</f>
        <v>1.148106834367983E-2</v>
      </c>
      <c r="S45" s="179">
        <f>[1]rame!$O331</f>
        <v>1.957179649854195E-2</v>
      </c>
      <c r="T45" s="179">
        <f>[1]nichel!$O331</f>
        <v>0.61941580638026383</v>
      </c>
      <c r="U45" s="179">
        <f>[1]selenio!$O331</f>
        <v>4.533360557489443E-2</v>
      </c>
      <c r="V45" s="179">
        <f>[1]zinco!$O331</f>
        <v>0.11125645898461543</v>
      </c>
      <c r="W45" s="179" t="str">
        <f>[1]Diossine!$O331</f>
        <v>NA</v>
      </c>
      <c r="X45" s="159" t="s">
        <v>428</v>
      </c>
      <c r="Y45" s="159" t="s">
        <v>428</v>
      </c>
      <c r="Z45" s="159" t="s">
        <v>428</v>
      </c>
      <c r="AA45" s="159" t="s">
        <v>428</v>
      </c>
      <c r="AB45" s="179">
        <f>[1]PAH!$O331</f>
        <v>8.594991294769554E-3</v>
      </c>
      <c r="AC45" s="179" t="str">
        <f>[1]HCB!$O331</f>
        <v>NA</v>
      </c>
      <c r="AD45" s="179" t="str">
        <f>[1]PCB!$O331</f>
        <v>NA</v>
      </c>
      <c r="AE45" s="160"/>
      <c r="AF45" s="191">
        <f>'[1]dati attività'!$G$105</f>
        <v>8926.1029319999998</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[1]NOx!$O332</f>
        <v>IE</v>
      </c>
      <c r="F46" s="179" t="str">
        <f>[1]NMVOC!$O332</f>
        <v>IE</v>
      </c>
      <c r="G46" s="179" t="str">
        <f>[1]SOx!$O332</f>
        <v>IE</v>
      </c>
      <c r="H46" s="179" t="str">
        <f>[1]NH3!$O332</f>
        <v>IE</v>
      </c>
      <c r="I46" s="179" t="str">
        <f>[1]pm2.5!$O332</f>
        <v>IE</v>
      </c>
      <c r="J46" s="179" t="str">
        <f>[1]pm10!$O332</f>
        <v>IE</v>
      </c>
      <c r="K46" s="179" t="str">
        <f>[1]PST!$O332</f>
        <v>IE</v>
      </c>
      <c r="L46" s="179" t="str">
        <f>[1]BC!$O332</f>
        <v>IE</v>
      </c>
      <c r="M46" s="179" t="str">
        <f>[1]CO!$O332</f>
        <v>IE</v>
      </c>
      <c r="N46" s="179" t="str">
        <f>[1]piombo!$O332</f>
        <v>IE</v>
      </c>
      <c r="O46" s="179" t="str">
        <f>[1]cadmio!$O332</f>
        <v>IE</v>
      </c>
      <c r="P46" s="179" t="str">
        <f>[1]mercurio!$O332</f>
        <v>IE</v>
      </c>
      <c r="Q46" s="179" t="str">
        <f>[1]arsenico!$O332</f>
        <v>IE</v>
      </c>
      <c r="R46" s="179" t="str">
        <f>[1]cromo!$O332</f>
        <v>IE</v>
      </c>
      <c r="S46" s="179" t="str">
        <f>[1]rame!$O332</f>
        <v>IE</v>
      </c>
      <c r="T46" s="179" t="str">
        <f>[1]nichel!$O332</f>
        <v>IE</v>
      </c>
      <c r="U46" s="179" t="str">
        <f>[1]selenio!$O332</f>
        <v>IE</v>
      </c>
      <c r="V46" s="179" t="str">
        <f>[1]zinco!$O332</f>
        <v>IE</v>
      </c>
      <c r="W46" s="179" t="str">
        <f>[1]Diossine!$O332</f>
        <v>IE</v>
      </c>
      <c r="X46" s="159" t="s">
        <v>428</v>
      </c>
      <c r="Y46" s="159" t="s">
        <v>428</v>
      </c>
      <c r="Z46" s="159" t="s">
        <v>428</v>
      </c>
      <c r="AA46" s="159" t="s">
        <v>428</v>
      </c>
      <c r="AB46" s="179" t="str">
        <f>[1]PAH!$O332</f>
        <v>IE</v>
      </c>
      <c r="AC46" s="179" t="str">
        <f>[1]HCB!$O332</f>
        <v>IE</v>
      </c>
      <c r="AD46" s="179" t="str">
        <f>[1]PCB!$O332</f>
        <v>IE</v>
      </c>
      <c r="AE46" s="160"/>
      <c r="AF46" s="191" t="str">
        <f>'[1]dati attività'!$G$106</f>
        <v>IE</v>
      </c>
      <c r="AG46" s="191" t="str">
        <f>'[1]dati attività'!$G$107</f>
        <v>IE</v>
      </c>
      <c r="AH46" s="191" t="str">
        <f>'[1]dati attività'!$G$108</f>
        <v>IE</v>
      </c>
      <c r="AI46" s="191" t="str">
        <f>'[1]dati attività'!$G$109</f>
        <v>IE</v>
      </c>
      <c r="AJ46" s="191" t="str">
        <f>'[1]dati attività'!$G$110</f>
        <v>IE</v>
      </c>
      <c r="AK46" s="159" t="s">
        <v>412</v>
      </c>
      <c r="AL46" s="140" t="s">
        <v>18</v>
      </c>
    </row>
    <row r="47" spans="1:38" s="10" customFormat="1" ht="24.75" customHeight="1" thickBot="1">
      <c r="A47" s="101" t="s">
        <v>129</v>
      </c>
      <c r="B47" s="101" t="s">
        <v>191</v>
      </c>
      <c r="C47" s="109" t="s">
        <v>72</v>
      </c>
      <c r="D47" s="94"/>
      <c r="E47" s="179">
        <f>[1]NOx!$O333</f>
        <v>11.565836091176472</v>
      </c>
      <c r="F47" s="179">
        <f>[1]NMVOC!$O333</f>
        <v>3.5032890470588245</v>
      </c>
      <c r="G47" s="179">
        <f>[1]SOx!$O333</f>
        <v>1.2509607840607211</v>
      </c>
      <c r="H47" s="179">
        <f>[1]NH3!$O333</f>
        <v>1.2746680882352944E-3</v>
      </c>
      <c r="I47" s="179">
        <f>[1]pm2.5!$O333</f>
        <v>1.4949115299848146</v>
      </c>
      <c r="J47" s="179">
        <f>[1]pm10!$O333</f>
        <v>1.4949115299848146</v>
      </c>
      <c r="K47" s="179">
        <f>[1]PST!$O333</f>
        <v>1.5254199285559331</v>
      </c>
      <c r="L47" s="179">
        <f>[1]BC!$O333</f>
        <v>0.83155540075070189</v>
      </c>
      <c r="M47" s="179">
        <f>[1]CO!$O333</f>
        <v>78.653021235294119</v>
      </c>
      <c r="N47" s="179">
        <f>[1]piombo!$O333</f>
        <v>7.1514699700620632</v>
      </c>
      <c r="O47" s="179">
        <f>[1]cadmio!$O333</f>
        <v>4.1282138395177886E-4</v>
      </c>
      <c r="P47" s="179" t="str">
        <f>[1]mercurio!$O333</f>
        <v>NA</v>
      </c>
      <c r="Q47" s="179" t="str">
        <f>[1]arsenico!$O333</f>
        <v>NA</v>
      </c>
      <c r="R47" s="179">
        <f>[1]cromo!$O333</f>
        <v>9.3523049863896649E-4</v>
      </c>
      <c r="S47" s="179">
        <f>[1]rame!$O333</f>
        <v>2.3216697779000647E-2</v>
      </c>
      <c r="T47" s="179">
        <f>[1]nichel!$O333</f>
        <v>1.9002085503224421E-3</v>
      </c>
      <c r="U47" s="179">
        <f>[1]selenio!$O333</f>
        <v>7.0917130870593297E-3</v>
      </c>
      <c r="V47" s="179">
        <f>[1]zinco!$O333</f>
        <v>1.2938795736785814E-2</v>
      </c>
      <c r="W47" s="179" t="str">
        <f>[1]Diossine!$O333</f>
        <v>NA</v>
      </c>
      <c r="X47" s="159" t="s">
        <v>428</v>
      </c>
      <c r="Y47" s="159" t="s">
        <v>428</v>
      </c>
      <c r="Z47" s="159" t="s">
        <v>428</v>
      </c>
      <c r="AA47" s="159" t="s">
        <v>428</v>
      </c>
      <c r="AB47" s="179">
        <f>[1]PAH!$O333</f>
        <v>1.551173102372806E-2</v>
      </c>
      <c r="AC47" s="179" t="str">
        <f>[1]HCB!$O333</f>
        <v>NA</v>
      </c>
      <c r="AD47" s="179" t="str">
        <f>[1]PCB!$O333</f>
        <v>NA</v>
      </c>
      <c r="AE47" s="160"/>
      <c r="AF47" s="191">
        <f>'[1]dati attività'!$G$111</f>
        <v>18312.743655366005</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[1]NOx!$O334</f>
        <v>NA</v>
      </c>
      <c r="F48" s="179">
        <f>[1]NMVOC!$O334</f>
        <v>0.55079999999999996</v>
      </c>
      <c r="G48" s="179" t="str">
        <f>[1]SOx!$O334</f>
        <v>NA</v>
      </c>
      <c r="H48" s="179" t="str">
        <f>[1]NH3!$O334</f>
        <v>NA</v>
      </c>
      <c r="I48" s="179">
        <f>[1]pm2.5!$O334</f>
        <v>6.0259500000000001E-2</v>
      </c>
      <c r="J48" s="179">
        <f>[1]pm10!$O334</f>
        <v>0.60259499999999999</v>
      </c>
      <c r="K48" s="179">
        <f>[1]PST!$O334</f>
        <v>1.20519</v>
      </c>
      <c r="L48" s="179">
        <f>[1]BC!$O334</f>
        <v>5.1220575000000004E-2</v>
      </c>
      <c r="M48" s="179" t="str">
        <f>[1]CO!$O334</f>
        <v>NA</v>
      </c>
      <c r="N48" s="179" t="str">
        <f>[1]piombo!$O334</f>
        <v>NA</v>
      </c>
      <c r="O48" s="179" t="str">
        <f>[1]cadmio!$O334</f>
        <v>NA</v>
      </c>
      <c r="P48" s="179" t="str">
        <f>[1]mercurio!$O334</f>
        <v>NA</v>
      </c>
      <c r="Q48" s="179" t="str">
        <f>[1]arsenico!$O334</f>
        <v>NA</v>
      </c>
      <c r="R48" s="179" t="str">
        <f>[1]cromo!$O334</f>
        <v>NA</v>
      </c>
      <c r="S48" s="179" t="str">
        <f>[1]rame!$O334</f>
        <v>NA</v>
      </c>
      <c r="T48" s="179" t="str">
        <f>[1]nichel!$O334</f>
        <v>NA</v>
      </c>
      <c r="U48" s="179" t="str">
        <f>[1]selenio!$O334</f>
        <v>NA</v>
      </c>
      <c r="V48" s="179" t="str">
        <f>[1]zinco!$O334</f>
        <v>NA</v>
      </c>
      <c r="W48" s="179" t="str">
        <f>[1]Diossine!$O334</f>
        <v>NA</v>
      </c>
      <c r="X48" s="179" t="s">
        <v>412</v>
      </c>
      <c r="Y48" s="179" t="s">
        <v>412</v>
      </c>
      <c r="Z48" s="179" t="s">
        <v>412</v>
      </c>
      <c r="AA48" s="179" t="s">
        <v>412</v>
      </c>
      <c r="AB48" s="179" t="str">
        <f>[1]PAH!$O334</f>
        <v>NA</v>
      </c>
      <c r="AC48" s="179" t="str">
        <f>[1]HCB!$O334</f>
        <v>NA</v>
      </c>
      <c r="AD48" s="179" t="str">
        <f>[1]PCB!$O334</f>
        <v>NA</v>
      </c>
      <c r="AE48" s="160"/>
      <c r="AF48" s="159" t="s">
        <v>412</v>
      </c>
      <c r="AG48" s="159" t="s">
        <v>412</v>
      </c>
      <c r="AH48" s="159" t="s">
        <v>412</v>
      </c>
      <c r="AI48" s="159" t="s">
        <v>412</v>
      </c>
      <c r="AJ48" s="159" t="s">
        <v>412</v>
      </c>
      <c r="AK48" s="159">
        <f>'[1]dati attività'!G112</f>
        <v>1.2</v>
      </c>
      <c r="AL48" s="140" t="s">
        <v>387</v>
      </c>
    </row>
    <row r="49" spans="1:38" s="10" customFormat="1" ht="24.75" customHeight="1" thickBot="1">
      <c r="A49" s="101" t="s">
        <v>124</v>
      </c>
      <c r="B49" s="101" t="s">
        <v>193</v>
      </c>
      <c r="C49" s="109" t="s">
        <v>74</v>
      </c>
      <c r="D49" s="94"/>
      <c r="E49" s="179" t="str">
        <f>[1]NOx!$O335</f>
        <v>NA</v>
      </c>
      <c r="F49" s="179">
        <f>[1]NMVOC!$O335</f>
        <v>2.7064694999999999</v>
      </c>
      <c r="G49" s="179" t="str">
        <f>[1]SOx!$O335</f>
        <v>NA</v>
      </c>
      <c r="H49" s="179" t="str">
        <f>[1]NH3!$O335</f>
        <v>NA</v>
      </c>
      <c r="I49" s="179">
        <f>[1]pm2.5!$O335</f>
        <v>0.34101515700000007</v>
      </c>
      <c r="J49" s="179">
        <f>[1]pm10!$O335</f>
        <v>0.81194084999999994</v>
      </c>
      <c r="K49" s="179">
        <f>[1]PST!$O335</f>
        <v>1.0149260624999998</v>
      </c>
      <c r="L49" s="179">
        <f>[1]BC!$O335</f>
        <v>0.16709742693000001</v>
      </c>
      <c r="M49" s="179" t="str">
        <f>[1]CO!$O335</f>
        <v>NA</v>
      </c>
      <c r="N49" s="179">
        <f>[1]piombo!$O335</f>
        <v>1.1908465800000001</v>
      </c>
      <c r="O49" s="179">
        <f>[1]cadmio!$O335</f>
        <v>0.27064695</v>
      </c>
      <c r="P49" s="179">
        <f>[1]mercurio!$O335</f>
        <v>0.16238817</v>
      </c>
      <c r="Q49" s="179">
        <f>[1]arsenico!$O335</f>
        <v>0.10825878</v>
      </c>
      <c r="R49" s="179">
        <f>[1]cromo!$O335</f>
        <v>0.92019962999999994</v>
      </c>
      <c r="S49" s="179">
        <f>[1]rame!$O335</f>
        <v>0.48716451000000005</v>
      </c>
      <c r="T49" s="179">
        <f>[1]nichel!$O335</f>
        <v>0.35184103500000002</v>
      </c>
      <c r="U49" s="179" t="str">
        <f>[1]selenio!$O335</f>
        <v>NA</v>
      </c>
      <c r="V49" s="179">
        <f>[1]zinco!$O335</f>
        <v>1.1908465800000001</v>
      </c>
      <c r="W49" s="179" t="str">
        <f>[1]Diossine!$O335</f>
        <v>NA</v>
      </c>
      <c r="X49" s="179" t="s">
        <v>412</v>
      </c>
      <c r="Y49" s="179" t="s">
        <v>412</v>
      </c>
      <c r="Z49" s="179" t="s">
        <v>412</v>
      </c>
      <c r="AA49" s="179" t="s">
        <v>412</v>
      </c>
      <c r="AB49" s="179" t="str">
        <f>[1]PAH!$O335</f>
        <v>NA</v>
      </c>
      <c r="AC49" s="179" t="str">
        <f>[1]HCB!$O335</f>
        <v>NA</v>
      </c>
      <c r="AD49" s="179" t="str">
        <f>[1]PCB!$O335</f>
        <v>NA</v>
      </c>
      <c r="AE49" s="160"/>
      <c r="AF49" s="159" t="s">
        <v>412</v>
      </c>
      <c r="AG49" s="159" t="s">
        <v>412</v>
      </c>
      <c r="AH49" s="159" t="s">
        <v>412</v>
      </c>
      <c r="AI49" s="159" t="s">
        <v>412</v>
      </c>
      <c r="AJ49" s="159" t="s">
        <v>412</v>
      </c>
      <c r="AK49" s="159">
        <f>'[1]dati attività'!G113</f>
        <v>5.4129389999999997</v>
      </c>
      <c r="AL49" s="140" t="s">
        <v>388</v>
      </c>
    </row>
    <row r="50" spans="1:38" s="10" customFormat="1" ht="24.75" customHeight="1" thickBot="1">
      <c r="A50" s="101" t="s">
        <v>124</v>
      </c>
      <c r="B50" s="101" t="s">
        <v>194</v>
      </c>
      <c r="C50" s="109" t="s">
        <v>75</v>
      </c>
      <c r="D50" s="94"/>
      <c r="E50" s="179" t="str">
        <f>[1]NOx!$O336</f>
        <v>NO</v>
      </c>
      <c r="F50" s="179" t="str">
        <f>[1]NMVOC!$O336</f>
        <v>NO</v>
      </c>
      <c r="G50" s="179" t="str">
        <f>[1]SOx!$O336</f>
        <v>NO</v>
      </c>
      <c r="H50" s="179" t="str">
        <f>[1]NH3!$O336</f>
        <v>NO</v>
      </c>
      <c r="I50" s="179" t="str">
        <f>[1]pm2.5!$O336</f>
        <v>NO</v>
      </c>
      <c r="J50" s="179" t="str">
        <f>[1]pm10!$O336</f>
        <v>NO</v>
      </c>
      <c r="K50" s="179" t="str">
        <f>[1]PST!$O336</f>
        <v>NO</v>
      </c>
      <c r="L50" s="179" t="str">
        <f>[1]BC!$O336</f>
        <v>NO</v>
      </c>
      <c r="M50" s="179" t="str">
        <f>[1]CO!$O336</f>
        <v>NO</v>
      </c>
      <c r="N50" s="179" t="str">
        <f>[1]piombo!$O336</f>
        <v>NO</v>
      </c>
      <c r="O50" s="179" t="str">
        <f>[1]cadmio!$O336</f>
        <v>NO</v>
      </c>
      <c r="P50" s="179" t="str">
        <f>[1]mercurio!$O336</f>
        <v>NO</v>
      </c>
      <c r="Q50" s="179" t="str">
        <f>[1]arsenico!$O336</f>
        <v>NO</v>
      </c>
      <c r="R50" s="179" t="str">
        <f>[1]cromo!$O336</f>
        <v>NO</v>
      </c>
      <c r="S50" s="179" t="str">
        <f>[1]rame!$O336</f>
        <v>NO</v>
      </c>
      <c r="T50" s="179" t="str">
        <f>[1]nichel!$O336</f>
        <v>NO</v>
      </c>
      <c r="U50" s="179" t="str">
        <f>[1]selenio!$O336</f>
        <v>NO</v>
      </c>
      <c r="V50" s="179" t="str">
        <f>[1]zinco!$O336</f>
        <v>NO</v>
      </c>
      <c r="W50" s="179" t="str">
        <f>[1]Diossine!$O336</f>
        <v>NO</v>
      </c>
      <c r="X50" s="179" t="s">
        <v>434</v>
      </c>
      <c r="Y50" s="179" t="s">
        <v>434</v>
      </c>
      <c r="Z50" s="179" t="s">
        <v>434</v>
      </c>
      <c r="AA50" s="179" t="s">
        <v>434</v>
      </c>
      <c r="AB50" s="179" t="str">
        <f>[1]PAH!$O336</f>
        <v>NO</v>
      </c>
      <c r="AC50" s="179" t="str">
        <f>[1]HCB!$O336</f>
        <v>NO</v>
      </c>
      <c r="AD50" s="179" t="str">
        <f>[1]PCB!$O336</f>
        <v>NO</v>
      </c>
      <c r="AE50" s="160"/>
      <c r="AF50" s="191" t="s">
        <v>434</v>
      </c>
      <c r="AG50" s="191" t="s">
        <v>434</v>
      </c>
      <c r="AH50" s="191" t="s">
        <v>434</v>
      </c>
      <c r="AI50" s="191" t="s">
        <v>434</v>
      </c>
      <c r="AJ50" s="191" t="s">
        <v>434</v>
      </c>
      <c r="AK50" s="191" t="str">
        <f>'[1]dati attività'!G114</f>
        <v>NO</v>
      </c>
      <c r="AL50" s="140" t="s">
        <v>381</v>
      </c>
    </row>
    <row r="51" spans="1:38" s="10" customFormat="1" ht="24.75" customHeight="1" thickBot="1">
      <c r="A51" s="101" t="s">
        <v>124</v>
      </c>
      <c r="B51" s="102" t="s">
        <v>195</v>
      </c>
      <c r="C51" s="109" t="s">
        <v>140</v>
      </c>
      <c r="D51" s="94"/>
      <c r="E51" s="179" t="str">
        <f>[1]NOx!$O337</f>
        <v>NA</v>
      </c>
      <c r="F51" s="179">
        <f>[1]NMVOC!$O337</f>
        <v>5.7400311281745537</v>
      </c>
      <c r="G51" s="179" t="str">
        <f>[1]SOx!$O337</f>
        <v>NA</v>
      </c>
      <c r="H51" s="179" t="str">
        <f>[1]NH3!$O337</f>
        <v>NA</v>
      </c>
      <c r="I51" s="179" t="str">
        <f>[1]pm2.5!$O337</f>
        <v>NA</v>
      </c>
      <c r="J51" s="179" t="str">
        <f>[1]pm10!$O337</f>
        <v>NA</v>
      </c>
      <c r="K51" s="179" t="str">
        <f>[1]PST!$O337</f>
        <v>NA</v>
      </c>
      <c r="L51" s="179" t="str">
        <f>[1]BC!$O337</f>
        <v>NA</v>
      </c>
      <c r="M51" s="179" t="str">
        <f>[1]CO!$O337</f>
        <v>NA</v>
      </c>
      <c r="N51" s="179" t="str">
        <f>[1]piombo!$O337</f>
        <v>NA</v>
      </c>
      <c r="O51" s="179" t="str">
        <f>[1]cadmio!$O337</f>
        <v>NA</v>
      </c>
      <c r="P51" s="179" t="str">
        <f>[1]mercurio!$O337</f>
        <v>NA</v>
      </c>
      <c r="Q51" s="179" t="str">
        <f>[1]arsenico!$O337</f>
        <v>NA</v>
      </c>
      <c r="R51" s="179" t="str">
        <f>[1]cromo!$O337</f>
        <v>NA</v>
      </c>
      <c r="S51" s="179" t="str">
        <f>[1]rame!$O337</f>
        <v>NA</v>
      </c>
      <c r="T51" s="179" t="str">
        <f>[1]nichel!$O337</f>
        <v>NA</v>
      </c>
      <c r="U51" s="179" t="str">
        <f>[1]selenio!$O337</f>
        <v>NA</v>
      </c>
      <c r="V51" s="179" t="str">
        <f>[1]zinco!$O337</f>
        <v>NA</v>
      </c>
      <c r="W51" s="179" t="str">
        <f>[1]Diossine!$O337</f>
        <v>NA</v>
      </c>
      <c r="X51" s="179" t="s">
        <v>412</v>
      </c>
      <c r="Y51" s="179" t="s">
        <v>412</v>
      </c>
      <c r="Z51" s="179" t="s">
        <v>412</v>
      </c>
      <c r="AA51" s="179" t="s">
        <v>412</v>
      </c>
      <c r="AB51" s="179" t="str">
        <f>[1]PAH!$O337</f>
        <v>NA</v>
      </c>
      <c r="AC51" s="179" t="str">
        <f>[1]HCB!$O337</f>
        <v>NA</v>
      </c>
      <c r="AD51" s="179" t="str">
        <f>[1]PCB!$O337</f>
        <v>NA</v>
      </c>
      <c r="AE51" s="160"/>
      <c r="AF51" s="159" t="s">
        <v>412</v>
      </c>
      <c r="AG51" s="159" t="s">
        <v>412</v>
      </c>
      <c r="AH51" s="159" t="s">
        <v>412</v>
      </c>
      <c r="AI51" s="159" t="s">
        <v>412</v>
      </c>
      <c r="AJ51" s="159" t="s">
        <v>412</v>
      </c>
      <c r="AK51" s="159">
        <f>'[1]dati attività'!G115</f>
        <v>4.5010000000000003</v>
      </c>
      <c r="AL51" s="140" t="s">
        <v>389</v>
      </c>
    </row>
    <row r="52" spans="1:38" s="10" customFormat="1" ht="24.75" customHeight="1" thickBot="1">
      <c r="A52" s="101" t="s">
        <v>124</v>
      </c>
      <c r="B52" s="102" t="s">
        <v>327</v>
      </c>
      <c r="C52" s="110" t="s">
        <v>141</v>
      </c>
      <c r="D52" s="137"/>
      <c r="E52" s="179">
        <f>[1]NOx!$O338</f>
        <v>4.5339000000000009</v>
      </c>
      <c r="F52" s="179">
        <f>[1]NMVOC!$O338</f>
        <v>28.050900000000002</v>
      </c>
      <c r="G52" s="179">
        <f>[1]SOx!$O338</f>
        <v>60.296200000000006</v>
      </c>
      <c r="H52" s="179" t="str">
        <f>[1]NH3!$O338</f>
        <v>NA</v>
      </c>
      <c r="I52" s="179">
        <f>[1]pm2.5!$O338</f>
        <v>0.36503090909090907</v>
      </c>
      <c r="J52" s="179">
        <f>[1]pm10!$O338</f>
        <v>0.83640000000000003</v>
      </c>
      <c r="K52" s="179">
        <f>[1]PST!$O338</f>
        <v>1.0645090909090906</v>
      </c>
      <c r="L52" s="179">
        <f>[1]BC!$O338</f>
        <v>4.7454018181818179E-2</v>
      </c>
      <c r="M52" s="179">
        <f>[1]CO!$O338</f>
        <v>7.6923000000000004</v>
      </c>
      <c r="N52" s="179" t="str">
        <f>[1]piombo!$O338</f>
        <v>NA</v>
      </c>
      <c r="O52" s="179" t="str">
        <f>[1]cadmio!$O338</f>
        <v>NA</v>
      </c>
      <c r="P52" s="179" t="str">
        <f>[1]mercurio!$O338</f>
        <v>NA</v>
      </c>
      <c r="Q52" s="179" t="str">
        <f>[1]arsenico!$O338</f>
        <v>NA</v>
      </c>
      <c r="R52" s="179" t="str">
        <f>[1]cromo!$O338</f>
        <v>NA</v>
      </c>
      <c r="S52" s="179" t="str">
        <f>[1]rame!$O338</f>
        <v>NA</v>
      </c>
      <c r="T52" s="179" t="str">
        <f>[1]nichel!$O338</f>
        <v>NA</v>
      </c>
      <c r="U52" s="179" t="str">
        <f>[1]selenio!$O338</f>
        <v>NA</v>
      </c>
      <c r="V52" s="179" t="str">
        <f>[1]zinco!$O338</f>
        <v>NA</v>
      </c>
      <c r="W52" s="179" t="str">
        <f>[1]Diossine!$O338</f>
        <v>NA</v>
      </c>
      <c r="X52" s="179" t="s">
        <v>412</v>
      </c>
      <c r="Y52" s="179" t="s">
        <v>412</v>
      </c>
      <c r="Z52" s="179" t="s">
        <v>412</v>
      </c>
      <c r="AA52" s="179" t="s">
        <v>412</v>
      </c>
      <c r="AB52" s="179" t="str">
        <f>[1]PAH!$O338</f>
        <v>NA</v>
      </c>
      <c r="AC52" s="179" t="str">
        <f>[1]HCB!$O338</f>
        <v>NA</v>
      </c>
      <c r="AD52" s="179" t="str">
        <f>[1]PCB!$O338</f>
        <v>NA</v>
      </c>
      <c r="AE52" s="160"/>
      <c r="AF52" s="159" t="s">
        <v>412</v>
      </c>
      <c r="AG52" s="159" t="s">
        <v>412</v>
      </c>
      <c r="AH52" s="159" t="s">
        <v>412</v>
      </c>
      <c r="AI52" s="159" t="s">
        <v>412</v>
      </c>
      <c r="AJ52" s="159" t="s">
        <v>412</v>
      </c>
      <c r="AK52" s="159">
        <f>'[1]dati attività'!G116</f>
        <v>97.05</v>
      </c>
      <c r="AL52" s="140" t="s">
        <v>390</v>
      </c>
    </row>
    <row r="53" spans="1:38" s="10" customFormat="1" ht="24.75" customHeight="1" thickBot="1">
      <c r="A53" s="101" t="s">
        <v>124</v>
      </c>
      <c r="B53" s="102" t="s">
        <v>328</v>
      </c>
      <c r="C53" s="110" t="s">
        <v>76</v>
      </c>
      <c r="D53" s="137"/>
      <c r="E53" s="179" t="str">
        <f>[1]NOx!$O339</f>
        <v>NA</v>
      </c>
      <c r="F53" s="179">
        <f>[1]NMVOC!$O339</f>
        <v>67.382768800000008</v>
      </c>
      <c r="G53" s="179" t="str">
        <f>[1]SOx!$O339</f>
        <v>NA</v>
      </c>
      <c r="H53" s="179" t="str">
        <f>[1]NH3!$O339</f>
        <v>NA</v>
      </c>
      <c r="I53" s="179" t="str">
        <f>[1]pm2.5!$O339</f>
        <v>NA</v>
      </c>
      <c r="J53" s="179" t="str">
        <f>[1]pm10!$O339</f>
        <v>NA</v>
      </c>
      <c r="K53" s="179" t="str">
        <f>[1]PST!$O339</f>
        <v>NA</v>
      </c>
      <c r="L53" s="179" t="str">
        <f>[1]BC!$O339</f>
        <v>NA</v>
      </c>
      <c r="M53" s="179" t="str">
        <f>[1]CO!$O339</f>
        <v>NA</v>
      </c>
      <c r="N53" s="179" t="str">
        <f>[1]piombo!$O339</f>
        <v>NA</v>
      </c>
      <c r="O53" s="179" t="str">
        <f>[1]cadmio!$O339</f>
        <v>NA</v>
      </c>
      <c r="P53" s="179" t="str">
        <f>[1]mercurio!$O339</f>
        <v>NA</v>
      </c>
      <c r="Q53" s="179" t="str">
        <f>[1]arsenico!$O339</f>
        <v>NA</v>
      </c>
      <c r="R53" s="179" t="str">
        <f>[1]cromo!$O339</f>
        <v>NA</v>
      </c>
      <c r="S53" s="179" t="str">
        <f>[1]rame!$O339</f>
        <v>NA</v>
      </c>
      <c r="T53" s="179" t="str">
        <f>[1]nichel!$O339</f>
        <v>NA</v>
      </c>
      <c r="U53" s="179" t="str">
        <f>[1]selenio!$O339</f>
        <v>NA</v>
      </c>
      <c r="V53" s="179" t="str">
        <f>[1]zinco!$O339</f>
        <v>NA</v>
      </c>
      <c r="W53" s="179" t="str">
        <f>[1]Diossine!$O339</f>
        <v>NA</v>
      </c>
      <c r="X53" s="179" t="s">
        <v>412</v>
      </c>
      <c r="Y53" s="179" t="s">
        <v>412</v>
      </c>
      <c r="Z53" s="179" t="s">
        <v>412</v>
      </c>
      <c r="AA53" s="179" t="s">
        <v>412</v>
      </c>
      <c r="AB53" s="179" t="str">
        <f>[1]PAH!$O339</f>
        <v>NA</v>
      </c>
      <c r="AC53" s="179" t="str">
        <f>[1]HCB!$O339</f>
        <v>NA</v>
      </c>
      <c r="AD53" s="179" t="str">
        <f>[1]PCB!$O339</f>
        <v>NA</v>
      </c>
      <c r="AE53" s="160"/>
      <c r="AF53" s="159" t="s">
        <v>412</v>
      </c>
      <c r="AG53" s="159" t="s">
        <v>412</v>
      </c>
      <c r="AH53" s="159" t="s">
        <v>412</v>
      </c>
      <c r="AI53" s="159" t="s">
        <v>412</v>
      </c>
      <c r="AJ53" s="159" t="s">
        <v>412</v>
      </c>
      <c r="AK53" s="191" t="str">
        <f>'[1]dati attività'!G117</f>
        <v>IE</v>
      </c>
      <c r="AL53" s="140" t="s">
        <v>386</v>
      </c>
    </row>
    <row r="54" spans="1:38" s="10" customFormat="1" ht="23.4" thickBot="1">
      <c r="A54" s="101" t="s">
        <v>124</v>
      </c>
      <c r="B54" s="102" t="s">
        <v>196</v>
      </c>
      <c r="C54" s="110" t="s">
        <v>300</v>
      </c>
      <c r="D54" s="137"/>
      <c r="E54" s="179" t="str">
        <f>[1]NOx!$O340</f>
        <v>NA</v>
      </c>
      <c r="F54" s="179">
        <f>[1]NMVOC!$O340</f>
        <v>28.412197085365005</v>
      </c>
      <c r="G54" s="179" t="str">
        <f>[1]SOx!$O340</f>
        <v>NA</v>
      </c>
      <c r="H54" s="179" t="str">
        <f>[1]NH3!$O340</f>
        <v>NA</v>
      </c>
      <c r="I54" s="179" t="str">
        <f>[1]pm2.5!$O340</f>
        <v>NA</v>
      </c>
      <c r="J54" s="179" t="str">
        <f>[1]pm10!$O340</f>
        <v>NA</v>
      </c>
      <c r="K54" s="179" t="str">
        <f>[1]PST!$O340</f>
        <v>NA</v>
      </c>
      <c r="L54" s="179" t="str">
        <f>[1]BC!$O340</f>
        <v>NA</v>
      </c>
      <c r="M54" s="179" t="str">
        <f>[1]CO!$O340</f>
        <v>NA</v>
      </c>
      <c r="N54" s="179" t="str">
        <f>[1]piombo!$O340</f>
        <v>NA</v>
      </c>
      <c r="O54" s="179" t="str">
        <f>[1]cadmio!$O340</f>
        <v>NA</v>
      </c>
      <c r="P54" s="179" t="str">
        <f>[1]mercurio!$O340</f>
        <v>NA</v>
      </c>
      <c r="Q54" s="179" t="str">
        <f>[1]arsenico!$O340</f>
        <v>NA</v>
      </c>
      <c r="R54" s="179" t="str">
        <f>[1]cromo!$O340</f>
        <v>NA</v>
      </c>
      <c r="S54" s="179" t="str">
        <f>[1]rame!$O340</f>
        <v>NA</v>
      </c>
      <c r="T54" s="179" t="str">
        <f>[1]nichel!$O340</f>
        <v>NA</v>
      </c>
      <c r="U54" s="179" t="str">
        <f>[1]selenio!$O340</f>
        <v>NA</v>
      </c>
      <c r="V54" s="179" t="str">
        <f>[1]zinco!$O340</f>
        <v>NA</v>
      </c>
      <c r="W54" s="179" t="str">
        <f>[1]Diossine!$O340</f>
        <v>NA</v>
      </c>
      <c r="X54" s="179" t="s">
        <v>412</v>
      </c>
      <c r="Y54" s="179" t="s">
        <v>412</v>
      </c>
      <c r="Z54" s="179" t="s">
        <v>412</v>
      </c>
      <c r="AA54" s="179" t="s">
        <v>412</v>
      </c>
      <c r="AB54" s="179" t="str">
        <f>[1]PAH!$O340</f>
        <v>NA</v>
      </c>
      <c r="AC54" s="179" t="str">
        <f>[1]HCB!$O340</f>
        <v>NA</v>
      </c>
      <c r="AD54" s="179" t="str">
        <f>[1]PCB!$O340</f>
        <v>NA</v>
      </c>
      <c r="AE54" s="160"/>
      <c r="AF54" s="159" t="s">
        <v>412</v>
      </c>
      <c r="AG54" s="159" t="s">
        <v>412</v>
      </c>
      <c r="AH54" s="159" t="s">
        <v>412</v>
      </c>
      <c r="AI54" s="159" t="s">
        <v>412</v>
      </c>
      <c r="AJ54" s="159" t="s">
        <v>412</v>
      </c>
      <c r="AK54" s="159">
        <f>'[1]dati attività'!G118</f>
        <v>49.140999999999998</v>
      </c>
      <c r="AL54" s="140" t="s">
        <v>382</v>
      </c>
    </row>
    <row r="55" spans="1:38" s="10" customFormat="1" ht="24.75" customHeight="1" thickBot="1">
      <c r="A55" s="101" t="s">
        <v>124</v>
      </c>
      <c r="B55" s="102" t="s">
        <v>197</v>
      </c>
      <c r="C55" s="110" t="s">
        <v>270</v>
      </c>
      <c r="D55" s="137"/>
      <c r="E55" s="179">
        <f>[1]NOx!$O341</f>
        <v>0.27752926421404678</v>
      </c>
      <c r="F55" s="179">
        <f>[1]NMVOC!$O341</f>
        <v>0.25993938127090299</v>
      </c>
      <c r="G55" s="179">
        <f>[1]SOx!$O341</f>
        <v>12.844523411371238</v>
      </c>
      <c r="H55" s="179" t="str">
        <f>[1]NH3!$O341</f>
        <v>NA</v>
      </c>
      <c r="I55" s="179" t="str">
        <f>[1]pm2.5!$O341</f>
        <v>NA</v>
      </c>
      <c r="J55" s="179" t="str">
        <f>[1]pm10!$O341</f>
        <v>NA</v>
      </c>
      <c r="K55" s="179" t="str">
        <f>[1]PST!$O341</f>
        <v>NA</v>
      </c>
      <c r="L55" s="179" t="str">
        <f>[1]BC!$O341</f>
        <v>NA</v>
      </c>
      <c r="M55" s="179" t="str">
        <f>[1]CO!$O341</f>
        <v>NA</v>
      </c>
      <c r="N55" s="179" t="str">
        <f>[1]piombo!$O341</f>
        <v>NA</v>
      </c>
      <c r="O55" s="179" t="str">
        <f>[1]cadmio!$O341</f>
        <v>NA</v>
      </c>
      <c r="P55" s="179" t="str">
        <f>[1]mercurio!$O341</f>
        <v>NA</v>
      </c>
      <c r="Q55" s="179" t="str">
        <f>[1]arsenico!$O341</f>
        <v>NA</v>
      </c>
      <c r="R55" s="179" t="str">
        <f>[1]cromo!$O341</f>
        <v>NA</v>
      </c>
      <c r="S55" s="179" t="str">
        <f>[1]rame!$O341</f>
        <v>NA</v>
      </c>
      <c r="T55" s="179" t="str">
        <f>[1]nichel!$O341</f>
        <v>NA</v>
      </c>
      <c r="U55" s="179" t="str">
        <f>[1]selenio!$O341</f>
        <v>NA</v>
      </c>
      <c r="V55" s="179" t="str">
        <f>[1]zinco!$O341</f>
        <v>NA</v>
      </c>
      <c r="W55" s="179" t="str">
        <f>[1]Diossine!$O341</f>
        <v>NA</v>
      </c>
      <c r="X55" s="179" t="s">
        <v>412</v>
      </c>
      <c r="Y55" s="179" t="s">
        <v>412</v>
      </c>
      <c r="Z55" s="179" t="s">
        <v>412</v>
      </c>
      <c r="AA55" s="179" t="s">
        <v>412</v>
      </c>
      <c r="AB55" s="179" t="str">
        <f>[1]PAH!$O341</f>
        <v>NA</v>
      </c>
      <c r="AC55" s="179" t="str">
        <f>[1]HCB!$O341</f>
        <v>NA</v>
      </c>
      <c r="AD55" s="179" t="str">
        <f>[1]PCB!$O341</f>
        <v>NA</v>
      </c>
      <c r="AE55" s="160"/>
      <c r="AF55" s="159" t="s">
        <v>412</v>
      </c>
      <c r="AG55" s="159" t="s">
        <v>412</v>
      </c>
      <c r="AH55" s="159" t="s">
        <v>412</v>
      </c>
      <c r="AI55" s="159" t="s">
        <v>412</v>
      </c>
      <c r="AJ55" s="159" t="s">
        <v>412</v>
      </c>
      <c r="AK55" s="159">
        <f>'[1]dati attività'!G119</f>
        <v>78.177257525083604</v>
      </c>
      <c r="AL55" s="140" t="s">
        <v>391</v>
      </c>
    </row>
    <row r="56" spans="1:38" s="10" customFormat="1" ht="24.75" customHeight="1" thickBot="1">
      <c r="A56" s="102" t="s">
        <v>124</v>
      </c>
      <c r="B56" s="102" t="s">
        <v>326</v>
      </c>
      <c r="C56" s="110" t="s">
        <v>156</v>
      </c>
      <c r="D56" s="137" t="s">
        <v>314</v>
      </c>
      <c r="E56" s="179" t="str">
        <f>[1]NOx!$O342</f>
        <v>NO</v>
      </c>
      <c r="F56" s="179" t="str">
        <f>[1]NMVOC!$O342</f>
        <v>NO</v>
      </c>
      <c r="G56" s="179" t="str">
        <f>[1]SOx!$O342</f>
        <v>NO</v>
      </c>
      <c r="H56" s="179" t="str">
        <f>[1]NH3!$O342</f>
        <v>NO</v>
      </c>
      <c r="I56" s="179" t="str">
        <f>[1]pm2.5!$O342</f>
        <v>NO</v>
      </c>
      <c r="J56" s="179" t="str">
        <f>[1]pm10!$O342</f>
        <v>NO</v>
      </c>
      <c r="K56" s="179" t="str">
        <f>[1]PST!$O342</f>
        <v>NO</v>
      </c>
      <c r="L56" s="179" t="str">
        <f>[1]BC!$O342</f>
        <v>NO</v>
      </c>
      <c r="M56" s="179" t="str">
        <f>[1]CO!$O342</f>
        <v>NO</v>
      </c>
      <c r="N56" s="179" t="str">
        <f>[1]piombo!$O342</f>
        <v>NO</v>
      </c>
      <c r="O56" s="179" t="str">
        <f>[1]cadmio!$O342</f>
        <v>NO</v>
      </c>
      <c r="P56" s="179" t="str">
        <f>[1]mercurio!$O342</f>
        <v>NO</v>
      </c>
      <c r="Q56" s="179" t="str">
        <f>[1]arsenico!$O342</f>
        <v>NO</v>
      </c>
      <c r="R56" s="179" t="str">
        <f>[1]cromo!$O342</f>
        <v>NO</v>
      </c>
      <c r="S56" s="179" t="str">
        <f>[1]rame!$O342</f>
        <v>NO</v>
      </c>
      <c r="T56" s="179" t="str">
        <f>[1]nichel!$O342</f>
        <v>NO</v>
      </c>
      <c r="U56" s="179" t="str">
        <f>[1]selenio!$O342</f>
        <v>NO</v>
      </c>
      <c r="V56" s="179" t="str">
        <f>[1]zinco!$O342</f>
        <v>NO</v>
      </c>
      <c r="W56" s="179" t="str">
        <f>[1]Diossine!$O342</f>
        <v>NO</v>
      </c>
      <c r="X56" s="179" t="s">
        <v>434</v>
      </c>
      <c r="Y56" s="179" t="s">
        <v>434</v>
      </c>
      <c r="Z56" s="179" t="s">
        <v>434</v>
      </c>
      <c r="AA56" s="179" t="s">
        <v>434</v>
      </c>
      <c r="AB56" s="179" t="str">
        <f>[1]PAH!$O342</f>
        <v>NO</v>
      </c>
      <c r="AC56" s="179" t="str">
        <f>[1]HCB!$O342</f>
        <v>NO</v>
      </c>
      <c r="AD56" s="179" t="str">
        <f>[1]PCB!$O342</f>
        <v>NO</v>
      </c>
      <c r="AE56" s="160"/>
      <c r="AF56" s="191" t="s">
        <v>434</v>
      </c>
      <c r="AG56" s="191" t="s">
        <v>434</v>
      </c>
      <c r="AH56" s="191" t="s">
        <v>434</v>
      </c>
      <c r="AI56" s="191" t="s">
        <v>434</v>
      </c>
      <c r="AJ56" s="191" t="s">
        <v>434</v>
      </c>
      <c r="AK56" s="191" t="str">
        <f>'[1]dati attività'!G120</f>
        <v>NO</v>
      </c>
      <c r="AL56" s="140"/>
    </row>
    <row r="57" spans="1:38" s="10" customFormat="1" ht="24.75" customHeight="1" thickBot="1">
      <c r="A57" s="101" t="s">
        <v>122</v>
      </c>
      <c r="B57" s="101" t="s">
        <v>198</v>
      </c>
      <c r="C57" s="109" t="s">
        <v>77</v>
      </c>
      <c r="D57" s="94"/>
      <c r="E57" s="179" t="str">
        <f>[1]NOx!$O343</f>
        <v>NA</v>
      </c>
      <c r="F57" s="179" t="str">
        <f>[1]NMVOC!$O343</f>
        <v>NA</v>
      </c>
      <c r="G57" s="179">
        <f>[1]SOx!$O343</f>
        <v>21.509682000000002</v>
      </c>
      <c r="H57" s="179" t="str">
        <f>[1]NH3!$O343</f>
        <v>NA</v>
      </c>
      <c r="I57" s="179">
        <f>[1]pm2.5!$O343</f>
        <v>5.5925173199999998</v>
      </c>
      <c r="J57" s="179">
        <f>[1]pm10!$O343</f>
        <v>5.5925173199999998</v>
      </c>
      <c r="K57" s="179">
        <f>[1]PST!$O343</f>
        <v>7.9893104571428575</v>
      </c>
      <c r="L57" s="179">
        <f>[1]BC!$O343</f>
        <v>0.16777551960000001</v>
      </c>
      <c r="M57" s="179" t="str">
        <f>[1]CO!$O343</f>
        <v>NA</v>
      </c>
      <c r="N57" s="179" t="str">
        <f>[1]piombo!$O343</f>
        <v>NA</v>
      </c>
      <c r="O57" s="179" t="str">
        <f>[1]cadmio!$O343</f>
        <v>NA</v>
      </c>
      <c r="P57" s="179" t="str">
        <f>[1]mercurio!$O343</f>
        <v>NA</v>
      </c>
      <c r="Q57" s="179" t="str">
        <f>[1]arsenico!$O343</f>
        <v>NA</v>
      </c>
      <c r="R57" s="179" t="str">
        <f>[1]cromo!$O343</f>
        <v>NA</v>
      </c>
      <c r="S57" s="179" t="str">
        <f>[1]rame!$O343</f>
        <v>NA</v>
      </c>
      <c r="T57" s="179" t="str">
        <f>[1]nichel!$O343</f>
        <v>NA</v>
      </c>
      <c r="U57" s="179" t="str">
        <f>[1]selenio!$O343</f>
        <v>NA</v>
      </c>
      <c r="V57" s="179" t="str">
        <f>[1]zinco!$O343</f>
        <v>NA</v>
      </c>
      <c r="W57" s="179" t="str">
        <f>[1]Diossine!$O343</f>
        <v>NA</v>
      </c>
      <c r="X57" s="179" t="s">
        <v>412</v>
      </c>
      <c r="Y57" s="179" t="s">
        <v>412</v>
      </c>
      <c r="Z57" s="179" t="s">
        <v>412</v>
      </c>
      <c r="AA57" s="179" t="s">
        <v>412</v>
      </c>
      <c r="AB57" s="179" t="str">
        <f>[1]PAH!$O343</f>
        <v>NA</v>
      </c>
      <c r="AC57" s="179" t="str">
        <f>[1]HCB!$O343</f>
        <v>NA</v>
      </c>
      <c r="AD57" s="179" t="str">
        <f>[1]PCB!$O343</f>
        <v>NA</v>
      </c>
      <c r="AE57" s="160"/>
      <c r="AF57" s="159" t="s">
        <v>412</v>
      </c>
      <c r="AG57" s="159" t="s">
        <v>412</v>
      </c>
      <c r="AH57" s="159" t="s">
        <v>412</v>
      </c>
      <c r="AI57" s="159" t="s">
        <v>412</v>
      </c>
      <c r="AJ57" s="159" t="s">
        <v>412</v>
      </c>
      <c r="AK57" s="159">
        <f>'[1]dati attività'!G121</f>
        <v>30878</v>
      </c>
      <c r="AL57" s="140" t="s">
        <v>392</v>
      </c>
    </row>
    <row r="58" spans="1:38" s="10" customFormat="1" ht="24.75" customHeight="1" thickBot="1">
      <c r="A58" s="101" t="s">
        <v>122</v>
      </c>
      <c r="B58" s="101" t="s">
        <v>199</v>
      </c>
      <c r="C58" s="109" t="s">
        <v>78</v>
      </c>
      <c r="D58" s="94"/>
      <c r="E58" s="179" t="str">
        <f>[1]NOx!$O344</f>
        <v>NA</v>
      </c>
      <c r="F58" s="179" t="str">
        <f>[1]NMVOC!$O344</f>
        <v>NA</v>
      </c>
      <c r="G58" s="179" t="str">
        <f>[1]SOx!$O344</f>
        <v>NA</v>
      </c>
      <c r="H58" s="179" t="str">
        <f>[1]NH3!$O344</f>
        <v>NA</v>
      </c>
      <c r="I58" s="179">
        <f>[1]pm2.5!$O344</f>
        <v>0.29920217939999999</v>
      </c>
      <c r="J58" s="179">
        <f>[1]pm10!$O344</f>
        <v>1.5721877610000001</v>
      </c>
      <c r="K58" s="179">
        <f>[1]PST!$O344</f>
        <v>2.2459825157142861</v>
      </c>
      <c r="L58" s="179">
        <f>[1]BC!$O344</f>
        <v>1.37633002524E-3</v>
      </c>
      <c r="M58" s="179" t="str">
        <f>[1]CO!$O344</f>
        <v>NA</v>
      </c>
      <c r="N58" s="179" t="str">
        <f>[1]piombo!$O344</f>
        <v>NA</v>
      </c>
      <c r="O58" s="179" t="str">
        <f>[1]cadmio!$O344</f>
        <v>NA</v>
      </c>
      <c r="P58" s="179" t="str">
        <f>[1]mercurio!$O344</f>
        <v>NA</v>
      </c>
      <c r="Q58" s="179" t="str">
        <f>[1]arsenico!$O344</f>
        <v>NA</v>
      </c>
      <c r="R58" s="179" t="str">
        <f>[1]cromo!$O344</f>
        <v>NA</v>
      </c>
      <c r="S58" s="179" t="str">
        <f>[1]rame!$O344</f>
        <v>NA</v>
      </c>
      <c r="T58" s="179" t="str">
        <f>[1]nichel!$O344</f>
        <v>NA</v>
      </c>
      <c r="U58" s="179" t="str">
        <f>[1]selenio!$O344</f>
        <v>NA</v>
      </c>
      <c r="V58" s="179" t="str">
        <f>[1]zinco!$O344</f>
        <v>NA</v>
      </c>
      <c r="W58" s="179" t="str">
        <f>[1]Diossine!$O344</f>
        <v>NA</v>
      </c>
      <c r="X58" s="179" t="s">
        <v>412</v>
      </c>
      <c r="Y58" s="179" t="s">
        <v>412</v>
      </c>
      <c r="Z58" s="179" t="s">
        <v>412</v>
      </c>
      <c r="AA58" s="179" t="s">
        <v>412</v>
      </c>
      <c r="AB58" s="179" t="str">
        <f>[1]PAH!$O344</f>
        <v>NA</v>
      </c>
      <c r="AC58" s="179" t="str">
        <f>[1]HCB!$O344</f>
        <v>NA</v>
      </c>
      <c r="AD58" s="179" t="str">
        <f>[1]PCB!$O344</f>
        <v>NA</v>
      </c>
      <c r="AE58" s="160"/>
      <c r="AF58" s="159" t="s">
        <v>412</v>
      </c>
      <c r="AG58" s="159" t="s">
        <v>412</v>
      </c>
      <c r="AH58" s="159" t="s">
        <v>412</v>
      </c>
      <c r="AI58" s="159" t="s">
        <v>412</v>
      </c>
      <c r="AJ58" s="159" t="s">
        <v>412</v>
      </c>
      <c r="AK58" s="159">
        <f>'[1]dati attività'!G122</f>
        <v>2568.9342499999998</v>
      </c>
      <c r="AL58" s="140" t="s">
        <v>393</v>
      </c>
    </row>
    <row r="59" spans="1:38" s="10" customFormat="1" ht="24.75" customHeight="1" thickBot="1">
      <c r="A59" s="101" t="s">
        <v>122</v>
      </c>
      <c r="B59" s="103" t="s">
        <v>200</v>
      </c>
      <c r="C59" s="109" t="s">
        <v>110</v>
      </c>
      <c r="D59" s="94"/>
      <c r="E59" s="179" t="str">
        <f>[1]NOx!$O345</f>
        <v>NA</v>
      </c>
      <c r="F59" s="179" t="str">
        <f>[1]NMVOC!$O345</f>
        <v>NA</v>
      </c>
      <c r="G59" s="179" t="str">
        <f>[1]SOx!$O345</f>
        <v>NA</v>
      </c>
      <c r="H59" s="179" t="str">
        <f>[1]NH3!$O345</f>
        <v>NA</v>
      </c>
      <c r="I59" s="179" t="str">
        <f>[1]pm2.5!$O345</f>
        <v>NA</v>
      </c>
      <c r="J59" s="179" t="str">
        <f>[1]pm10!$O345</f>
        <v>NA</v>
      </c>
      <c r="K59" s="179" t="str">
        <f>[1]PST!$O345</f>
        <v>NA</v>
      </c>
      <c r="L59" s="179" t="str">
        <f>[1]BC!$O345</f>
        <v>NA</v>
      </c>
      <c r="M59" s="179" t="str">
        <f>[1]CO!$O345</f>
        <v>NA</v>
      </c>
      <c r="N59" s="179" t="str">
        <f>[1]piombo!$O345</f>
        <v>NA</v>
      </c>
      <c r="O59" s="179" t="str">
        <f>[1]cadmio!$O345</f>
        <v>NA</v>
      </c>
      <c r="P59" s="179" t="str">
        <f>[1]mercurio!$O345</f>
        <v>NA</v>
      </c>
      <c r="Q59" s="179" t="str">
        <f>[1]arsenico!$O345</f>
        <v>NA</v>
      </c>
      <c r="R59" s="179" t="str">
        <f>[1]cromo!$O345</f>
        <v>NA</v>
      </c>
      <c r="S59" s="179" t="str">
        <f>[1]rame!$O345</f>
        <v>NA</v>
      </c>
      <c r="T59" s="179" t="str">
        <f>[1]nichel!$O345</f>
        <v>NA</v>
      </c>
      <c r="U59" s="179" t="str">
        <f>[1]selenio!$O345</f>
        <v>NA</v>
      </c>
      <c r="V59" s="179" t="str">
        <f>[1]zinco!$O345</f>
        <v>NA</v>
      </c>
      <c r="W59" s="179" t="str">
        <f>[1]Diossine!$O345</f>
        <v>NA</v>
      </c>
      <c r="X59" s="179" t="s">
        <v>412</v>
      </c>
      <c r="Y59" s="179" t="s">
        <v>412</v>
      </c>
      <c r="Z59" s="179" t="s">
        <v>412</v>
      </c>
      <c r="AA59" s="179" t="s">
        <v>412</v>
      </c>
      <c r="AB59" s="179" t="str">
        <f>[1]PAH!$O345</f>
        <v>NA</v>
      </c>
      <c r="AC59" s="179" t="str">
        <f>[1]HCB!$O345</f>
        <v>NA</v>
      </c>
      <c r="AD59" s="179" t="str">
        <f>[1]PCB!$O345</f>
        <v>NA</v>
      </c>
      <c r="AE59" s="160"/>
      <c r="AF59" s="159" t="s">
        <v>412</v>
      </c>
      <c r="AG59" s="159" t="s">
        <v>412</v>
      </c>
      <c r="AH59" s="159" t="s">
        <v>412</v>
      </c>
      <c r="AI59" s="159" t="s">
        <v>412</v>
      </c>
      <c r="AJ59" s="159" t="s">
        <v>412</v>
      </c>
      <c r="AK59" s="159">
        <f>'[1]dati attività'!G123</f>
        <v>6146.091654787323</v>
      </c>
      <c r="AL59" s="140" t="s">
        <v>394</v>
      </c>
    </row>
    <row r="60" spans="1:38" s="10" customFormat="1" ht="24.75" customHeight="1" thickBot="1">
      <c r="A60" s="101" t="s">
        <v>122</v>
      </c>
      <c r="B60" s="103" t="s">
        <v>337</v>
      </c>
      <c r="C60" s="109" t="s">
        <v>81</v>
      </c>
      <c r="D60" s="135"/>
      <c r="E60" s="179" t="str">
        <f>[1]NOx!$O346</f>
        <v>NA</v>
      </c>
      <c r="F60" s="179" t="str">
        <f>[1]NMVOC!$O346</f>
        <v>NA</v>
      </c>
      <c r="G60" s="179" t="str">
        <f>[1]SOx!$O346</f>
        <v>NA</v>
      </c>
      <c r="H60" s="179" t="str">
        <f>[1]NH3!$O346</f>
        <v>NA</v>
      </c>
      <c r="I60" s="179" t="str">
        <f>[1]pm2.5!$O346</f>
        <v>NE</v>
      </c>
      <c r="J60" s="179" t="str">
        <f>[1]pm10!$O346</f>
        <v>NE</v>
      </c>
      <c r="K60" s="179" t="str">
        <f>[1]PST!$O346</f>
        <v>NE</v>
      </c>
      <c r="L60" s="179" t="str">
        <f>[1]BC!$O346</f>
        <v>NE</v>
      </c>
      <c r="M60" s="179" t="str">
        <f>[1]CO!$O346</f>
        <v>NA</v>
      </c>
      <c r="N60" s="179" t="str">
        <f>[1]piombo!$O346</f>
        <v>NA</v>
      </c>
      <c r="O60" s="179" t="str">
        <f>[1]cadmio!$O346</f>
        <v>NA</v>
      </c>
      <c r="P60" s="179" t="str">
        <f>[1]mercurio!$O346</f>
        <v>NA</v>
      </c>
      <c r="Q60" s="179" t="str">
        <f>[1]arsenico!$O346</f>
        <v>NA</v>
      </c>
      <c r="R60" s="179" t="str">
        <f>[1]cromo!$O346</f>
        <v>NA</v>
      </c>
      <c r="S60" s="179" t="str">
        <f>[1]rame!$O346</f>
        <v>NA</v>
      </c>
      <c r="T60" s="179" t="str">
        <f>[1]nichel!$O346</f>
        <v>NA</v>
      </c>
      <c r="U60" s="179" t="str">
        <f>[1]selenio!$O346</f>
        <v>NA</v>
      </c>
      <c r="V60" s="179" t="str">
        <f>[1]zinco!$O346</f>
        <v>NA</v>
      </c>
      <c r="W60" s="179" t="str">
        <f>[1]Diossine!$O346</f>
        <v>NA</v>
      </c>
      <c r="X60" s="179" t="s">
        <v>412</v>
      </c>
      <c r="Y60" s="179" t="s">
        <v>412</v>
      </c>
      <c r="Z60" s="179" t="s">
        <v>412</v>
      </c>
      <c r="AA60" s="179" t="s">
        <v>412</v>
      </c>
      <c r="AB60" s="179" t="str">
        <f>[1]PAH!$O346</f>
        <v>NA</v>
      </c>
      <c r="AC60" s="179" t="str">
        <f>[1]HCB!$O346</f>
        <v>NA</v>
      </c>
      <c r="AD60" s="179" t="str">
        <f>[1]PCB!$O346</f>
        <v>NA</v>
      </c>
      <c r="AE60" s="160"/>
      <c r="AF60" s="159" t="s">
        <v>412</v>
      </c>
      <c r="AG60" s="159" t="s">
        <v>412</v>
      </c>
      <c r="AH60" s="159" t="s">
        <v>412</v>
      </c>
      <c r="AI60" s="159" t="s">
        <v>412</v>
      </c>
      <c r="AJ60" s="159" t="s">
        <v>412</v>
      </c>
      <c r="AK60" s="191" t="str">
        <f>'[1]dati attività'!G124</f>
        <v>NE</v>
      </c>
      <c r="AL60" s="140" t="s">
        <v>383</v>
      </c>
    </row>
    <row r="61" spans="1:38" s="10" customFormat="1" ht="24.75" customHeight="1" thickBot="1">
      <c r="A61" s="101" t="s">
        <v>122</v>
      </c>
      <c r="B61" s="103" t="s">
        <v>338</v>
      </c>
      <c r="C61" s="109" t="s">
        <v>82</v>
      </c>
      <c r="D61" s="94"/>
      <c r="E61" s="179" t="str">
        <f>[1]NOx!$O347</f>
        <v>NA</v>
      </c>
      <c r="F61" s="179" t="str">
        <f>[1]NMVOC!$O347</f>
        <v>NA</v>
      </c>
      <c r="G61" s="179" t="str">
        <f>[1]SOx!$O347</f>
        <v>NA</v>
      </c>
      <c r="H61" s="179" t="str">
        <f>[1]NH3!$O347</f>
        <v>NA</v>
      </c>
      <c r="I61" s="179" t="str">
        <f>[1]pm2.5!$O347</f>
        <v>NE</v>
      </c>
      <c r="J61" s="179" t="str">
        <f>[1]pm10!$O347</f>
        <v>NE</v>
      </c>
      <c r="K61" s="179" t="str">
        <f>[1]PST!$O347</f>
        <v>NE</v>
      </c>
      <c r="L61" s="179" t="str">
        <f>[1]BC!$O347</f>
        <v>NE</v>
      </c>
      <c r="M61" s="179" t="str">
        <f>[1]CO!$O347</f>
        <v>NA</v>
      </c>
      <c r="N61" s="179" t="str">
        <f>[1]piombo!$O347</f>
        <v>NA</v>
      </c>
      <c r="O61" s="179" t="str">
        <f>[1]cadmio!$O347</f>
        <v>NA</v>
      </c>
      <c r="P61" s="179" t="str">
        <f>[1]mercurio!$O347</f>
        <v>NA</v>
      </c>
      <c r="Q61" s="179" t="str">
        <f>[1]arsenico!$O347</f>
        <v>NA</v>
      </c>
      <c r="R61" s="179" t="str">
        <f>[1]cromo!$O347</f>
        <v>NA</v>
      </c>
      <c r="S61" s="179" t="str">
        <f>[1]rame!$O347</f>
        <v>NA</v>
      </c>
      <c r="T61" s="179" t="str">
        <f>[1]nichel!$O347</f>
        <v>NA</v>
      </c>
      <c r="U61" s="179" t="str">
        <f>[1]selenio!$O347</f>
        <v>NA</v>
      </c>
      <c r="V61" s="179" t="str">
        <f>[1]zinco!$O347</f>
        <v>NA</v>
      </c>
      <c r="W61" s="179" t="str">
        <f>[1]Diossine!$O347</f>
        <v>NA</v>
      </c>
      <c r="X61" s="179" t="s">
        <v>412</v>
      </c>
      <c r="Y61" s="179" t="s">
        <v>412</v>
      </c>
      <c r="Z61" s="179" t="s">
        <v>412</v>
      </c>
      <c r="AA61" s="179" t="s">
        <v>412</v>
      </c>
      <c r="AB61" s="179" t="str">
        <f>[1]PAH!$O347</f>
        <v>NA</v>
      </c>
      <c r="AC61" s="179" t="str">
        <f>[1]HCB!$O347</f>
        <v>NA</v>
      </c>
      <c r="AD61" s="179" t="str">
        <f>[1]PCB!$O347</f>
        <v>NA</v>
      </c>
      <c r="AE61" s="160"/>
      <c r="AF61" s="159" t="s">
        <v>412</v>
      </c>
      <c r="AG61" s="159" t="s">
        <v>412</v>
      </c>
      <c r="AH61" s="159" t="s">
        <v>412</v>
      </c>
      <c r="AI61" s="159" t="s">
        <v>412</v>
      </c>
      <c r="AJ61" s="159" t="s">
        <v>412</v>
      </c>
      <c r="AK61" s="191" t="str">
        <f>'[1]dati attività'!G125</f>
        <v>NE</v>
      </c>
      <c r="AL61" s="140" t="s">
        <v>384</v>
      </c>
    </row>
    <row r="62" spans="1:38" s="10" customFormat="1" ht="24.75" customHeight="1" thickBot="1">
      <c r="A62" s="101" t="s">
        <v>122</v>
      </c>
      <c r="B62" s="103" t="s">
        <v>339</v>
      </c>
      <c r="C62" s="109" t="s">
        <v>83</v>
      </c>
      <c r="D62" s="94"/>
      <c r="E62" s="179" t="str">
        <f>[1]NOx!$O348</f>
        <v>NA</v>
      </c>
      <c r="F62" s="179" t="str">
        <f>[1]NMVOC!$O348</f>
        <v>NA</v>
      </c>
      <c r="G62" s="179" t="str">
        <f>[1]SOx!$O348</f>
        <v>NA</v>
      </c>
      <c r="H62" s="179" t="str">
        <f>[1]NH3!$O348</f>
        <v>NA</v>
      </c>
      <c r="I62" s="179" t="str">
        <f>[1]pm2.5!$O348</f>
        <v>NE</v>
      </c>
      <c r="J62" s="179" t="str">
        <f>[1]pm10!$O348</f>
        <v>NE</v>
      </c>
      <c r="K62" s="179" t="str">
        <f>[1]PST!$O348</f>
        <v>NE</v>
      </c>
      <c r="L62" s="179" t="str">
        <f>[1]BC!$O348</f>
        <v>NE</v>
      </c>
      <c r="M62" s="179" t="str">
        <f>[1]CO!$O348</f>
        <v>NA</v>
      </c>
      <c r="N62" s="179" t="str">
        <f>[1]piombo!$O348</f>
        <v>NA</v>
      </c>
      <c r="O62" s="179" t="str">
        <f>[1]cadmio!$O348</f>
        <v>NA</v>
      </c>
      <c r="P62" s="179" t="str">
        <f>[1]mercurio!$O348</f>
        <v>NA</v>
      </c>
      <c r="Q62" s="179" t="str">
        <f>[1]arsenico!$O348</f>
        <v>NA</v>
      </c>
      <c r="R62" s="179" t="str">
        <f>[1]cromo!$O348</f>
        <v>NA</v>
      </c>
      <c r="S62" s="179" t="str">
        <f>[1]rame!$O348</f>
        <v>NA</v>
      </c>
      <c r="T62" s="179" t="str">
        <f>[1]nichel!$O348</f>
        <v>NA</v>
      </c>
      <c r="U62" s="179" t="str">
        <f>[1]selenio!$O348</f>
        <v>NA</v>
      </c>
      <c r="V62" s="179" t="str">
        <f>[1]zinco!$O348</f>
        <v>NA</v>
      </c>
      <c r="W62" s="179" t="str">
        <f>[1]Diossine!$O348</f>
        <v>NA</v>
      </c>
      <c r="X62" s="179" t="s">
        <v>412</v>
      </c>
      <c r="Y62" s="179" t="s">
        <v>412</v>
      </c>
      <c r="Z62" s="179" t="s">
        <v>412</v>
      </c>
      <c r="AA62" s="179" t="s">
        <v>412</v>
      </c>
      <c r="AB62" s="179" t="str">
        <f>[1]PAH!$O348</f>
        <v>NA</v>
      </c>
      <c r="AC62" s="179" t="str">
        <f>[1]HCB!$O348</f>
        <v>NA</v>
      </c>
      <c r="AD62" s="179" t="str">
        <f>[1]PCB!$O348</f>
        <v>NA</v>
      </c>
      <c r="AE62" s="160"/>
      <c r="AF62" s="159" t="s">
        <v>412</v>
      </c>
      <c r="AG62" s="159" t="s">
        <v>412</v>
      </c>
      <c r="AH62" s="159" t="s">
        <v>412</v>
      </c>
      <c r="AI62" s="159" t="s">
        <v>412</v>
      </c>
      <c r="AJ62" s="159" t="s">
        <v>412</v>
      </c>
      <c r="AK62" s="191" t="str">
        <f>'[1]dati attività'!G126</f>
        <v>NE</v>
      </c>
      <c r="AL62" s="140" t="s">
        <v>385</v>
      </c>
    </row>
    <row r="63" spans="1:38" s="10" customFormat="1" ht="24.75" customHeight="1" thickBot="1">
      <c r="A63" s="101" t="s">
        <v>122</v>
      </c>
      <c r="B63" s="103" t="s">
        <v>329</v>
      </c>
      <c r="C63" s="110" t="s">
        <v>317</v>
      </c>
      <c r="D63" s="138"/>
      <c r="E63" s="181" t="str">
        <f>[1]NOx!$O349</f>
        <v>NO</v>
      </c>
      <c r="F63" s="179" t="str">
        <f>[1]NMVOC!$O349</f>
        <v>NO</v>
      </c>
      <c r="G63" s="179" t="str">
        <f>[1]SOx!$O349</f>
        <v>NO</v>
      </c>
      <c r="H63" s="179" t="str">
        <f>[1]NH3!$O349</f>
        <v>NO</v>
      </c>
      <c r="I63" s="179" t="str">
        <f>[1]pm2.5!$O349</f>
        <v>NO</v>
      </c>
      <c r="J63" s="179" t="str">
        <f>[1]pm10!$O349</f>
        <v>NO</v>
      </c>
      <c r="K63" s="179" t="str">
        <f>[1]PST!$O349</f>
        <v>NO</v>
      </c>
      <c r="L63" s="179" t="str">
        <f>[1]BC!$O349</f>
        <v>NO</v>
      </c>
      <c r="M63" s="179" t="str">
        <f>[1]CO!$O349</f>
        <v>NO</v>
      </c>
      <c r="N63" s="179" t="str">
        <f>[1]piombo!$O349</f>
        <v>NO</v>
      </c>
      <c r="O63" s="179" t="str">
        <f>[1]cadmio!$O349</f>
        <v>NO</v>
      </c>
      <c r="P63" s="179" t="str">
        <f>[1]mercurio!$O349</f>
        <v>NO</v>
      </c>
      <c r="Q63" s="179" t="str">
        <f>[1]arsenico!$O349</f>
        <v>NO</v>
      </c>
      <c r="R63" s="179" t="str">
        <f>[1]cromo!$O349</f>
        <v>NO</v>
      </c>
      <c r="S63" s="179" t="str">
        <f>[1]rame!$O349</f>
        <v>NO</v>
      </c>
      <c r="T63" s="179" t="str">
        <f>[1]nichel!$O349</f>
        <v>NO</v>
      </c>
      <c r="U63" s="179" t="str">
        <f>[1]selenio!$O349</f>
        <v>NO</v>
      </c>
      <c r="V63" s="179" t="str">
        <f>[1]zinco!$O349</f>
        <v>NO</v>
      </c>
      <c r="W63" s="179" t="str">
        <f>[1]Diossine!$O349</f>
        <v>NO</v>
      </c>
      <c r="X63" s="179" t="s">
        <v>434</v>
      </c>
      <c r="Y63" s="179" t="s">
        <v>434</v>
      </c>
      <c r="Z63" s="179" t="s">
        <v>434</v>
      </c>
      <c r="AA63" s="179" t="s">
        <v>434</v>
      </c>
      <c r="AB63" s="179" t="str">
        <f>[1]PAH!$O349</f>
        <v>NO</v>
      </c>
      <c r="AC63" s="179" t="str">
        <f>[1]HCB!$O349</f>
        <v>NO</v>
      </c>
      <c r="AD63" s="179" t="str">
        <f>[1]PCB!$O349</f>
        <v>NO</v>
      </c>
      <c r="AE63" s="160"/>
      <c r="AF63" s="191" t="s">
        <v>434</v>
      </c>
      <c r="AG63" s="191" t="s">
        <v>434</v>
      </c>
      <c r="AH63" s="191" t="s">
        <v>434</v>
      </c>
      <c r="AI63" s="191" t="s">
        <v>434</v>
      </c>
      <c r="AJ63" s="191" t="s">
        <v>434</v>
      </c>
      <c r="AK63" s="191" t="str">
        <f>'[1]dati attività'!G127</f>
        <v>NO</v>
      </c>
      <c r="AL63" s="140" t="s">
        <v>381</v>
      </c>
    </row>
    <row r="64" spans="1:38" s="10" customFormat="1" ht="24.75" customHeight="1" thickBot="1">
      <c r="A64" s="101" t="s">
        <v>122</v>
      </c>
      <c r="B64" s="103" t="s">
        <v>201</v>
      </c>
      <c r="C64" s="109" t="s">
        <v>84</v>
      </c>
      <c r="D64" s="94"/>
      <c r="E64" s="179">
        <f>[1]NOx!$O350</f>
        <v>1.3580000000000001</v>
      </c>
      <c r="F64" s="179">
        <f>[1]NMVOC!$O350</f>
        <v>0.40739999999999998</v>
      </c>
      <c r="G64" s="179">
        <f>[1]SOx!$O350</f>
        <v>5.432E-2</v>
      </c>
      <c r="H64" s="179">
        <f>[1]NH3!$O350</f>
        <v>4.0740000000000005E-2</v>
      </c>
      <c r="I64" s="179" t="str">
        <f>[1]pm2.5!$O350</f>
        <v>NA</v>
      </c>
      <c r="J64" s="179" t="str">
        <f>[1]pm10!$O350</f>
        <v>NA</v>
      </c>
      <c r="K64" s="179" t="str">
        <f>[1]PST!$O350</f>
        <v>NA</v>
      </c>
      <c r="L64" s="179" t="str">
        <f>[1]BC!$O350</f>
        <v>NA</v>
      </c>
      <c r="M64" s="179">
        <f>[1]CO!$O350</f>
        <v>0.27160000000000001</v>
      </c>
      <c r="N64" s="179" t="str">
        <f>[1]piombo!$O350</f>
        <v>NA</v>
      </c>
      <c r="O64" s="179" t="str">
        <f>[1]cadmio!$O350</f>
        <v>NA</v>
      </c>
      <c r="P64" s="179" t="str">
        <f>[1]mercurio!$O350</f>
        <v>NA</v>
      </c>
      <c r="Q64" s="179" t="str">
        <f>[1]arsenico!$O350</f>
        <v>NA</v>
      </c>
      <c r="R64" s="179" t="str">
        <f>[1]cromo!$O350</f>
        <v>NA</v>
      </c>
      <c r="S64" s="179" t="str">
        <f>[1]rame!$O350</f>
        <v>NA</v>
      </c>
      <c r="T64" s="179" t="str">
        <f>[1]nichel!$O350</f>
        <v>NA</v>
      </c>
      <c r="U64" s="179" t="str">
        <f>[1]selenio!$O350</f>
        <v>NA</v>
      </c>
      <c r="V64" s="179" t="str">
        <f>[1]zinco!$O350</f>
        <v>NA</v>
      </c>
      <c r="W64" s="179" t="str">
        <f>[1]Diossine!$O350</f>
        <v>NA</v>
      </c>
      <c r="X64" s="179" t="s">
        <v>412</v>
      </c>
      <c r="Y64" s="179" t="s">
        <v>412</v>
      </c>
      <c r="Z64" s="179" t="s">
        <v>412</v>
      </c>
      <c r="AA64" s="179" t="s">
        <v>412</v>
      </c>
      <c r="AB64" s="179" t="str">
        <f>[1]PAH!$O350</f>
        <v>NA</v>
      </c>
      <c r="AC64" s="179" t="str">
        <f>[1]HCB!$O350</f>
        <v>NA</v>
      </c>
      <c r="AD64" s="179" t="str">
        <f>[1]PCB!$O350</f>
        <v>NA</v>
      </c>
      <c r="AE64" s="160"/>
      <c r="AF64" s="159" t="s">
        <v>412</v>
      </c>
      <c r="AG64" s="159" t="s">
        <v>412</v>
      </c>
      <c r="AH64" s="159" t="s">
        <v>412</v>
      </c>
      <c r="AI64" s="159" t="s">
        <v>412</v>
      </c>
      <c r="AJ64" s="159" t="s">
        <v>412</v>
      </c>
      <c r="AK64" s="159">
        <f>'[1]dati attività'!G128</f>
        <v>1358</v>
      </c>
      <c r="AL64" s="140" t="s">
        <v>395</v>
      </c>
    </row>
    <row r="65" spans="1:38" s="10" customFormat="1" ht="24.75" customHeight="1" thickBot="1">
      <c r="A65" s="101" t="s">
        <v>122</v>
      </c>
      <c r="B65" s="102" t="s">
        <v>202</v>
      </c>
      <c r="C65" s="109" t="s">
        <v>85</v>
      </c>
      <c r="D65" s="94"/>
      <c r="E65" s="179">
        <f>[1]NOx!$O351</f>
        <v>2.2521</v>
      </c>
      <c r="F65" s="179" t="str">
        <f>[1]NMVOC!$O351</f>
        <v>NA</v>
      </c>
      <c r="G65" s="179" t="str">
        <f>[1]SOx!$O351</f>
        <v>NA</v>
      </c>
      <c r="H65" s="179">
        <f>[1]NH3!$O351</f>
        <v>9.3650000000000001E-3</v>
      </c>
      <c r="I65" s="179" t="str">
        <f>[1]pm2.5!$O351</f>
        <v>NA</v>
      </c>
      <c r="J65" s="179" t="str">
        <f>[1]pm10!$O351</f>
        <v>NA</v>
      </c>
      <c r="K65" s="179" t="str">
        <f>[1]PST!$O351</f>
        <v>NA</v>
      </c>
      <c r="L65" s="179" t="str">
        <f>[1]BC!$O351</f>
        <v>NA</v>
      </c>
      <c r="M65" s="179" t="str">
        <f>[1]CO!$O351</f>
        <v>NA</v>
      </c>
      <c r="N65" s="179" t="str">
        <f>[1]piombo!$O351</f>
        <v>NA</v>
      </c>
      <c r="O65" s="179" t="str">
        <f>[1]cadmio!$O351</f>
        <v>NA</v>
      </c>
      <c r="P65" s="179" t="str">
        <f>[1]mercurio!$O351</f>
        <v>NA</v>
      </c>
      <c r="Q65" s="179" t="str">
        <f>[1]arsenico!$O351</f>
        <v>NA</v>
      </c>
      <c r="R65" s="179" t="str">
        <f>[1]cromo!$O351</f>
        <v>NA</v>
      </c>
      <c r="S65" s="179" t="str">
        <f>[1]rame!$O351</f>
        <v>NA</v>
      </c>
      <c r="T65" s="179" t="str">
        <f>[1]nichel!$O351</f>
        <v>NA</v>
      </c>
      <c r="U65" s="179" t="str">
        <f>[1]selenio!$O351</f>
        <v>NA</v>
      </c>
      <c r="V65" s="179" t="str">
        <f>[1]zinco!$O351</f>
        <v>NA</v>
      </c>
      <c r="W65" s="179" t="str">
        <f>[1]Diossine!$O351</f>
        <v>NA</v>
      </c>
      <c r="X65" s="179" t="s">
        <v>412</v>
      </c>
      <c r="Y65" s="179" t="s">
        <v>412</v>
      </c>
      <c r="Z65" s="179" t="s">
        <v>412</v>
      </c>
      <c r="AA65" s="179" t="s">
        <v>412</v>
      </c>
      <c r="AB65" s="179" t="str">
        <f>[1]PAH!$O351</f>
        <v>NA</v>
      </c>
      <c r="AC65" s="179" t="str">
        <f>[1]HCB!$O351</f>
        <v>NA</v>
      </c>
      <c r="AD65" s="179" t="str">
        <f>[1]PCB!$O351</f>
        <v>NA</v>
      </c>
      <c r="AE65" s="160"/>
      <c r="AF65" s="159" t="s">
        <v>412</v>
      </c>
      <c r="AG65" s="159" t="s">
        <v>412</v>
      </c>
      <c r="AH65" s="159" t="s">
        <v>412</v>
      </c>
      <c r="AI65" s="159" t="s">
        <v>412</v>
      </c>
      <c r="AJ65" s="159" t="s">
        <v>412</v>
      </c>
      <c r="AK65" s="159">
        <f>'[1]dati attività'!G129</f>
        <v>936.5</v>
      </c>
      <c r="AL65" s="140" t="s">
        <v>396</v>
      </c>
    </row>
    <row r="66" spans="1:38" s="10" customFormat="1" ht="24.75" customHeight="1" thickBot="1">
      <c r="A66" s="101" t="s">
        <v>122</v>
      </c>
      <c r="B66" s="102" t="s">
        <v>203</v>
      </c>
      <c r="C66" s="109" t="s">
        <v>86</v>
      </c>
      <c r="D66" s="94"/>
      <c r="E66" s="179">
        <f>[1]NOx!$O352</f>
        <v>1.6309059907834104E-2</v>
      </c>
      <c r="F66" s="179" t="str">
        <f>[1]NMVOC!$O352</f>
        <v>NA</v>
      </c>
      <c r="G66" s="179" t="str">
        <f>[1]SOx!$O352</f>
        <v>NA</v>
      </c>
      <c r="H66" s="179" t="str">
        <f>[1]NH3!$O352</f>
        <v>NA</v>
      </c>
      <c r="I66" s="179">
        <f>[1]pm2.5!$O352</f>
        <v>4.1122949999999996E-5</v>
      </c>
      <c r="J66" s="179">
        <f>[1]pm10!$O352</f>
        <v>2.7415299999999996E-4</v>
      </c>
      <c r="K66" s="179">
        <f>[1]PST!$O352</f>
        <v>3.9164714285714285E-4</v>
      </c>
      <c r="L66" s="179">
        <f>[1]BC!$O352</f>
        <v>7.402130999999999E-7</v>
      </c>
      <c r="M66" s="179" t="str">
        <f>[1]CO!$O352</f>
        <v>NA</v>
      </c>
      <c r="N66" s="179" t="str">
        <f>[1]piombo!$O352</f>
        <v>NA</v>
      </c>
      <c r="O66" s="179" t="str">
        <f>[1]cadmio!$O352</f>
        <v>NA</v>
      </c>
      <c r="P66" s="179" t="str">
        <f>[1]mercurio!$O352</f>
        <v>NA</v>
      </c>
      <c r="Q66" s="179" t="str">
        <f>[1]arsenico!$O352</f>
        <v>NA</v>
      </c>
      <c r="R66" s="179" t="str">
        <f>[1]cromo!$O352</f>
        <v>NA</v>
      </c>
      <c r="S66" s="179" t="str">
        <f>[1]rame!$O352</f>
        <v>NA</v>
      </c>
      <c r="T66" s="179" t="str">
        <f>[1]nichel!$O352</f>
        <v>NA</v>
      </c>
      <c r="U66" s="179" t="str">
        <f>[1]selenio!$O352</f>
        <v>NA</v>
      </c>
      <c r="V66" s="179" t="str">
        <f>[1]zinco!$O352</f>
        <v>NA</v>
      </c>
      <c r="W66" s="179" t="str">
        <f>[1]Diossine!$O352</f>
        <v>NA</v>
      </c>
      <c r="X66" s="179" t="s">
        <v>412</v>
      </c>
      <c r="Y66" s="179" t="s">
        <v>412</v>
      </c>
      <c r="Z66" s="179" t="s">
        <v>412</v>
      </c>
      <c r="AA66" s="179" t="s">
        <v>412</v>
      </c>
      <c r="AB66" s="179" t="str">
        <f>[1]PAH!$O352</f>
        <v>NA</v>
      </c>
      <c r="AC66" s="179" t="str">
        <f>[1]HCB!$O352</f>
        <v>NA</v>
      </c>
      <c r="AD66" s="179" t="str">
        <f>[1]PCB!$O352</f>
        <v>NA</v>
      </c>
      <c r="AE66" s="160"/>
      <c r="AF66" s="159" t="s">
        <v>412</v>
      </c>
      <c r="AG66" s="159" t="s">
        <v>412</v>
      </c>
      <c r="AH66" s="159" t="s">
        <v>412</v>
      </c>
      <c r="AI66" s="159" t="s">
        <v>412</v>
      </c>
      <c r="AJ66" s="159" t="s">
        <v>412</v>
      </c>
      <c r="AK66" s="159">
        <f>'[1]dati attività'!G130</f>
        <v>49.845999999999997</v>
      </c>
      <c r="AL66" s="140" t="s">
        <v>397</v>
      </c>
    </row>
    <row r="67" spans="1:38" s="10" customFormat="1" ht="24.75" customHeight="1" thickBot="1">
      <c r="A67" s="101" t="s">
        <v>122</v>
      </c>
      <c r="B67" s="102" t="s">
        <v>204</v>
      </c>
      <c r="C67" s="109" t="s">
        <v>87</v>
      </c>
      <c r="D67" s="94"/>
      <c r="E67" s="179" t="str">
        <f>[1]NOx!$O353</f>
        <v>NA</v>
      </c>
      <c r="F67" s="179" t="str">
        <f>[1]NMVOC!$O353</f>
        <v>NA</v>
      </c>
      <c r="G67" s="179" t="str">
        <f>[1]SOx!$O353</f>
        <v>NA</v>
      </c>
      <c r="H67" s="179" t="str">
        <f>[1]NH3!$O353</f>
        <v>NA</v>
      </c>
      <c r="I67" s="179" t="str">
        <f>[1]pm2.5!$O353</f>
        <v>NA</v>
      </c>
      <c r="J67" s="179" t="str">
        <f>[1]pm10!$O353</f>
        <v>NA</v>
      </c>
      <c r="K67" s="179" t="str">
        <f>[1]PST!$O353</f>
        <v>NA</v>
      </c>
      <c r="L67" s="179" t="str">
        <f>[1]BC!$O353</f>
        <v>NA</v>
      </c>
      <c r="M67" s="179" t="str">
        <f>[1]CO!$O353</f>
        <v>NA</v>
      </c>
      <c r="N67" s="179" t="str">
        <f>[1]piombo!$O353</f>
        <v>NA</v>
      </c>
      <c r="O67" s="179" t="str">
        <f>[1]cadmio!$O353</f>
        <v>NA</v>
      </c>
      <c r="P67" s="179" t="str">
        <f>[1]mercurio!$O353</f>
        <v>NA</v>
      </c>
      <c r="Q67" s="179" t="str">
        <f>[1]arsenico!$O353</f>
        <v>NA</v>
      </c>
      <c r="R67" s="179" t="str">
        <f>[1]cromo!$O353</f>
        <v>NA</v>
      </c>
      <c r="S67" s="179" t="str">
        <f>[1]rame!$O353</f>
        <v>NA</v>
      </c>
      <c r="T67" s="179" t="str">
        <f>[1]nichel!$O353</f>
        <v>NA</v>
      </c>
      <c r="U67" s="179" t="str">
        <f>[1]selenio!$O353</f>
        <v>NA</v>
      </c>
      <c r="V67" s="179" t="str">
        <f>[1]zinco!$O353</f>
        <v>NA</v>
      </c>
      <c r="W67" s="179" t="str">
        <f>[1]Diossine!$O353</f>
        <v>NA</v>
      </c>
      <c r="X67" s="179" t="s">
        <v>412</v>
      </c>
      <c r="Y67" s="179" t="s">
        <v>412</v>
      </c>
      <c r="Z67" s="179" t="s">
        <v>412</v>
      </c>
      <c r="AA67" s="179" t="s">
        <v>412</v>
      </c>
      <c r="AB67" s="179" t="str">
        <f>[1]PAH!$O353</f>
        <v>NA</v>
      </c>
      <c r="AC67" s="179" t="str">
        <f>[1]HCB!$O353</f>
        <v>NA</v>
      </c>
      <c r="AD67" s="179" t="str">
        <f>[1]PCB!$O353</f>
        <v>NA</v>
      </c>
      <c r="AE67" s="160"/>
      <c r="AF67" s="159" t="s">
        <v>412</v>
      </c>
      <c r="AG67" s="159" t="s">
        <v>412</v>
      </c>
      <c r="AH67" s="159" t="s">
        <v>412</v>
      </c>
      <c r="AI67" s="159" t="s">
        <v>412</v>
      </c>
      <c r="AJ67" s="159" t="s">
        <v>412</v>
      </c>
      <c r="AK67" s="159">
        <f>'[1]dati attività'!G131</f>
        <v>12.1</v>
      </c>
      <c r="AL67" s="140" t="s">
        <v>398</v>
      </c>
    </row>
    <row r="68" spans="1:38" s="10" customFormat="1" ht="24.75" customHeight="1" thickBot="1">
      <c r="A68" s="101" t="s">
        <v>122</v>
      </c>
      <c r="B68" s="102" t="s">
        <v>205</v>
      </c>
      <c r="C68" s="109" t="s">
        <v>278</v>
      </c>
      <c r="D68" s="94"/>
      <c r="E68" s="179">
        <f>[1]NOx!$O354</f>
        <v>0.05</v>
      </c>
      <c r="F68" s="179" t="str">
        <f>[1]NMVOC!$O354</f>
        <v>NA</v>
      </c>
      <c r="G68" s="179">
        <f>[1]SOx!$O354</f>
        <v>2.2469999999999999</v>
      </c>
      <c r="H68" s="179" t="str">
        <f>[1]NH3!$O354</f>
        <v>NA</v>
      </c>
      <c r="I68" s="179">
        <f>[1]pm2.5!$O354</f>
        <v>4.7E-2</v>
      </c>
      <c r="J68" s="179">
        <f>[1]pm10!$O354</f>
        <v>4.5999999999999999E-2</v>
      </c>
      <c r="K68" s="179">
        <f>[1]PST!$O354</f>
        <v>6.5714285714285711E-2</v>
      </c>
      <c r="L68" s="179">
        <f>[1]BC!$O354</f>
        <v>4.8000000000000001E-2</v>
      </c>
      <c r="M68" s="179" t="str">
        <f>[1]CO!$O354</f>
        <v>NA</v>
      </c>
      <c r="N68" s="179" t="str">
        <f>[1]piombo!$O354</f>
        <v>NA</v>
      </c>
      <c r="O68" s="179" t="str">
        <f>[1]cadmio!$O354</f>
        <v>NA</v>
      </c>
      <c r="P68" s="179" t="str">
        <f>[1]mercurio!$O354</f>
        <v>NA</v>
      </c>
      <c r="Q68" s="179" t="str">
        <f>[1]arsenico!$O354</f>
        <v>NA</v>
      </c>
      <c r="R68" s="179" t="str">
        <f>[1]cromo!$O354</f>
        <v>NA</v>
      </c>
      <c r="S68" s="179" t="str">
        <f>[1]rame!$O354</f>
        <v>NA</v>
      </c>
      <c r="T68" s="179" t="str">
        <f>[1]nichel!$O354</f>
        <v>NA</v>
      </c>
      <c r="U68" s="179" t="str">
        <f>[1]selenio!$O354</f>
        <v>NA</v>
      </c>
      <c r="V68" s="179" t="str">
        <f>[1]zinco!$O354</f>
        <v>NA</v>
      </c>
      <c r="W68" s="179" t="str">
        <f>[1]Diossine!$O354</f>
        <v>NA</v>
      </c>
      <c r="X68" s="179" t="s">
        <v>412</v>
      </c>
      <c r="Y68" s="179" t="s">
        <v>412</v>
      </c>
      <c r="Z68" s="179" t="s">
        <v>412</v>
      </c>
      <c r="AA68" s="179" t="s">
        <v>412</v>
      </c>
      <c r="AB68" s="179" t="str">
        <f>[1]PAH!$O354</f>
        <v>NA</v>
      </c>
      <c r="AC68" s="179" t="str">
        <f>[1]HCB!$O354</f>
        <v>NA</v>
      </c>
      <c r="AD68" s="179" t="str">
        <f>[1]PCB!$O354</f>
        <v>NA</v>
      </c>
      <c r="AE68" s="160"/>
      <c r="AF68" s="159" t="s">
        <v>412</v>
      </c>
      <c r="AG68" s="159" t="s">
        <v>412</v>
      </c>
      <c r="AH68" s="159" t="s">
        <v>412</v>
      </c>
      <c r="AI68" s="159" t="s">
        <v>412</v>
      </c>
      <c r="AJ68" s="159" t="s">
        <v>412</v>
      </c>
      <c r="AK68" s="159">
        <f>'[1]dati attività'!G132</f>
        <v>49.771999999999998</v>
      </c>
      <c r="AL68" s="140" t="s">
        <v>399</v>
      </c>
    </row>
    <row r="69" spans="1:38" s="10" customFormat="1" ht="24.75" customHeight="1" thickBot="1">
      <c r="A69" s="101" t="s">
        <v>122</v>
      </c>
      <c r="B69" s="101" t="s">
        <v>206</v>
      </c>
      <c r="C69" s="109" t="s">
        <v>159</v>
      </c>
      <c r="D69" s="136"/>
      <c r="E69" s="180" t="str">
        <f>[1]NOx!$O355</f>
        <v>NA</v>
      </c>
      <c r="F69" s="179" t="str">
        <f>[1]NMVOC!$O355</f>
        <v>NA</v>
      </c>
      <c r="G69" s="179" t="str">
        <f>[1]SOx!$O355</f>
        <v>NA</v>
      </c>
      <c r="H69" s="179" t="str">
        <f>[1]NH3!$O355</f>
        <v>NA</v>
      </c>
      <c r="I69" s="179" t="str">
        <f>[1]pm2.5!$O355</f>
        <v>NA</v>
      </c>
      <c r="J69" s="179" t="str">
        <f>[1]pm10!$O355</f>
        <v>NA</v>
      </c>
      <c r="K69" s="179" t="str">
        <f>[1]PST!$O355</f>
        <v>NA</v>
      </c>
      <c r="L69" s="179" t="str">
        <f>[1]BC!$O355</f>
        <v>NA</v>
      </c>
      <c r="M69" s="179">
        <f>[1]CO!$O355</f>
        <v>9</v>
      </c>
      <c r="N69" s="179" t="str">
        <f>[1]piombo!$O355</f>
        <v>NA</v>
      </c>
      <c r="O69" s="179" t="str">
        <f>[1]cadmio!$O355</f>
        <v>NA</v>
      </c>
      <c r="P69" s="179" t="str">
        <f>[1]mercurio!$O355</f>
        <v>NA</v>
      </c>
      <c r="Q69" s="179" t="str">
        <f>[1]arsenico!$O355</f>
        <v>NA</v>
      </c>
      <c r="R69" s="179" t="str">
        <f>[1]cromo!$O355</f>
        <v>NA</v>
      </c>
      <c r="S69" s="179" t="str">
        <f>[1]rame!$O355</f>
        <v>NA</v>
      </c>
      <c r="T69" s="179" t="str">
        <f>[1]nichel!$O355</f>
        <v>NA</v>
      </c>
      <c r="U69" s="179" t="str">
        <f>[1]selenio!$O355</f>
        <v>NA</v>
      </c>
      <c r="V69" s="179" t="str">
        <f>[1]zinco!$O355</f>
        <v>NA</v>
      </c>
      <c r="W69" s="179" t="str">
        <f>[1]Diossine!$O355</f>
        <v>NA</v>
      </c>
      <c r="X69" s="179" t="s">
        <v>412</v>
      </c>
      <c r="Y69" s="179" t="s">
        <v>412</v>
      </c>
      <c r="Z69" s="179" t="s">
        <v>412</v>
      </c>
      <c r="AA69" s="179" t="s">
        <v>412</v>
      </c>
      <c r="AB69" s="179" t="str">
        <f>[1]PAH!$O355</f>
        <v>NA</v>
      </c>
      <c r="AC69" s="179" t="str">
        <f>[1]HCB!$O355</f>
        <v>NA</v>
      </c>
      <c r="AD69" s="179" t="str">
        <f>[1]PCB!$O355</f>
        <v>NA</v>
      </c>
      <c r="AE69" s="160"/>
      <c r="AF69" s="159" t="s">
        <v>412</v>
      </c>
      <c r="AG69" s="159" t="s">
        <v>412</v>
      </c>
      <c r="AH69" s="159" t="s">
        <v>412</v>
      </c>
      <c r="AI69" s="159" t="s">
        <v>412</v>
      </c>
      <c r="AJ69" s="159" t="s">
        <v>412</v>
      </c>
      <c r="AK69" s="159">
        <f>'[1]dati attività'!G133</f>
        <v>600</v>
      </c>
      <c r="AL69" s="140" t="s">
        <v>400</v>
      </c>
    </row>
    <row r="70" spans="1:38" s="10" customFormat="1" ht="24.75" customHeight="1" thickBot="1">
      <c r="A70" s="101" t="s">
        <v>122</v>
      </c>
      <c r="B70" s="101" t="s">
        <v>207</v>
      </c>
      <c r="C70" s="109" t="s">
        <v>340</v>
      </c>
      <c r="D70" s="136"/>
      <c r="E70" s="180">
        <f>[1]NOx!$O356</f>
        <v>16.897619476546136</v>
      </c>
      <c r="F70" s="179">
        <f>[1]NMVOC!$O356</f>
        <v>17.960212458607693</v>
      </c>
      <c r="G70" s="179">
        <f>[1]SOx!$O356</f>
        <v>56.348536899084081</v>
      </c>
      <c r="H70" s="179">
        <f>[1]NH3!$O356</f>
        <v>0.75538578124999989</v>
      </c>
      <c r="I70" s="179">
        <f>[1]pm2.5!$O356</f>
        <v>1.7797255579457618</v>
      </c>
      <c r="J70" s="179">
        <f>[1]pm10!$O356</f>
        <v>2.3301264779717452</v>
      </c>
      <c r="K70" s="179">
        <f>[1]PST!$O356</f>
        <v>3.3287521113882077</v>
      </c>
      <c r="L70" s="179">
        <f>[1]BC!$O356</f>
        <v>3.2035060043023714E-2</v>
      </c>
      <c r="M70" s="179">
        <f>[1]CO!$O356</f>
        <v>13.520400425537792</v>
      </c>
      <c r="N70" s="179" t="str">
        <f>[1]piombo!$O356</f>
        <v>NA</v>
      </c>
      <c r="O70" s="179">
        <f>[1]cadmio!$O356</f>
        <v>0.28642800000000002</v>
      </c>
      <c r="P70" s="179">
        <f>[1]mercurio!$O356</f>
        <v>2.1231</v>
      </c>
      <c r="Q70" s="179" t="str">
        <f>[1]arsenico!$O356</f>
        <v>NA</v>
      </c>
      <c r="R70" s="179" t="str">
        <f>[1]cromo!$O356</f>
        <v>NA</v>
      </c>
      <c r="S70" s="179" t="str">
        <f>[1]rame!$O356</f>
        <v>NA</v>
      </c>
      <c r="T70" s="179" t="str">
        <f>[1]nichel!$O356</f>
        <v>NA</v>
      </c>
      <c r="U70" s="179" t="str">
        <f>[1]selenio!$O356</f>
        <v>NA</v>
      </c>
      <c r="V70" s="179" t="str">
        <f>[1]zinco!$O356</f>
        <v>NA</v>
      </c>
      <c r="W70" s="179" t="str">
        <f>[1]Diossine!$O356</f>
        <v>NA</v>
      </c>
      <c r="X70" s="179" t="s">
        <v>412</v>
      </c>
      <c r="Y70" s="179" t="s">
        <v>412</v>
      </c>
      <c r="Z70" s="179" t="s">
        <v>412</v>
      </c>
      <c r="AA70" s="179" t="s">
        <v>412</v>
      </c>
      <c r="AB70" s="179" t="str">
        <f>[1]PAH!$O356</f>
        <v>NA</v>
      </c>
      <c r="AC70" s="179" t="str">
        <f>[1]HCB!$O356</f>
        <v>NA</v>
      </c>
      <c r="AD70" s="179" t="str">
        <f>[1]PCB!$O356</f>
        <v>NA</v>
      </c>
      <c r="AE70" s="160"/>
      <c r="AF70" s="159" t="s">
        <v>412</v>
      </c>
      <c r="AG70" s="159" t="s">
        <v>412</v>
      </c>
      <c r="AH70" s="159" t="s">
        <v>412</v>
      </c>
      <c r="AI70" s="159" t="s">
        <v>412</v>
      </c>
      <c r="AJ70" s="159" t="s">
        <v>412</v>
      </c>
      <c r="AK70" s="159">
        <f>'[1]dati attività'!G134</f>
        <v>15474.234172820001</v>
      </c>
      <c r="AL70" s="140" t="s">
        <v>435</v>
      </c>
    </row>
    <row r="71" spans="1:38" s="10" customFormat="1" ht="24.75" customHeight="1" thickBot="1">
      <c r="A71" s="101" t="s">
        <v>122</v>
      </c>
      <c r="B71" s="101" t="s">
        <v>208</v>
      </c>
      <c r="C71" s="109" t="s">
        <v>279</v>
      </c>
      <c r="D71" s="136"/>
      <c r="E71" s="180" t="str">
        <f>[1]NOx!$O357</f>
        <v>NA</v>
      </c>
      <c r="F71" s="179" t="str">
        <f>[1]NMVOC!$O357</f>
        <v>NA</v>
      </c>
      <c r="G71" s="179" t="str">
        <f>[1]SOx!$O357</f>
        <v>NA</v>
      </c>
      <c r="H71" s="179" t="str">
        <f>[1]NH3!$O357</f>
        <v>NA</v>
      </c>
      <c r="I71" s="179" t="str">
        <f>[1]pm2.5!$O357</f>
        <v>NA</v>
      </c>
      <c r="J71" s="179" t="str">
        <f>[1]pm10!$O357</f>
        <v>NA</v>
      </c>
      <c r="K71" s="179" t="str">
        <f>[1]PST!$O357</f>
        <v>NA</v>
      </c>
      <c r="L71" s="179" t="str">
        <f>[1]BC!$O357</f>
        <v>NA</v>
      </c>
      <c r="M71" s="179" t="str">
        <f>[1]CO!$O357</f>
        <v>NA</v>
      </c>
      <c r="N71" s="179" t="str">
        <f>[1]piombo!$O357</f>
        <v>NA</v>
      </c>
      <c r="O71" s="179" t="str">
        <f>[1]cadmio!$O357</f>
        <v>NA</v>
      </c>
      <c r="P71" s="179" t="str">
        <f>[1]mercurio!$O357</f>
        <v>NA</v>
      </c>
      <c r="Q71" s="179" t="str">
        <f>[1]arsenico!$O357</f>
        <v>NA</v>
      </c>
      <c r="R71" s="179" t="str">
        <f>[1]cromo!$O357</f>
        <v>NA</v>
      </c>
      <c r="S71" s="179" t="str">
        <f>[1]rame!$O357</f>
        <v>NA</v>
      </c>
      <c r="T71" s="179" t="str">
        <f>[1]nichel!$O357</f>
        <v>NA</v>
      </c>
      <c r="U71" s="179" t="str">
        <f>[1]selenio!$O357</f>
        <v>NA</v>
      </c>
      <c r="V71" s="179" t="str">
        <f>[1]zinco!$O357</f>
        <v>NA</v>
      </c>
      <c r="W71" s="179" t="str">
        <f>[1]Diossine!$O357</f>
        <v>NA</v>
      </c>
      <c r="X71" s="179" t="s">
        <v>412</v>
      </c>
      <c r="Y71" s="179" t="s">
        <v>412</v>
      </c>
      <c r="Z71" s="179" t="s">
        <v>412</v>
      </c>
      <c r="AA71" s="179" t="s">
        <v>412</v>
      </c>
      <c r="AB71" s="179" t="str">
        <f>[1]PAH!$O357</f>
        <v>NA</v>
      </c>
      <c r="AC71" s="179" t="str">
        <f>[1]HCB!$O357</f>
        <v>NA</v>
      </c>
      <c r="AD71" s="179" t="str">
        <f>[1]PCB!$O357</f>
        <v>NA</v>
      </c>
      <c r="AE71" s="160"/>
      <c r="AF71" s="159" t="s">
        <v>412</v>
      </c>
      <c r="AG71" s="159" t="s">
        <v>412</v>
      </c>
      <c r="AH71" s="159" t="s">
        <v>412</v>
      </c>
      <c r="AI71" s="159" t="s">
        <v>412</v>
      </c>
      <c r="AJ71" s="159" t="s">
        <v>412</v>
      </c>
      <c r="AK71" s="159">
        <f>'[1]dati attività'!G135</f>
        <v>18480.452172820002</v>
      </c>
      <c r="AL71" s="140" t="s">
        <v>432</v>
      </c>
    </row>
    <row r="72" spans="1:38" s="10" customFormat="1" ht="24.75" customHeight="1" thickBot="1">
      <c r="A72" s="101" t="s">
        <v>122</v>
      </c>
      <c r="B72" s="101" t="s">
        <v>209</v>
      </c>
      <c r="C72" s="109" t="s">
        <v>88</v>
      </c>
      <c r="D72" s="94"/>
      <c r="E72" s="179">
        <f>[1]NOx!$O358</f>
        <v>2.1849123025445611</v>
      </c>
      <c r="F72" s="179">
        <f>[1]NMVOC!$O358</f>
        <v>2.8642612244579988</v>
      </c>
      <c r="G72" s="179">
        <f>[1]SOx!$O358</f>
        <v>2.6186891579788476</v>
      </c>
      <c r="H72" s="179" t="str">
        <f>[1]NH3!$O358</f>
        <v>NA</v>
      </c>
      <c r="I72" s="179">
        <f>[1]pm2.5!$O358</f>
        <v>5.0235485415910004</v>
      </c>
      <c r="J72" s="179">
        <f>[1]pm10!$O358</f>
        <v>6.8847029807039997</v>
      </c>
      <c r="K72" s="179">
        <f>[1]PST!$O358</f>
        <v>8.6058787258800002</v>
      </c>
      <c r="L72" s="179">
        <f>[1]BC!$O358</f>
        <v>4.8432733339587558E-2</v>
      </c>
      <c r="M72" s="179">
        <f>[1]CO!$O358</f>
        <v>162.40796565968864</v>
      </c>
      <c r="N72" s="179">
        <f>[1]piombo!$O358</f>
        <v>58.8090832878</v>
      </c>
      <c r="O72" s="179">
        <f>[1]cadmio!$O358</f>
        <v>1.27334098861</v>
      </c>
      <c r="P72" s="179">
        <f>[1]mercurio!$O358</f>
        <v>2.2021930401659997</v>
      </c>
      <c r="Q72" s="179">
        <f>[1]arsenico!$O358</f>
        <v>0.99554765211500007</v>
      </c>
      <c r="R72" s="179">
        <f>[1]cromo!$O358</f>
        <v>8.4558613508920004</v>
      </c>
      <c r="S72" s="179">
        <f>[1]rame!$O358</f>
        <v>8.4171364561999997</v>
      </c>
      <c r="T72" s="179">
        <f>[1]nichel!$O358</f>
        <v>3.3353736923100001</v>
      </c>
      <c r="U72" s="179">
        <f>[1]selenio!$O358</f>
        <v>0.75369751826600007</v>
      </c>
      <c r="V72" s="179">
        <f>[1]zinco!$O358</f>
        <v>504.08896597099994</v>
      </c>
      <c r="W72" s="179">
        <f>[1]Diossine!$O358</f>
        <v>64.318777557099992</v>
      </c>
      <c r="X72" s="159" t="s">
        <v>428</v>
      </c>
      <c r="Y72" s="159" t="s">
        <v>428</v>
      </c>
      <c r="Z72" s="159" t="s">
        <v>428</v>
      </c>
      <c r="AA72" s="159" t="s">
        <v>428</v>
      </c>
      <c r="AB72" s="179">
        <f>[1]PAH!$O358</f>
        <v>39.999663774364002</v>
      </c>
      <c r="AC72" s="179" t="str">
        <f>[1]HCB!$O358</f>
        <v>NA</v>
      </c>
      <c r="AD72" s="179">
        <f>[1]PCB!$O358</f>
        <v>89.250717600000002</v>
      </c>
      <c r="AE72" s="160"/>
      <c r="AF72" s="159" t="s">
        <v>412</v>
      </c>
      <c r="AG72" s="159" t="s">
        <v>412</v>
      </c>
      <c r="AH72" s="159" t="s">
        <v>412</v>
      </c>
      <c r="AI72" s="159" t="s">
        <v>412</v>
      </c>
      <c r="AJ72" s="159" t="s">
        <v>412</v>
      </c>
      <c r="AK72" s="159">
        <f>'[1]dati attività'!G136</f>
        <v>24791.866000000002</v>
      </c>
      <c r="AL72" s="140" t="s">
        <v>401</v>
      </c>
    </row>
    <row r="73" spans="1:38" s="10" customFormat="1" ht="24.75" customHeight="1" thickBot="1">
      <c r="A73" s="101" t="s">
        <v>122</v>
      </c>
      <c r="B73" s="101" t="s">
        <v>210</v>
      </c>
      <c r="C73" s="109" t="s">
        <v>89</v>
      </c>
      <c r="D73" s="94"/>
      <c r="E73" s="179">
        <f>[1]NOx!$O359</f>
        <v>7.1120000000000003E-3</v>
      </c>
      <c r="F73" s="179" t="str">
        <f>[1]NMVOC!$O359</f>
        <v>NA</v>
      </c>
      <c r="G73" s="179">
        <f>[1]SOx!$O359</f>
        <v>4.9784000000000009E-3</v>
      </c>
      <c r="H73" s="179" t="str">
        <f>[1]NH3!$O359</f>
        <v>NA</v>
      </c>
      <c r="I73" s="179">
        <f>[1]pm2.5!$O359</f>
        <v>6.6617784215827328E-2</v>
      </c>
      <c r="J73" s="179">
        <f>[1]pm10!$O359</f>
        <v>8.8823712287769765E-2</v>
      </c>
      <c r="K73" s="179">
        <f>[1]PST!$O359</f>
        <v>0.12689101755395682</v>
      </c>
      <c r="L73" s="179">
        <f>[1]BC!$O359</f>
        <v>6.6617784215827333E-3</v>
      </c>
      <c r="M73" s="179">
        <f>[1]CO!$O359</f>
        <v>0.23042880000000002</v>
      </c>
      <c r="N73" s="179" t="str">
        <f>[1]piombo!$O359</f>
        <v>NA</v>
      </c>
      <c r="O73" s="179" t="str">
        <f>[1]cadmio!$O359</f>
        <v>NA</v>
      </c>
      <c r="P73" s="179">
        <f>[1]mercurio!$O359</f>
        <v>0.11017992405825174</v>
      </c>
      <c r="Q73" s="179" t="str">
        <f>[1]arsenico!$O359</f>
        <v>NA</v>
      </c>
      <c r="R73" s="179" t="str">
        <f>[1]cromo!$O359</f>
        <v>NA</v>
      </c>
      <c r="S73" s="179" t="str">
        <f>[1]rame!$O359</f>
        <v>NA</v>
      </c>
      <c r="T73" s="179" t="str">
        <f>[1]nichel!$O359</f>
        <v>NA</v>
      </c>
      <c r="U73" s="179" t="str">
        <f>[1]selenio!$O359</f>
        <v>NA</v>
      </c>
      <c r="V73" s="179" t="str">
        <f>[1]zinco!$O359</f>
        <v>NA</v>
      </c>
      <c r="W73" s="179" t="str">
        <f>[1]Diossine!$O359</f>
        <v>NA</v>
      </c>
      <c r="X73" s="179" t="s">
        <v>412</v>
      </c>
      <c r="Y73" s="179" t="s">
        <v>412</v>
      </c>
      <c r="Z73" s="179" t="s">
        <v>412</v>
      </c>
      <c r="AA73" s="179" t="s">
        <v>412</v>
      </c>
      <c r="AB73" s="179" t="str">
        <f>[1]PAH!$O359</f>
        <v>NA</v>
      </c>
      <c r="AC73" s="179" t="str">
        <f>[1]HCB!$O359</f>
        <v>NA</v>
      </c>
      <c r="AD73" s="179" t="str">
        <f>[1]PCB!$O359</f>
        <v>NA</v>
      </c>
      <c r="AE73" s="160"/>
      <c r="AF73" s="159" t="s">
        <v>412</v>
      </c>
      <c r="AG73" s="159" t="s">
        <v>412</v>
      </c>
      <c r="AH73" s="159" t="s">
        <v>412</v>
      </c>
      <c r="AI73" s="159" t="s">
        <v>412</v>
      </c>
      <c r="AJ73" s="159" t="s">
        <v>412</v>
      </c>
      <c r="AK73" s="159">
        <f>'[1]dati attività'!G137</f>
        <v>142.24</v>
      </c>
      <c r="AL73" s="140" t="s">
        <v>402</v>
      </c>
    </row>
    <row r="74" spans="1:38" s="10" customFormat="1" ht="24.75" customHeight="1" thickBot="1">
      <c r="A74" s="101" t="s">
        <v>122</v>
      </c>
      <c r="B74" s="101" t="s">
        <v>211</v>
      </c>
      <c r="C74" s="109" t="s">
        <v>301</v>
      </c>
      <c r="D74" s="94"/>
      <c r="E74" s="179">
        <f>[1]NOx!$O360</f>
        <v>0.34550500000000001</v>
      </c>
      <c r="F74" s="179">
        <f>[1]NMVOC!$O360</f>
        <v>8.0350000000000033E-2</v>
      </c>
      <c r="G74" s="179">
        <f>[1]SOx!$O360</f>
        <v>2.4265699999999999</v>
      </c>
      <c r="H74" s="179" t="str">
        <f>[1]NH3!$O360</f>
        <v>NA</v>
      </c>
      <c r="I74" s="179">
        <f>[1]pm2.5!$O360</f>
        <v>0.28202850000000002</v>
      </c>
      <c r="J74" s="179">
        <f>[1]pm10!$O360</f>
        <v>0.37603800000000009</v>
      </c>
      <c r="K74" s="179">
        <f>[1]PST!$O360</f>
        <v>0.53719714285714293</v>
      </c>
      <c r="L74" s="179">
        <f>[1]BC!$O360</f>
        <v>6.4866554999999998E-3</v>
      </c>
      <c r="M74" s="179">
        <f>[1]CO!$O360</f>
        <v>21.758780000000002</v>
      </c>
      <c r="N74" s="179" t="str">
        <f>[1]piombo!$O360</f>
        <v>NA</v>
      </c>
      <c r="O74" s="179">
        <f>[1]cadmio!$O360</f>
        <v>1.6070000000000001E-2</v>
      </c>
      <c r="P74" s="179" t="str">
        <f>[1]mercurio!$O360</f>
        <v>NA</v>
      </c>
      <c r="Q74" s="179" t="str">
        <f>[1]arsenico!$O360</f>
        <v>NA</v>
      </c>
      <c r="R74" s="179" t="str">
        <f>[1]cromo!$O360</f>
        <v>NA</v>
      </c>
      <c r="S74" s="179" t="str">
        <f>[1]rame!$O360</f>
        <v>NA</v>
      </c>
      <c r="T74" s="179">
        <f>[1]nichel!$O360</f>
        <v>8.3563999999999999E-2</v>
      </c>
      <c r="U74" s="179" t="str">
        <f>[1]selenio!$O360</f>
        <v>NA</v>
      </c>
      <c r="V74" s="179">
        <f>[1]zinco!$O360</f>
        <v>0.32140000000000002</v>
      </c>
      <c r="W74" s="179" t="str">
        <f>[1]Diossine!$O360</f>
        <v>NA</v>
      </c>
      <c r="X74" s="159" t="s">
        <v>428</v>
      </c>
      <c r="Y74" s="159" t="s">
        <v>428</v>
      </c>
      <c r="Z74" s="159" t="s">
        <v>428</v>
      </c>
      <c r="AA74" s="159" t="s">
        <v>428</v>
      </c>
      <c r="AB74" s="179">
        <f>[1]PAH!$O360</f>
        <v>7.7135999999999996E-2</v>
      </c>
      <c r="AC74" s="179" t="str">
        <f>[1]HCB!$O360</f>
        <v>NA</v>
      </c>
      <c r="AD74" s="179" t="str">
        <f>[1]PCB!$O360</f>
        <v>NA</v>
      </c>
      <c r="AE74" s="160"/>
      <c r="AF74" s="159" t="s">
        <v>412</v>
      </c>
      <c r="AG74" s="159" t="s">
        <v>412</v>
      </c>
      <c r="AH74" s="159" t="s">
        <v>412</v>
      </c>
      <c r="AI74" s="159" t="s">
        <v>412</v>
      </c>
      <c r="AJ74" s="159" t="s">
        <v>412</v>
      </c>
      <c r="AK74" s="159">
        <f>'[1]dati attività'!G138</f>
        <v>160.69999999999999</v>
      </c>
      <c r="AL74" s="140" t="s">
        <v>403</v>
      </c>
    </row>
    <row r="75" spans="1:38" s="10" customFormat="1" ht="24.75" customHeight="1" thickBot="1">
      <c r="A75" s="101" t="s">
        <v>122</v>
      </c>
      <c r="B75" s="101" t="s">
        <v>212</v>
      </c>
      <c r="C75" s="109" t="s">
        <v>280</v>
      </c>
      <c r="D75" s="136"/>
      <c r="E75" s="180" t="str">
        <f>[1]NOx!$O361</f>
        <v>NA</v>
      </c>
      <c r="F75" s="179" t="str">
        <f>[1]NMVOC!$O361</f>
        <v>NA</v>
      </c>
      <c r="G75" s="179" t="str">
        <f>[1]SOx!$O361</f>
        <v>NA</v>
      </c>
      <c r="H75" s="179" t="str">
        <f>[1]NH3!$O361</f>
        <v>NA</v>
      </c>
      <c r="I75" s="179" t="str">
        <f>[1]pm2.5!$O361</f>
        <v>NA</v>
      </c>
      <c r="J75" s="179" t="str">
        <f>[1]pm10!$O361</f>
        <v>NA</v>
      </c>
      <c r="K75" s="179" t="str">
        <f>[1]PST!$O361</f>
        <v>NA</v>
      </c>
      <c r="L75" s="179" t="str">
        <f>[1]BC!$O361</f>
        <v>NA</v>
      </c>
      <c r="M75" s="179" t="str">
        <f>[1]CO!$O361</f>
        <v>NA</v>
      </c>
      <c r="N75" s="179" t="str">
        <f>[1]piombo!$O361</f>
        <v>NA</v>
      </c>
      <c r="O75" s="179" t="str">
        <f>[1]cadmio!$O361</f>
        <v>NA</v>
      </c>
      <c r="P75" s="179" t="str">
        <f>[1]mercurio!$O361</f>
        <v>NA</v>
      </c>
      <c r="Q75" s="179" t="str">
        <f>[1]arsenico!$O361</f>
        <v>NA</v>
      </c>
      <c r="R75" s="179" t="str">
        <f>[1]cromo!$O361</f>
        <v>NA</v>
      </c>
      <c r="S75" s="179" t="str">
        <f>[1]rame!$O361</f>
        <v>NA</v>
      </c>
      <c r="T75" s="179" t="str">
        <f>[1]nichel!$O361</f>
        <v>NA</v>
      </c>
      <c r="U75" s="179" t="str">
        <f>[1]selenio!$O361</f>
        <v>NA</v>
      </c>
      <c r="V75" s="179" t="str">
        <f>[1]zinco!$O361</f>
        <v>NA</v>
      </c>
      <c r="W75" s="179" t="str">
        <f>[1]Diossine!$O361</f>
        <v>NA</v>
      </c>
      <c r="X75" s="179" t="s">
        <v>412</v>
      </c>
      <c r="Y75" s="179" t="s">
        <v>412</v>
      </c>
      <c r="Z75" s="179" t="s">
        <v>412</v>
      </c>
      <c r="AA75" s="179" t="s">
        <v>412</v>
      </c>
      <c r="AB75" s="179" t="str">
        <f>[1]PAH!$O361</f>
        <v>NA</v>
      </c>
      <c r="AC75" s="179" t="str">
        <f>[1]HCB!$O361</f>
        <v>NA</v>
      </c>
      <c r="AD75" s="179" t="str">
        <f>[1]PCB!$O361</f>
        <v>NA</v>
      </c>
      <c r="AE75" s="160"/>
      <c r="AF75" s="159" t="s">
        <v>412</v>
      </c>
      <c r="AG75" s="159" t="s">
        <v>412</v>
      </c>
      <c r="AH75" s="159" t="s">
        <v>412</v>
      </c>
      <c r="AI75" s="159" t="s">
        <v>412</v>
      </c>
      <c r="AJ75" s="159" t="s">
        <v>412</v>
      </c>
      <c r="AK75" s="159">
        <f>'[1]dati attività'!G139</f>
        <v>1.2110000000000001</v>
      </c>
      <c r="AL75" s="140" t="s">
        <v>404</v>
      </c>
    </row>
    <row r="76" spans="1:38" s="10" customFormat="1" ht="24.75" customHeight="1" thickBot="1">
      <c r="A76" s="101" t="s">
        <v>122</v>
      </c>
      <c r="B76" s="101" t="s">
        <v>213</v>
      </c>
      <c r="C76" s="109" t="s">
        <v>91</v>
      </c>
      <c r="D76" s="94"/>
      <c r="E76" s="179" t="str">
        <f>[1]NOx!$O362</f>
        <v>NA</v>
      </c>
      <c r="F76" s="179" t="str">
        <f>[1]NMVOC!$O362</f>
        <v>NA</v>
      </c>
      <c r="G76" s="179" t="str">
        <f>[1]SOx!$O362</f>
        <v>NA</v>
      </c>
      <c r="H76" s="179" t="str">
        <f>[1]NH3!$O362</f>
        <v>NA</v>
      </c>
      <c r="I76" s="179" t="str">
        <f>[1]pm2.5!$O362</f>
        <v>NA</v>
      </c>
      <c r="J76" s="179" t="str">
        <f>[1]pm10!$O362</f>
        <v>NA</v>
      </c>
      <c r="K76" s="179" t="str">
        <f>[1]PST!$O362</f>
        <v>NA</v>
      </c>
      <c r="L76" s="179" t="str">
        <f>[1]BC!$O362</f>
        <v>NA</v>
      </c>
      <c r="M76" s="179" t="str">
        <f>[1]CO!$O362</f>
        <v>NA</v>
      </c>
      <c r="N76" s="179" t="str">
        <f>[1]piombo!$O362</f>
        <v>NA</v>
      </c>
      <c r="O76" s="179" t="str">
        <f>[1]cadmio!$O362</f>
        <v>NA</v>
      </c>
      <c r="P76" s="179" t="str">
        <f>[1]mercurio!$O362</f>
        <v>NA</v>
      </c>
      <c r="Q76" s="179" t="str">
        <f>[1]arsenico!$O362</f>
        <v>NA</v>
      </c>
      <c r="R76" s="179" t="str">
        <f>[1]cromo!$O362</f>
        <v>NA</v>
      </c>
      <c r="S76" s="179" t="str">
        <f>[1]rame!$O362</f>
        <v>NA</v>
      </c>
      <c r="T76" s="179" t="str">
        <f>[1]nichel!$O362</f>
        <v>NA</v>
      </c>
      <c r="U76" s="179" t="str">
        <f>[1]selenio!$O362</f>
        <v>NA</v>
      </c>
      <c r="V76" s="179" t="str">
        <f>[1]zinco!$O362</f>
        <v>NA</v>
      </c>
      <c r="W76" s="179" t="str">
        <f>[1]Diossine!$O362</f>
        <v>NA</v>
      </c>
      <c r="X76" s="179" t="s">
        <v>412</v>
      </c>
      <c r="Y76" s="179" t="s">
        <v>412</v>
      </c>
      <c r="Z76" s="179" t="s">
        <v>412</v>
      </c>
      <c r="AA76" s="179" t="s">
        <v>412</v>
      </c>
      <c r="AB76" s="179" t="str">
        <f>[1]PAH!$O362</f>
        <v>NA</v>
      </c>
      <c r="AC76" s="179" t="str">
        <f>[1]HCB!$O362</f>
        <v>NA</v>
      </c>
      <c r="AD76" s="179" t="str">
        <f>[1]PCB!$O362</f>
        <v>NA</v>
      </c>
      <c r="AE76" s="160"/>
      <c r="AF76" s="159" t="s">
        <v>412</v>
      </c>
      <c r="AG76" s="159" t="s">
        <v>412</v>
      </c>
      <c r="AH76" s="159" t="s">
        <v>412</v>
      </c>
      <c r="AI76" s="159" t="s">
        <v>412</v>
      </c>
      <c r="AJ76" s="159" t="s">
        <v>412</v>
      </c>
      <c r="AK76" s="159">
        <f>'[1]dati attività'!G140</f>
        <v>186.3</v>
      </c>
      <c r="AL76" s="140" t="s">
        <v>405</v>
      </c>
    </row>
    <row r="77" spans="1:38" s="10" customFormat="1" ht="24.75" customHeight="1" thickBot="1">
      <c r="A77" s="101" t="s">
        <v>122</v>
      </c>
      <c r="B77" s="101" t="s">
        <v>214</v>
      </c>
      <c r="C77" s="109" t="s">
        <v>93</v>
      </c>
      <c r="D77" s="94"/>
      <c r="E77" s="179" t="str">
        <f>[1]NOx!$O363</f>
        <v>NA</v>
      </c>
      <c r="F77" s="179" t="str">
        <f>[1]NMVOC!$O363</f>
        <v>NA</v>
      </c>
      <c r="G77" s="179" t="str">
        <f>[1]SOx!$O363</f>
        <v>NA</v>
      </c>
      <c r="H77" s="179" t="str">
        <f>[1]NH3!$O363</f>
        <v>NA</v>
      </c>
      <c r="I77" s="179" t="str">
        <f>[1]pm2.5!$O363</f>
        <v>NA</v>
      </c>
      <c r="J77" s="179" t="str">
        <f>[1]pm10!$O363</f>
        <v>NA</v>
      </c>
      <c r="K77" s="179" t="str">
        <f>[1]PST!$O363</f>
        <v>NA</v>
      </c>
      <c r="L77" s="179" t="str">
        <f>[1]BC!$O363</f>
        <v>NA</v>
      </c>
      <c r="M77" s="179" t="str">
        <f>[1]CO!$O363</f>
        <v>NA</v>
      </c>
      <c r="N77" s="179" t="str">
        <f>[1]piombo!$O363</f>
        <v>NA</v>
      </c>
      <c r="O77" s="179" t="str">
        <f>[1]cadmio!$O363</f>
        <v>NA</v>
      </c>
      <c r="P77" s="179" t="str">
        <f>[1]mercurio!$O363</f>
        <v>NA</v>
      </c>
      <c r="Q77" s="179" t="str">
        <f>[1]arsenico!$O363</f>
        <v>NA</v>
      </c>
      <c r="R77" s="179" t="str">
        <f>[1]cromo!$O363</f>
        <v>NA</v>
      </c>
      <c r="S77" s="179" t="str">
        <f>[1]rame!$O363</f>
        <v>NA</v>
      </c>
      <c r="T77" s="179" t="str">
        <f>[1]nichel!$O363</f>
        <v>NA</v>
      </c>
      <c r="U77" s="179" t="str">
        <f>[1]selenio!$O363</f>
        <v>NA</v>
      </c>
      <c r="V77" s="179" t="str">
        <f>[1]zinco!$O363</f>
        <v>NA</v>
      </c>
      <c r="W77" s="179" t="str">
        <f>[1]Diossine!$O363</f>
        <v>NA</v>
      </c>
      <c r="X77" s="179" t="s">
        <v>412</v>
      </c>
      <c r="Y77" s="179" t="s">
        <v>412</v>
      </c>
      <c r="Z77" s="179" t="s">
        <v>412</v>
      </c>
      <c r="AA77" s="179" t="s">
        <v>412</v>
      </c>
      <c r="AB77" s="179" t="str">
        <f>[1]PAH!$O363</f>
        <v>NA</v>
      </c>
      <c r="AC77" s="179" t="str">
        <f>[1]HCB!$O363</f>
        <v>NA</v>
      </c>
      <c r="AD77" s="179" t="str">
        <f>[1]PCB!$O363</f>
        <v>NA</v>
      </c>
      <c r="AE77" s="160"/>
      <c r="AF77" s="159" t="s">
        <v>412</v>
      </c>
      <c r="AG77" s="159" t="s">
        <v>412</v>
      </c>
      <c r="AH77" s="159" t="s">
        <v>412</v>
      </c>
      <c r="AI77" s="159" t="s">
        <v>412</v>
      </c>
      <c r="AJ77" s="159" t="s">
        <v>412</v>
      </c>
      <c r="AK77" s="159">
        <f>'[1]dati attività'!G141</f>
        <v>252.6</v>
      </c>
      <c r="AL77" s="140" t="s">
        <v>406</v>
      </c>
    </row>
    <row r="78" spans="1:38" s="10" customFormat="1" ht="24.75" customHeight="1" thickBot="1">
      <c r="A78" s="101" t="s">
        <v>122</v>
      </c>
      <c r="B78" s="101" t="s">
        <v>215</v>
      </c>
      <c r="C78" s="109" t="s">
        <v>90</v>
      </c>
      <c r="D78" s="94"/>
      <c r="E78" s="179" t="str">
        <f>[1]NOx!$O364</f>
        <v>NA</v>
      </c>
      <c r="F78" s="179" t="str">
        <f>[1]NMVOC!$O364</f>
        <v>NA</v>
      </c>
      <c r="G78" s="179" t="str">
        <f>[1]SOx!$O364</f>
        <v>NA</v>
      </c>
      <c r="H78" s="179" t="str">
        <f>[1]NH3!$O364</f>
        <v>NA</v>
      </c>
      <c r="I78" s="179" t="str">
        <f>[1]pm2.5!$O364</f>
        <v>NA</v>
      </c>
      <c r="J78" s="179" t="str">
        <f>[1]pm10!$O364</f>
        <v>NA</v>
      </c>
      <c r="K78" s="179" t="str">
        <f>[1]PST!$O364</f>
        <v>NA</v>
      </c>
      <c r="L78" s="179" t="str">
        <f>[1]BC!$O364</f>
        <v>NA</v>
      </c>
      <c r="M78" s="179" t="str">
        <f>[1]CO!$O364</f>
        <v>NA</v>
      </c>
      <c r="N78" s="179" t="str">
        <f>[1]piombo!$O364</f>
        <v>NA</v>
      </c>
      <c r="O78" s="179" t="str">
        <f>[1]cadmio!$O364</f>
        <v>NA</v>
      </c>
      <c r="P78" s="179" t="str">
        <f>[1]mercurio!$O364</f>
        <v>NA</v>
      </c>
      <c r="Q78" s="179" t="str">
        <f>[1]arsenico!$O364</f>
        <v>NA</v>
      </c>
      <c r="R78" s="179" t="str">
        <f>[1]cromo!$O364</f>
        <v>NA</v>
      </c>
      <c r="S78" s="179" t="str">
        <f>[1]rame!$O364</f>
        <v>NA</v>
      </c>
      <c r="T78" s="179" t="str">
        <f>[1]nichel!$O364</f>
        <v>NA</v>
      </c>
      <c r="U78" s="179" t="str">
        <f>[1]selenio!$O364</f>
        <v>NA</v>
      </c>
      <c r="V78" s="179" t="str">
        <f>[1]zinco!$O364</f>
        <v>NA</v>
      </c>
      <c r="W78" s="179" t="str">
        <f>[1]Diossine!$O364</f>
        <v>NA</v>
      </c>
      <c r="X78" s="179" t="s">
        <v>412</v>
      </c>
      <c r="Y78" s="179" t="s">
        <v>412</v>
      </c>
      <c r="Z78" s="179" t="s">
        <v>412</v>
      </c>
      <c r="AA78" s="179" t="s">
        <v>412</v>
      </c>
      <c r="AB78" s="179" t="str">
        <f>[1]PAH!$O364</f>
        <v>NA</v>
      </c>
      <c r="AC78" s="179" t="str">
        <f>[1]HCB!$O364</f>
        <v>NA</v>
      </c>
      <c r="AD78" s="179" t="str">
        <f>[1]PCB!$O364</f>
        <v>NA</v>
      </c>
      <c r="AE78" s="160"/>
      <c r="AF78" s="159" t="s">
        <v>412</v>
      </c>
      <c r="AG78" s="159" t="s">
        <v>412</v>
      </c>
      <c r="AH78" s="159" t="s">
        <v>412</v>
      </c>
      <c r="AI78" s="159" t="s">
        <v>412</v>
      </c>
      <c r="AJ78" s="159" t="s">
        <v>412</v>
      </c>
      <c r="AK78" s="159">
        <f>'[1]dati attività'!G142</f>
        <v>76</v>
      </c>
      <c r="AL78" s="140" t="s">
        <v>407</v>
      </c>
    </row>
    <row r="79" spans="1:38" s="10" customFormat="1" ht="24.75" customHeight="1" thickBot="1">
      <c r="A79" s="101" t="s">
        <v>122</v>
      </c>
      <c r="B79" s="101" t="s">
        <v>216</v>
      </c>
      <c r="C79" s="109" t="s">
        <v>92</v>
      </c>
      <c r="D79" s="94"/>
      <c r="E79" s="179" t="str">
        <f>[1]NOx!$O365</f>
        <v>NO</v>
      </c>
      <c r="F79" s="179" t="str">
        <f>[1]NMVOC!$O365</f>
        <v>NO</v>
      </c>
      <c r="G79" s="179" t="str">
        <f>[1]SOx!$O365</f>
        <v>NO</v>
      </c>
      <c r="H79" s="179" t="str">
        <f>[1]NH3!$O365</f>
        <v>NO</v>
      </c>
      <c r="I79" s="179" t="str">
        <f>[1]pm2.5!$O365</f>
        <v>NO</v>
      </c>
      <c r="J79" s="179" t="str">
        <f>[1]pm10!$O365</f>
        <v>NO</v>
      </c>
      <c r="K79" s="179" t="str">
        <f>[1]PST!$O365</f>
        <v>NO</v>
      </c>
      <c r="L79" s="179" t="str">
        <f>[1]BC!$O365</f>
        <v>NO</v>
      </c>
      <c r="M79" s="179" t="str">
        <f>[1]CO!$O365</f>
        <v>NO</v>
      </c>
      <c r="N79" s="179" t="str">
        <f>[1]piombo!$O365</f>
        <v>NO</v>
      </c>
      <c r="O79" s="179" t="str">
        <f>[1]cadmio!$O365</f>
        <v>NO</v>
      </c>
      <c r="P79" s="179" t="str">
        <f>[1]mercurio!$O365</f>
        <v>NO</v>
      </c>
      <c r="Q79" s="179" t="str">
        <f>[1]arsenico!$O365</f>
        <v>NO</v>
      </c>
      <c r="R79" s="179" t="str">
        <f>[1]cromo!$O365</f>
        <v>NO</v>
      </c>
      <c r="S79" s="179" t="str">
        <f>[1]rame!$O365</f>
        <v>NO</v>
      </c>
      <c r="T79" s="179" t="str">
        <f>[1]nichel!$O365</f>
        <v>NO</v>
      </c>
      <c r="U79" s="179" t="str">
        <f>[1]selenio!$O365</f>
        <v>NO</v>
      </c>
      <c r="V79" s="179" t="str">
        <f>[1]zinco!$O365</f>
        <v>NO</v>
      </c>
      <c r="W79" s="179" t="str">
        <f>[1]Diossine!$O365</f>
        <v>NO</v>
      </c>
      <c r="X79" s="179" t="s">
        <v>434</v>
      </c>
      <c r="Y79" s="179" t="s">
        <v>434</v>
      </c>
      <c r="Z79" s="179" t="s">
        <v>434</v>
      </c>
      <c r="AA79" s="179" t="s">
        <v>434</v>
      </c>
      <c r="AB79" s="179" t="str">
        <f>[1]PAH!$O365</f>
        <v>NO</v>
      </c>
      <c r="AC79" s="179" t="str">
        <f>[1]HCB!$O365</f>
        <v>NO</v>
      </c>
      <c r="AD79" s="179" t="str">
        <f>[1]PCB!$O365</f>
        <v>NO</v>
      </c>
      <c r="AE79" s="160"/>
      <c r="AF79" s="159" t="s">
        <v>412</v>
      </c>
      <c r="AG79" s="159" t="s">
        <v>412</v>
      </c>
      <c r="AH79" s="159" t="s">
        <v>412</v>
      </c>
      <c r="AI79" s="159" t="s">
        <v>412</v>
      </c>
      <c r="AJ79" s="159" t="s">
        <v>412</v>
      </c>
      <c r="AK79" s="191" t="str">
        <f>'[1]dati attività'!G143</f>
        <v>NO</v>
      </c>
      <c r="AL79" s="140" t="s">
        <v>408</v>
      </c>
    </row>
    <row r="80" spans="1:38" s="10" customFormat="1" ht="24.75" customHeight="1" thickBot="1">
      <c r="A80" s="101" t="s">
        <v>122</v>
      </c>
      <c r="B80" s="102" t="s">
        <v>217</v>
      </c>
      <c r="C80" s="110" t="s">
        <v>318</v>
      </c>
      <c r="D80" s="94"/>
      <c r="E80" s="179" t="str">
        <f>[1]NOx!$O366</f>
        <v>NA</v>
      </c>
      <c r="F80" s="179">
        <f>[1]NMVOC!$O366</f>
        <v>0.26158999999999999</v>
      </c>
      <c r="G80" s="179" t="str">
        <f>[1]SOx!$O366</f>
        <v>NA</v>
      </c>
      <c r="H80" s="179" t="str">
        <f>[1]NH3!$O366</f>
        <v>NA</v>
      </c>
      <c r="I80" s="179">
        <f>[1]pm2.5!$O366</f>
        <v>8.4839999999999999E-2</v>
      </c>
      <c r="J80" s="179">
        <f>[1]pm10!$O366</f>
        <v>0.1414</v>
      </c>
      <c r="K80" s="179">
        <f>[1]PST!$O366</f>
        <v>0.20200000000000001</v>
      </c>
      <c r="L80" s="179" t="str">
        <f>[1]BC!$O366</f>
        <v>NA</v>
      </c>
      <c r="M80" s="179" t="str">
        <f>[1]CO!$O366</f>
        <v>NA</v>
      </c>
      <c r="N80" s="179" t="str">
        <f>[1]piombo!$O366</f>
        <v>NA</v>
      </c>
      <c r="O80" s="179" t="str">
        <f>[1]cadmio!$O366</f>
        <v>NA</v>
      </c>
      <c r="P80" s="179" t="str">
        <f>[1]mercurio!$O366</f>
        <v>NA</v>
      </c>
      <c r="Q80" s="179" t="str">
        <f>[1]arsenico!$O366</f>
        <v>NA</v>
      </c>
      <c r="R80" s="179" t="str">
        <f>[1]cromo!$O366</f>
        <v>NA</v>
      </c>
      <c r="S80" s="179" t="str">
        <f>[1]rame!$O366</f>
        <v>NA</v>
      </c>
      <c r="T80" s="179" t="str">
        <f>[1]nichel!$O366</f>
        <v>NA</v>
      </c>
      <c r="U80" s="179" t="str">
        <f>[1]selenio!$O366</f>
        <v>NA</v>
      </c>
      <c r="V80" s="179" t="str">
        <f>[1]zinco!$O366</f>
        <v>NA</v>
      </c>
      <c r="W80" s="179" t="str">
        <f>[1]Diossine!$O366</f>
        <v>NA</v>
      </c>
      <c r="X80" s="179" t="s">
        <v>412</v>
      </c>
      <c r="Y80" s="179" t="s">
        <v>412</v>
      </c>
      <c r="Z80" s="179" t="s">
        <v>412</v>
      </c>
      <c r="AA80" s="179" t="s">
        <v>412</v>
      </c>
      <c r="AB80" s="179" t="str">
        <f>[1]PAH!$O366</f>
        <v>NA</v>
      </c>
      <c r="AC80" s="179" t="str">
        <f>[1]HCB!$O366</f>
        <v>NA</v>
      </c>
      <c r="AD80" s="179" t="str">
        <f>[1]PCB!$O366</f>
        <v>NA</v>
      </c>
      <c r="AE80" s="160"/>
      <c r="AF80" s="191" t="s">
        <v>434</v>
      </c>
      <c r="AG80" s="191" t="s">
        <v>434</v>
      </c>
      <c r="AH80" s="191" t="s">
        <v>434</v>
      </c>
      <c r="AI80" s="191" t="s">
        <v>434</v>
      </c>
      <c r="AJ80" s="191" t="s">
        <v>434</v>
      </c>
      <c r="AK80" s="159">
        <f>'[1]dati attività'!G144</f>
        <v>11.311</v>
      </c>
      <c r="AL80" s="140" t="s">
        <v>381</v>
      </c>
    </row>
    <row r="81" spans="1:38" s="10" customFormat="1" ht="24.75" customHeight="1" thickBot="1">
      <c r="A81" s="101" t="s">
        <v>122</v>
      </c>
      <c r="B81" s="102" t="s">
        <v>218</v>
      </c>
      <c r="C81" s="110" t="s">
        <v>371</v>
      </c>
      <c r="D81" s="94"/>
      <c r="E81" s="179" t="str">
        <f>[1]NOx!$O367</f>
        <v>NA</v>
      </c>
      <c r="F81" s="179" t="str">
        <f>[1]NMVOC!$O367</f>
        <v>NA</v>
      </c>
      <c r="G81" s="179" t="str">
        <f>[1]SOx!$O367</f>
        <v>NA</v>
      </c>
      <c r="H81" s="179" t="str">
        <f>[1]NH3!$O367</f>
        <v>NA</v>
      </c>
      <c r="I81" s="179" t="str">
        <f>[1]pm2.5!$O367</f>
        <v>NA</v>
      </c>
      <c r="J81" s="179" t="str">
        <f>[1]pm10!$O367</f>
        <v>NA</v>
      </c>
      <c r="K81" s="179" t="str">
        <f>[1]PST!$O367</f>
        <v>NA</v>
      </c>
      <c r="L81" s="179" t="str">
        <f>[1]BC!$O367</f>
        <v>NA</v>
      </c>
      <c r="M81" s="179" t="str">
        <f>[1]CO!$O367</f>
        <v>NA</v>
      </c>
      <c r="N81" s="179" t="str">
        <f>[1]piombo!$O367</f>
        <v>NA</v>
      </c>
      <c r="O81" s="179" t="str">
        <f>[1]cadmio!$O367</f>
        <v>NA</v>
      </c>
      <c r="P81" s="179" t="str">
        <f>[1]mercurio!$O367</f>
        <v>NA</v>
      </c>
      <c r="Q81" s="179" t="str">
        <f>[1]arsenico!$O367</f>
        <v>NA</v>
      </c>
      <c r="R81" s="179" t="str">
        <f>[1]cromo!$O367</f>
        <v>NA</v>
      </c>
      <c r="S81" s="179" t="str">
        <f>[1]rame!$O367</f>
        <v>NA</v>
      </c>
      <c r="T81" s="179" t="str">
        <f>[1]nichel!$O367</f>
        <v>NA</v>
      </c>
      <c r="U81" s="179" t="str">
        <f>[1]selenio!$O367</f>
        <v>NA</v>
      </c>
      <c r="V81" s="179" t="str">
        <f>[1]zinco!$O367</f>
        <v>NA</v>
      </c>
      <c r="W81" s="179" t="str">
        <f>[1]Diossine!$O367</f>
        <v>NA</v>
      </c>
      <c r="X81" s="179" t="s">
        <v>412</v>
      </c>
      <c r="Y81" s="179" t="s">
        <v>412</v>
      </c>
      <c r="Z81" s="179" t="s">
        <v>412</v>
      </c>
      <c r="AA81" s="179" t="s">
        <v>412</v>
      </c>
      <c r="AB81" s="179" t="str">
        <f>[1]PAH!$O367</f>
        <v>NA</v>
      </c>
      <c r="AC81" s="179" t="str">
        <f>[1]HCB!$O367</f>
        <v>NA</v>
      </c>
      <c r="AD81" s="179" t="str">
        <f>[1]PCB!$O367</f>
        <v>NA</v>
      </c>
      <c r="AE81" s="160"/>
      <c r="AF81" s="159" t="s">
        <v>412</v>
      </c>
      <c r="AG81" s="159" t="s">
        <v>412</v>
      </c>
      <c r="AH81" s="159" t="s">
        <v>412</v>
      </c>
      <c r="AI81" s="159" t="s">
        <v>412</v>
      </c>
      <c r="AJ81" s="159" t="s">
        <v>412</v>
      </c>
      <c r="AK81" s="191" t="str">
        <f>'[1]dati attività'!G145</f>
        <v>NA</v>
      </c>
      <c r="AL81" s="140" t="s">
        <v>409</v>
      </c>
    </row>
    <row r="82" spans="1:38" s="10" customFormat="1" ht="24.75" customHeight="1" thickBot="1">
      <c r="A82" s="101" t="s">
        <v>125</v>
      </c>
      <c r="B82" s="102" t="s">
        <v>225</v>
      </c>
      <c r="C82" s="92" t="s">
        <v>100</v>
      </c>
      <c r="D82" s="94"/>
      <c r="E82" s="179" t="str">
        <f>[1]NOx!$O368</f>
        <v>NA</v>
      </c>
      <c r="F82" s="179">
        <f>[1]NMVOC!$O368</f>
        <v>120.31824663401144</v>
      </c>
      <c r="G82" s="179" t="str">
        <f>[1]SOx!$O368</f>
        <v>NA</v>
      </c>
      <c r="H82" s="179" t="str">
        <f>[1]NH3!$O368</f>
        <v>NA</v>
      </c>
      <c r="I82" s="179" t="str">
        <f>[1]pm2.5!$O368</f>
        <v>NA</v>
      </c>
      <c r="J82" s="179" t="str">
        <f>[1]pm10!$O368</f>
        <v>NA</v>
      </c>
      <c r="K82" s="179" t="str">
        <f>[1]PST!$O368</f>
        <v>NA</v>
      </c>
      <c r="L82" s="179" t="str">
        <f>[1]BC!$O368</f>
        <v>NA</v>
      </c>
      <c r="M82" s="179" t="str">
        <f>[1]CO!$O368</f>
        <v>NA</v>
      </c>
      <c r="N82" s="179" t="str">
        <f>[1]piombo!$O368</f>
        <v>NA</v>
      </c>
      <c r="O82" s="179" t="str">
        <f>[1]cadmio!$O368</f>
        <v>NA</v>
      </c>
      <c r="P82" s="179" t="str">
        <f>[1]mercurio!$O368</f>
        <v>NA</v>
      </c>
      <c r="Q82" s="179" t="str">
        <f>[1]arsenico!$O368</f>
        <v>NA</v>
      </c>
      <c r="R82" s="179" t="str">
        <f>[1]cromo!$O368</f>
        <v>NA</v>
      </c>
      <c r="S82" s="179" t="str">
        <f>[1]rame!$O368</f>
        <v>NA</v>
      </c>
      <c r="T82" s="179" t="str">
        <f>[1]nichel!$O368</f>
        <v>NA</v>
      </c>
      <c r="U82" s="179" t="str">
        <f>[1]selenio!$O368</f>
        <v>NA</v>
      </c>
      <c r="V82" s="179" t="str">
        <f>[1]zinco!$O368</f>
        <v>NA</v>
      </c>
      <c r="W82" s="179" t="str">
        <f>[1]Diossine!$O368</f>
        <v>NA</v>
      </c>
      <c r="X82" s="159" t="s">
        <v>428</v>
      </c>
      <c r="Y82" s="159" t="s">
        <v>428</v>
      </c>
      <c r="Z82" s="159" t="s">
        <v>428</v>
      </c>
      <c r="AA82" s="159" t="s">
        <v>428</v>
      </c>
      <c r="AB82" s="179">
        <f>[1]PAH!$O368</f>
        <v>1.125E-2</v>
      </c>
      <c r="AC82" s="179" t="str">
        <f>[1]HCB!$O368</f>
        <v>NA</v>
      </c>
      <c r="AD82" s="179" t="str">
        <f>[1]PCB!$O368</f>
        <v>NA</v>
      </c>
      <c r="AE82" s="160"/>
      <c r="AF82" s="159" t="s">
        <v>412</v>
      </c>
      <c r="AG82" s="159" t="s">
        <v>412</v>
      </c>
      <c r="AH82" s="159" t="s">
        <v>412</v>
      </c>
      <c r="AI82" s="159" t="s">
        <v>412</v>
      </c>
      <c r="AJ82" s="159" t="s">
        <v>412</v>
      </c>
      <c r="AK82" s="159">
        <f>'[1]dati attività'!G146</f>
        <v>2064.028315646</v>
      </c>
      <c r="AL82" s="140" t="s">
        <v>429</v>
      </c>
    </row>
    <row r="83" spans="1:38" s="10" customFormat="1" ht="24.75" customHeight="1" thickBot="1">
      <c r="A83" s="101" t="s">
        <v>125</v>
      </c>
      <c r="B83" s="122" t="s">
        <v>226</v>
      </c>
      <c r="C83" s="95" t="s">
        <v>80</v>
      </c>
      <c r="D83" s="94"/>
      <c r="E83" s="179" t="str">
        <f>[1]NOx!$O369</f>
        <v>NA</v>
      </c>
      <c r="F83" s="179">
        <f>[1]NMVOC!$O369</f>
        <v>9.0775258971428592</v>
      </c>
      <c r="G83" s="179" t="str">
        <f>[1]SOx!$O369</f>
        <v>NA</v>
      </c>
      <c r="H83" s="179" t="str">
        <f>[1]NH3!$O369</f>
        <v>NA</v>
      </c>
      <c r="I83" s="179">
        <f>[1]pm2.5!$O369</f>
        <v>0.33522552479910861</v>
      </c>
      <c r="J83" s="179">
        <f>[1]pm10!$O369</f>
        <v>2.5148201410285713</v>
      </c>
      <c r="K83" s="179">
        <f>[1]PST!$O369</f>
        <v>3.5926002014693879</v>
      </c>
      <c r="L83" s="179">
        <f>[1]BC!$O369</f>
        <v>1.9107854913549192E-2</v>
      </c>
      <c r="M83" s="179" t="str">
        <f>[1]CO!$O369</f>
        <v>NA</v>
      </c>
      <c r="N83" s="179" t="str">
        <f>[1]piombo!$O369</f>
        <v>NA</v>
      </c>
      <c r="O83" s="179" t="str">
        <f>[1]cadmio!$O369</f>
        <v>NA</v>
      </c>
      <c r="P83" s="179" t="str">
        <f>[1]mercurio!$O369</f>
        <v>NA</v>
      </c>
      <c r="Q83" s="179" t="str">
        <f>[1]arsenico!$O369</f>
        <v>NA</v>
      </c>
      <c r="R83" s="179" t="str">
        <f>[1]cromo!$O369</f>
        <v>NA</v>
      </c>
      <c r="S83" s="179" t="str">
        <f>[1]rame!$O369</f>
        <v>NA</v>
      </c>
      <c r="T83" s="179" t="str">
        <f>[1]nichel!$O369</f>
        <v>NA</v>
      </c>
      <c r="U83" s="179" t="str">
        <f>[1]selenio!$O369</f>
        <v>NA</v>
      </c>
      <c r="V83" s="179" t="str">
        <f>[1]zinco!$O369</f>
        <v>NA</v>
      </c>
      <c r="W83" s="179" t="str">
        <f>[1]Diossine!$O369</f>
        <v>NA</v>
      </c>
      <c r="X83" s="179" t="s">
        <v>412</v>
      </c>
      <c r="Y83" s="179" t="s">
        <v>412</v>
      </c>
      <c r="Z83" s="179" t="s">
        <v>412</v>
      </c>
      <c r="AA83" s="179" t="s">
        <v>412</v>
      </c>
      <c r="AB83" s="179" t="str">
        <f>[1]PAH!$O369</f>
        <v>NA</v>
      </c>
      <c r="AC83" s="179" t="str">
        <f>[1]HCB!$O369</f>
        <v>NA</v>
      </c>
      <c r="AD83" s="179" t="str">
        <f>[1]PCB!$O369</f>
        <v>NA</v>
      </c>
      <c r="AE83" s="160"/>
      <c r="AF83" s="159" t="s">
        <v>412</v>
      </c>
      <c r="AG83" s="159" t="s">
        <v>412</v>
      </c>
      <c r="AH83" s="159" t="s">
        <v>412</v>
      </c>
      <c r="AI83" s="159" t="s">
        <v>412</v>
      </c>
      <c r="AJ83" s="159" t="s">
        <v>412</v>
      </c>
      <c r="AK83" s="159">
        <f>'[1]dati attività'!G147</f>
        <v>33346.28571428571</v>
      </c>
      <c r="AL83" s="140" t="s">
        <v>430</v>
      </c>
    </row>
    <row r="84" spans="1:38" s="10" customFormat="1" ht="24.75" customHeight="1" thickBot="1">
      <c r="A84" s="101" t="s">
        <v>122</v>
      </c>
      <c r="B84" s="122" t="s">
        <v>227</v>
      </c>
      <c r="C84" s="95" t="s">
        <v>79</v>
      </c>
      <c r="D84" s="94"/>
      <c r="E84" s="179" t="str">
        <f>[1]NOx!$O370</f>
        <v>NA</v>
      </c>
      <c r="F84" s="179">
        <f>[1]NMVOC!$O370</f>
        <v>1.7000000000000001E-2</v>
      </c>
      <c r="G84" s="179" t="str">
        <f>[1]SOx!$O370</f>
        <v>NA</v>
      </c>
      <c r="H84" s="179" t="str">
        <f>[1]NH3!$O370</f>
        <v>NA</v>
      </c>
      <c r="I84" s="179">
        <f>[1]pm2.5!$O370</f>
        <v>1.6399999999999998E-2</v>
      </c>
      <c r="J84" s="179">
        <f>[1]pm10!$O370</f>
        <v>8.2000000000000003E-2</v>
      </c>
      <c r="K84" s="179">
        <f>[1]PST!$O370</f>
        <v>0.11714285714285716</v>
      </c>
      <c r="L84" s="179">
        <f>[1]BC!$O370</f>
        <v>2.1320000000000001E-6</v>
      </c>
      <c r="M84" s="179" t="str">
        <f>[1]CO!$O370</f>
        <v>NA</v>
      </c>
      <c r="N84" s="179" t="str">
        <f>[1]piombo!$O370</f>
        <v>NA</v>
      </c>
      <c r="O84" s="179" t="str">
        <f>[1]cadmio!$O370</f>
        <v>NA</v>
      </c>
      <c r="P84" s="179" t="str">
        <f>[1]mercurio!$O370</f>
        <v>NA</v>
      </c>
      <c r="Q84" s="179" t="str">
        <f>[1]arsenico!$O370</f>
        <v>NA</v>
      </c>
      <c r="R84" s="179" t="str">
        <f>[1]cromo!$O370</f>
        <v>NA</v>
      </c>
      <c r="S84" s="179" t="str">
        <f>[1]rame!$O370</f>
        <v>NA</v>
      </c>
      <c r="T84" s="179" t="str">
        <f>[1]nichel!$O370</f>
        <v>NA</v>
      </c>
      <c r="U84" s="179" t="str">
        <f>[1]selenio!$O370</f>
        <v>NA</v>
      </c>
      <c r="V84" s="179" t="str">
        <f>[1]zinco!$O370</f>
        <v>NA</v>
      </c>
      <c r="W84" s="179" t="str">
        <f>[1]Diossine!$O370</f>
        <v>NA</v>
      </c>
      <c r="X84" s="179" t="s">
        <v>412</v>
      </c>
      <c r="Y84" s="179" t="s">
        <v>412</v>
      </c>
      <c r="Z84" s="179" t="s">
        <v>412</v>
      </c>
      <c r="AA84" s="179" t="s">
        <v>412</v>
      </c>
      <c r="AB84" s="179" t="str">
        <f>[1]PAH!$O370</f>
        <v>NA</v>
      </c>
      <c r="AC84" s="179" t="str">
        <f>[1]HCB!$O370</f>
        <v>NA</v>
      </c>
      <c r="AD84" s="179" t="str">
        <f>[1]PCB!$O370</f>
        <v>NA</v>
      </c>
      <c r="AE84" s="160"/>
      <c r="AF84" s="159" t="s">
        <v>412</v>
      </c>
      <c r="AG84" s="159" t="s">
        <v>412</v>
      </c>
      <c r="AH84" s="159" t="s">
        <v>412</v>
      </c>
      <c r="AI84" s="159" t="s">
        <v>412</v>
      </c>
      <c r="AJ84" s="159" t="s">
        <v>412</v>
      </c>
      <c r="AK84" s="159">
        <f>'[1]dati attività'!G148</f>
        <v>200</v>
      </c>
      <c r="AL84" s="140" t="s">
        <v>431</v>
      </c>
    </row>
    <row r="85" spans="1:38" s="10" customFormat="1" ht="24.75" customHeight="1" thickBot="1">
      <c r="A85" s="101" t="s">
        <v>122</v>
      </c>
      <c r="B85" s="110" t="s">
        <v>228</v>
      </c>
      <c r="C85" s="95" t="s">
        <v>357</v>
      </c>
      <c r="D85" s="94"/>
      <c r="E85" s="179" t="str">
        <f>[1]NOx!$O371</f>
        <v>NA</v>
      </c>
      <c r="F85" s="179">
        <f>[1]NMVOC!$O371</f>
        <v>262.2264761907054</v>
      </c>
      <c r="G85" s="179" t="str">
        <f>[1]SOx!$O371</f>
        <v>NA</v>
      </c>
      <c r="H85" s="179" t="str">
        <f>[1]NH3!$O371</f>
        <v>NA</v>
      </c>
      <c r="I85" s="179" t="str">
        <f>[1]pm2.5!$O371</f>
        <v>NA</v>
      </c>
      <c r="J85" s="179" t="str">
        <f>[1]pm10!$O371</f>
        <v>NA</v>
      </c>
      <c r="K85" s="179" t="str">
        <f>[1]PST!$O371</f>
        <v>NA</v>
      </c>
      <c r="L85" s="179" t="str">
        <f>[1]BC!$O371</f>
        <v>NA</v>
      </c>
      <c r="M85" s="179" t="str">
        <f>[1]CO!$O371</f>
        <v>NA</v>
      </c>
      <c r="N85" s="179" t="str">
        <f>[1]piombo!$O371</f>
        <v>NA</v>
      </c>
      <c r="O85" s="179" t="str">
        <f>[1]cadmio!$O371</f>
        <v>NA</v>
      </c>
      <c r="P85" s="179" t="str">
        <f>[1]mercurio!$O371</f>
        <v>NA</v>
      </c>
      <c r="Q85" s="179" t="str">
        <f>[1]arsenico!$O371</f>
        <v>NA</v>
      </c>
      <c r="R85" s="179" t="str">
        <f>[1]cromo!$O371</f>
        <v>NA</v>
      </c>
      <c r="S85" s="179" t="str">
        <f>[1]rame!$O371</f>
        <v>NA</v>
      </c>
      <c r="T85" s="179" t="str">
        <f>[1]nichel!$O371</f>
        <v>NA</v>
      </c>
      <c r="U85" s="179" t="str">
        <f>[1]selenio!$O371</f>
        <v>NA</v>
      </c>
      <c r="V85" s="179" t="str">
        <f>[1]zinco!$O371</f>
        <v>NA</v>
      </c>
      <c r="W85" s="179" t="str">
        <f>[1]Diossine!$O371</f>
        <v>NA</v>
      </c>
      <c r="X85" s="179" t="s">
        <v>412</v>
      </c>
      <c r="Y85" s="179" t="s">
        <v>412</v>
      </c>
      <c r="Z85" s="179" t="s">
        <v>412</v>
      </c>
      <c r="AA85" s="179" t="s">
        <v>412</v>
      </c>
      <c r="AB85" s="179" t="str">
        <f>[1]PAH!$O371</f>
        <v>NA</v>
      </c>
      <c r="AC85" s="179" t="str">
        <f>[1]HCB!$O371</f>
        <v>NA</v>
      </c>
      <c r="AD85" s="179" t="str">
        <f>[1]PCB!$O371</f>
        <v>NA</v>
      </c>
      <c r="AE85" s="160"/>
      <c r="AF85" s="159" t="s">
        <v>412</v>
      </c>
      <c r="AG85" s="159" t="s">
        <v>412</v>
      </c>
      <c r="AH85" s="159" t="s">
        <v>412</v>
      </c>
      <c r="AI85" s="159" t="s">
        <v>412</v>
      </c>
      <c r="AJ85" s="159" t="s">
        <v>412</v>
      </c>
      <c r="AK85" s="159">
        <f>'[1]dati attività'!G149</f>
        <v>892.33526066140178</v>
      </c>
      <c r="AL85" s="140" t="s">
        <v>410</v>
      </c>
    </row>
    <row r="86" spans="1:38" s="10" customFormat="1" ht="24.75" customHeight="1" thickBot="1">
      <c r="A86" s="101" t="s">
        <v>125</v>
      </c>
      <c r="B86" s="110" t="s">
        <v>229</v>
      </c>
      <c r="C86" s="92" t="s">
        <v>96</v>
      </c>
      <c r="D86" s="94"/>
      <c r="E86" s="179" t="str">
        <f>[1]NOx!$O372</f>
        <v>NA</v>
      </c>
      <c r="F86" s="179">
        <f>[1]NMVOC!$O372</f>
        <v>42.918300000000002</v>
      </c>
      <c r="G86" s="179" t="str">
        <f>[1]SOx!$O372</f>
        <v>NA</v>
      </c>
      <c r="H86" s="179" t="str">
        <f>[1]NH3!$O372</f>
        <v>NA</v>
      </c>
      <c r="I86" s="179" t="str">
        <f>[1]pm2.5!$O372</f>
        <v>NA</v>
      </c>
      <c r="J86" s="179" t="str">
        <f>[1]pm10!$O372</f>
        <v>NA</v>
      </c>
      <c r="K86" s="179" t="str">
        <f>[1]PST!$O372</f>
        <v>NA</v>
      </c>
      <c r="L86" s="179" t="str">
        <f>[1]BC!$O372</f>
        <v>NA</v>
      </c>
      <c r="M86" s="179" t="str">
        <f>[1]CO!$O372</f>
        <v>NA</v>
      </c>
      <c r="N86" s="179" t="str">
        <f>[1]piombo!$O372</f>
        <v>NA</v>
      </c>
      <c r="O86" s="179" t="str">
        <f>[1]cadmio!$O372</f>
        <v>NA</v>
      </c>
      <c r="P86" s="179" t="str">
        <f>[1]mercurio!$O372</f>
        <v>NA</v>
      </c>
      <c r="Q86" s="179" t="str">
        <f>[1]arsenico!$O372</f>
        <v>NA</v>
      </c>
      <c r="R86" s="179" t="str">
        <f>[1]cromo!$O372</f>
        <v>NA</v>
      </c>
      <c r="S86" s="179" t="str">
        <f>[1]rame!$O372</f>
        <v>NA</v>
      </c>
      <c r="T86" s="179" t="str">
        <f>[1]nichel!$O372</f>
        <v>NA</v>
      </c>
      <c r="U86" s="179" t="str">
        <f>[1]selenio!$O372</f>
        <v>NA</v>
      </c>
      <c r="V86" s="179" t="str">
        <f>[1]zinco!$O372</f>
        <v>NA</v>
      </c>
      <c r="W86" s="179" t="str">
        <f>[1]Diossine!$O372</f>
        <v>NA</v>
      </c>
      <c r="X86" s="179" t="s">
        <v>412</v>
      </c>
      <c r="Y86" s="179" t="s">
        <v>412</v>
      </c>
      <c r="Z86" s="179" t="s">
        <v>412</v>
      </c>
      <c r="AA86" s="179" t="s">
        <v>412</v>
      </c>
      <c r="AB86" s="179" t="str">
        <f>[1]PAH!$O372</f>
        <v>NA</v>
      </c>
      <c r="AC86" s="179" t="str">
        <f>[1]HCB!$O372</f>
        <v>NA</v>
      </c>
      <c r="AD86" s="179" t="str">
        <f>[1]PCB!$O372</f>
        <v>NA</v>
      </c>
      <c r="AE86" s="160"/>
      <c r="AF86" s="159" t="s">
        <v>412</v>
      </c>
      <c r="AG86" s="159" t="s">
        <v>412</v>
      </c>
      <c r="AH86" s="159" t="s">
        <v>412</v>
      </c>
      <c r="AI86" s="159" t="s">
        <v>412</v>
      </c>
      <c r="AJ86" s="159" t="s">
        <v>412</v>
      </c>
      <c r="AK86" s="159">
        <f>'[1]dati attività'!G150</f>
        <v>47.686999999999998</v>
      </c>
      <c r="AL86" s="140" t="s">
        <v>411</v>
      </c>
    </row>
    <row r="87" spans="1:38" s="10" customFormat="1" ht="24.75" customHeight="1" thickBot="1">
      <c r="A87" s="101" t="s">
        <v>125</v>
      </c>
      <c r="B87" s="110" t="s">
        <v>230</v>
      </c>
      <c r="C87" s="92" t="s">
        <v>97</v>
      </c>
      <c r="D87" s="94"/>
      <c r="E87" s="179" t="str">
        <f>[1]NOx!$O373</f>
        <v>NA</v>
      </c>
      <c r="F87" s="179">
        <f>[1]NMVOC!$O373</f>
        <v>7.8</v>
      </c>
      <c r="G87" s="179" t="str">
        <f>[1]SOx!$O373</f>
        <v>NA</v>
      </c>
      <c r="H87" s="179" t="str">
        <f>[1]NH3!$O373</f>
        <v>NA</v>
      </c>
      <c r="I87" s="179" t="str">
        <f>[1]pm2.5!$O373</f>
        <v>NA</v>
      </c>
      <c r="J87" s="179" t="str">
        <f>[1]pm10!$O373</f>
        <v>NA</v>
      </c>
      <c r="K87" s="179" t="str">
        <f>[1]PST!$O373</f>
        <v>NA</v>
      </c>
      <c r="L87" s="179" t="str">
        <f>[1]BC!$O373</f>
        <v>NA</v>
      </c>
      <c r="M87" s="179" t="str">
        <f>[1]CO!$O373</f>
        <v>NA</v>
      </c>
      <c r="N87" s="179" t="str">
        <f>[1]piombo!$O373</f>
        <v>NA</v>
      </c>
      <c r="O87" s="179" t="str">
        <f>[1]cadmio!$O373</f>
        <v>NA</v>
      </c>
      <c r="P87" s="179" t="str">
        <f>[1]mercurio!$O373</f>
        <v>NA</v>
      </c>
      <c r="Q87" s="179" t="str">
        <f>[1]arsenico!$O373</f>
        <v>NA</v>
      </c>
      <c r="R87" s="179" t="str">
        <f>[1]cromo!$O373</f>
        <v>NA</v>
      </c>
      <c r="S87" s="179" t="str">
        <f>[1]rame!$O373</f>
        <v>NA</v>
      </c>
      <c r="T87" s="179" t="str">
        <f>[1]nichel!$O373</f>
        <v>NA</v>
      </c>
      <c r="U87" s="179" t="str">
        <f>[1]selenio!$O373</f>
        <v>NA</v>
      </c>
      <c r="V87" s="179" t="str">
        <f>[1]zinco!$O373</f>
        <v>NA</v>
      </c>
      <c r="W87" s="179" t="str">
        <f>[1]Diossine!$O373</f>
        <v>NA</v>
      </c>
      <c r="X87" s="179" t="s">
        <v>412</v>
      </c>
      <c r="Y87" s="179" t="s">
        <v>412</v>
      </c>
      <c r="Z87" s="179" t="s">
        <v>412</v>
      </c>
      <c r="AA87" s="179" t="s">
        <v>412</v>
      </c>
      <c r="AB87" s="179" t="str">
        <f>[1]PAH!$O373</f>
        <v>NA</v>
      </c>
      <c r="AC87" s="179" t="str">
        <f>[1]HCB!$O373</f>
        <v>NA</v>
      </c>
      <c r="AD87" s="179" t="str">
        <f>[1]PCB!$O373</f>
        <v>NA</v>
      </c>
      <c r="AE87" s="160"/>
      <c r="AF87" s="159" t="s">
        <v>412</v>
      </c>
      <c r="AG87" s="159" t="s">
        <v>412</v>
      </c>
      <c r="AH87" s="159" t="s">
        <v>412</v>
      </c>
      <c r="AI87" s="159" t="s">
        <v>412</v>
      </c>
      <c r="AJ87" s="159" t="s">
        <v>412</v>
      </c>
      <c r="AK87" s="159">
        <f>'[1]dati attività'!G151</f>
        <v>12.285</v>
      </c>
      <c r="AL87" s="140" t="s">
        <v>411</v>
      </c>
    </row>
    <row r="88" spans="1:38" s="10" customFormat="1" ht="24.75" customHeight="1" thickBot="1">
      <c r="A88" s="101" t="s">
        <v>125</v>
      </c>
      <c r="B88" s="110" t="s">
        <v>231</v>
      </c>
      <c r="C88" s="92" t="s">
        <v>98</v>
      </c>
      <c r="D88" s="94"/>
      <c r="E88" s="179" t="str">
        <f>[1]NOx!$O374</f>
        <v>NA</v>
      </c>
      <c r="F88" s="179">
        <f>[1]NMVOC!$O374</f>
        <v>98.275368251701892</v>
      </c>
      <c r="G88" s="179" t="str">
        <f>[1]SOx!$O374</f>
        <v>NA</v>
      </c>
      <c r="H88" s="179" t="str">
        <f>[1]NH3!$O374</f>
        <v>NA</v>
      </c>
      <c r="I88" s="179">
        <f>[1]pm2.5!$O374</f>
        <v>4.0065754999999995E-2</v>
      </c>
      <c r="J88" s="179">
        <f>[1]pm10!$O374</f>
        <v>4.0065754999999995E-2</v>
      </c>
      <c r="K88" s="179">
        <f>[1]PST!$O374</f>
        <v>8.0131509999999989E-2</v>
      </c>
      <c r="L88" s="179" t="str">
        <f>[1]BC!$O374</f>
        <v>NA</v>
      </c>
      <c r="M88" s="179" t="str">
        <f>[1]CO!$O374</f>
        <v>NA</v>
      </c>
      <c r="N88" s="179" t="str">
        <f>[1]piombo!$O374</f>
        <v>NA</v>
      </c>
      <c r="O88" s="179" t="str">
        <f>[1]cadmio!$O374</f>
        <v>NA</v>
      </c>
      <c r="P88" s="179" t="str">
        <f>[1]mercurio!$O374</f>
        <v>NA</v>
      </c>
      <c r="Q88" s="179" t="str">
        <f>[1]arsenico!$O374</f>
        <v>NA</v>
      </c>
      <c r="R88" s="179" t="str">
        <f>[1]cromo!$O374</f>
        <v>NA</v>
      </c>
      <c r="S88" s="179" t="str">
        <f>[1]rame!$O374</f>
        <v>NA</v>
      </c>
      <c r="T88" s="179" t="str">
        <f>[1]nichel!$O374</f>
        <v>NA</v>
      </c>
      <c r="U88" s="179" t="str">
        <f>[1]selenio!$O374</f>
        <v>NA</v>
      </c>
      <c r="V88" s="179" t="str">
        <f>[1]zinco!$O374</f>
        <v>NA</v>
      </c>
      <c r="W88" s="179" t="str">
        <f>[1]Diossine!$O374</f>
        <v>NA</v>
      </c>
      <c r="X88" s="179" t="s">
        <v>412</v>
      </c>
      <c r="Y88" s="179" t="s">
        <v>412</v>
      </c>
      <c r="Z88" s="179" t="s">
        <v>412</v>
      </c>
      <c r="AA88" s="179" t="s">
        <v>412</v>
      </c>
      <c r="AB88" s="179" t="str">
        <f>[1]PAH!$O374</f>
        <v>NA</v>
      </c>
      <c r="AC88" s="179" t="str">
        <f>[1]HCB!$O374</f>
        <v>NA</v>
      </c>
      <c r="AD88" s="179" t="str">
        <f>[1]PCB!$O374</f>
        <v>NA</v>
      </c>
      <c r="AE88" s="160"/>
      <c r="AF88" s="159" t="s">
        <v>412</v>
      </c>
      <c r="AG88" s="159" t="s">
        <v>412</v>
      </c>
      <c r="AH88" s="159" t="s">
        <v>412</v>
      </c>
      <c r="AI88" s="159" t="s">
        <v>412</v>
      </c>
      <c r="AJ88" s="159" t="s">
        <v>412</v>
      </c>
      <c r="AK88" s="191" t="str">
        <f>'[1]dati attività'!G152</f>
        <v>NA</v>
      </c>
      <c r="AL88" s="140"/>
    </row>
    <row r="89" spans="1:38" s="10" customFormat="1" ht="24.75" customHeight="1" thickBot="1">
      <c r="A89" s="101" t="s">
        <v>125</v>
      </c>
      <c r="B89" s="110" t="s">
        <v>232</v>
      </c>
      <c r="C89" s="92" t="s">
        <v>99</v>
      </c>
      <c r="D89" s="94"/>
      <c r="E89" s="179" t="str">
        <f>[1]NOx!$O375</f>
        <v>NA</v>
      </c>
      <c r="F89" s="179">
        <f>[1]NMVOC!$O375</f>
        <v>18.03736861013958</v>
      </c>
      <c r="G89" s="179" t="str">
        <f>[1]SOx!$O375</f>
        <v>NA</v>
      </c>
      <c r="H89" s="179" t="str">
        <f>[1]NH3!$O375</f>
        <v>NA</v>
      </c>
      <c r="I89" s="179" t="str">
        <f>[1]pm2.5!$O375</f>
        <v>NA</v>
      </c>
      <c r="J89" s="179" t="str">
        <f>[1]pm10!$O375</f>
        <v>NA</v>
      </c>
      <c r="K89" s="179" t="str">
        <f>[1]PST!$O375</f>
        <v>NA</v>
      </c>
      <c r="L89" s="179" t="str">
        <f>[1]BC!$O375</f>
        <v>NA</v>
      </c>
      <c r="M89" s="179" t="str">
        <f>[1]CO!$O375</f>
        <v>NA</v>
      </c>
      <c r="N89" s="179" t="str">
        <f>[1]piombo!$O375</f>
        <v>NA</v>
      </c>
      <c r="O89" s="179" t="str">
        <f>[1]cadmio!$O375</f>
        <v>NA</v>
      </c>
      <c r="P89" s="179" t="str">
        <f>[1]mercurio!$O375</f>
        <v>NA</v>
      </c>
      <c r="Q89" s="179" t="str">
        <f>[1]arsenico!$O375</f>
        <v>NA</v>
      </c>
      <c r="R89" s="179" t="str">
        <f>[1]cromo!$O375</f>
        <v>NA</v>
      </c>
      <c r="S89" s="179" t="str">
        <f>[1]rame!$O375</f>
        <v>NA</v>
      </c>
      <c r="T89" s="179" t="str">
        <f>[1]nichel!$O375</f>
        <v>NA</v>
      </c>
      <c r="U89" s="179" t="str">
        <f>[1]selenio!$O375</f>
        <v>NA</v>
      </c>
      <c r="V89" s="179" t="str">
        <f>[1]zinco!$O375</f>
        <v>NA</v>
      </c>
      <c r="W89" s="179" t="str">
        <f>[1]Diossine!$O375</f>
        <v>NA</v>
      </c>
      <c r="X89" s="179" t="s">
        <v>412</v>
      </c>
      <c r="Y89" s="179" t="s">
        <v>412</v>
      </c>
      <c r="Z89" s="179" t="s">
        <v>412</v>
      </c>
      <c r="AA89" s="179" t="s">
        <v>412</v>
      </c>
      <c r="AB89" s="179" t="str">
        <f>[1]PAH!$O375</f>
        <v>NA</v>
      </c>
      <c r="AC89" s="179" t="str">
        <f>[1]HCB!$O375</f>
        <v>NA</v>
      </c>
      <c r="AD89" s="179" t="str">
        <f>[1]PCB!$O375</f>
        <v>NA</v>
      </c>
      <c r="AE89" s="160"/>
      <c r="AF89" s="159" t="s">
        <v>412</v>
      </c>
      <c r="AG89" s="159" t="s">
        <v>412</v>
      </c>
      <c r="AH89" s="159" t="s">
        <v>412</v>
      </c>
      <c r="AI89" s="159" t="s">
        <v>412</v>
      </c>
      <c r="AJ89" s="159" t="s">
        <v>412</v>
      </c>
      <c r="AK89" s="159">
        <f>'[1]dati attività'!G153</f>
        <v>77.439736216384773</v>
      </c>
      <c r="AL89" s="140" t="s">
        <v>436</v>
      </c>
    </row>
    <row r="90" spans="1:38" s="18" customFormat="1" ht="24.75" customHeight="1" thickBot="1">
      <c r="A90" s="101" t="s">
        <v>125</v>
      </c>
      <c r="B90" s="110" t="s">
        <v>233</v>
      </c>
      <c r="C90" s="92" t="s">
        <v>291</v>
      </c>
      <c r="D90" s="94"/>
      <c r="E90" s="179" t="str">
        <f>[1]NOx!$O376</f>
        <v>NA</v>
      </c>
      <c r="F90" s="179">
        <f>[1]NMVOC!$O376</f>
        <v>71.686951796536533</v>
      </c>
      <c r="G90" s="179" t="str">
        <f>[1]SOx!$O376</f>
        <v>NA</v>
      </c>
      <c r="H90" s="179" t="str">
        <f>[1]NH3!$O376</f>
        <v>NA</v>
      </c>
      <c r="I90" s="179" t="str">
        <f>[1]pm2.5!$O376</f>
        <v>NA</v>
      </c>
      <c r="J90" s="179" t="str">
        <f>[1]pm10!$O376</f>
        <v>NA</v>
      </c>
      <c r="K90" s="179" t="str">
        <f>[1]PST!$O376</f>
        <v>NA</v>
      </c>
      <c r="L90" s="179" t="str">
        <f>[1]BC!$O376</f>
        <v>NA</v>
      </c>
      <c r="M90" s="179" t="str">
        <f>[1]CO!$O376</f>
        <v>NA</v>
      </c>
      <c r="N90" s="179" t="str">
        <f>[1]piombo!$O376</f>
        <v>NA</v>
      </c>
      <c r="O90" s="179" t="str">
        <f>[1]cadmio!$O376</f>
        <v>NA</v>
      </c>
      <c r="P90" s="179" t="str">
        <f>[1]mercurio!$O376</f>
        <v>NA</v>
      </c>
      <c r="Q90" s="179" t="str">
        <f>[1]arsenico!$O376</f>
        <v>NA</v>
      </c>
      <c r="R90" s="179" t="str">
        <f>[1]cromo!$O376</f>
        <v>NA</v>
      </c>
      <c r="S90" s="179" t="str">
        <f>[1]rame!$O376</f>
        <v>NA</v>
      </c>
      <c r="T90" s="179" t="str">
        <f>[1]nichel!$O376</f>
        <v>NA</v>
      </c>
      <c r="U90" s="179" t="str">
        <f>[1]selenio!$O376</f>
        <v>NA</v>
      </c>
      <c r="V90" s="179" t="str">
        <f>[1]zinco!$O376</f>
        <v>NA</v>
      </c>
      <c r="W90" s="179" t="str">
        <f>[1]Diossine!$O376</f>
        <v>NA</v>
      </c>
      <c r="X90" s="179" t="s">
        <v>412</v>
      </c>
      <c r="Y90" s="179" t="s">
        <v>412</v>
      </c>
      <c r="Z90" s="179" t="s">
        <v>412</v>
      </c>
      <c r="AA90" s="179" t="s">
        <v>412</v>
      </c>
      <c r="AB90" s="179" t="str">
        <f>[1]PAH!$O376</f>
        <v>NA</v>
      </c>
      <c r="AC90" s="179" t="str">
        <f>[1]HCB!$O376</f>
        <v>NA</v>
      </c>
      <c r="AD90" s="179" t="str">
        <f>[1]PCB!$O376</f>
        <v>NA</v>
      </c>
      <c r="AE90" s="160"/>
      <c r="AF90" s="159" t="s">
        <v>412</v>
      </c>
      <c r="AG90" s="159" t="s">
        <v>412</v>
      </c>
      <c r="AH90" s="159" t="s">
        <v>412</v>
      </c>
      <c r="AI90" s="159" t="s">
        <v>412</v>
      </c>
      <c r="AJ90" s="159" t="s">
        <v>412</v>
      </c>
      <c r="AK90" s="191" t="str">
        <f>'[1]dati attività'!G154</f>
        <v>NA</v>
      </c>
      <c r="AL90" s="140"/>
    </row>
    <row r="91" spans="1:38" s="10" customFormat="1" ht="24.75" customHeight="1" thickBot="1">
      <c r="A91" s="101" t="s">
        <v>125</v>
      </c>
      <c r="B91" s="102" t="s">
        <v>266</v>
      </c>
      <c r="C91" s="110" t="s">
        <v>292</v>
      </c>
      <c r="D91" s="94"/>
      <c r="E91" s="179" t="str">
        <f>[1]NOx!$O377</f>
        <v>NA</v>
      </c>
      <c r="F91" s="179">
        <f>[1]NMVOC!$O377</f>
        <v>7.9029439999999997</v>
      </c>
      <c r="G91" s="179" t="str">
        <f>[1]SOx!$O377</f>
        <v>NA</v>
      </c>
      <c r="H91" s="179" t="str">
        <f>[1]NH3!$O377</f>
        <v>NA</v>
      </c>
      <c r="I91" s="179" t="str">
        <f>[1]pm2.5!$O377</f>
        <v>NA</v>
      </c>
      <c r="J91" s="179" t="str">
        <f>[1]pm10!$O377</f>
        <v>NA</v>
      </c>
      <c r="K91" s="179" t="str">
        <f>[1]PST!$O377</f>
        <v>NA</v>
      </c>
      <c r="L91" s="179" t="str">
        <f>[1]BC!$O377</f>
        <v>NA</v>
      </c>
      <c r="M91" s="179" t="str">
        <f>[1]CO!$O377</f>
        <v>NA</v>
      </c>
      <c r="N91" s="179" t="str">
        <f>[1]piombo!$O377</f>
        <v>NA</v>
      </c>
      <c r="O91" s="179" t="str">
        <f>[1]cadmio!$O377</f>
        <v>NA</v>
      </c>
      <c r="P91" s="179" t="str">
        <f>[1]mercurio!$O377</f>
        <v>NA</v>
      </c>
      <c r="Q91" s="179" t="str">
        <f>[1]arsenico!$O377</f>
        <v>NA</v>
      </c>
      <c r="R91" s="179" t="str">
        <f>[1]cromo!$O377</f>
        <v>NA</v>
      </c>
      <c r="S91" s="179" t="str">
        <f>[1]rame!$O377</f>
        <v>NA</v>
      </c>
      <c r="T91" s="179" t="str">
        <f>[1]nichel!$O377</f>
        <v>NA</v>
      </c>
      <c r="U91" s="179" t="str">
        <f>[1]selenio!$O377</f>
        <v>NA</v>
      </c>
      <c r="V91" s="179" t="str">
        <f>[1]zinco!$O377</f>
        <v>NA</v>
      </c>
      <c r="W91" s="179" t="str">
        <f>[1]Diossine!$O377</f>
        <v>NA</v>
      </c>
      <c r="X91" s="179" t="s">
        <v>412</v>
      </c>
      <c r="Y91" s="179" t="s">
        <v>412</v>
      </c>
      <c r="Z91" s="179" t="s">
        <v>412</v>
      </c>
      <c r="AA91" s="179" t="s">
        <v>412</v>
      </c>
      <c r="AB91" s="179" t="str">
        <f>[1]PAH!$O377</f>
        <v>NA</v>
      </c>
      <c r="AC91" s="179" t="str">
        <f>[1]HCB!$O377</f>
        <v>NA</v>
      </c>
      <c r="AD91" s="179" t="str">
        <f>[1]PCB!$O377</f>
        <v>NA</v>
      </c>
      <c r="AE91" s="160"/>
      <c r="AF91" s="159" t="s">
        <v>412</v>
      </c>
      <c r="AG91" s="159" t="s">
        <v>412</v>
      </c>
      <c r="AH91" s="159" t="s">
        <v>412</v>
      </c>
      <c r="AI91" s="159" t="s">
        <v>412</v>
      </c>
      <c r="AJ91" s="159" t="s">
        <v>412</v>
      </c>
      <c r="AK91" s="191" t="str">
        <f>'[1]dati attività'!G155</f>
        <v>NA</v>
      </c>
      <c r="AL91" s="140"/>
    </row>
    <row r="92" spans="1:38" s="10" customFormat="1" ht="24.75" customHeight="1" thickBot="1">
      <c r="A92" s="101" t="s">
        <v>122</v>
      </c>
      <c r="B92" s="101" t="s">
        <v>219</v>
      </c>
      <c r="C92" s="109" t="s">
        <v>118</v>
      </c>
      <c r="D92" s="136"/>
      <c r="E92" s="180">
        <f>[1]NOx!$O378</f>
        <v>6.2578839999999997E-2</v>
      </c>
      <c r="F92" s="179">
        <f>[1]NMVOC!$O378</f>
        <v>1.1438432000000001</v>
      </c>
      <c r="G92" s="179">
        <f>[1]SOx!$O378</f>
        <v>0.59165200000000007</v>
      </c>
      <c r="H92" s="179" t="str">
        <f>[1]NH3!$O378</f>
        <v>NA</v>
      </c>
      <c r="I92" s="179">
        <f>[1]pm2.5!$O378</f>
        <v>1.8356219999999999E-2</v>
      </c>
      <c r="J92" s="179">
        <f>[1]pm10!$O378</f>
        <v>2.447496E-2</v>
      </c>
      <c r="K92" s="179">
        <f>[1]PST!$O378</f>
        <v>3.4964228571428571E-2</v>
      </c>
      <c r="L92" s="179">
        <f>[1]BC!$O378</f>
        <v>4.7726171999999992E-4</v>
      </c>
      <c r="M92" s="179" t="str">
        <f>[1]CO!$O378</f>
        <v>NA</v>
      </c>
      <c r="N92" s="179" t="str">
        <f>[1]piombo!$O378</f>
        <v>NA</v>
      </c>
      <c r="O92" s="179" t="str">
        <f>[1]cadmio!$O378</f>
        <v>NA</v>
      </c>
      <c r="P92" s="179" t="str">
        <f>[1]mercurio!$O378</f>
        <v>NA</v>
      </c>
      <c r="Q92" s="179" t="str">
        <f>[1]arsenico!$O378</f>
        <v>NA</v>
      </c>
      <c r="R92" s="179" t="str">
        <f>[1]cromo!$O378</f>
        <v>NA</v>
      </c>
      <c r="S92" s="179" t="str">
        <f>[1]rame!$O378</f>
        <v>NA</v>
      </c>
      <c r="T92" s="179" t="str">
        <f>[1]nichel!$O378</f>
        <v>NA</v>
      </c>
      <c r="U92" s="179" t="str">
        <f>[1]selenio!$O378</f>
        <v>NA</v>
      </c>
      <c r="V92" s="179" t="str">
        <f>[1]zinco!$O378</f>
        <v>NA</v>
      </c>
      <c r="W92" s="179" t="str">
        <f>[1]Diossine!$O378</f>
        <v>NA</v>
      </c>
      <c r="X92" s="179" t="s">
        <v>412</v>
      </c>
      <c r="Y92" s="179" t="s">
        <v>412</v>
      </c>
      <c r="Z92" s="179" t="s">
        <v>412</v>
      </c>
      <c r="AA92" s="179" t="s">
        <v>412</v>
      </c>
      <c r="AB92" s="179" t="str">
        <f>[1]PAH!$O378</f>
        <v>NA</v>
      </c>
      <c r="AC92" s="179" t="str">
        <f>[1]HCB!$O378</f>
        <v>NA</v>
      </c>
      <c r="AD92" s="179" t="str">
        <f>[1]PCB!$O378</f>
        <v>NA</v>
      </c>
      <c r="AE92" s="160"/>
      <c r="AF92" s="159" t="s">
        <v>412</v>
      </c>
      <c r="AG92" s="159" t="s">
        <v>412</v>
      </c>
      <c r="AH92" s="159" t="s">
        <v>412</v>
      </c>
      <c r="AI92" s="159" t="s">
        <v>412</v>
      </c>
      <c r="AJ92" s="159" t="s">
        <v>412</v>
      </c>
      <c r="AK92" s="159">
        <f>'[1]dati attività'!G156</f>
        <v>90.891999999999996</v>
      </c>
      <c r="AL92" s="140" t="s">
        <v>413</v>
      </c>
    </row>
    <row r="93" spans="1:38" s="10" customFormat="1" ht="24.75" customHeight="1" thickBot="1">
      <c r="A93" s="101" t="s">
        <v>122</v>
      </c>
      <c r="B93" s="102" t="s">
        <v>220</v>
      </c>
      <c r="C93" s="109" t="s">
        <v>119</v>
      </c>
      <c r="D93" s="136"/>
      <c r="E93" s="180" t="str">
        <f>[1]NOx!$O379</f>
        <v>NA</v>
      </c>
      <c r="F93" s="179">
        <f>[1]NMVOC!$O379</f>
        <v>35.490736769999998</v>
      </c>
      <c r="G93" s="179" t="str">
        <f>[1]SOx!$O379</f>
        <v>NA</v>
      </c>
      <c r="H93" s="179" t="str">
        <f>[1]NH3!$O379</f>
        <v>NA</v>
      </c>
      <c r="I93" s="179" t="str">
        <f>[1]pm2.5!$O379</f>
        <v>NA</v>
      </c>
      <c r="J93" s="179">
        <f>[1]pm10!$O379</f>
        <v>1.2501507999999998E-2</v>
      </c>
      <c r="K93" s="179">
        <f>[1]PST!$O379</f>
        <v>1.7859297142857142E-2</v>
      </c>
      <c r="L93" s="179" t="str">
        <f>[1]BC!$O379</f>
        <v>NA</v>
      </c>
      <c r="M93" s="179" t="str">
        <f>[1]CO!$O379</f>
        <v>NA</v>
      </c>
      <c r="N93" s="179" t="str">
        <f>[1]piombo!$O379</f>
        <v>NA</v>
      </c>
      <c r="O93" s="179" t="str">
        <f>[1]cadmio!$O379</f>
        <v>NA</v>
      </c>
      <c r="P93" s="179" t="str">
        <f>[1]mercurio!$O379</f>
        <v>NA</v>
      </c>
      <c r="Q93" s="179" t="str">
        <f>[1]arsenico!$O379</f>
        <v>NA</v>
      </c>
      <c r="R93" s="179" t="str">
        <f>[1]cromo!$O379</f>
        <v>NA</v>
      </c>
      <c r="S93" s="179" t="str">
        <f>[1]rame!$O379</f>
        <v>NA</v>
      </c>
      <c r="T93" s="179" t="str">
        <f>[1]nichel!$O379</f>
        <v>NA</v>
      </c>
      <c r="U93" s="179" t="str">
        <f>[1]selenio!$O379</f>
        <v>NA</v>
      </c>
      <c r="V93" s="179" t="str">
        <f>[1]zinco!$O379</f>
        <v>NA</v>
      </c>
      <c r="W93" s="179" t="str">
        <f>[1]Diossine!$O379</f>
        <v>NA</v>
      </c>
      <c r="X93" s="179" t="s">
        <v>412</v>
      </c>
      <c r="Y93" s="179" t="s">
        <v>412</v>
      </c>
      <c r="Z93" s="179" t="s">
        <v>412</v>
      </c>
      <c r="AA93" s="179" t="s">
        <v>412</v>
      </c>
      <c r="AB93" s="179" t="str">
        <f>[1]PAH!$O379</f>
        <v>NA</v>
      </c>
      <c r="AC93" s="179" t="str">
        <f>[1]HCB!$O379</f>
        <v>NA</v>
      </c>
      <c r="AD93" s="179" t="str">
        <f>[1]PCB!$O379</f>
        <v>NA</v>
      </c>
      <c r="AE93" s="160"/>
      <c r="AF93" s="159" t="s">
        <v>412</v>
      </c>
      <c r="AG93" s="159" t="s">
        <v>412</v>
      </c>
      <c r="AH93" s="159" t="s">
        <v>412</v>
      </c>
      <c r="AI93" s="159" t="s">
        <v>412</v>
      </c>
      <c r="AJ93" s="159" t="s">
        <v>412</v>
      </c>
      <c r="AK93" s="159">
        <f>'[1]dati attività'!G157</f>
        <v>12505.68986038</v>
      </c>
      <c r="AL93" s="140" t="s">
        <v>414</v>
      </c>
    </row>
    <row r="94" spans="1:38" s="10" customFormat="1" ht="24.75" customHeight="1" thickBot="1">
      <c r="A94" s="101" t="s">
        <v>122</v>
      </c>
      <c r="B94" s="87" t="s">
        <v>265</v>
      </c>
      <c r="C94" s="109" t="s">
        <v>303</v>
      </c>
      <c r="D94" s="94"/>
      <c r="E94" s="179" t="str">
        <f>[1]NOx!$O380</f>
        <v>NO</v>
      </c>
      <c r="F94" s="179" t="str">
        <f>[1]NMVOC!$O380</f>
        <v>NO</v>
      </c>
      <c r="G94" s="179" t="str">
        <f>[1]SOx!$O380</f>
        <v>NO</v>
      </c>
      <c r="H94" s="179" t="str">
        <f>[1]NH3!$O380</f>
        <v>NO</v>
      </c>
      <c r="I94" s="179" t="str">
        <f>[1]pm2.5!$O380</f>
        <v>NO</v>
      </c>
      <c r="J94" s="179" t="str">
        <f>[1]pm10!$O380</f>
        <v>NO</v>
      </c>
      <c r="K94" s="179" t="str">
        <f>[1]PST!$O380</f>
        <v>NO</v>
      </c>
      <c r="L94" s="179" t="str">
        <f>[1]BC!$O380</f>
        <v>NO</v>
      </c>
      <c r="M94" s="179" t="str">
        <f>[1]CO!$O380</f>
        <v>NO</v>
      </c>
      <c r="N94" s="179" t="str">
        <f>[1]piombo!$O380</f>
        <v>NO</v>
      </c>
      <c r="O94" s="179" t="str">
        <f>[1]cadmio!$O380</f>
        <v>NO</v>
      </c>
      <c r="P94" s="179" t="str">
        <f>[1]mercurio!$O380</f>
        <v>NO</v>
      </c>
      <c r="Q94" s="179" t="str">
        <f>[1]arsenico!$O380</f>
        <v>NO</v>
      </c>
      <c r="R94" s="179" t="str">
        <f>[1]cromo!$O380</f>
        <v>NO</v>
      </c>
      <c r="S94" s="179" t="str">
        <f>[1]rame!$O380</f>
        <v>NO</v>
      </c>
      <c r="T94" s="179" t="str">
        <f>[1]nichel!$O380</f>
        <v>NO</v>
      </c>
      <c r="U94" s="179" t="str">
        <f>[1]selenio!$O380</f>
        <v>NO</v>
      </c>
      <c r="V94" s="179" t="str">
        <f>[1]zinco!$O380</f>
        <v>NO</v>
      </c>
      <c r="W94" s="179" t="str">
        <f>[1]Diossine!$O380</f>
        <v>NO</v>
      </c>
      <c r="X94" s="179" t="s">
        <v>434</v>
      </c>
      <c r="Y94" s="179" t="s">
        <v>434</v>
      </c>
      <c r="Z94" s="179" t="s">
        <v>434</v>
      </c>
      <c r="AA94" s="179" t="s">
        <v>434</v>
      </c>
      <c r="AB94" s="179" t="str">
        <f>[1]PAH!$O380</f>
        <v>NO</v>
      </c>
      <c r="AC94" s="179" t="str">
        <f>[1]HCB!$O380</f>
        <v>NO</v>
      </c>
      <c r="AD94" s="179" t="str">
        <f>[1]PCB!$O380</f>
        <v>NO</v>
      </c>
      <c r="AE94" s="160"/>
      <c r="AF94" s="191" t="s">
        <v>434</v>
      </c>
      <c r="AG94" s="191" t="s">
        <v>434</v>
      </c>
      <c r="AH94" s="191" t="s">
        <v>434</v>
      </c>
      <c r="AI94" s="191" t="s">
        <v>434</v>
      </c>
      <c r="AJ94" s="191" t="s">
        <v>434</v>
      </c>
      <c r="AK94" s="191" t="str">
        <f>'[1]dati attività'!G158</f>
        <v>NO</v>
      </c>
      <c r="AL94" s="140"/>
    </row>
    <row r="95" spans="1:38" s="10" customFormat="1" ht="24.75" customHeight="1" thickBot="1">
      <c r="A95" s="101" t="s">
        <v>122</v>
      </c>
      <c r="B95" s="87" t="s">
        <v>221</v>
      </c>
      <c r="C95" s="109" t="s">
        <v>94</v>
      </c>
      <c r="D95" s="136"/>
      <c r="E95" s="180" t="str">
        <f>[1]NOx!$O381</f>
        <v>NA</v>
      </c>
      <c r="F95" s="179" t="str">
        <f>[1]NMVOC!$O381</f>
        <v>NA</v>
      </c>
      <c r="G95" s="179" t="str">
        <f>[1]SOx!$O381</f>
        <v>NA</v>
      </c>
      <c r="H95" s="179" t="str">
        <f>[1]NH3!$O381</f>
        <v>NA</v>
      </c>
      <c r="I95" s="179" t="str">
        <f>[1]pm2.5!$O381</f>
        <v>NA</v>
      </c>
      <c r="J95" s="179" t="str">
        <f>[1]pm10!$O381</f>
        <v>NA</v>
      </c>
      <c r="K95" s="179" t="str">
        <f>[1]PST!$O381</f>
        <v>NA</v>
      </c>
      <c r="L95" s="179" t="str">
        <f>[1]BC!$O381</f>
        <v>NA</v>
      </c>
      <c r="M95" s="179" t="str">
        <f>[1]CO!$O381</f>
        <v>NA</v>
      </c>
      <c r="N95" s="179" t="str">
        <f>[1]piombo!$O381</f>
        <v>NA</v>
      </c>
      <c r="O95" s="179" t="str">
        <f>[1]cadmio!$O381</f>
        <v>NA</v>
      </c>
      <c r="P95" s="179" t="str">
        <f>[1]mercurio!$O381</f>
        <v>NA</v>
      </c>
      <c r="Q95" s="179" t="str">
        <f>[1]arsenico!$O381</f>
        <v>NA</v>
      </c>
      <c r="R95" s="179" t="str">
        <f>[1]cromo!$O381</f>
        <v>NA</v>
      </c>
      <c r="S95" s="179" t="str">
        <f>[1]rame!$O381</f>
        <v>NA</v>
      </c>
      <c r="T95" s="179" t="str">
        <f>[1]nichel!$O381</f>
        <v>NA</v>
      </c>
      <c r="U95" s="179" t="str">
        <f>[1]selenio!$O381</f>
        <v>NA</v>
      </c>
      <c r="V95" s="179" t="str">
        <f>[1]zinco!$O381</f>
        <v>NA</v>
      </c>
      <c r="W95" s="179" t="str">
        <f>[1]Diossine!$O381</f>
        <v>NA</v>
      </c>
      <c r="X95" s="179" t="s">
        <v>412</v>
      </c>
      <c r="Y95" s="179" t="s">
        <v>412</v>
      </c>
      <c r="Z95" s="179" t="s">
        <v>412</v>
      </c>
      <c r="AA95" s="179" t="s">
        <v>412</v>
      </c>
      <c r="AB95" s="179" t="str">
        <f>[1]PAH!$O381</f>
        <v>NA</v>
      </c>
      <c r="AC95" s="179" t="str">
        <f>[1]HCB!$O381</f>
        <v>NA</v>
      </c>
      <c r="AD95" s="179" t="str">
        <f>[1]PCB!$O381</f>
        <v>NA</v>
      </c>
      <c r="AE95" s="160"/>
      <c r="AF95" s="159" t="s">
        <v>412</v>
      </c>
      <c r="AG95" s="159" t="s">
        <v>412</v>
      </c>
      <c r="AH95" s="159" t="s">
        <v>412</v>
      </c>
      <c r="AI95" s="159" t="s">
        <v>412</v>
      </c>
      <c r="AJ95" s="159" t="s">
        <v>412</v>
      </c>
      <c r="AK95" s="191" t="str">
        <f>'[1]dati attività'!G159</f>
        <v>NA</v>
      </c>
      <c r="AL95" s="140"/>
    </row>
    <row r="96" spans="1:38" s="10" customFormat="1" ht="24.75" customHeight="1" thickBot="1">
      <c r="A96" s="101" t="s">
        <v>122</v>
      </c>
      <c r="B96" s="102" t="s">
        <v>222</v>
      </c>
      <c r="C96" s="109" t="s">
        <v>95</v>
      </c>
      <c r="D96" s="139"/>
      <c r="E96" s="182" t="str">
        <f>[1]NOx!$O382</f>
        <v>NA</v>
      </c>
      <c r="F96" s="179" t="str">
        <f>[1]NMVOC!$O382</f>
        <v>NA</v>
      </c>
      <c r="G96" s="179" t="str">
        <f>[1]SOx!$O382</f>
        <v>NA</v>
      </c>
      <c r="H96" s="179" t="str">
        <f>[1]NH3!$O382</f>
        <v>NA</v>
      </c>
      <c r="I96" s="179" t="str">
        <f>[1]pm2.5!$O382</f>
        <v>NA</v>
      </c>
      <c r="J96" s="179" t="str">
        <f>[1]pm10!$O382</f>
        <v>NA</v>
      </c>
      <c r="K96" s="179" t="str">
        <f>[1]PST!$O382</f>
        <v>NA</v>
      </c>
      <c r="L96" s="179" t="str">
        <f>[1]BC!$O382</f>
        <v>NA</v>
      </c>
      <c r="M96" s="179" t="str">
        <f>[1]CO!$O382</f>
        <v>NA</v>
      </c>
      <c r="N96" s="179" t="str">
        <f>[1]piombo!$O382</f>
        <v>NA</v>
      </c>
      <c r="O96" s="179" t="str">
        <f>[1]cadmio!$O382</f>
        <v>NA</v>
      </c>
      <c r="P96" s="179" t="str">
        <f>[1]mercurio!$O382</f>
        <v>NA</v>
      </c>
      <c r="Q96" s="179" t="str">
        <f>[1]arsenico!$O382</f>
        <v>NA</v>
      </c>
      <c r="R96" s="179" t="str">
        <f>[1]cromo!$O382</f>
        <v>NA</v>
      </c>
      <c r="S96" s="179" t="str">
        <f>[1]rame!$O382</f>
        <v>NA</v>
      </c>
      <c r="T96" s="179" t="str">
        <f>[1]nichel!$O382</f>
        <v>NA</v>
      </c>
      <c r="U96" s="179" t="str">
        <f>[1]selenio!$O382</f>
        <v>NA</v>
      </c>
      <c r="V96" s="179" t="str">
        <f>[1]zinco!$O382</f>
        <v>NA</v>
      </c>
      <c r="W96" s="179" t="str">
        <f>[1]Diossine!$O382</f>
        <v>NA</v>
      </c>
      <c r="X96" s="179" t="s">
        <v>412</v>
      </c>
      <c r="Y96" s="179" t="s">
        <v>412</v>
      </c>
      <c r="Z96" s="179" t="s">
        <v>412</v>
      </c>
      <c r="AA96" s="179" t="s">
        <v>412</v>
      </c>
      <c r="AB96" s="179" t="str">
        <f>[1]PAH!$O382</f>
        <v>NA</v>
      </c>
      <c r="AC96" s="179" t="str">
        <f>[1]HCB!$O382</f>
        <v>NA</v>
      </c>
      <c r="AD96" s="179" t="str">
        <f>[1]PCB!$O382</f>
        <v>NA</v>
      </c>
      <c r="AE96" s="160"/>
      <c r="AF96" s="159" t="s">
        <v>412</v>
      </c>
      <c r="AG96" s="159" t="s">
        <v>412</v>
      </c>
      <c r="AH96" s="159" t="s">
        <v>412</v>
      </c>
      <c r="AI96" s="159" t="s">
        <v>412</v>
      </c>
      <c r="AJ96" s="159" t="s">
        <v>412</v>
      </c>
      <c r="AK96" s="191" t="str">
        <f>'[1]dati attività'!G160</f>
        <v>NA</v>
      </c>
      <c r="AL96" s="140"/>
    </row>
    <row r="97" spans="1:38" s="10" customFormat="1" ht="24.75" customHeight="1" thickBot="1">
      <c r="A97" s="101" t="s">
        <v>122</v>
      </c>
      <c r="B97" s="102" t="s">
        <v>223</v>
      </c>
      <c r="C97" s="109" t="s">
        <v>370</v>
      </c>
      <c r="D97" s="139"/>
      <c r="E97" s="182" t="str">
        <f>[1]NOx!$O383</f>
        <v>NA</v>
      </c>
      <c r="F97" s="179" t="str">
        <f>[1]NMVOC!$O383</f>
        <v>NA</v>
      </c>
      <c r="G97" s="179" t="str">
        <f>[1]SOx!$O383</f>
        <v>NA</v>
      </c>
      <c r="H97" s="179" t="str">
        <f>[1]NH3!$O383</f>
        <v>NA</v>
      </c>
      <c r="I97" s="179" t="str">
        <f>[1]pm2.5!$O383</f>
        <v>NA</v>
      </c>
      <c r="J97" s="179" t="str">
        <f>[1]pm10!$O383</f>
        <v>NA</v>
      </c>
      <c r="K97" s="179" t="str">
        <f>[1]PST!$O383</f>
        <v>NA</v>
      </c>
      <c r="L97" s="179" t="str">
        <f>[1]BC!$O383</f>
        <v>NA</v>
      </c>
      <c r="M97" s="179" t="str">
        <f>[1]CO!$O383</f>
        <v>NA</v>
      </c>
      <c r="N97" s="179" t="str">
        <f>[1]piombo!$O383</f>
        <v>NA</v>
      </c>
      <c r="O97" s="179" t="str">
        <f>[1]cadmio!$O383</f>
        <v>NA</v>
      </c>
      <c r="P97" s="179" t="str">
        <f>[1]mercurio!$O383</f>
        <v>NA</v>
      </c>
      <c r="Q97" s="179" t="str">
        <f>[1]arsenico!$O383</f>
        <v>NA</v>
      </c>
      <c r="R97" s="179" t="str">
        <f>[1]cromo!$O383</f>
        <v>NA</v>
      </c>
      <c r="S97" s="179" t="str">
        <f>[1]rame!$O383</f>
        <v>NA</v>
      </c>
      <c r="T97" s="179" t="str">
        <f>[1]nichel!$O383</f>
        <v>NA</v>
      </c>
      <c r="U97" s="179" t="str">
        <f>[1]selenio!$O383</f>
        <v>NA</v>
      </c>
      <c r="V97" s="179" t="str">
        <f>[1]zinco!$O383</f>
        <v>NA</v>
      </c>
      <c r="W97" s="179" t="str">
        <f>[1]Diossine!$O383</f>
        <v>NA</v>
      </c>
      <c r="X97" s="179" t="s">
        <v>412</v>
      </c>
      <c r="Y97" s="179" t="s">
        <v>412</v>
      </c>
      <c r="Z97" s="179" t="s">
        <v>412</v>
      </c>
      <c r="AA97" s="179" t="s">
        <v>412</v>
      </c>
      <c r="AB97" s="179" t="str">
        <f>[1]PAH!$O383</f>
        <v>NA</v>
      </c>
      <c r="AC97" s="179" t="str">
        <f>[1]HCB!$O383</f>
        <v>NA</v>
      </c>
      <c r="AD97" s="179" t="str">
        <f>[1]PCB!$O383</f>
        <v>NA</v>
      </c>
      <c r="AE97" s="160"/>
      <c r="AF97" s="159" t="s">
        <v>412</v>
      </c>
      <c r="AG97" s="159" t="s">
        <v>412</v>
      </c>
      <c r="AH97" s="159" t="s">
        <v>412</v>
      </c>
      <c r="AI97" s="159" t="s">
        <v>412</v>
      </c>
      <c r="AJ97" s="159" t="s">
        <v>412</v>
      </c>
      <c r="AK97" s="191" t="str">
        <f>'[1]dati attività'!G161</f>
        <v>NA</v>
      </c>
      <c r="AL97" s="140"/>
    </row>
    <row r="98" spans="1:38" s="10" customFormat="1" ht="24.75" customHeight="1" thickBot="1">
      <c r="A98" s="101" t="s">
        <v>122</v>
      </c>
      <c r="B98" s="102" t="s">
        <v>224</v>
      </c>
      <c r="C98" s="110" t="s">
        <v>319</v>
      </c>
      <c r="D98" s="139"/>
      <c r="E98" s="182" t="str">
        <f>[1]NOx!$O384</f>
        <v>NA</v>
      </c>
      <c r="F98" s="179" t="str">
        <f>[1]NMVOC!$O384</f>
        <v>NA</v>
      </c>
      <c r="G98" s="179" t="str">
        <f>[1]SOx!$O384</f>
        <v>NA</v>
      </c>
      <c r="H98" s="179" t="str">
        <f>[1]NH3!$O384</f>
        <v>NA</v>
      </c>
      <c r="I98" s="179" t="str">
        <f>[1]pm2.5!$O384</f>
        <v>NA</v>
      </c>
      <c r="J98" s="179" t="str">
        <f>[1]pm10!$O384</f>
        <v>NA</v>
      </c>
      <c r="K98" s="179" t="str">
        <f>[1]PST!$O384</f>
        <v>NA</v>
      </c>
      <c r="L98" s="179" t="str">
        <f>[1]BC!$O384</f>
        <v>NA</v>
      </c>
      <c r="M98" s="179" t="str">
        <f>[1]CO!$O384</f>
        <v>NA</v>
      </c>
      <c r="N98" s="179">
        <f>[1]piombo!$O384</f>
        <v>1.1739599999999999</v>
      </c>
      <c r="O98" s="179" t="str">
        <f>[1]cadmio!$O384</f>
        <v>NA</v>
      </c>
      <c r="P98" s="179" t="str">
        <f>[1]mercurio!$O384</f>
        <v>NA</v>
      </c>
      <c r="Q98" s="179" t="str">
        <f>[1]arsenico!$O384</f>
        <v>NA</v>
      </c>
      <c r="R98" s="179" t="str">
        <f>[1]cromo!$O384</f>
        <v>NA</v>
      </c>
      <c r="S98" s="179" t="str">
        <f>[1]rame!$O384</f>
        <v>NA</v>
      </c>
      <c r="T98" s="179" t="str">
        <f>[1]nichel!$O384</f>
        <v>NA</v>
      </c>
      <c r="U98" s="179" t="str">
        <f>[1]selenio!$O384</f>
        <v>NA</v>
      </c>
      <c r="V98" s="179" t="str">
        <f>[1]zinco!$O384</f>
        <v>NA</v>
      </c>
      <c r="W98" s="179" t="str">
        <f>[1]Diossine!$O384</f>
        <v>NA</v>
      </c>
      <c r="X98" s="179" t="s">
        <v>412</v>
      </c>
      <c r="Y98" s="179" t="s">
        <v>412</v>
      </c>
      <c r="Z98" s="179" t="s">
        <v>412</v>
      </c>
      <c r="AA98" s="179" t="s">
        <v>412</v>
      </c>
      <c r="AB98" s="179" t="str">
        <f>[1]PAH!$O384</f>
        <v>NA</v>
      </c>
      <c r="AC98" s="179" t="str">
        <f>[1]HCB!$O384</f>
        <v>NA</v>
      </c>
      <c r="AD98" s="179" t="str">
        <f>[1]PCB!$O384</f>
        <v>NA</v>
      </c>
      <c r="AE98" s="160"/>
      <c r="AF98" s="159" t="s">
        <v>412</v>
      </c>
      <c r="AG98" s="159" t="s">
        <v>412</v>
      </c>
      <c r="AH98" s="159" t="s">
        <v>412</v>
      </c>
      <c r="AI98" s="159" t="s">
        <v>412</v>
      </c>
      <c r="AJ98" s="159" t="s">
        <v>412</v>
      </c>
      <c r="AK98" s="191" t="str">
        <f>'[1]dati attività'!G162</f>
        <v>NA</v>
      </c>
      <c r="AL98" s="140"/>
    </row>
    <row r="99" spans="1:38" s="10" customFormat="1" ht="24.75" customHeight="1" thickBot="1">
      <c r="A99" s="101" t="s">
        <v>126</v>
      </c>
      <c r="B99" s="101" t="s">
        <v>234</v>
      </c>
      <c r="C99" s="109" t="s">
        <v>289</v>
      </c>
      <c r="D99" s="139"/>
      <c r="E99" s="182">
        <f>[1]NOx!$O385</f>
        <v>0.31366628046553335</v>
      </c>
      <c r="F99" s="179">
        <f>[1]NMVOC!$O385</f>
        <v>0.12878388000000002</v>
      </c>
      <c r="G99" s="179" t="str">
        <f>[1]SOx!$O385</f>
        <v>NA</v>
      </c>
      <c r="H99" s="179">
        <f>[1]NH3!$O385</f>
        <v>79.399358222290232</v>
      </c>
      <c r="I99" s="179">
        <f>[1]pm2.5!$O385</f>
        <v>0.82234018328411607</v>
      </c>
      <c r="J99" s="179">
        <f>[1]pm10!$O385</f>
        <v>1.2826496839354522</v>
      </c>
      <c r="K99" s="179">
        <f>[1]PST!$O385</f>
        <v>1.9733072060545418</v>
      </c>
      <c r="L99" s="179" t="str">
        <f>[1]BC!$O385</f>
        <v>NA</v>
      </c>
      <c r="M99" s="179" t="str">
        <f>[1]CO!$O385</f>
        <v>NA</v>
      </c>
      <c r="N99" s="179" t="str">
        <f>[1]piombo!$O385</f>
        <v>NA</v>
      </c>
      <c r="O99" s="179" t="str">
        <f>[1]cadmio!$O385</f>
        <v>NA</v>
      </c>
      <c r="P99" s="179" t="str">
        <f>[1]mercurio!$O385</f>
        <v>NA</v>
      </c>
      <c r="Q99" s="179" t="str">
        <f>[1]arsenico!$O385</f>
        <v>NA</v>
      </c>
      <c r="R99" s="179" t="str">
        <f>[1]cromo!$O385</f>
        <v>NA</v>
      </c>
      <c r="S99" s="179" t="str">
        <f>[1]rame!$O385</f>
        <v>NA</v>
      </c>
      <c r="T99" s="179" t="str">
        <f>[1]nichel!$O385</f>
        <v>NA</v>
      </c>
      <c r="U99" s="179" t="str">
        <f>[1]selenio!$O385</f>
        <v>NA</v>
      </c>
      <c r="V99" s="179" t="str">
        <f>[1]zinco!$O385</f>
        <v>NA</v>
      </c>
      <c r="W99" s="179" t="str">
        <f>[1]Diossine!$O385</f>
        <v>NA</v>
      </c>
      <c r="X99" s="179" t="s">
        <v>412</v>
      </c>
      <c r="Y99" s="179" t="s">
        <v>412</v>
      </c>
      <c r="Z99" s="179" t="s">
        <v>412</v>
      </c>
      <c r="AA99" s="179" t="s">
        <v>412</v>
      </c>
      <c r="AB99" s="179" t="str">
        <f>[1]PAH!$O385</f>
        <v>NA</v>
      </c>
      <c r="AC99" s="179" t="str">
        <f>[1]HCB!$O385</f>
        <v>NA</v>
      </c>
      <c r="AD99" s="179" t="str">
        <f>[1]PCB!$O385</f>
        <v>NA</v>
      </c>
      <c r="AE99" s="160"/>
      <c r="AF99" s="159" t="s">
        <v>412</v>
      </c>
      <c r="AG99" s="159" t="s">
        <v>412</v>
      </c>
      <c r="AH99" s="159" t="s">
        <v>412</v>
      </c>
      <c r="AI99" s="159" t="s">
        <v>412</v>
      </c>
      <c r="AJ99" s="159" t="s">
        <v>412</v>
      </c>
      <c r="AK99" s="159">
        <f>'[1]dati attività'!G163</f>
        <v>2146.3980000000001</v>
      </c>
      <c r="AL99" s="140" t="s">
        <v>415</v>
      </c>
    </row>
    <row r="100" spans="1:38" s="10" customFormat="1" ht="24.75" customHeight="1" thickBot="1">
      <c r="A100" s="101" t="s">
        <v>126</v>
      </c>
      <c r="B100" s="101" t="s">
        <v>235</v>
      </c>
      <c r="C100" s="109" t="s">
        <v>288</v>
      </c>
      <c r="D100" s="139"/>
      <c r="E100" s="182">
        <f>[1]NOx!$O386</f>
        <v>0.34786622390235516</v>
      </c>
      <c r="F100" s="179">
        <f>[1]NMVOC!$O386</f>
        <v>0.32553702000000001</v>
      </c>
      <c r="G100" s="179" t="str">
        <f>[1]SOx!$O386</f>
        <v>NA</v>
      </c>
      <c r="H100" s="179">
        <f>[1]NH3!$O386</f>
        <v>91.020353889753252</v>
      </c>
      <c r="I100" s="179">
        <f>[1]pm2.5!$O386</f>
        <v>1.1205048792983585</v>
      </c>
      <c r="J100" s="179">
        <f>[1]pm10!$O386</f>
        <v>1.6976288095135057</v>
      </c>
      <c r="K100" s="179">
        <f>[1]PST!$O386</f>
        <v>2.6117366300207778</v>
      </c>
      <c r="L100" s="179" t="str">
        <f>[1]BC!$O386</f>
        <v>NA</v>
      </c>
      <c r="M100" s="179" t="str">
        <f>[1]CO!$O386</f>
        <v>NA</v>
      </c>
      <c r="N100" s="179" t="str">
        <f>[1]piombo!$O386</f>
        <v>NA</v>
      </c>
      <c r="O100" s="179" t="str">
        <f>[1]cadmio!$O386</f>
        <v>NA</v>
      </c>
      <c r="P100" s="179" t="str">
        <f>[1]mercurio!$O386</f>
        <v>NA</v>
      </c>
      <c r="Q100" s="179" t="str">
        <f>[1]arsenico!$O386</f>
        <v>NA</v>
      </c>
      <c r="R100" s="179" t="str">
        <f>[1]cromo!$O386</f>
        <v>NA</v>
      </c>
      <c r="S100" s="179" t="str">
        <f>[1]rame!$O386</f>
        <v>NA</v>
      </c>
      <c r="T100" s="179" t="str">
        <f>[1]nichel!$O386</f>
        <v>NA</v>
      </c>
      <c r="U100" s="179" t="str">
        <f>[1]selenio!$O386</f>
        <v>NA</v>
      </c>
      <c r="V100" s="179" t="str">
        <f>[1]zinco!$O386</f>
        <v>NA</v>
      </c>
      <c r="W100" s="179" t="str">
        <f>[1]Diossine!$O386</f>
        <v>NA</v>
      </c>
      <c r="X100" s="179" t="s">
        <v>412</v>
      </c>
      <c r="Y100" s="179" t="s">
        <v>412</v>
      </c>
      <c r="Z100" s="179" t="s">
        <v>412</v>
      </c>
      <c r="AA100" s="179" t="s">
        <v>412</v>
      </c>
      <c r="AB100" s="179" t="str">
        <f>[1]PAH!$O386</f>
        <v>NA</v>
      </c>
      <c r="AC100" s="179" t="str">
        <f>[1]HCB!$O386</f>
        <v>NA</v>
      </c>
      <c r="AD100" s="179" t="str">
        <f>[1]PCB!$O386</f>
        <v>NA</v>
      </c>
      <c r="AE100" s="160"/>
      <c r="AF100" s="159" t="s">
        <v>412</v>
      </c>
      <c r="AG100" s="159" t="s">
        <v>412</v>
      </c>
      <c r="AH100" s="159" t="s">
        <v>412</v>
      </c>
      <c r="AI100" s="159" t="s">
        <v>412</v>
      </c>
      <c r="AJ100" s="159" t="s">
        <v>412</v>
      </c>
      <c r="AK100" s="159">
        <f>'[1]dati attività'!G164</f>
        <v>5425.6170000000002</v>
      </c>
      <c r="AL100" s="140" t="s">
        <v>415</v>
      </c>
    </row>
    <row r="101" spans="1:38" s="10" customFormat="1" ht="24.75" customHeight="1" thickBot="1">
      <c r="A101" s="101" t="s">
        <v>126</v>
      </c>
      <c r="B101" s="101" t="s">
        <v>237</v>
      </c>
      <c r="C101" s="109" t="s">
        <v>281</v>
      </c>
      <c r="D101" s="139"/>
      <c r="E101" s="182">
        <f>[1]NOx!$O387</f>
        <v>6.4864270333333335E-2</v>
      </c>
      <c r="F101" s="179">
        <f>[1]NMVOC!$O387</f>
        <v>4.2302785000000002E-2</v>
      </c>
      <c r="G101" s="179" t="str">
        <f>[1]SOx!$O387</f>
        <v>NA</v>
      </c>
      <c r="H101" s="179">
        <f>[1]NH3!$O387</f>
        <v>1.8490020852608398</v>
      </c>
      <c r="I101" s="179" t="str">
        <f>[1]pm2.5!$O387</f>
        <v>NA</v>
      </c>
      <c r="J101" s="179" t="str">
        <f>[1]pm10!$O387</f>
        <v>NA</v>
      </c>
      <c r="K101" s="179" t="str">
        <f>[1]PST!$O387</f>
        <v>NA</v>
      </c>
      <c r="L101" s="179" t="str">
        <f>[1]BC!$O387</f>
        <v>NA</v>
      </c>
      <c r="M101" s="179" t="str">
        <f>[1]CO!$O387</f>
        <v>NA</v>
      </c>
      <c r="N101" s="179" t="str">
        <f>[1]piombo!$O387</f>
        <v>NA</v>
      </c>
      <c r="O101" s="179" t="str">
        <f>[1]cadmio!$O387</f>
        <v>NA</v>
      </c>
      <c r="P101" s="179" t="str">
        <f>[1]mercurio!$O387</f>
        <v>NA</v>
      </c>
      <c r="Q101" s="179" t="str">
        <f>[1]arsenico!$O387</f>
        <v>NA</v>
      </c>
      <c r="R101" s="179" t="str">
        <f>[1]cromo!$O387</f>
        <v>NA</v>
      </c>
      <c r="S101" s="179" t="str">
        <f>[1]rame!$O387</f>
        <v>NA</v>
      </c>
      <c r="T101" s="179" t="str">
        <f>[1]nichel!$O387</f>
        <v>NA</v>
      </c>
      <c r="U101" s="179" t="str">
        <f>[1]selenio!$O387</f>
        <v>NA</v>
      </c>
      <c r="V101" s="179" t="str">
        <f>[1]zinco!$O387</f>
        <v>NA</v>
      </c>
      <c r="W101" s="179" t="str">
        <f>[1]Diossine!$O387</f>
        <v>NA</v>
      </c>
      <c r="X101" s="179" t="s">
        <v>412</v>
      </c>
      <c r="Y101" s="179" t="s">
        <v>412</v>
      </c>
      <c r="Z101" s="179" t="s">
        <v>412</v>
      </c>
      <c r="AA101" s="179" t="s">
        <v>412</v>
      </c>
      <c r="AB101" s="179" t="str">
        <f>[1]PAH!$O387</f>
        <v>NA</v>
      </c>
      <c r="AC101" s="179" t="str">
        <f>[1]HCB!$O387</f>
        <v>NA</v>
      </c>
      <c r="AD101" s="179" t="str">
        <f>[1]PCB!$O387</f>
        <v>NA</v>
      </c>
      <c r="AE101" s="160"/>
      <c r="AF101" s="159" t="s">
        <v>412</v>
      </c>
      <c r="AG101" s="159" t="s">
        <v>412</v>
      </c>
      <c r="AH101" s="159" t="s">
        <v>412</v>
      </c>
      <c r="AI101" s="159" t="s">
        <v>412</v>
      </c>
      <c r="AJ101" s="159" t="s">
        <v>412</v>
      </c>
      <c r="AK101" s="159">
        <f>'[1]dati attività'!G165</f>
        <v>8460.5570000000007</v>
      </c>
      <c r="AL101" s="140" t="s">
        <v>415</v>
      </c>
    </row>
    <row r="102" spans="1:38" s="10" customFormat="1" ht="24.75" customHeight="1" thickBot="1">
      <c r="A102" s="101" t="s">
        <v>126</v>
      </c>
      <c r="B102" s="101" t="s">
        <v>238</v>
      </c>
      <c r="C102" s="109" t="s">
        <v>282</v>
      </c>
      <c r="D102" s="139"/>
      <c r="E102" s="182">
        <f>[1]NOx!$O388</f>
        <v>1.3575980000000001E-2</v>
      </c>
      <c r="F102" s="179">
        <f>[1]NMVOC!$O388</f>
        <v>0.14237370000000002</v>
      </c>
      <c r="G102" s="179" t="str">
        <f>[1]SOx!$O388</f>
        <v>NA</v>
      </c>
      <c r="H102" s="179">
        <f>[1]NH3!$O388</f>
        <v>34.992324193813225</v>
      </c>
      <c r="I102" s="179">
        <f>[1]pm2.5!$O388</f>
        <v>0.53667299312363892</v>
      </c>
      <c r="J102" s="179">
        <f>[1]pm10!$O388</f>
        <v>3.2752645413902655</v>
      </c>
      <c r="K102" s="179">
        <f>[1]PST!$O388</f>
        <v>5.0388685252157925</v>
      </c>
      <c r="L102" s="179" t="str">
        <f>[1]BC!$O388</f>
        <v>NA</v>
      </c>
      <c r="M102" s="179" t="str">
        <f>[1]CO!$O388</f>
        <v>NA</v>
      </c>
      <c r="N102" s="179" t="str">
        <f>[1]piombo!$O388</f>
        <v>NA</v>
      </c>
      <c r="O102" s="179" t="str">
        <f>[1]cadmio!$O388</f>
        <v>NA</v>
      </c>
      <c r="P102" s="179" t="str">
        <f>[1]mercurio!$O388</f>
        <v>NA</v>
      </c>
      <c r="Q102" s="179" t="str">
        <f>[1]arsenico!$O388</f>
        <v>NA</v>
      </c>
      <c r="R102" s="179" t="str">
        <f>[1]cromo!$O388</f>
        <v>NA</v>
      </c>
      <c r="S102" s="179" t="str">
        <f>[1]rame!$O388</f>
        <v>NA</v>
      </c>
      <c r="T102" s="179" t="str">
        <f>[1]nichel!$O388</f>
        <v>NA</v>
      </c>
      <c r="U102" s="179" t="str">
        <f>[1]selenio!$O388</f>
        <v>NA</v>
      </c>
      <c r="V102" s="179" t="str">
        <f>[1]zinco!$O388</f>
        <v>NA</v>
      </c>
      <c r="W102" s="179" t="str">
        <f>[1]Diossine!$O388</f>
        <v>NA</v>
      </c>
      <c r="X102" s="179" t="s">
        <v>412</v>
      </c>
      <c r="Y102" s="179" t="s">
        <v>412</v>
      </c>
      <c r="Z102" s="179" t="s">
        <v>412</v>
      </c>
      <c r="AA102" s="179" t="s">
        <v>412</v>
      </c>
      <c r="AB102" s="179" t="str">
        <f>[1]PAH!$O388</f>
        <v>NA</v>
      </c>
      <c r="AC102" s="179" t="str">
        <f>[1]HCB!$O388</f>
        <v>NA</v>
      </c>
      <c r="AD102" s="179" t="str">
        <f>[1]PCB!$O388</f>
        <v>NA</v>
      </c>
      <c r="AE102" s="160"/>
      <c r="AF102" s="159" t="s">
        <v>412</v>
      </c>
      <c r="AG102" s="159" t="s">
        <v>412</v>
      </c>
      <c r="AH102" s="159" t="s">
        <v>412</v>
      </c>
      <c r="AI102" s="159" t="s">
        <v>412</v>
      </c>
      <c r="AJ102" s="159" t="s">
        <v>412</v>
      </c>
      <c r="AK102" s="159">
        <f>'[1]dati attività'!G166</f>
        <v>6779.7</v>
      </c>
      <c r="AL102" s="140" t="s">
        <v>415</v>
      </c>
    </row>
    <row r="103" spans="1:38" s="10" customFormat="1" ht="24.75" customHeight="1" thickBot="1">
      <c r="A103" s="101" t="s">
        <v>126</v>
      </c>
      <c r="B103" s="101" t="s">
        <v>236</v>
      </c>
      <c r="C103" s="109" t="s">
        <v>283</v>
      </c>
      <c r="D103" s="139"/>
      <c r="E103" s="183">
        <f>[1]NOx!$O389</f>
        <v>6.80432E-3</v>
      </c>
      <c r="F103" s="179">
        <f>[1]NMVOC!$O389</f>
        <v>6.1919999999999996E-3</v>
      </c>
      <c r="G103" s="179" t="str">
        <f>[1]SOx!$O389</f>
        <v>NA</v>
      </c>
      <c r="H103" s="179">
        <f>[1]NH3!$O389</f>
        <v>3.1383073873391507</v>
      </c>
      <c r="I103" s="179">
        <f>[1]pm2.5!$O389</f>
        <v>2.5507396774968438E-2</v>
      </c>
      <c r="J103" s="179">
        <f>[1]pm10!$O389</f>
        <v>3.9545148045484584E-2</v>
      </c>
      <c r="K103" s="179">
        <f>[1]PST!$O389</f>
        <v>6.0838689300745513E-2</v>
      </c>
      <c r="L103" s="179" t="str">
        <f>[1]BC!$O389</f>
        <v>NA</v>
      </c>
      <c r="M103" s="179" t="str">
        <f>[1]CO!$O389</f>
        <v>NA</v>
      </c>
      <c r="N103" s="179" t="str">
        <f>[1]piombo!$O389</f>
        <v>NA</v>
      </c>
      <c r="O103" s="179" t="str">
        <f>[1]cadmio!$O389</f>
        <v>NA</v>
      </c>
      <c r="P103" s="179" t="str">
        <f>[1]mercurio!$O389</f>
        <v>NA</v>
      </c>
      <c r="Q103" s="179" t="str">
        <f>[1]arsenico!$O389</f>
        <v>NA</v>
      </c>
      <c r="R103" s="179" t="str">
        <f>[1]cromo!$O389</f>
        <v>NA</v>
      </c>
      <c r="S103" s="179" t="str">
        <f>[1]rame!$O389</f>
        <v>NA</v>
      </c>
      <c r="T103" s="179" t="str">
        <f>[1]nichel!$O389</f>
        <v>NA</v>
      </c>
      <c r="U103" s="179" t="str">
        <f>[1]selenio!$O389</f>
        <v>NA</v>
      </c>
      <c r="V103" s="179" t="str">
        <f>[1]zinco!$O389</f>
        <v>NA</v>
      </c>
      <c r="W103" s="179" t="str">
        <f>[1]Diossine!$O389</f>
        <v>NA</v>
      </c>
      <c r="X103" s="179" t="s">
        <v>412</v>
      </c>
      <c r="Y103" s="179" t="s">
        <v>412</v>
      </c>
      <c r="Z103" s="179" t="s">
        <v>412</v>
      </c>
      <c r="AA103" s="179" t="s">
        <v>412</v>
      </c>
      <c r="AB103" s="179" t="str">
        <f>[1]PAH!$O389</f>
        <v>NA</v>
      </c>
      <c r="AC103" s="179" t="str">
        <f>[1]HCB!$O389</f>
        <v>NA</v>
      </c>
      <c r="AD103" s="179" t="str">
        <f>[1]PCB!$O389</f>
        <v>NA</v>
      </c>
      <c r="AE103" s="160"/>
      <c r="AF103" s="159" t="s">
        <v>412</v>
      </c>
      <c r="AG103" s="159" t="s">
        <v>412</v>
      </c>
      <c r="AH103" s="159" t="s">
        <v>412</v>
      </c>
      <c r="AI103" s="159" t="s">
        <v>412</v>
      </c>
      <c r="AJ103" s="159" t="s">
        <v>412</v>
      </c>
      <c r="AK103" s="159">
        <f>'[1]dati attività'!G167</f>
        <v>103.19999999999999</v>
      </c>
      <c r="AL103" s="140" t="s">
        <v>415</v>
      </c>
    </row>
    <row r="104" spans="1:38" s="10" customFormat="1" ht="24.75" customHeight="1" thickBot="1">
      <c r="A104" s="101" t="s">
        <v>126</v>
      </c>
      <c r="B104" s="101" t="s">
        <v>362</v>
      </c>
      <c r="C104" s="109" t="s">
        <v>284</v>
      </c>
      <c r="D104" s="139"/>
      <c r="E104" s="182">
        <f>[1]NOx!$O390</f>
        <v>1.0392051666666667E-2</v>
      </c>
      <c r="F104" s="179">
        <f>[1]NMVOC!$O390</f>
        <v>6.7774250000000001E-3</v>
      </c>
      <c r="G104" s="179" t="str">
        <f>[1]SOx!$O390</f>
        <v>NA</v>
      </c>
      <c r="H104" s="179">
        <f>[1]NH3!$O390</f>
        <v>0.2962328120406007</v>
      </c>
      <c r="I104" s="179" t="str">
        <f>[1]pm2.5!$O390</f>
        <v>NA</v>
      </c>
      <c r="J104" s="179" t="str">
        <f>[1]pm10!$O390</f>
        <v>NA</v>
      </c>
      <c r="K104" s="179" t="str">
        <f>[1]PST!$O390</f>
        <v>NA</v>
      </c>
      <c r="L104" s="179" t="str">
        <f>[1]BC!$O390</f>
        <v>NA</v>
      </c>
      <c r="M104" s="179" t="str">
        <f>[1]CO!$O390</f>
        <v>NA</v>
      </c>
      <c r="N104" s="179" t="str">
        <f>[1]piombo!$O390</f>
        <v>NA</v>
      </c>
      <c r="O104" s="179" t="str">
        <f>[1]cadmio!$O390</f>
        <v>NA</v>
      </c>
      <c r="P104" s="179" t="str">
        <f>[1]mercurio!$O390</f>
        <v>NA</v>
      </c>
      <c r="Q104" s="179" t="str">
        <f>[1]arsenico!$O390</f>
        <v>NA</v>
      </c>
      <c r="R104" s="179" t="str">
        <f>[1]cromo!$O390</f>
        <v>NA</v>
      </c>
      <c r="S104" s="179" t="str">
        <f>[1]rame!$O390</f>
        <v>NA</v>
      </c>
      <c r="T104" s="179" t="str">
        <f>[1]nichel!$O390</f>
        <v>NA</v>
      </c>
      <c r="U104" s="179" t="str">
        <f>[1]selenio!$O390</f>
        <v>NA</v>
      </c>
      <c r="V104" s="179" t="str">
        <f>[1]zinco!$O390</f>
        <v>NA</v>
      </c>
      <c r="W104" s="179" t="str">
        <f>[1]Diossine!$O390</f>
        <v>NA</v>
      </c>
      <c r="X104" s="179" t="s">
        <v>412</v>
      </c>
      <c r="Y104" s="179" t="s">
        <v>412</v>
      </c>
      <c r="Z104" s="179" t="s">
        <v>412</v>
      </c>
      <c r="AA104" s="179" t="s">
        <v>412</v>
      </c>
      <c r="AB104" s="179" t="str">
        <f>[1]PAH!$O390</f>
        <v>NA</v>
      </c>
      <c r="AC104" s="179" t="str">
        <f>[1]HCB!$O390</f>
        <v>NA</v>
      </c>
      <c r="AD104" s="179" t="str">
        <f>[1]PCB!$O390</f>
        <v>NA</v>
      </c>
      <c r="AE104" s="160"/>
      <c r="AF104" s="159" t="s">
        <v>412</v>
      </c>
      <c r="AG104" s="159" t="s">
        <v>412</v>
      </c>
      <c r="AH104" s="159" t="s">
        <v>412</v>
      </c>
      <c r="AI104" s="159" t="s">
        <v>412</v>
      </c>
      <c r="AJ104" s="159" t="s">
        <v>412</v>
      </c>
      <c r="AK104" s="159">
        <f>'[1]dati attività'!G168</f>
        <v>1355.4849999999999</v>
      </c>
      <c r="AL104" s="140" t="s">
        <v>415</v>
      </c>
    </row>
    <row r="105" spans="1:38" s="10" customFormat="1" ht="24.75" customHeight="1" thickBot="1">
      <c r="A105" s="101" t="s">
        <v>126</v>
      </c>
      <c r="B105" s="101" t="s">
        <v>363</v>
      </c>
      <c r="C105" s="109" t="s">
        <v>285</v>
      </c>
      <c r="D105" s="139"/>
      <c r="E105" s="182">
        <f>[1]NOx!$O391</f>
        <v>6.3443334933333331E-2</v>
      </c>
      <c r="F105" s="179">
        <f>[1]NMVOC!$O391</f>
        <v>9.7912880000000004E-3</v>
      </c>
      <c r="G105" s="179" t="str">
        <f>[1]SOx!$O391</f>
        <v>NA</v>
      </c>
      <c r="H105" s="179">
        <f>[1]NH3!$O391</f>
        <v>1.0226165183450089</v>
      </c>
      <c r="I105" s="179">
        <f>[1]pm2.5!$O391</f>
        <v>5.2114919999999988E-2</v>
      </c>
      <c r="J105" s="179">
        <f>[1]pm10!$O391</f>
        <v>7.817238E-2</v>
      </c>
      <c r="K105" s="179">
        <f>[1]PST!$O391</f>
        <v>0.12026519999999999</v>
      </c>
      <c r="L105" s="179" t="str">
        <f>[1]BC!$O391</f>
        <v>NA</v>
      </c>
      <c r="M105" s="179" t="str">
        <f>[1]CO!$O391</f>
        <v>NA</v>
      </c>
      <c r="N105" s="179" t="str">
        <f>[1]piombo!$O391</f>
        <v>NA</v>
      </c>
      <c r="O105" s="179" t="str">
        <f>[1]cadmio!$O391</f>
        <v>NA</v>
      </c>
      <c r="P105" s="179" t="str">
        <f>[1]mercurio!$O391</f>
        <v>NA</v>
      </c>
      <c r="Q105" s="179" t="str">
        <f>[1]arsenico!$O391</f>
        <v>NA</v>
      </c>
      <c r="R105" s="179" t="str">
        <f>[1]cromo!$O391</f>
        <v>NA</v>
      </c>
      <c r="S105" s="179" t="str">
        <f>[1]rame!$O391</f>
        <v>NA</v>
      </c>
      <c r="T105" s="179" t="str">
        <f>[1]nichel!$O391</f>
        <v>NA</v>
      </c>
      <c r="U105" s="179" t="str">
        <f>[1]selenio!$O391</f>
        <v>NA</v>
      </c>
      <c r="V105" s="179" t="str">
        <f>[1]zinco!$O391</f>
        <v>NA</v>
      </c>
      <c r="W105" s="179" t="str">
        <f>[1]Diossine!$O391</f>
        <v>NA</v>
      </c>
      <c r="X105" s="179" t="s">
        <v>412</v>
      </c>
      <c r="Y105" s="179" t="s">
        <v>412</v>
      </c>
      <c r="Z105" s="179" t="s">
        <v>412</v>
      </c>
      <c r="AA105" s="179" t="s">
        <v>412</v>
      </c>
      <c r="AB105" s="179" t="str">
        <f>[1]PAH!$O391</f>
        <v>NA</v>
      </c>
      <c r="AC105" s="179" t="str">
        <f>[1]HCB!$O391</f>
        <v>NA</v>
      </c>
      <c r="AD105" s="179" t="str">
        <f>[1]PCB!$O391</f>
        <v>NA</v>
      </c>
      <c r="AE105" s="160"/>
      <c r="AF105" s="159" t="s">
        <v>412</v>
      </c>
      <c r="AG105" s="159" t="s">
        <v>412</v>
      </c>
      <c r="AH105" s="159" t="s">
        <v>412</v>
      </c>
      <c r="AI105" s="159" t="s">
        <v>412</v>
      </c>
      <c r="AJ105" s="159" t="s">
        <v>412</v>
      </c>
      <c r="AK105" s="159">
        <f>'[1]dati attività'!G169</f>
        <v>315.84800000000001</v>
      </c>
      <c r="AL105" s="140" t="s">
        <v>415</v>
      </c>
    </row>
    <row r="106" spans="1:38" s="10" customFormat="1" ht="24.75" customHeight="1" thickBot="1">
      <c r="A106" s="101" t="s">
        <v>126</v>
      </c>
      <c r="B106" s="101" t="s">
        <v>257</v>
      </c>
      <c r="C106" s="109" t="s">
        <v>286</v>
      </c>
      <c r="D106" s="139"/>
      <c r="E106" s="182">
        <f>[1]NOx!$O392</f>
        <v>1.1438553200000002E-2</v>
      </c>
      <c r="F106" s="179">
        <f>[1]NMVOC!$O392</f>
        <v>1.765326E-3</v>
      </c>
      <c r="G106" s="179" t="str">
        <f>[1]SOx!$O392</f>
        <v>NA</v>
      </c>
      <c r="H106" s="179">
        <f>[1]NH3!$O392</f>
        <v>0.18437324362881788</v>
      </c>
      <c r="I106" s="179">
        <f>[1]pm2.5!$O392</f>
        <v>9.3960899999999993E-3</v>
      </c>
      <c r="J106" s="179">
        <f>[1]pm10!$O392</f>
        <v>1.4094134999999999E-2</v>
      </c>
      <c r="K106" s="179">
        <f>[1]PST!$O392</f>
        <v>2.1683284615384612E-2</v>
      </c>
      <c r="L106" s="179" t="str">
        <f>[1]BC!$O392</f>
        <v>NA</v>
      </c>
      <c r="M106" s="179" t="str">
        <f>[1]CO!$O392</f>
        <v>NA</v>
      </c>
      <c r="N106" s="179" t="str">
        <f>[1]piombo!$O392</f>
        <v>NA</v>
      </c>
      <c r="O106" s="179" t="str">
        <f>[1]cadmio!$O392</f>
        <v>NA</v>
      </c>
      <c r="P106" s="179" t="str">
        <f>[1]mercurio!$O392</f>
        <v>NA</v>
      </c>
      <c r="Q106" s="179" t="str">
        <f>[1]arsenico!$O392</f>
        <v>NA</v>
      </c>
      <c r="R106" s="179" t="str">
        <f>[1]cromo!$O392</f>
        <v>NA</v>
      </c>
      <c r="S106" s="179" t="str">
        <f>[1]rame!$O392</f>
        <v>NA</v>
      </c>
      <c r="T106" s="179" t="str">
        <f>[1]nichel!$O392</f>
        <v>NA</v>
      </c>
      <c r="U106" s="179" t="str">
        <f>[1]selenio!$O392</f>
        <v>NA</v>
      </c>
      <c r="V106" s="179" t="str">
        <f>[1]zinco!$O392</f>
        <v>NA</v>
      </c>
      <c r="W106" s="179" t="str">
        <f>[1]Diossine!$O392</f>
        <v>NA</v>
      </c>
      <c r="X106" s="179" t="s">
        <v>412</v>
      </c>
      <c r="Y106" s="179" t="s">
        <v>412</v>
      </c>
      <c r="Z106" s="179" t="s">
        <v>412</v>
      </c>
      <c r="AA106" s="179" t="s">
        <v>412</v>
      </c>
      <c r="AB106" s="179" t="str">
        <f>[1]PAH!$O392</f>
        <v>NA</v>
      </c>
      <c r="AC106" s="179" t="str">
        <f>[1]HCB!$O392</f>
        <v>NA</v>
      </c>
      <c r="AD106" s="179" t="str">
        <f>[1]PCB!$O392</f>
        <v>NA</v>
      </c>
      <c r="AE106" s="160"/>
      <c r="AF106" s="159" t="s">
        <v>412</v>
      </c>
      <c r="AG106" s="159" t="s">
        <v>412</v>
      </c>
      <c r="AH106" s="159" t="s">
        <v>412</v>
      </c>
      <c r="AI106" s="159" t="s">
        <v>412</v>
      </c>
      <c r="AJ106" s="159" t="s">
        <v>412</v>
      </c>
      <c r="AK106" s="159">
        <f>'[1]dati attività'!G170</f>
        <v>56.945999999999998</v>
      </c>
      <c r="AL106" s="140" t="s">
        <v>415</v>
      </c>
    </row>
    <row r="107" spans="1:38" s="10" customFormat="1" ht="24.75" customHeight="1" thickBot="1">
      <c r="A107" s="96" t="s">
        <v>126</v>
      </c>
      <c r="B107" s="101" t="s">
        <v>364</v>
      </c>
      <c r="C107" s="97" t="s">
        <v>341</v>
      </c>
      <c r="D107" s="139"/>
      <c r="E107" s="182">
        <f>[1]NOx!$O393</f>
        <v>6.8409460522800758E-3</v>
      </c>
      <c r="F107" s="179" t="str">
        <f>[1]NMVOC!$O393</f>
        <v>NA</v>
      </c>
      <c r="G107" s="179" t="str">
        <f>[1]SOx!$O393</f>
        <v>NA</v>
      </c>
      <c r="H107" s="179">
        <f>[1]NH3!$O393</f>
        <v>13.965727630207546</v>
      </c>
      <c r="I107" s="179">
        <f>[1]pm2.5!$O393</f>
        <v>0.10880270439390752</v>
      </c>
      <c r="J107" s="179">
        <f>[1]pm10!$O393</f>
        <v>0.88078379747448932</v>
      </c>
      <c r="K107" s="179">
        <f>[1]PST!$O393</f>
        <v>1.355051996114599</v>
      </c>
      <c r="L107" s="179" t="str">
        <f>[1]BC!$O393</f>
        <v>NA</v>
      </c>
      <c r="M107" s="179" t="str">
        <f>[1]CO!$O393</f>
        <v>NA</v>
      </c>
      <c r="N107" s="179" t="str">
        <f>[1]piombo!$O393</f>
        <v>NA</v>
      </c>
      <c r="O107" s="179" t="str">
        <f>[1]cadmio!$O393</f>
        <v>NA</v>
      </c>
      <c r="P107" s="179" t="str">
        <f>[1]mercurio!$O393</f>
        <v>NA</v>
      </c>
      <c r="Q107" s="179" t="str">
        <f>[1]arsenico!$O393</f>
        <v>NA</v>
      </c>
      <c r="R107" s="179" t="str">
        <f>[1]cromo!$O393</f>
        <v>NA</v>
      </c>
      <c r="S107" s="179" t="str">
        <f>[1]rame!$O393</f>
        <v>NA</v>
      </c>
      <c r="T107" s="179" t="str">
        <f>[1]nichel!$O393</f>
        <v>NA</v>
      </c>
      <c r="U107" s="179" t="str">
        <f>[1]selenio!$O393</f>
        <v>NA</v>
      </c>
      <c r="V107" s="179" t="str">
        <f>[1]zinco!$O393</f>
        <v>NA</v>
      </c>
      <c r="W107" s="179" t="str">
        <f>[1]Diossine!$O393</f>
        <v>NA</v>
      </c>
      <c r="X107" s="179" t="s">
        <v>412</v>
      </c>
      <c r="Y107" s="179" t="s">
        <v>412</v>
      </c>
      <c r="Z107" s="179" t="s">
        <v>412</v>
      </c>
      <c r="AA107" s="179" t="s">
        <v>412</v>
      </c>
      <c r="AB107" s="179" t="str">
        <f>[1]PAH!$O393</f>
        <v>NA</v>
      </c>
      <c r="AC107" s="179" t="str">
        <f>[1]HCB!$O393</f>
        <v>NA</v>
      </c>
      <c r="AD107" s="179" t="str">
        <f>[1]PCB!$O393</f>
        <v>NA</v>
      </c>
      <c r="AE107" s="160"/>
      <c r="AF107" s="159" t="s">
        <v>412</v>
      </c>
      <c r="AG107" s="159" t="s">
        <v>412</v>
      </c>
      <c r="AH107" s="159" t="s">
        <v>412</v>
      </c>
      <c r="AI107" s="159" t="s">
        <v>412</v>
      </c>
      <c r="AJ107" s="159" t="s">
        <v>412</v>
      </c>
      <c r="AK107" s="159">
        <f>'[1]dati attività'!G171</f>
        <v>44614.865558348312</v>
      </c>
      <c r="AL107" s="140" t="s">
        <v>415</v>
      </c>
    </row>
    <row r="108" spans="1:38" s="10" customFormat="1" ht="24.75" customHeight="1" thickBot="1">
      <c r="A108" s="96" t="s">
        <v>126</v>
      </c>
      <c r="B108" s="101" t="s">
        <v>365</v>
      </c>
      <c r="C108" s="97" t="s">
        <v>342</v>
      </c>
      <c r="D108" s="139"/>
      <c r="E108" s="182">
        <f>[1]NOx!$O394</f>
        <v>0.14846864559946774</v>
      </c>
      <c r="F108" s="179" t="str">
        <f>[1]NMVOC!$O394</f>
        <v>NA</v>
      </c>
      <c r="G108" s="179" t="str">
        <f>[1]SOx!$O394</f>
        <v>NA</v>
      </c>
      <c r="H108" s="179">
        <f>[1]NH3!$O394</f>
        <v>12.241747020701451</v>
      </c>
      <c r="I108" s="179">
        <f>[1]pm2.5!$O394</f>
        <v>1.0534818679057882</v>
      </c>
      <c r="J108" s="179">
        <f>[1]pm10!$O394</f>
        <v>8.0560378133972037</v>
      </c>
      <c r="K108" s="179">
        <f>[1]PST!$O394</f>
        <v>12.393904328303391</v>
      </c>
      <c r="L108" s="179" t="str">
        <f>[1]BC!$O394</f>
        <v>NA</v>
      </c>
      <c r="M108" s="179" t="str">
        <f>[1]CO!$O394</f>
        <v>NA</v>
      </c>
      <c r="N108" s="179" t="str">
        <f>[1]piombo!$O394</f>
        <v>NA</v>
      </c>
      <c r="O108" s="179" t="str">
        <f>[1]cadmio!$O394</f>
        <v>NA</v>
      </c>
      <c r="P108" s="179" t="str">
        <f>[1]mercurio!$O394</f>
        <v>NA</v>
      </c>
      <c r="Q108" s="179" t="str">
        <f>[1]arsenico!$O394</f>
        <v>NA</v>
      </c>
      <c r="R108" s="179" t="str">
        <f>[1]cromo!$O394</f>
        <v>NA</v>
      </c>
      <c r="S108" s="179" t="str">
        <f>[1]rame!$O394</f>
        <v>NA</v>
      </c>
      <c r="T108" s="179" t="str">
        <f>[1]nichel!$O394</f>
        <v>NA</v>
      </c>
      <c r="U108" s="179" t="str">
        <f>[1]selenio!$O394</f>
        <v>NA</v>
      </c>
      <c r="V108" s="179" t="str">
        <f>[1]zinco!$O394</f>
        <v>NA</v>
      </c>
      <c r="W108" s="179" t="str">
        <f>[1]Diossine!$O394</f>
        <v>NA</v>
      </c>
      <c r="X108" s="179" t="s">
        <v>412</v>
      </c>
      <c r="Y108" s="179" t="s">
        <v>412</v>
      </c>
      <c r="Z108" s="179" t="s">
        <v>412</v>
      </c>
      <c r="AA108" s="179" t="s">
        <v>412</v>
      </c>
      <c r="AB108" s="179" t="str">
        <f>[1]PAH!$O394</f>
        <v>NA</v>
      </c>
      <c r="AC108" s="179" t="str">
        <f>[1]HCB!$O394</f>
        <v>NA</v>
      </c>
      <c r="AD108" s="179" t="str">
        <f>[1]PCB!$O394</f>
        <v>NA</v>
      </c>
      <c r="AE108" s="160"/>
      <c r="AF108" s="159" t="s">
        <v>412</v>
      </c>
      <c r="AG108" s="159" t="s">
        <v>412</v>
      </c>
      <c r="AH108" s="159" t="s">
        <v>412</v>
      </c>
      <c r="AI108" s="159" t="s">
        <v>412</v>
      </c>
      <c r="AJ108" s="159" t="s">
        <v>412</v>
      </c>
      <c r="AK108" s="159">
        <f>'[1]dati attività'!G172</f>
        <v>96827.377564870258</v>
      </c>
      <c r="AL108" s="140" t="s">
        <v>415</v>
      </c>
    </row>
    <row r="109" spans="1:38" s="10" customFormat="1" ht="24.75" customHeight="1" thickBot="1">
      <c r="A109" s="96" t="s">
        <v>126</v>
      </c>
      <c r="B109" s="101" t="s">
        <v>366</v>
      </c>
      <c r="C109" s="97" t="s">
        <v>324</v>
      </c>
      <c r="D109" s="139"/>
      <c r="E109" s="182" t="str">
        <f>[1]NOx!$O395</f>
        <v>IE</v>
      </c>
      <c r="F109" s="179" t="str">
        <f>[1]NMVOC!$O395</f>
        <v>NA</v>
      </c>
      <c r="G109" s="179" t="str">
        <f>[1]SOx!$O395</f>
        <v>NA</v>
      </c>
      <c r="H109" s="179" t="str">
        <f>[1]NH3!$O395</f>
        <v>IE</v>
      </c>
      <c r="I109" s="179" t="str">
        <f>[1]pm2.5!$O395</f>
        <v>NA</v>
      </c>
      <c r="J109" s="179" t="str">
        <f>[1]pm10!$O395</f>
        <v>NA</v>
      </c>
      <c r="K109" s="179" t="str">
        <f>[1]PST!$O395</f>
        <v>NA</v>
      </c>
      <c r="L109" s="179" t="str">
        <f>[1]BC!$O395</f>
        <v>NA</v>
      </c>
      <c r="M109" s="179" t="str">
        <f>[1]CO!$O395</f>
        <v>NA</v>
      </c>
      <c r="N109" s="179" t="str">
        <f>[1]piombo!$O395</f>
        <v>NA</v>
      </c>
      <c r="O109" s="179" t="str">
        <f>[1]cadmio!$O395</f>
        <v>NA</v>
      </c>
      <c r="P109" s="179" t="str">
        <f>[1]mercurio!$O395</f>
        <v>NA</v>
      </c>
      <c r="Q109" s="179" t="str">
        <f>[1]arsenico!$O395</f>
        <v>NA</v>
      </c>
      <c r="R109" s="179" t="str">
        <f>[1]cromo!$O395</f>
        <v>NA</v>
      </c>
      <c r="S109" s="179" t="str">
        <f>[1]rame!$O395</f>
        <v>NA</v>
      </c>
      <c r="T109" s="179" t="str">
        <f>[1]nichel!$O395</f>
        <v>NA</v>
      </c>
      <c r="U109" s="179" t="str">
        <f>[1]selenio!$O395</f>
        <v>NA</v>
      </c>
      <c r="V109" s="179" t="str">
        <f>[1]zinco!$O395</f>
        <v>NA</v>
      </c>
      <c r="W109" s="179" t="str">
        <f>[1]Diossine!$O395</f>
        <v>NA</v>
      </c>
      <c r="X109" s="179" t="s">
        <v>412</v>
      </c>
      <c r="Y109" s="179" t="s">
        <v>412</v>
      </c>
      <c r="Z109" s="179" t="s">
        <v>412</v>
      </c>
      <c r="AA109" s="179" t="s">
        <v>412</v>
      </c>
      <c r="AB109" s="179" t="str">
        <f>[1]PAH!$O395</f>
        <v>NA</v>
      </c>
      <c r="AC109" s="179" t="str">
        <f>[1]HCB!$O395</f>
        <v>NA</v>
      </c>
      <c r="AD109" s="179" t="str">
        <f>[1]PCB!$O395</f>
        <v>NA</v>
      </c>
      <c r="AE109" s="160"/>
      <c r="AF109" s="159" t="s">
        <v>412</v>
      </c>
      <c r="AG109" s="159" t="s">
        <v>412</v>
      </c>
      <c r="AH109" s="159" t="s">
        <v>412</v>
      </c>
      <c r="AI109" s="159" t="s">
        <v>412</v>
      </c>
      <c r="AJ109" s="159" t="s">
        <v>412</v>
      </c>
      <c r="AK109" s="191" t="str">
        <f>'[1]dati attività'!G173</f>
        <v>IE</v>
      </c>
      <c r="AL109" s="140" t="s">
        <v>415</v>
      </c>
    </row>
    <row r="110" spans="1:38" s="10" customFormat="1" ht="24.75" customHeight="1" thickBot="1">
      <c r="A110" s="96" t="s">
        <v>126</v>
      </c>
      <c r="B110" s="101" t="s">
        <v>367</v>
      </c>
      <c r="C110" s="98" t="s">
        <v>325</v>
      </c>
      <c r="D110" s="139"/>
      <c r="E110" s="182">
        <f>[1]NOx!$O396</f>
        <v>0.23951698600000004</v>
      </c>
      <c r="F110" s="179" t="str">
        <f>[1]NMVOC!$O396</f>
        <v>NA</v>
      </c>
      <c r="G110" s="179" t="str">
        <f>[1]SOx!$O396</f>
        <v>NA</v>
      </c>
      <c r="H110" s="179">
        <f>[1]NH3!$O396</f>
        <v>9.0516221223214295</v>
      </c>
      <c r="I110" s="179" t="str">
        <f>[1]pm2.5!$O396</f>
        <v>NA</v>
      </c>
      <c r="J110" s="179" t="str">
        <f>[1]pm10!$O396</f>
        <v>NA</v>
      </c>
      <c r="K110" s="179" t="str">
        <f>[1]PST!$O396</f>
        <v>NA</v>
      </c>
      <c r="L110" s="179" t="str">
        <f>[1]BC!$O396</f>
        <v>NA</v>
      </c>
      <c r="M110" s="179" t="str">
        <f>[1]CO!$O396</f>
        <v>NA</v>
      </c>
      <c r="N110" s="179" t="str">
        <f>[1]piombo!$O396</f>
        <v>NA</v>
      </c>
      <c r="O110" s="179" t="str">
        <f>[1]cadmio!$O396</f>
        <v>NA</v>
      </c>
      <c r="P110" s="179" t="str">
        <f>[1]mercurio!$O396</f>
        <v>NA</v>
      </c>
      <c r="Q110" s="179" t="str">
        <f>[1]arsenico!$O396</f>
        <v>NA</v>
      </c>
      <c r="R110" s="179" t="str">
        <f>[1]cromo!$O396</f>
        <v>NA</v>
      </c>
      <c r="S110" s="179" t="str">
        <f>[1]rame!$O396</f>
        <v>NA</v>
      </c>
      <c r="T110" s="179" t="str">
        <f>[1]nichel!$O396</f>
        <v>NA</v>
      </c>
      <c r="U110" s="179" t="str">
        <f>[1]selenio!$O396</f>
        <v>NA</v>
      </c>
      <c r="V110" s="179" t="str">
        <f>[1]zinco!$O396</f>
        <v>NA</v>
      </c>
      <c r="W110" s="179" t="str">
        <f>[1]Diossine!$O396</f>
        <v>NA</v>
      </c>
      <c r="X110" s="179" t="s">
        <v>412</v>
      </c>
      <c r="Y110" s="179" t="s">
        <v>412</v>
      </c>
      <c r="Z110" s="179" t="s">
        <v>412</v>
      </c>
      <c r="AA110" s="179" t="s">
        <v>412</v>
      </c>
      <c r="AB110" s="179" t="str">
        <f>[1]PAH!$O396</f>
        <v>NA</v>
      </c>
      <c r="AC110" s="179" t="str">
        <f>[1]HCB!$O396</f>
        <v>NA</v>
      </c>
      <c r="AD110" s="179" t="str">
        <f>[1]PCB!$O396</f>
        <v>NA</v>
      </c>
      <c r="AE110" s="160"/>
      <c r="AF110" s="159" t="s">
        <v>412</v>
      </c>
      <c r="AG110" s="159" t="s">
        <v>412</v>
      </c>
      <c r="AH110" s="159" t="s">
        <v>412</v>
      </c>
      <c r="AI110" s="159" t="s">
        <v>412</v>
      </c>
      <c r="AJ110" s="159" t="s">
        <v>412</v>
      </c>
      <c r="AK110" s="159">
        <f>'[1]dati attività'!G174</f>
        <v>31241.346000000001</v>
      </c>
      <c r="AL110" s="140" t="s">
        <v>415</v>
      </c>
    </row>
    <row r="111" spans="1:38" s="10" customFormat="1" ht="24.75" customHeight="1" thickBot="1">
      <c r="A111" s="101" t="s">
        <v>126</v>
      </c>
      <c r="B111" s="101" t="s">
        <v>368</v>
      </c>
      <c r="C111" s="109" t="s">
        <v>287</v>
      </c>
      <c r="D111" s="139"/>
      <c r="E111" s="182">
        <f>[1]NOx!$O397</f>
        <v>8.6312253333333338E-5</v>
      </c>
      <c r="F111" s="179" t="str">
        <f>[1]NMVOC!$O397</f>
        <v>NA</v>
      </c>
      <c r="G111" s="179" t="str">
        <f>[1]SOx!$O397</f>
        <v>NA</v>
      </c>
      <c r="H111" s="179">
        <f>[1]NH3!$O397</f>
        <v>8.1608483586653069</v>
      </c>
      <c r="I111" s="179" t="str">
        <f>[1]pm2.5!$O397</f>
        <v>NA</v>
      </c>
      <c r="J111" s="179" t="str">
        <f>[1]pm10!$O397</f>
        <v>NA</v>
      </c>
      <c r="K111" s="179" t="str">
        <f>[1]PST!$O397</f>
        <v>NA</v>
      </c>
      <c r="L111" s="179" t="str">
        <f>[1]BC!$O397</f>
        <v>NA</v>
      </c>
      <c r="M111" s="179" t="str">
        <f>[1]CO!$O397</f>
        <v>NA</v>
      </c>
      <c r="N111" s="179" t="str">
        <f>[1]piombo!$O397</f>
        <v>NA</v>
      </c>
      <c r="O111" s="179" t="str">
        <f>[1]cadmio!$O397</f>
        <v>NA</v>
      </c>
      <c r="P111" s="179" t="str">
        <f>[1]mercurio!$O397</f>
        <v>NA</v>
      </c>
      <c r="Q111" s="179" t="str">
        <f>[1]arsenico!$O397</f>
        <v>NA</v>
      </c>
      <c r="R111" s="179" t="str">
        <f>[1]cromo!$O397</f>
        <v>NA</v>
      </c>
      <c r="S111" s="179" t="str">
        <f>[1]rame!$O397</f>
        <v>NA</v>
      </c>
      <c r="T111" s="179" t="str">
        <f>[1]nichel!$O397</f>
        <v>NA</v>
      </c>
      <c r="U111" s="179" t="str">
        <f>[1]selenio!$O397</f>
        <v>NA</v>
      </c>
      <c r="V111" s="179" t="str">
        <f>[1]zinco!$O397</f>
        <v>NA</v>
      </c>
      <c r="W111" s="179" t="str">
        <f>[1]Diossine!$O397</f>
        <v>NA</v>
      </c>
      <c r="X111" s="179" t="s">
        <v>412</v>
      </c>
      <c r="Y111" s="179" t="s">
        <v>412</v>
      </c>
      <c r="Z111" s="179" t="s">
        <v>412</v>
      </c>
      <c r="AA111" s="179" t="s">
        <v>412</v>
      </c>
      <c r="AB111" s="179" t="str">
        <f>[1]PAH!$O397</f>
        <v>NA</v>
      </c>
      <c r="AC111" s="179" t="str">
        <f>[1]HCB!$O397</f>
        <v>NA</v>
      </c>
      <c r="AD111" s="179" t="str">
        <f>[1]PCB!$O397</f>
        <v>NA</v>
      </c>
      <c r="AE111" s="160"/>
      <c r="AF111" s="159" t="s">
        <v>412</v>
      </c>
      <c r="AG111" s="159" t="s">
        <v>412</v>
      </c>
      <c r="AH111" s="159" t="s">
        <v>412</v>
      </c>
      <c r="AI111" s="159" t="s">
        <v>412</v>
      </c>
      <c r="AJ111" s="159" t="s">
        <v>412</v>
      </c>
      <c r="AK111" s="159">
        <f>'[1]dati attività'!G175</f>
        <v>16680.016042878266</v>
      </c>
      <c r="AL111" s="140" t="s">
        <v>415</v>
      </c>
    </row>
    <row r="112" spans="1:38" s="10" customFormat="1" ht="24.75" customHeight="1" thickBot="1">
      <c r="A112" s="101" t="s">
        <v>136</v>
      </c>
      <c r="B112" s="101" t="s">
        <v>305</v>
      </c>
      <c r="C112" s="109" t="s">
        <v>306</v>
      </c>
      <c r="D112" s="94"/>
      <c r="E112" s="179">
        <f>[1]NOx!$O398</f>
        <v>20.334773858534994</v>
      </c>
      <c r="F112" s="179" t="str">
        <f>[1]NMVOC!$O398</f>
        <v>NA</v>
      </c>
      <c r="G112" s="179" t="str">
        <f>[1]SOx!$O398</f>
        <v>NA</v>
      </c>
      <c r="H112" s="179">
        <f>[1]NH3!$O398</f>
        <v>84.629908757117832</v>
      </c>
      <c r="I112" s="179" t="str">
        <f>[1]pm2.5!$O398</f>
        <v>NA</v>
      </c>
      <c r="J112" s="179" t="str">
        <f>[1]pm10!$O398</f>
        <v>NA</v>
      </c>
      <c r="K112" s="179" t="str">
        <f>[1]PST!$O398</f>
        <v>NA</v>
      </c>
      <c r="L112" s="179" t="str">
        <f>[1]BC!$O398</f>
        <v>NA</v>
      </c>
      <c r="M112" s="179" t="str">
        <f>[1]CO!$O398</f>
        <v>NA</v>
      </c>
      <c r="N112" s="179" t="str">
        <f>[1]piombo!$O398</f>
        <v>NA</v>
      </c>
      <c r="O112" s="179" t="str">
        <f>[1]cadmio!$O398</f>
        <v>NA</v>
      </c>
      <c r="P112" s="179" t="str">
        <f>[1]mercurio!$O398</f>
        <v>NA</v>
      </c>
      <c r="Q112" s="179" t="str">
        <f>[1]arsenico!$O398</f>
        <v>NA</v>
      </c>
      <c r="R112" s="179" t="str">
        <f>[1]cromo!$O398</f>
        <v>NA</v>
      </c>
      <c r="S112" s="179" t="str">
        <f>[1]rame!$O398</f>
        <v>NA</v>
      </c>
      <c r="T112" s="179" t="str">
        <f>[1]nichel!$O398</f>
        <v>NA</v>
      </c>
      <c r="U112" s="179" t="str">
        <f>[1]selenio!$O398</f>
        <v>NA</v>
      </c>
      <c r="V112" s="179" t="str">
        <f>[1]zinco!$O398</f>
        <v>NA</v>
      </c>
      <c r="W112" s="179" t="str">
        <f>[1]Diossine!$O398</f>
        <v>NA</v>
      </c>
      <c r="X112" s="179" t="s">
        <v>412</v>
      </c>
      <c r="Y112" s="179" t="s">
        <v>412</v>
      </c>
      <c r="Z112" s="179" t="s">
        <v>412</v>
      </c>
      <c r="AA112" s="179" t="s">
        <v>412</v>
      </c>
      <c r="AB112" s="179" t="str">
        <f>[1]PAH!$O398</f>
        <v>NA</v>
      </c>
      <c r="AC112" s="179" t="str">
        <f>[1]HCB!$O398</f>
        <v>NA</v>
      </c>
      <c r="AD112" s="179" t="str">
        <f>[1]PCB!$O398</f>
        <v>NA</v>
      </c>
      <c r="AE112" s="160"/>
      <c r="AF112" s="159" t="s">
        <v>412</v>
      </c>
      <c r="AG112" s="159" t="s">
        <v>412</v>
      </c>
      <c r="AH112" s="159" t="s">
        <v>412</v>
      </c>
      <c r="AI112" s="159" t="s">
        <v>412</v>
      </c>
      <c r="AJ112" s="159" t="s">
        <v>412</v>
      </c>
      <c r="AK112" s="159">
        <f>'[1]dati attività'!G176</f>
        <v>884120602.54499996</v>
      </c>
      <c r="AL112" s="140" t="s">
        <v>424</v>
      </c>
    </row>
    <row r="113" spans="1:38" s="10" customFormat="1" ht="24.75" customHeight="1" thickBot="1">
      <c r="A113" s="101" t="s">
        <v>136</v>
      </c>
      <c r="B113" s="88" t="s">
        <v>254</v>
      </c>
      <c r="C113" s="111" t="s">
        <v>143</v>
      </c>
      <c r="D113" s="94"/>
      <c r="E113" s="179">
        <f>[1]NOx!$O399</f>
        <v>1.2290547478584475</v>
      </c>
      <c r="F113" s="179" t="str">
        <f>[1]NMVOC!$O399</f>
        <v>NA</v>
      </c>
      <c r="G113" s="179" t="str">
        <f>[1]SOx!$O399</f>
        <v>NA</v>
      </c>
      <c r="H113" s="179">
        <f>[1]NH3!$O399</f>
        <v>95.829348667438154</v>
      </c>
      <c r="I113" s="179" t="str">
        <f>[1]pm2.5!$O399</f>
        <v>NA</v>
      </c>
      <c r="J113" s="179" t="str">
        <f>[1]pm10!$O399</f>
        <v>NA</v>
      </c>
      <c r="K113" s="179" t="str">
        <f>[1]PST!$O399</f>
        <v>NA</v>
      </c>
      <c r="L113" s="179" t="str">
        <f>[1]BC!$O399</f>
        <v>NA</v>
      </c>
      <c r="M113" s="179" t="str">
        <f>[1]CO!$O399</f>
        <v>NA</v>
      </c>
      <c r="N113" s="179" t="str">
        <f>[1]piombo!$O399</f>
        <v>NA</v>
      </c>
      <c r="O113" s="179" t="str">
        <f>[1]cadmio!$O399</f>
        <v>NA</v>
      </c>
      <c r="P113" s="179" t="str">
        <f>[1]mercurio!$O399</f>
        <v>NA</v>
      </c>
      <c r="Q113" s="179" t="str">
        <f>[1]arsenico!$O399</f>
        <v>NA</v>
      </c>
      <c r="R113" s="179" t="str">
        <f>[1]cromo!$O399</f>
        <v>NA</v>
      </c>
      <c r="S113" s="179" t="str">
        <f>[1]rame!$O399</f>
        <v>NA</v>
      </c>
      <c r="T113" s="179" t="str">
        <f>[1]nichel!$O399</f>
        <v>NA</v>
      </c>
      <c r="U113" s="179" t="str">
        <f>[1]selenio!$O399</f>
        <v>NA</v>
      </c>
      <c r="V113" s="179" t="str">
        <f>[1]zinco!$O399</f>
        <v>NA</v>
      </c>
      <c r="W113" s="179" t="str">
        <f>[1]Diossine!$O399</f>
        <v>NA</v>
      </c>
      <c r="X113" s="179" t="s">
        <v>412</v>
      </c>
      <c r="Y113" s="179" t="s">
        <v>412</v>
      </c>
      <c r="Z113" s="179" t="s">
        <v>412</v>
      </c>
      <c r="AA113" s="179" t="s">
        <v>412</v>
      </c>
      <c r="AB113" s="179" t="str">
        <f>[1]PAH!$O399</f>
        <v>NA</v>
      </c>
      <c r="AC113" s="179" t="str">
        <f>[1]HCB!$O399</f>
        <v>NA</v>
      </c>
      <c r="AD113" s="179" t="str">
        <f>[1]PCB!$O399</f>
        <v>NA</v>
      </c>
      <c r="AE113" s="160"/>
      <c r="AF113" s="159" t="s">
        <v>412</v>
      </c>
      <c r="AG113" s="159" t="s">
        <v>412</v>
      </c>
      <c r="AH113" s="159" t="s">
        <v>412</v>
      </c>
      <c r="AI113" s="159" t="s">
        <v>412</v>
      </c>
      <c r="AJ113" s="159" t="s">
        <v>412</v>
      </c>
      <c r="AK113" s="159">
        <f>'[1]dati attività'!G177</f>
        <v>534371629.50367284</v>
      </c>
      <c r="AL113" s="140" t="s">
        <v>438</v>
      </c>
    </row>
    <row r="114" spans="1:38" s="10" customFormat="1" ht="24.75" customHeight="1" thickBot="1">
      <c r="A114" s="101" t="s">
        <v>136</v>
      </c>
      <c r="B114" s="88" t="s">
        <v>255</v>
      </c>
      <c r="C114" s="111" t="s">
        <v>144</v>
      </c>
      <c r="D114" s="94"/>
      <c r="E114" s="179">
        <f>[1]NOx!$O400</f>
        <v>0.64283293418411214</v>
      </c>
      <c r="F114" s="179" t="str">
        <f>[1]NMVOC!$O400</f>
        <v>NA</v>
      </c>
      <c r="G114" s="179" t="str">
        <f>[1]SOx!$O400</f>
        <v>NA</v>
      </c>
      <c r="H114" s="179">
        <f>[1]NH3!$O400</f>
        <v>0.95027477227216572</v>
      </c>
      <c r="I114" s="179" t="str">
        <f>[1]pm2.5!$O400</f>
        <v>NA</v>
      </c>
      <c r="J114" s="179" t="str">
        <f>[1]pm10!$O400</f>
        <v>NA</v>
      </c>
      <c r="K114" s="179" t="str">
        <f>[1]PST!$O400</f>
        <v>NA</v>
      </c>
      <c r="L114" s="179" t="str">
        <f>[1]BC!$O400</f>
        <v>NA</v>
      </c>
      <c r="M114" s="179" t="str">
        <f>[1]CO!$O400</f>
        <v>NA</v>
      </c>
      <c r="N114" s="179" t="str">
        <f>[1]piombo!$O400</f>
        <v>NA</v>
      </c>
      <c r="O114" s="179" t="str">
        <f>[1]cadmio!$O400</f>
        <v>NA</v>
      </c>
      <c r="P114" s="179" t="str">
        <f>[1]mercurio!$O400</f>
        <v>NA</v>
      </c>
      <c r="Q114" s="179" t="str">
        <f>[1]arsenico!$O400</f>
        <v>NA</v>
      </c>
      <c r="R114" s="179" t="str">
        <f>[1]cromo!$O400</f>
        <v>NA</v>
      </c>
      <c r="S114" s="179" t="str">
        <f>[1]rame!$O400</f>
        <v>NA</v>
      </c>
      <c r="T114" s="179" t="str">
        <f>[1]nichel!$O400</f>
        <v>NA</v>
      </c>
      <c r="U114" s="179" t="str">
        <f>[1]selenio!$O400</f>
        <v>NA</v>
      </c>
      <c r="V114" s="179" t="str">
        <f>[1]zinco!$O400</f>
        <v>NA</v>
      </c>
      <c r="W114" s="179" t="str">
        <f>[1]Diossine!$O400</f>
        <v>NA</v>
      </c>
      <c r="X114" s="179" t="s">
        <v>412</v>
      </c>
      <c r="Y114" s="179" t="s">
        <v>412</v>
      </c>
      <c r="Z114" s="179" t="s">
        <v>412</v>
      </c>
      <c r="AA114" s="179" t="s">
        <v>412</v>
      </c>
      <c r="AB114" s="179" t="str">
        <f>[1]PAH!$O400</f>
        <v>NA</v>
      </c>
      <c r="AC114" s="179" t="str">
        <f>[1]HCB!$O400</f>
        <v>NA</v>
      </c>
      <c r="AD114" s="179" t="str">
        <f>[1]PCB!$O400</f>
        <v>NA</v>
      </c>
      <c r="AE114" s="160"/>
      <c r="AF114" s="159" t="s">
        <v>412</v>
      </c>
      <c r="AG114" s="159" t="s">
        <v>412</v>
      </c>
      <c r="AH114" s="159" t="s">
        <v>412</v>
      </c>
      <c r="AI114" s="159" t="s">
        <v>412</v>
      </c>
      <c r="AJ114" s="159" t="s">
        <v>412</v>
      </c>
      <c r="AK114" s="159">
        <f>'[1]dati attività'!G178</f>
        <v>4891120.1514008539</v>
      </c>
      <c r="AL114" s="140" t="s">
        <v>438</v>
      </c>
    </row>
    <row r="115" spans="1:38" s="10" customFormat="1" ht="24.75" customHeight="1" thickBot="1">
      <c r="A115" s="101" t="s">
        <v>136</v>
      </c>
      <c r="B115" s="88" t="s">
        <v>256</v>
      </c>
      <c r="C115" s="111" t="s">
        <v>369</v>
      </c>
      <c r="D115" s="94"/>
      <c r="E115" s="179">
        <f>[1]NOx!$O401</f>
        <v>2.0678305932777432</v>
      </c>
      <c r="F115" s="179" t="str">
        <f>[1]NMVOC!$O401</f>
        <v>NA</v>
      </c>
      <c r="G115" s="179" t="str">
        <f>[1]SOx!$O401</f>
        <v>NA</v>
      </c>
      <c r="H115" s="179">
        <f>[1]NH3!$O401</f>
        <v>3.0567930509323156</v>
      </c>
      <c r="I115" s="179" t="str">
        <f>[1]pm2.5!$O401</f>
        <v>NA</v>
      </c>
      <c r="J115" s="179" t="str">
        <f>[1]pm10!$O401</f>
        <v>NA</v>
      </c>
      <c r="K115" s="179" t="str">
        <f>[1]PST!$O401</f>
        <v>NA</v>
      </c>
      <c r="L115" s="179" t="str">
        <f>[1]BC!$O401</f>
        <v>NA</v>
      </c>
      <c r="M115" s="179" t="str">
        <f>[1]CO!$O401</f>
        <v>NA</v>
      </c>
      <c r="N115" s="179" t="str">
        <f>[1]piombo!$O401</f>
        <v>NA</v>
      </c>
      <c r="O115" s="179" t="str">
        <f>[1]cadmio!$O401</f>
        <v>NA</v>
      </c>
      <c r="P115" s="179" t="str">
        <f>[1]mercurio!$O401</f>
        <v>NA</v>
      </c>
      <c r="Q115" s="179" t="str">
        <f>[1]arsenico!$O401</f>
        <v>NA</v>
      </c>
      <c r="R115" s="179" t="str">
        <f>[1]cromo!$O401</f>
        <v>NA</v>
      </c>
      <c r="S115" s="179" t="str">
        <f>[1]rame!$O401</f>
        <v>NA</v>
      </c>
      <c r="T115" s="179" t="str">
        <f>[1]nichel!$O401</f>
        <v>NA</v>
      </c>
      <c r="U115" s="179" t="str">
        <f>[1]selenio!$O401</f>
        <v>NA</v>
      </c>
      <c r="V115" s="179" t="str">
        <f>[1]zinco!$O401</f>
        <v>NA</v>
      </c>
      <c r="W115" s="179" t="str">
        <f>[1]Diossine!$O401</f>
        <v>NA</v>
      </c>
      <c r="X115" s="179" t="s">
        <v>412</v>
      </c>
      <c r="Y115" s="179" t="s">
        <v>412</v>
      </c>
      <c r="Z115" s="179" t="s">
        <v>412</v>
      </c>
      <c r="AA115" s="179" t="s">
        <v>412</v>
      </c>
      <c r="AB115" s="179" t="str">
        <f>[1]PAH!$O401</f>
        <v>NA</v>
      </c>
      <c r="AC115" s="179" t="str">
        <f>[1]HCB!$O401</f>
        <v>NA</v>
      </c>
      <c r="AD115" s="179" t="str">
        <f>[1]PCB!$O401</f>
        <v>NA</v>
      </c>
      <c r="AE115" s="160"/>
      <c r="AF115" s="159" t="s">
        <v>412</v>
      </c>
      <c r="AG115" s="159" t="s">
        <v>412</v>
      </c>
      <c r="AH115" s="159" t="s">
        <v>412</v>
      </c>
      <c r="AI115" s="159" t="s">
        <v>412</v>
      </c>
      <c r="AJ115" s="159" t="s">
        <v>412</v>
      </c>
      <c r="AK115" s="159">
        <f>'[1]dati attività'!G179</f>
        <v>15733493.644504566</v>
      </c>
      <c r="AL115" s="140" t="s">
        <v>437</v>
      </c>
    </row>
    <row r="116" spans="1:38" s="10" customFormat="1" ht="24.75" customHeight="1" thickBot="1">
      <c r="A116" s="101" t="s">
        <v>136</v>
      </c>
      <c r="B116" s="101" t="s">
        <v>260</v>
      </c>
      <c r="C116" s="110" t="s">
        <v>304</v>
      </c>
      <c r="D116" s="94"/>
      <c r="E116" s="179">
        <f>[1]NOx!$O402</f>
        <v>0.40061951213377001</v>
      </c>
      <c r="F116" s="179" t="str">
        <f>[1]NMVOC!$O402</f>
        <v>NA</v>
      </c>
      <c r="G116" s="179" t="str">
        <f>[1]SOx!$O402</f>
        <v>NA</v>
      </c>
      <c r="H116" s="179">
        <f>[1]NH3!$O402</f>
        <v>9.969135181704571</v>
      </c>
      <c r="I116" s="179" t="str">
        <f>[1]pm2.5!$O402</f>
        <v>NA</v>
      </c>
      <c r="J116" s="179" t="str">
        <f>[1]pm10!$O402</f>
        <v>NA</v>
      </c>
      <c r="K116" s="179" t="str">
        <f>[1]PST!$O402</f>
        <v>NA</v>
      </c>
      <c r="L116" s="179" t="str">
        <f>[1]BC!$O402</f>
        <v>NA</v>
      </c>
      <c r="M116" s="179" t="str">
        <f>[1]CO!$O402</f>
        <v>NA</v>
      </c>
      <c r="N116" s="179" t="str">
        <f>[1]piombo!$O402</f>
        <v>NA</v>
      </c>
      <c r="O116" s="179" t="str">
        <f>[1]cadmio!$O402</f>
        <v>NA</v>
      </c>
      <c r="P116" s="179" t="str">
        <f>[1]mercurio!$O402</f>
        <v>NA</v>
      </c>
      <c r="Q116" s="179" t="str">
        <f>[1]arsenico!$O402</f>
        <v>NA</v>
      </c>
      <c r="R116" s="179" t="str">
        <f>[1]cromo!$O402</f>
        <v>NA</v>
      </c>
      <c r="S116" s="179" t="str">
        <f>[1]rame!$O402</f>
        <v>NA</v>
      </c>
      <c r="T116" s="179" t="str">
        <f>[1]nichel!$O402</f>
        <v>NA</v>
      </c>
      <c r="U116" s="179" t="str">
        <f>[1]selenio!$O402</f>
        <v>NA</v>
      </c>
      <c r="V116" s="179" t="str">
        <f>[1]zinco!$O402</f>
        <v>NA</v>
      </c>
      <c r="W116" s="179" t="str">
        <f>[1]Diossine!$O402</f>
        <v>NA</v>
      </c>
      <c r="X116" s="179" t="s">
        <v>412</v>
      </c>
      <c r="Y116" s="179" t="s">
        <v>412</v>
      </c>
      <c r="Z116" s="179" t="s">
        <v>412</v>
      </c>
      <c r="AA116" s="179" t="s">
        <v>412</v>
      </c>
      <c r="AB116" s="179" t="str">
        <f>[1]PAH!$O402</f>
        <v>NA</v>
      </c>
      <c r="AC116" s="179" t="str">
        <f>[1]HCB!$O402</f>
        <v>NA</v>
      </c>
      <c r="AD116" s="179" t="str">
        <f>[1]PCB!$O402</f>
        <v>NA</v>
      </c>
      <c r="AE116" s="160"/>
      <c r="AF116" s="159" t="s">
        <v>412</v>
      </c>
      <c r="AG116" s="159" t="s">
        <v>412</v>
      </c>
      <c r="AH116" s="159" t="s">
        <v>412</v>
      </c>
      <c r="AI116" s="159" t="s">
        <v>412</v>
      </c>
      <c r="AJ116" s="159" t="s">
        <v>412</v>
      </c>
      <c r="AK116" s="159">
        <f>'[1]dati attività'!G180</f>
        <v>174182396.5799</v>
      </c>
      <c r="AL116" s="140" t="s">
        <v>438</v>
      </c>
    </row>
    <row r="117" spans="1:38" s="10" customFormat="1" ht="24.75" customHeight="1" thickBot="1">
      <c r="A117" s="101" t="s">
        <v>136</v>
      </c>
      <c r="B117" s="101" t="s">
        <v>308</v>
      </c>
      <c r="C117" s="110" t="s">
        <v>309</v>
      </c>
      <c r="D117" s="94"/>
      <c r="E117" s="179" t="str">
        <f>[1]NOx!$O403</f>
        <v>NE</v>
      </c>
      <c r="F117" s="179" t="str">
        <f>[1]NMVOC!$O403</f>
        <v>NA</v>
      </c>
      <c r="G117" s="179" t="str">
        <f>[1]SOx!$O403</f>
        <v>NA</v>
      </c>
      <c r="H117" s="179" t="str">
        <f>[1]NH3!$O403</f>
        <v>NE</v>
      </c>
      <c r="I117" s="179" t="str">
        <f>[1]pm2.5!$O403</f>
        <v>NA</v>
      </c>
      <c r="J117" s="179" t="str">
        <f>[1]pm10!$O403</f>
        <v>NA</v>
      </c>
      <c r="K117" s="179" t="str">
        <f>[1]PST!$O403</f>
        <v>NA</v>
      </c>
      <c r="L117" s="179" t="str">
        <f>[1]BC!$O403</f>
        <v>NA</v>
      </c>
      <c r="M117" s="179" t="str">
        <f>[1]CO!$O403</f>
        <v>NA</v>
      </c>
      <c r="N117" s="179" t="str">
        <f>[1]piombo!$O403</f>
        <v>NA</v>
      </c>
      <c r="O117" s="179" t="str">
        <f>[1]cadmio!$O403</f>
        <v>NA</v>
      </c>
      <c r="P117" s="179" t="str">
        <f>[1]mercurio!$O403</f>
        <v>NA</v>
      </c>
      <c r="Q117" s="179" t="str">
        <f>[1]arsenico!$O403</f>
        <v>NA</v>
      </c>
      <c r="R117" s="179" t="str">
        <f>[1]cromo!$O403</f>
        <v>NA</v>
      </c>
      <c r="S117" s="179" t="str">
        <f>[1]rame!$O403</f>
        <v>NA</v>
      </c>
      <c r="T117" s="179" t="str">
        <f>[1]nichel!$O403</f>
        <v>NA</v>
      </c>
      <c r="U117" s="179" t="str">
        <f>[1]selenio!$O403</f>
        <v>NA</v>
      </c>
      <c r="V117" s="179" t="str">
        <f>[1]zinco!$O403</f>
        <v>NA</v>
      </c>
      <c r="W117" s="179" t="str">
        <f>[1]Diossine!$O403</f>
        <v>NA</v>
      </c>
      <c r="X117" s="179" t="s">
        <v>412</v>
      </c>
      <c r="Y117" s="179" t="s">
        <v>412</v>
      </c>
      <c r="Z117" s="179" t="s">
        <v>412</v>
      </c>
      <c r="AA117" s="179" t="s">
        <v>412</v>
      </c>
      <c r="AB117" s="179" t="str">
        <f>[1]PAH!$O403</f>
        <v>NA</v>
      </c>
      <c r="AC117" s="179" t="str">
        <f>[1]HCB!$O403</f>
        <v>NA</v>
      </c>
      <c r="AD117" s="179" t="str">
        <f>[1]PCB!$O403</f>
        <v>NA</v>
      </c>
      <c r="AE117" s="160"/>
      <c r="AF117" s="159" t="s">
        <v>412</v>
      </c>
      <c r="AG117" s="159" t="s">
        <v>412</v>
      </c>
      <c r="AH117" s="159" t="s">
        <v>412</v>
      </c>
      <c r="AI117" s="159" t="s">
        <v>412</v>
      </c>
      <c r="AJ117" s="159" t="s">
        <v>412</v>
      </c>
      <c r="AK117" s="159" t="str">
        <f>'[1]dati attività'!G181</f>
        <v>NE</v>
      </c>
      <c r="AL117" s="140"/>
    </row>
    <row r="118" spans="1:38" s="10" customFormat="1" ht="24.75" customHeight="1" thickBot="1">
      <c r="A118" s="101" t="s">
        <v>136</v>
      </c>
      <c r="B118" s="101" t="s">
        <v>262</v>
      </c>
      <c r="C118" s="110" t="s">
        <v>307</v>
      </c>
      <c r="D118" s="94"/>
      <c r="E118" s="179" t="str">
        <f>[1]NOx!$O404</f>
        <v>NE</v>
      </c>
      <c r="F118" s="179" t="str">
        <f>[1]NMVOC!$O404</f>
        <v>NA</v>
      </c>
      <c r="G118" s="179" t="str">
        <f>[1]SOx!$O404</f>
        <v>NA</v>
      </c>
      <c r="H118" s="179" t="str">
        <f>[1]NH3!$O404</f>
        <v>NE</v>
      </c>
      <c r="I118" s="179" t="str">
        <f>[1]pm2.5!$O404</f>
        <v>NA</v>
      </c>
      <c r="J118" s="179" t="str">
        <f>[1]pm10!$O404</f>
        <v>NA</v>
      </c>
      <c r="K118" s="179" t="str">
        <f>[1]PST!$O404</f>
        <v>NA</v>
      </c>
      <c r="L118" s="179" t="str">
        <f>[1]BC!$O404</f>
        <v>NA</v>
      </c>
      <c r="M118" s="179" t="str">
        <f>[1]CO!$O404</f>
        <v>NA</v>
      </c>
      <c r="N118" s="179" t="str">
        <f>[1]piombo!$O404</f>
        <v>NA</v>
      </c>
      <c r="O118" s="179" t="str">
        <f>[1]cadmio!$O404</f>
        <v>NA</v>
      </c>
      <c r="P118" s="179" t="str">
        <f>[1]mercurio!$O404</f>
        <v>NA</v>
      </c>
      <c r="Q118" s="179" t="str">
        <f>[1]arsenico!$O404</f>
        <v>NA</v>
      </c>
      <c r="R118" s="179" t="str">
        <f>[1]cromo!$O404</f>
        <v>NA</v>
      </c>
      <c r="S118" s="179" t="str">
        <f>[1]rame!$O404</f>
        <v>NA</v>
      </c>
      <c r="T118" s="179" t="str">
        <f>[1]nichel!$O404</f>
        <v>NA</v>
      </c>
      <c r="U118" s="179" t="str">
        <f>[1]selenio!$O404</f>
        <v>NA</v>
      </c>
      <c r="V118" s="179" t="str">
        <f>[1]zinco!$O404</f>
        <v>NA</v>
      </c>
      <c r="W118" s="179" t="str">
        <f>[1]Diossine!$O404</f>
        <v>NA</v>
      </c>
      <c r="X118" s="179" t="s">
        <v>412</v>
      </c>
      <c r="Y118" s="179" t="s">
        <v>412</v>
      </c>
      <c r="Z118" s="179" t="s">
        <v>412</v>
      </c>
      <c r="AA118" s="179" t="s">
        <v>412</v>
      </c>
      <c r="AB118" s="179" t="str">
        <f>[1]PAH!$O404</f>
        <v>NA</v>
      </c>
      <c r="AC118" s="179" t="str">
        <f>[1]HCB!$O404</f>
        <v>NA</v>
      </c>
      <c r="AD118" s="179" t="str">
        <f>[1]PCB!$O404</f>
        <v>NA</v>
      </c>
      <c r="AE118" s="160"/>
      <c r="AF118" s="159" t="s">
        <v>412</v>
      </c>
      <c r="AG118" s="159" t="s">
        <v>412</v>
      </c>
      <c r="AH118" s="159" t="s">
        <v>412</v>
      </c>
      <c r="AI118" s="159" t="s">
        <v>412</v>
      </c>
      <c r="AJ118" s="159" t="s">
        <v>412</v>
      </c>
      <c r="AK118" s="159" t="str">
        <f>'[1]dati attività'!G182</f>
        <v>NE</v>
      </c>
      <c r="AL118" s="140"/>
    </row>
    <row r="119" spans="1:38" s="10" customFormat="1" ht="24.75" customHeight="1" thickBot="1">
      <c r="A119" s="101" t="s">
        <v>136</v>
      </c>
      <c r="B119" s="101" t="s">
        <v>261</v>
      </c>
      <c r="C119" s="109" t="s">
        <v>157</v>
      </c>
      <c r="D119" s="94"/>
      <c r="E119" s="179" t="str">
        <f>[1]NOx!$O405</f>
        <v>NA</v>
      </c>
      <c r="F119" s="179" t="str">
        <f>[1]NMVOC!$O405</f>
        <v>NA</v>
      </c>
      <c r="G119" s="179" t="str">
        <f>[1]SOx!$O405</f>
        <v>NA</v>
      </c>
      <c r="H119" s="179" t="str">
        <f>[1]NH3!$O405</f>
        <v>NA</v>
      </c>
      <c r="I119" s="179" t="str">
        <f>[1]pm2.5!$O405</f>
        <v>NA</v>
      </c>
      <c r="J119" s="179" t="str">
        <f>[1]pm10!$O405</f>
        <v>NA</v>
      </c>
      <c r="K119" s="179" t="str">
        <f>[1]PST!$O405</f>
        <v>NA</v>
      </c>
      <c r="L119" s="179" t="str">
        <f>[1]BC!$O405</f>
        <v>NA</v>
      </c>
      <c r="M119" s="179" t="str">
        <f>[1]CO!$O405</f>
        <v>NA</v>
      </c>
      <c r="N119" s="179" t="str">
        <f>[1]piombo!$O405</f>
        <v>NA</v>
      </c>
      <c r="O119" s="179" t="str">
        <f>[1]cadmio!$O405</f>
        <v>NA</v>
      </c>
      <c r="P119" s="179" t="str">
        <f>[1]mercurio!$O405</f>
        <v>NA</v>
      </c>
      <c r="Q119" s="179" t="str">
        <f>[1]arsenico!$O405</f>
        <v>NA</v>
      </c>
      <c r="R119" s="179" t="str">
        <f>[1]cromo!$O405</f>
        <v>NA</v>
      </c>
      <c r="S119" s="179" t="str">
        <f>[1]rame!$O405</f>
        <v>NA</v>
      </c>
      <c r="T119" s="179" t="str">
        <f>[1]nichel!$O405</f>
        <v>NA</v>
      </c>
      <c r="U119" s="179" t="str">
        <f>[1]selenio!$O405</f>
        <v>NA</v>
      </c>
      <c r="V119" s="179" t="str">
        <f>[1]zinco!$O405</f>
        <v>NA</v>
      </c>
      <c r="W119" s="179" t="str">
        <f>[1]Diossine!$O405</f>
        <v>NA</v>
      </c>
      <c r="X119" s="179" t="s">
        <v>412</v>
      </c>
      <c r="Y119" s="179" t="s">
        <v>412</v>
      </c>
      <c r="Z119" s="179" t="s">
        <v>412</v>
      </c>
      <c r="AA119" s="179" t="s">
        <v>412</v>
      </c>
      <c r="AB119" s="179" t="str">
        <f>[1]PAH!$O405</f>
        <v>NA</v>
      </c>
      <c r="AC119" s="179" t="str">
        <f>[1]HCB!$O405</f>
        <v>NA</v>
      </c>
      <c r="AD119" s="179" t="str">
        <f>[1]PCB!$O405</f>
        <v>NA</v>
      </c>
      <c r="AE119" s="160"/>
      <c r="AF119" s="159" t="s">
        <v>412</v>
      </c>
      <c r="AG119" s="159" t="s">
        <v>412</v>
      </c>
      <c r="AH119" s="159" t="s">
        <v>412</v>
      </c>
      <c r="AI119" s="159" t="s">
        <v>412</v>
      </c>
      <c r="AJ119" s="159" t="s">
        <v>412</v>
      </c>
      <c r="AK119" s="191" t="str">
        <f>'[1]dati attività'!G183</f>
        <v>NA</v>
      </c>
      <c r="AL119" s="140"/>
    </row>
    <row r="120" spans="1:38" s="10" customFormat="1" ht="24.75" customHeight="1" thickBot="1">
      <c r="A120" s="101" t="s">
        <v>136</v>
      </c>
      <c r="B120" s="101" t="s">
        <v>269</v>
      </c>
      <c r="C120" s="109" t="s">
        <v>101</v>
      </c>
      <c r="D120" s="94"/>
      <c r="E120" s="179" t="str">
        <f>[1]NOx!$O406</f>
        <v>NA</v>
      </c>
      <c r="F120" s="179" t="str">
        <f>[1]NMVOC!$O406</f>
        <v>NA</v>
      </c>
      <c r="G120" s="179" t="str">
        <f>[1]SOx!$O406</f>
        <v>NA</v>
      </c>
      <c r="H120" s="179" t="str">
        <f>[1]NH3!$O406</f>
        <v>NA</v>
      </c>
      <c r="I120" s="179" t="str">
        <f>[1]pm2.5!$O406</f>
        <v>NA</v>
      </c>
      <c r="J120" s="179" t="str">
        <f>[1]pm10!$O406</f>
        <v>NA</v>
      </c>
      <c r="K120" s="179" t="str">
        <f>[1]PST!$O406</f>
        <v>NA</v>
      </c>
      <c r="L120" s="179" t="str">
        <f>[1]BC!$O406</f>
        <v>NA</v>
      </c>
      <c r="M120" s="179" t="str">
        <f>[1]CO!$O406</f>
        <v>NA</v>
      </c>
      <c r="N120" s="179" t="str">
        <f>[1]piombo!$O406</f>
        <v>NA</v>
      </c>
      <c r="O120" s="179" t="str">
        <f>[1]cadmio!$O406</f>
        <v>NA</v>
      </c>
      <c r="P120" s="179" t="str">
        <f>[1]mercurio!$O406</f>
        <v>NA</v>
      </c>
      <c r="Q120" s="179" t="str">
        <f>[1]arsenico!$O406</f>
        <v>NA</v>
      </c>
      <c r="R120" s="179" t="str">
        <f>[1]cromo!$O406</f>
        <v>NA</v>
      </c>
      <c r="S120" s="179" t="str">
        <f>[1]rame!$O406</f>
        <v>NA</v>
      </c>
      <c r="T120" s="179" t="str">
        <f>[1]nichel!$O406</f>
        <v>NA</v>
      </c>
      <c r="U120" s="179" t="str">
        <f>[1]selenio!$O406</f>
        <v>NA</v>
      </c>
      <c r="V120" s="179" t="str">
        <f>[1]zinco!$O406</f>
        <v>NA</v>
      </c>
      <c r="W120" s="179" t="str">
        <f>[1]Diossine!$O406</f>
        <v>NA</v>
      </c>
      <c r="X120" s="179" t="s">
        <v>412</v>
      </c>
      <c r="Y120" s="179" t="s">
        <v>412</v>
      </c>
      <c r="Z120" s="179" t="s">
        <v>412</v>
      </c>
      <c r="AA120" s="179" t="s">
        <v>412</v>
      </c>
      <c r="AB120" s="179" t="str">
        <f>[1]PAH!$O406</f>
        <v>NA</v>
      </c>
      <c r="AC120" s="179" t="str">
        <f>[1]HCB!$O406</f>
        <v>NA</v>
      </c>
      <c r="AD120" s="179" t="str">
        <f>[1]PCB!$O406</f>
        <v>NA</v>
      </c>
      <c r="AE120" s="160"/>
      <c r="AF120" s="159" t="s">
        <v>412</v>
      </c>
      <c r="AG120" s="159" t="s">
        <v>412</v>
      </c>
      <c r="AH120" s="159" t="s">
        <v>412</v>
      </c>
      <c r="AI120" s="159" t="s">
        <v>412</v>
      </c>
      <c r="AJ120" s="159" t="s">
        <v>412</v>
      </c>
      <c r="AK120" s="191" t="str">
        <f>'[1]dati attività'!G184</f>
        <v>NA</v>
      </c>
      <c r="AL120" s="140"/>
    </row>
    <row r="121" spans="1:38" s="10" customFormat="1" ht="24.75" customHeight="1" thickBot="1">
      <c r="A121" s="101" t="s">
        <v>136</v>
      </c>
      <c r="B121" s="101" t="s">
        <v>258</v>
      </c>
      <c r="C121" s="110" t="s">
        <v>311</v>
      </c>
      <c r="D121" s="137" t="s">
        <v>7</v>
      </c>
      <c r="E121" s="184" t="str">
        <f>[1]NOx!$O407</f>
        <v>NA</v>
      </c>
      <c r="F121" s="179" t="str">
        <f>[1]NMVOC!$O407</f>
        <v>NA</v>
      </c>
      <c r="G121" s="179" t="str">
        <f>[1]SOx!$O407</f>
        <v>NA</v>
      </c>
      <c r="H121" s="179">
        <f>[1]NH3!$O407</f>
        <v>1.6506629999999998</v>
      </c>
      <c r="I121" s="179" t="str">
        <f>[1]pm2.5!$O407</f>
        <v>NA</v>
      </c>
      <c r="J121" s="179" t="str">
        <f>[1]pm10!$O407</f>
        <v>NA</v>
      </c>
      <c r="K121" s="179" t="str">
        <f>[1]PST!$O407</f>
        <v>NA</v>
      </c>
      <c r="L121" s="179" t="str">
        <f>[1]BC!$O407</f>
        <v>NA</v>
      </c>
      <c r="M121" s="179" t="str">
        <f>[1]CO!$O407</f>
        <v>NA</v>
      </c>
      <c r="N121" s="179" t="str">
        <f>[1]piombo!$O407</f>
        <v>NA</v>
      </c>
      <c r="O121" s="179" t="str">
        <f>[1]cadmio!$O407</f>
        <v>NA</v>
      </c>
      <c r="P121" s="179" t="str">
        <f>[1]mercurio!$O407</f>
        <v>NA</v>
      </c>
      <c r="Q121" s="179" t="str">
        <f>[1]arsenico!$O407</f>
        <v>NA</v>
      </c>
      <c r="R121" s="179" t="str">
        <f>[1]cromo!$O407</f>
        <v>NA</v>
      </c>
      <c r="S121" s="179" t="str">
        <f>[1]rame!$O407</f>
        <v>NA</v>
      </c>
      <c r="T121" s="179" t="str">
        <f>[1]nichel!$O407</f>
        <v>NA</v>
      </c>
      <c r="U121" s="179" t="str">
        <f>[1]selenio!$O407</f>
        <v>NA</v>
      </c>
      <c r="V121" s="179" t="str">
        <f>[1]zinco!$O407</f>
        <v>NA</v>
      </c>
      <c r="W121" s="179" t="str">
        <f>[1]Diossine!$O407</f>
        <v>NA</v>
      </c>
      <c r="X121" s="179" t="s">
        <v>412</v>
      </c>
      <c r="Y121" s="179" t="s">
        <v>412</v>
      </c>
      <c r="Z121" s="179" t="s">
        <v>412</v>
      </c>
      <c r="AA121" s="179" t="s">
        <v>412</v>
      </c>
      <c r="AB121" s="179" t="str">
        <f>[1]PAH!$O407</f>
        <v>NA</v>
      </c>
      <c r="AC121" s="179" t="str">
        <f>[1]HCB!$O407</f>
        <v>NA</v>
      </c>
      <c r="AD121" s="179" t="str">
        <f>[1]PCB!$O407</f>
        <v>NA</v>
      </c>
      <c r="AE121" s="160"/>
      <c r="AF121" s="159" t="s">
        <v>412</v>
      </c>
      <c r="AG121" s="159" t="s">
        <v>412</v>
      </c>
      <c r="AH121" s="159" t="s">
        <v>412</v>
      </c>
      <c r="AI121" s="159" t="s">
        <v>412</v>
      </c>
      <c r="AJ121" s="159" t="s">
        <v>412</v>
      </c>
      <c r="AK121" s="191">
        <f>'[1]dati attività'!G185</f>
        <v>228559778</v>
      </c>
      <c r="AL121" s="140" t="s">
        <v>438</v>
      </c>
    </row>
    <row r="122" spans="1:38" s="10" customFormat="1" ht="24.75" customHeight="1" thickBot="1">
      <c r="A122" s="101" t="s">
        <v>136</v>
      </c>
      <c r="B122" s="88" t="s">
        <v>259</v>
      </c>
      <c r="C122" s="111" t="s">
        <v>145</v>
      </c>
      <c r="D122" s="94"/>
      <c r="E122" s="179" t="str">
        <f>[1]NOx!$O408</f>
        <v>NA</v>
      </c>
      <c r="F122" s="179" t="str">
        <f>[1]NMVOC!$O408</f>
        <v>NA</v>
      </c>
      <c r="G122" s="179" t="str">
        <f>[1]SOx!$O408</f>
        <v>NA</v>
      </c>
      <c r="H122" s="179" t="str">
        <f>[1]NH3!$O408</f>
        <v>NA</v>
      </c>
      <c r="I122" s="179" t="str">
        <f>[1]pm2.5!$O408</f>
        <v>NA</v>
      </c>
      <c r="J122" s="179" t="str">
        <f>[1]pm10!$O408</f>
        <v>NA</v>
      </c>
      <c r="K122" s="179" t="str">
        <f>[1]PST!$O408</f>
        <v>NA</v>
      </c>
      <c r="L122" s="179" t="str">
        <f>[1]BC!$O408</f>
        <v>NA</v>
      </c>
      <c r="M122" s="179" t="str">
        <f>[1]CO!$O408</f>
        <v>NA</v>
      </c>
      <c r="N122" s="179" t="str">
        <f>[1]piombo!$O408</f>
        <v>NA</v>
      </c>
      <c r="O122" s="179" t="str">
        <f>[1]cadmio!$O408</f>
        <v>NA</v>
      </c>
      <c r="P122" s="179" t="str">
        <f>[1]mercurio!$O408</f>
        <v>NA</v>
      </c>
      <c r="Q122" s="179" t="str">
        <f>[1]arsenico!$O408</f>
        <v>NA</v>
      </c>
      <c r="R122" s="179" t="str">
        <f>[1]cromo!$O408</f>
        <v>NA</v>
      </c>
      <c r="S122" s="179" t="str">
        <f>[1]rame!$O408</f>
        <v>NA</v>
      </c>
      <c r="T122" s="179" t="str">
        <f>[1]nichel!$O408</f>
        <v>NA</v>
      </c>
      <c r="U122" s="179" t="str">
        <f>[1]selenio!$O408</f>
        <v>NA</v>
      </c>
      <c r="V122" s="179" t="str">
        <f>[1]zinco!$O408</f>
        <v>NA</v>
      </c>
      <c r="W122" s="179" t="str">
        <f>[1]Diossine!$O408</f>
        <v>NA</v>
      </c>
      <c r="X122" s="179" t="s">
        <v>412</v>
      </c>
      <c r="Y122" s="179" t="s">
        <v>412</v>
      </c>
      <c r="Z122" s="179" t="s">
        <v>412</v>
      </c>
      <c r="AA122" s="179" t="s">
        <v>412</v>
      </c>
      <c r="AB122" s="179" t="str">
        <f>[1]PAH!$O408</f>
        <v>NA</v>
      </c>
      <c r="AC122" s="179">
        <f>[1]HCB!$O408</f>
        <v>20.67274994505479</v>
      </c>
      <c r="AD122" s="179" t="str">
        <f>[1]PCB!$O408</f>
        <v>NA</v>
      </c>
      <c r="AE122" s="160"/>
      <c r="AF122" s="159" t="s">
        <v>412</v>
      </c>
      <c r="AG122" s="159" t="s">
        <v>412</v>
      </c>
      <c r="AH122" s="159" t="s">
        <v>412</v>
      </c>
      <c r="AI122" s="159" t="s">
        <v>412</v>
      </c>
      <c r="AJ122" s="159" t="s">
        <v>412</v>
      </c>
      <c r="AK122" s="191">
        <f>'[1]dati attività'!G186</f>
        <v>356160.19054944889</v>
      </c>
      <c r="AL122" s="140" t="s">
        <v>439</v>
      </c>
    </row>
    <row r="123" spans="1:38" s="10" customFormat="1" ht="24.75" customHeight="1" thickBot="1">
      <c r="A123" s="101" t="s">
        <v>136</v>
      </c>
      <c r="B123" s="101" t="s">
        <v>239</v>
      </c>
      <c r="C123" s="109" t="s">
        <v>310</v>
      </c>
      <c r="D123" s="94"/>
      <c r="E123" s="179">
        <f>[1]NOx!$O409</f>
        <v>0.47287382770721953</v>
      </c>
      <c r="F123" s="179">
        <f>[1]NMVOC!$O409</f>
        <v>0.63974336375079854</v>
      </c>
      <c r="G123" s="179" t="str">
        <f>[1]SOx!$O409</f>
        <v>NA</v>
      </c>
      <c r="H123" s="179" t="str">
        <f>[1]NH3!$O409</f>
        <v>NA</v>
      </c>
      <c r="I123" s="179">
        <f>[1]pm2.5!$O409</f>
        <v>2.2621003969567499</v>
      </c>
      <c r="J123" s="179">
        <f>[1]pm10!$O409</f>
        <v>2.2621003969567499</v>
      </c>
      <c r="K123" s="179">
        <f>[1]PST!$O409</f>
        <v>2.5134448855075</v>
      </c>
      <c r="L123" s="179">
        <f>[1]BC!$O409</f>
        <v>0.12653047036515003</v>
      </c>
      <c r="M123" s="179">
        <f>[1]CO!$O409</f>
        <v>13.192595263066782</v>
      </c>
      <c r="N123" s="179" t="str">
        <f>[1]piombo!$O409</f>
        <v>NA</v>
      </c>
      <c r="O123" s="179" t="str">
        <f>[1]cadmio!$O409</f>
        <v>NA</v>
      </c>
      <c r="P123" s="179" t="str">
        <f>[1]mercurio!$O409</f>
        <v>NA</v>
      </c>
      <c r="Q123" s="179" t="str">
        <f>[1]arsenico!$O409</f>
        <v>NA</v>
      </c>
      <c r="R123" s="179" t="str">
        <f>[1]cromo!$O409</f>
        <v>NA</v>
      </c>
      <c r="S123" s="179" t="str">
        <f>[1]rame!$O409</f>
        <v>NA</v>
      </c>
      <c r="T123" s="179" t="str">
        <f>[1]nichel!$O409</f>
        <v>NA</v>
      </c>
      <c r="U123" s="179" t="str">
        <f>[1]selenio!$O409</f>
        <v>NA</v>
      </c>
      <c r="V123" s="179" t="str">
        <f>[1]zinco!$O409</f>
        <v>NA</v>
      </c>
      <c r="W123" s="179" t="str">
        <f>[1]Diossine!$O409</f>
        <v>NA</v>
      </c>
      <c r="X123" s="179" t="s">
        <v>412</v>
      </c>
      <c r="Y123" s="179" t="s">
        <v>412</v>
      </c>
      <c r="Z123" s="179" t="s">
        <v>412</v>
      </c>
      <c r="AA123" s="179" t="s">
        <v>412</v>
      </c>
      <c r="AB123" s="179" t="str">
        <f>[1]PAH!$O409</f>
        <v>NA</v>
      </c>
      <c r="AC123" s="179" t="str">
        <f>[1]HCB!$O409</f>
        <v>NA</v>
      </c>
      <c r="AD123" s="179" t="str">
        <f>[1]PCB!$O409</f>
        <v>NA</v>
      </c>
      <c r="AE123" s="160"/>
      <c r="AF123" s="159" t="s">
        <v>412</v>
      </c>
      <c r="AG123" s="159" t="s">
        <v>412</v>
      </c>
      <c r="AH123" s="159" t="s">
        <v>412</v>
      </c>
      <c r="AI123" s="159" t="s">
        <v>412</v>
      </c>
      <c r="AJ123" s="159" t="s">
        <v>412</v>
      </c>
      <c r="AK123" s="159">
        <f>'[1]dati attività'!G187</f>
        <v>215.43813304350002</v>
      </c>
      <c r="AL123" s="140" t="s">
        <v>422</v>
      </c>
    </row>
    <row r="124" spans="1:38" s="10" customFormat="1" ht="24.75" customHeight="1" thickBot="1">
      <c r="A124" s="101" t="s">
        <v>136</v>
      </c>
      <c r="B124" s="66" t="s">
        <v>240</v>
      </c>
      <c r="C124" s="109" t="s">
        <v>293</v>
      </c>
      <c r="D124" s="94"/>
      <c r="E124" s="179" t="str">
        <f>[1]NOx!$O410</f>
        <v>NO</v>
      </c>
      <c r="F124" s="179" t="str">
        <f>[1]NMVOC!$O410</f>
        <v>NO</v>
      </c>
      <c r="G124" s="179" t="str">
        <f>[1]SOx!$O410</f>
        <v>NO</v>
      </c>
      <c r="H124" s="179" t="str">
        <f>[1]NH3!$O410</f>
        <v>NO</v>
      </c>
      <c r="I124" s="179" t="str">
        <f>[1]pm2.5!$O410</f>
        <v>NO</v>
      </c>
      <c r="J124" s="179" t="str">
        <f>[1]pm10!$O410</f>
        <v>NO</v>
      </c>
      <c r="K124" s="179" t="str">
        <f>[1]PST!$O410</f>
        <v>NO</v>
      </c>
      <c r="L124" s="179" t="str">
        <f>[1]BC!$O410</f>
        <v>NO</v>
      </c>
      <c r="M124" s="179" t="str">
        <f>[1]CO!$O410</f>
        <v>NO</v>
      </c>
      <c r="N124" s="179" t="str">
        <f>[1]piombo!$O410</f>
        <v>NO</v>
      </c>
      <c r="O124" s="179" t="str">
        <f>[1]cadmio!$O410</f>
        <v>NO</v>
      </c>
      <c r="P124" s="179" t="str">
        <f>[1]mercurio!$O410</f>
        <v>NO</v>
      </c>
      <c r="Q124" s="179" t="str">
        <f>[1]arsenico!$O410</f>
        <v>NO</v>
      </c>
      <c r="R124" s="179" t="str">
        <f>[1]cromo!$O410</f>
        <v>NO</v>
      </c>
      <c r="S124" s="179" t="str">
        <f>[1]rame!$O410</f>
        <v>NO</v>
      </c>
      <c r="T124" s="179" t="str">
        <f>[1]nichel!$O410</f>
        <v>NO</v>
      </c>
      <c r="U124" s="179" t="str">
        <f>[1]selenio!$O410</f>
        <v>NO</v>
      </c>
      <c r="V124" s="179" t="str">
        <f>[1]zinco!$O410</f>
        <v>NO</v>
      </c>
      <c r="W124" s="179" t="str">
        <f>[1]Diossine!$O410</f>
        <v>NO</v>
      </c>
      <c r="X124" s="179" t="s">
        <v>434</v>
      </c>
      <c r="Y124" s="179" t="s">
        <v>434</v>
      </c>
      <c r="Z124" s="179" t="s">
        <v>434</v>
      </c>
      <c r="AA124" s="179" t="s">
        <v>434</v>
      </c>
      <c r="AB124" s="179" t="str">
        <f>[1]PAH!$O410</f>
        <v>NO</v>
      </c>
      <c r="AC124" s="179" t="str">
        <f>[1]HCB!$O410</f>
        <v>NO</v>
      </c>
      <c r="AD124" s="179" t="str">
        <f>[1]PCB!$O410</f>
        <v>NO</v>
      </c>
      <c r="AE124" s="160"/>
      <c r="AF124" s="191" t="s">
        <v>434</v>
      </c>
      <c r="AG124" s="191" t="s">
        <v>434</v>
      </c>
      <c r="AH124" s="191" t="s">
        <v>434</v>
      </c>
      <c r="AI124" s="191" t="s">
        <v>434</v>
      </c>
      <c r="AJ124" s="191" t="s">
        <v>434</v>
      </c>
      <c r="AK124" s="191" t="str">
        <f>'[1]dati attività'!G188</f>
        <v>NO</v>
      </c>
      <c r="AL124" s="140"/>
    </row>
    <row r="125" spans="1:38" s="10" customFormat="1" ht="24.75" customHeight="1" thickBot="1">
      <c r="A125" s="101" t="s">
        <v>127</v>
      </c>
      <c r="B125" s="101" t="s">
        <v>241</v>
      </c>
      <c r="C125" s="109" t="s">
        <v>294</v>
      </c>
      <c r="D125" s="94"/>
      <c r="E125" s="179" t="str">
        <f>[1]NOx!$O411</f>
        <v>NA</v>
      </c>
      <c r="F125" s="179">
        <f>[1]NMVOC!$O411</f>
        <v>9.4542972375222245</v>
      </c>
      <c r="G125" s="179" t="str">
        <f>[1]SOx!$O411</f>
        <v>NA</v>
      </c>
      <c r="H125" s="179">
        <f>[1]NH3!$O411</f>
        <v>7.6652532987295583</v>
      </c>
      <c r="I125" s="179" t="str">
        <f>[1]pm2.5!$O411</f>
        <v>NA</v>
      </c>
      <c r="J125" s="179" t="str">
        <f>[1]pm10!$O411</f>
        <v>NA</v>
      </c>
      <c r="K125" s="179" t="str">
        <f>[1]PST!$O411</f>
        <v>NA</v>
      </c>
      <c r="L125" s="179" t="str">
        <f>[1]BC!$O411</f>
        <v>NA</v>
      </c>
      <c r="M125" s="179" t="str">
        <f>[1]CO!$O411</f>
        <v>NA</v>
      </c>
      <c r="N125" s="179" t="str">
        <f>[1]piombo!$O411</f>
        <v>NA</v>
      </c>
      <c r="O125" s="179" t="str">
        <f>[1]cadmio!$O411</f>
        <v>NA</v>
      </c>
      <c r="P125" s="179" t="str">
        <f>[1]mercurio!$O411</f>
        <v>NA</v>
      </c>
      <c r="Q125" s="179" t="str">
        <f>[1]arsenico!$O411</f>
        <v>NA</v>
      </c>
      <c r="R125" s="179" t="str">
        <f>[1]cromo!$O411</f>
        <v>NA</v>
      </c>
      <c r="S125" s="179" t="str">
        <f>[1]rame!$O411</f>
        <v>NA</v>
      </c>
      <c r="T125" s="179" t="str">
        <f>[1]nichel!$O411</f>
        <v>NA</v>
      </c>
      <c r="U125" s="179" t="str">
        <f>[1]selenio!$O411</f>
        <v>NA</v>
      </c>
      <c r="V125" s="179" t="str">
        <f>[1]zinco!$O411</f>
        <v>NA</v>
      </c>
      <c r="W125" s="179" t="str">
        <f>[1]Diossine!$O411</f>
        <v>NA</v>
      </c>
      <c r="X125" s="179" t="s">
        <v>412</v>
      </c>
      <c r="Y125" s="179" t="s">
        <v>412</v>
      </c>
      <c r="Z125" s="179" t="s">
        <v>412</v>
      </c>
      <c r="AA125" s="179" t="s">
        <v>412</v>
      </c>
      <c r="AB125" s="179" t="str">
        <f>[1]PAH!$O411</f>
        <v>NA</v>
      </c>
      <c r="AC125" s="179" t="str">
        <f>[1]HCB!$O411</f>
        <v>NA</v>
      </c>
      <c r="AD125" s="179" t="str">
        <f>[1]PCB!$O411</f>
        <v>NA</v>
      </c>
      <c r="AE125" s="160"/>
      <c r="AF125" s="159" t="s">
        <v>412</v>
      </c>
      <c r="AG125" s="159" t="s">
        <v>412</v>
      </c>
      <c r="AH125" s="159" t="s">
        <v>412</v>
      </c>
      <c r="AI125" s="159" t="s">
        <v>412</v>
      </c>
      <c r="AJ125" s="159" t="s">
        <v>412</v>
      </c>
      <c r="AK125" s="159">
        <f>'[1]dati attività'!G189</f>
        <v>24590.568091213241</v>
      </c>
      <c r="AL125" s="140" t="s">
        <v>423</v>
      </c>
    </row>
    <row r="126" spans="1:38" s="10" customFormat="1" ht="24.75" customHeight="1" thickBot="1">
      <c r="A126" s="101" t="s">
        <v>127</v>
      </c>
      <c r="B126" s="101" t="s">
        <v>111</v>
      </c>
      <c r="C126" s="109" t="s">
        <v>267</v>
      </c>
      <c r="D126" s="94"/>
      <c r="E126" s="179" t="str">
        <f>[1]NOx!$O412</f>
        <v>NA</v>
      </c>
      <c r="F126" s="179">
        <f>[1]NMVOC!$O412</f>
        <v>2.0606124384321908E-2</v>
      </c>
      <c r="G126" s="179" t="str">
        <f>[1]SOx!$O412</f>
        <v>NA</v>
      </c>
      <c r="H126" s="179">
        <f>[1]NH3!$O412</f>
        <v>9.7345636736214606E-3</v>
      </c>
      <c r="I126" s="179" t="str">
        <f>[1]pm2.5!$O412</f>
        <v>NA</v>
      </c>
      <c r="J126" s="179" t="str">
        <f>[1]pm10!$O412</f>
        <v>NA</v>
      </c>
      <c r="K126" s="179" t="str">
        <f>[1]PST!$O412</f>
        <v>NA</v>
      </c>
      <c r="L126" s="179" t="str">
        <f>[1]BC!$O412</f>
        <v>NA</v>
      </c>
      <c r="M126" s="179" t="str">
        <f>[1]CO!$O412</f>
        <v>NA</v>
      </c>
      <c r="N126" s="179" t="str">
        <f>[1]piombo!$O412</f>
        <v>NA</v>
      </c>
      <c r="O126" s="179" t="str">
        <f>[1]cadmio!$O412</f>
        <v>NA</v>
      </c>
      <c r="P126" s="179" t="str">
        <f>[1]mercurio!$O412</f>
        <v>NA</v>
      </c>
      <c r="Q126" s="179" t="str">
        <f>[1]arsenico!$O412</f>
        <v>NA</v>
      </c>
      <c r="R126" s="179" t="str">
        <f>[1]cromo!$O412</f>
        <v>NA</v>
      </c>
      <c r="S126" s="179" t="str">
        <f>[1]rame!$O412</f>
        <v>NA</v>
      </c>
      <c r="T126" s="179" t="str">
        <f>[1]nichel!$O412</f>
        <v>NA</v>
      </c>
      <c r="U126" s="179" t="str">
        <f>[1]selenio!$O412</f>
        <v>NA</v>
      </c>
      <c r="V126" s="179" t="str">
        <f>[1]zinco!$O412</f>
        <v>NA</v>
      </c>
      <c r="W126" s="179" t="str">
        <f>[1]Diossine!$O412</f>
        <v>NA</v>
      </c>
      <c r="X126" s="179" t="s">
        <v>412</v>
      </c>
      <c r="Y126" s="179" t="s">
        <v>412</v>
      </c>
      <c r="Z126" s="179" t="s">
        <v>412</v>
      </c>
      <c r="AA126" s="179" t="s">
        <v>412</v>
      </c>
      <c r="AB126" s="179" t="str">
        <f>[1]PAH!$O412</f>
        <v>NA</v>
      </c>
      <c r="AC126" s="179" t="str">
        <f>[1]HCB!$O412</f>
        <v>NA</v>
      </c>
      <c r="AD126" s="179" t="str">
        <f>[1]PCB!$O412</f>
        <v>NA</v>
      </c>
      <c r="AE126" s="160"/>
      <c r="AF126" s="159" t="s">
        <v>412</v>
      </c>
      <c r="AG126" s="159" t="s">
        <v>412</v>
      </c>
      <c r="AH126" s="159" t="s">
        <v>412</v>
      </c>
      <c r="AI126" s="159" t="s">
        <v>412</v>
      </c>
      <c r="AJ126" s="159" t="s">
        <v>412</v>
      </c>
      <c r="AK126" s="159">
        <f>'[1]dati attività'!G190</f>
        <v>405.60681973422749</v>
      </c>
      <c r="AL126" s="140" t="s">
        <v>440</v>
      </c>
    </row>
    <row r="127" spans="1:38" s="10" customFormat="1" ht="24.75" customHeight="1" thickBot="1">
      <c r="A127" s="101" t="s">
        <v>127</v>
      </c>
      <c r="B127" s="101" t="s">
        <v>112</v>
      </c>
      <c r="C127" s="109" t="s">
        <v>268</v>
      </c>
      <c r="D127" s="94"/>
      <c r="E127" s="179" t="str">
        <f>[1]NOx!$O413</f>
        <v>NA</v>
      </c>
      <c r="F127" s="179" t="str">
        <f>[1]NMVOC!$O413</f>
        <v>NA</v>
      </c>
      <c r="G127" s="179" t="str">
        <f>[1]SOx!$O413</f>
        <v>NA</v>
      </c>
      <c r="H127" s="179" t="str">
        <f>[1]NH3!$O413</f>
        <v>NA</v>
      </c>
      <c r="I127" s="179" t="str">
        <f>[1]pm2.5!$O413</f>
        <v>NA</v>
      </c>
      <c r="J127" s="179" t="str">
        <f>[1]pm10!$O413</f>
        <v>NA</v>
      </c>
      <c r="K127" s="179" t="str">
        <f>[1]PST!$O413</f>
        <v>NA</v>
      </c>
      <c r="L127" s="179" t="str">
        <f>[1]BC!$O413</f>
        <v>NA</v>
      </c>
      <c r="M127" s="179" t="str">
        <f>[1]CO!$O413</f>
        <v>NA</v>
      </c>
      <c r="N127" s="179" t="str">
        <f>[1]piombo!$O413</f>
        <v>NA</v>
      </c>
      <c r="O127" s="179" t="str">
        <f>[1]cadmio!$O413</f>
        <v>NA</v>
      </c>
      <c r="P127" s="179" t="str">
        <f>[1]mercurio!$O413</f>
        <v>NA</v>
      </c>
      <c r="Q127" s="179" t="str">
        <f>[1]arsenico!$O413</f>
        <v>NA</v>
      </c>
      <c r="R127" s="179" t="str">
        <f>[1]cromo!$O413</f>
        <v>NA</v>
      </c>
      <c r="S127" s="179" t="str">
        <f>[1]rame!$O413</f>
        <v>NA</v>
      </c>
      <c r="T127" s="179" t="str">
        <f>[1]nichel!$O413</f>
        <v>NA</v>
      </c>
      <c r="U127" s="179" t="str">
        <f>[1]selenio!$O413</f>
        <v>NA</v>
      </c>
      <c r="V127" s="179" t="str">
        <f>[1]zinco!$O413</f>
        <v>NA</v>
      </c>
      <c r="W127" s="179" t="str">
        <f>[1]Diossine!$O413</f>
        <v>NA</v>
      </c>
      <c r="X127" s="179" t="s">
        <v>412</v>
      </c>
      <c r="Y127" s="179" t="s">
        <v>412</v>
      </c>
      <c r="Z127" s="179" t="s">
        <v>412</v>
      </c>
      <c r="AA127" s="179" t="s">
        <v>412</v>
      </c>
      <c r="AB127" s="179" t="str">
        <f>[1]PAH!$O413</f>
        <v>NA</v>
      </c>
      <c r="AC127" s="179" t="str">
        <f>[1]HCB!$O413</f>
        <v>NA</v>
      </c>
      <c r="AD127" s="179" t="str">
        <f>[1]PCB!$O413</f>
        <v>NA</v>
      </c>
      <c r="AE127" s="160"/>
      <c r="AF127" s="159" t="s">
        <v>412</v>
      </c>
      <c r="AG127" s="159" t="s">
        <v>412</v>
      </c>
      <c r="AH127" s="159" t="s">
        <v>412</v>
      </c>
      <c r="AI127" s="159" t="s">
        <v>412</v>
      </c>
      <c r="AJ127" s="159" t="s">
        <v>412</v>
      </c>
      <c r="AK127" s="159" t="str">
        <f>'[1]dati attività'!G191</f>
        <v>NA</v>
      </c>
      <c r="AL127" s="140"/>
    </row>
    <row r="128" spans="1:38" s="10" customFormat="1" ht="24.75" customHeight="1" thickBot="1">
      <c r="A128" s="101" t="s">
        <v>127</v>
      </c>
      <c r="B128" s="102" t="s">
        <v>242</v>
      </c>
      <c r="C128" s="110" t="s">
        <v>108</v>
      </c>
      <c r="D128" s="94" t="s">
        <v>106</v>
      </c>
      <c r="E128" s="179">
        <f>[1]NOx!$O414</f>
        <v>0.48026874999999997</v>
      </c>
      <c r="F128" s="179">
        <f>[1]NMVOC!$O414</f>
        <v>0.19229960749999997</v>
      </c>
      <c r="G128" s="179">
        <f>[1]SOx!$O414</f>
        <v>0.16287375000000001</v>
      </c>
      <c r="H128" s="179" t="str">
        <f>[1]NH3!$O414</f>
        <v>NA</v>
      </c>
      <c r="I128" s="179">
        <f>[1]pm2.5!$O414</f>
        <v>1.9210750000000002E-2</v>
      </c>
      <c r="J128" s="179">
        <f>[1]pm10!$O414</f>
        <v>1.9210750000000002E-2</v>
      </c>
      <c r="K128" s="179">
        <f>[1]PST!$O414</f>
        <v>1.9602806122448982E-2</v>
      </c>
      <c r="L128" s="179">
        <f>[1]BC!$O414</f>
        <v>6.7237625000000001E-4</v>
      </c>
      <c r="M128" s="179">
        <f>[1]CO!$O414</f>
        <v>2.9233750000000003E-2</v>
      </c>
      <c r="N128" s="179">
        <f>[1]piombo!$O414</f>
        <v>0.56379375000000009</v>
      </c>
      <c r="O128" s="179">
        <f>[1]cadmio!$O414</f>
        <v>0.10440625000000001</v>
      </c>
      <c r="P128" s="179">
        <f>[1]mercurio!$O414</f>
        <v>6.2643749999999998E-2</v>
      </c>
      <c r="Q128" s="179">
        <f>[1]arsenico!$O414</f>
        <v>2.0881250000000001E-2</v>
      </c>
      <c r="R128" s="179">
        <f>[1]cromo!$O414</f>
        <v>0.18793124999999999</v>
      </c>
      <c r="S128" s="179">
        <f>[1]rame!$O414</f>
        <v>0.41762500000000002</v>
      </c>
      <c r="T128" s="179">
        <f>[1]nichel!$O414</f>
        <v>6.8281687500000006</v>
      </c>
      <c r="U128" s="179">
        <f>[1]selenio!$O414</f>
        <v>5.4291249999999999E-3</v>
      </c>
      <c r="V128" s="179">
        <f>[1]zinco!$O414</f>
        <v>7.0996250000000009E-3</v>
      </c>
      <c r="W128" s="179">
        <f>[1]Diossine!$O414</f>
        <v>38.665112799999996</v>
      </c>
      <c r="X128" s="159" t="s">
        <v>428</v>
      </c>
      <c r="Y128" s="159" t="s">
        <v>428</v>
      </c>
      <c r="Z128" s="159" t="s">
        <v>428</v>
      </c>
      <c r="AA128" s="159" t="s">
        <v>428</v>
      </c>
      <c r="AB128" s="179">
        <f>[1]PAH!$O414</f>
        <v>2.0881250000000001E-2</v>
      </c>
      <c r="AC128" s="179">
        <f>[1]HCB!$O414</f>
        <v>0.41762500000000002</v>
      </c>
      <c r="AD128" s="179">
        <f>[1]PCB!$O414</f>
        <v>2.0881250000000002</v>
      </c>
      <c r="AE128" s="160"/>
      <c r="AF128" s="159" t="s">
        <v>412</v>
      </c>
      <c r="AG128" s="159" t="s">
        <v>412</v>
      </c>
      <c r="AH128" s="159" t="s">
        <v>412</v>
      </c>
      <c r="AI128" s="159" t="s">
        <v>412</v>
      </c>
      <c r="AJ128" s="159" t="s">
        <v>412</v>
      </c>
      <c r="AK128" s="159">
        <f>'[1]dati attività'!G192</f>
        <v>417.625</v>
      </c>
      <c r="AL128" s="140" t="s">
        <v>416</v>
      </c>
    </row>
    <row r="129" spans="1:67" s="10" customFormat="1" ht="24.75" customHeight="1" thickBot="1">
      <c r="A129" s="101" t="s">
        <v>127</v>
      </c>
      <c r="B129" s="102" t="s">
        <v>343</v>
      </c>
      <c r="C129" s="95" t="s">
        <v>107</v>
      </c>
      <c r="D129" s="94" t="s">
        <v>106</v>
      </c>
      <c r="E129" s="179">
        <f>[1]NOx!$O415</f>
        <v>0.45002199999999998</v>
      </c>
      <c r="F129" s="179">
        <f>[1]NMVOC!$O415</f>
        <v>1.6650814</v>
      </c>
      <c r="G129" s="179">
        <f>[1]SOx!$O415</f>
        <v>0.28801408000000001</v>
      </c>
      <c r="H129" s="179" t="str">
        <f>[1]NH3!$O415</f>
        <v>NA</v>
      </c>
      <c r="I129" s="179">
        <f>[1]pm2.5!$O415</f>
        <v>5.4002639999999998E-2</v>
      </c>
      <c r="J129" s="179">
        <f>[1]pm10!$O415</f>
        <v>5.4002639999999998E-2</v>
      </c>
      <c r="K129" s="179">
        <f>[1]PST!$O415</f>
        <v>5.5104734693877555E-2</v>
      </c>
      <c r="L129" s="179">
        <f>[1]BC!$O415</f>
        <v>1.8900923999999998E-3</v>
      </c>
      <c r="M129" s="179">
        <f>[1]CO!$O415</f>
        <v>0.12600616000000001</v>
      </c>
      <c r="N129" s="179">
        <f>[1]piombo!$O415</f>
        <v>5.400264</v>
      </c>
      <c r="O129" s="179">
        <f>[1]cadmio!$O415</f>
        <v>0.1800088</v>
      </c>
      <c r="P129" s="179">
        <f>[1]mercurio!$O415</f>
        <v>0.1800088</v>
      </c>
      <c r="Q129" s="179">
        <f>[1]arsenico!$O415</f>
        <v>2.7001319999999999E-2</v>
      </c>
      <c r="R129" s="179">
        <f>[1]cromo!$O415</f>
        <v>0.36001759999999999</v>
      </c>
      <c r="S129" s="179">
        <f>[1]rame!$O415</f>
        <v>0.27001320000000001</v>
      </c>
      <c r="T129" s="179">
        <f>[1]nichel!$O415</f>
        <v>0.1800088</v>
      </c>
      <c r="U129" s="179">
        <f>[1]selenio!$O415</f>
        <v>1.350066E-3</v>
      </c>
      <c r="V129" s="179">
        <f>[1]zinco!$O415</f>
        <v>2.8351385999999996</v>
      </c>
      <c r="W129" s="179">
        <f>[1]Diossine!$O415</f>
        <v>30.36584684</v>
      </c>
      <c r="X129" s="159" t="s">
        <v>428</v>
      </c>
      <c r="Y129" s="159" t="s">
        <v>428</v>
      </c>
      <c r="Z129" s="159" t="s">
        <v>428</v>
      </c>
      <c r="AA129" s="159" t="s">
        <v>428</v>
      </c>
      <c r="AB129" s="179">
        <f>[1]PAH!$O415</f>
        <v>0.10800528</v>
      </c>
      <c r="AC129" s="179">
        <f>[1]HCB!$O415</f>
        <v>2.25011E-2</v>
      </c>
      <c r="AD129" s="179">
        <f>[1]PCB!$O415</f>
        <v>1.1250549999999999</v>
      </c>
      <c r="AE129" s="160"/>
      <c r="AF129" s="159" t="s">
        <v>412</v>
      </c>
      <c r="AG129" s="159" t="s">
        <v>412</v>
      </c>
      <c r="AH129" s="159" t="s">
        <v>412</v>
      </c>
      <c r="AI129" s="159" t="s">
        <v>412</v>
      </c>
      <c r="AJ129" s="159" t="s">
        <v>412</v>
      </c>
      <c r="AK129" s="159">
        <f>'[1]dati attività'!G193</f>
        <v>225.011</v>
      </c>
      <c r="AL129" s="140" t="s">
        <v>417</v>
      </c>
    </row>
    <row r="130" spans="1:67" s="10" customFormat="1" ht="24.75" customHeight="1" thickBot="1">
      <c r="A130" s="101" t="s">
        <v>127</v>
      </c>
      <c r="B130" s="102" t="s">
        <v>344</v>
      </c>
      <c r="C130" s="123" t="s">
        <v>345</v>
      </c>
      <c r="D130" s="94" t="s">
        <v>106</v>
      </c>
      <c r="E130" s="179">
        <f>[1]NOx!$O416</f>
        <v>2.15E-3</v>
      </c>
      <c r="F130" s="179">
        <f>[1]NMVOC!$O416</f>
        <v>7.9550000000000003E-3</v>
      </c>
      <c r="G130" s="179">
        <f>[1]SOx!$O416</f>
        <v>1.3759999999999998E-3</v>
      </c>
      <c r="H130" s="179" t="str">
        <f>[1]NH3!$O416</f>
        <v>NA</v>
      </c>
      <c r="I130" s="179">
        <f>[1]pm2.5!$O416</f>
        <v>2.5799999999999998E-4</v>
      </c>
      <c r="J130" s="179">
        <f>[1]pm10!$O416</f>
        <v>2.5799999999999998E-4</v>
      </c>
      <c r="K130" s="179">
        <f>[1]PST!$O416</f>
        <v>2.63265306122449E-4</v>
      </c>
      <c r="L130" s="179">
        <f>[1]BC!$O416</f>
        <v>9.0299999999999999E-6</v>
      </c>
      <c r="M130" s="179">
        <f>[1]CO!$O416</f>
        <v>8.1076499999999989E-5</v>
      </c>
      <c r="N130" s="179">
        <f>[1]piombo!$O416</f>
        <v>2.5799999999999997E-2</v>
      </c>
      <c r="O130" s="179">
        <f>[1]cadmio!$O416</f>
        <v>8.5999999999999998E-4</v>
      </c>
      <c r="P130" s="179">
        <f>[1]mercurio!$O416</f>
        <v>8.5999999999999998E-4</v>
      </c>
      <c r="Q130" s="179">
        <f>[1]arsenico!$O416</f>
        <v>1.2899999999999999E-4</v>
      </c>
      <c r="R130" s="179">
        <f>[1]cromo!$O416</f>
        <v>1.72E-3</v>
      </c>
      <c r="S130" s="179">
        <f>[1]rame!$O416</f>
        <v>1.2899999999999999E-3</v>
      </c>
      <c r="T130" s="179">
        <f>[1]nichel!$O416</f>
        <v>8.5999999999999998E-4</v>
      </c>
      <c r="U130" s="179">
        <f>[1]selenio!$O416</f>
        <v>6.4500000000000001E-6</v>
      </c>
      <c r="V130" s="179">
        <f>[1]zinco!$O416</f>
        <v>1.3545E-2</v>
      </c>
      <c r="W130" s="179">
        <f>[1]Diossine!$O416</f>
        <v>0.215</v>
      </c>
      <c r="X130" s="159" t="s">
        <v>428</v>
      </c>
      <c r="Y130" s="159" t="s">
        <v>428</v>
      </c>
      <c r="Z130" s="159" t="s">
        <v>428</v>
      </c>
      <c r="AA130" s="159" t="s">
        <v>428</v>
      </c>
      <c r="AB130" s="179">
        <f>[1]PAH!$O416</f>
        <v>5.1599999999999997E-4</v>
      </c>
      <c r="AC130" s="179" t="str">
        <f>[1]HCB!$O416</f>
        <v>NA</v>
      </c>
      <c r="AD130" s="179" t="str">
        <f>[1]PCB!$O416</f>
        <v>NA</v>
      </c>
      <c r="AE130" s="160"/>
      <c r="AF130" s="159" t="s">
        <v>412</v>
      </c>
      <c r="AG130" s="159" t="s">
        <v>412</v>
      </c>
      <c r="AH130" s="159" t="s">
        <v>412</v>
      </c>
      <c r="AI130" s="159" t="s">
        <v>412</v>
      </c>
      <c r="AJ130" s="159" t="s">
        <v>412</v>
      </c>
      <c r="AK130" s="159">
        <f>'[1]dati attività'!G194</f>
        <v>1.075</v>
      </c>
      <c r="AL130" s="140" t="s">
        <v>417</v>
      </c>
    </row>
    <row r="131" spans="1:67" s="10" customFormat="1" ht="24.75" customHeight="1" thickBot="1">
      <c r="A131" s="101" t="s">
        <v>127</v>
      </c>
      <c r="B131" s="102" t="s">
        <v>346</v>
      </c>
      <c r="C131" s="95" t="s">
        <v>158</v>
      </c>
      <c r="D131" s="94" t="s">
        <v>106</v>
      </c>
      <c r="E131" s="179">
        <f>[1]NOx!$O417</f>
        <v>6.9059414592000004E-2</v>
      </c>
      <c r="F131" s="179">
        <f>[1]NMVOC!$O417</f>
        <v>0.84661920000000013</v>
      </c>
      <c r="G131" s="179">
        <f>[1]SOx!$O417</f>
        <v>2.9677435200000002E-3</v>
      </c>
      <c r="H131" s="179" t="str">
        <f>[1]NH3!$O417</f>
        <v>NA</v>
      </c>
      <c r="I131" s="179">
        <f>[1]pm2.5!$O417</f>
        <v>2.9375398080000005E-3</v>
      </c>
      <c r="J131" s="179">
        <f>[1]pm10!$O417</f>
        <v>2.9375398080000005E-3</v>
      </c>
      <c r="K131" s="179">
        <f>[1]PST!$O417</f>
        <v>2.9974896000000005E-3</v>
      </c>
      <c r="L131" s="179">
        <f>[1]BC!$O417</f>
        <v>1.0281389328000002E-4</v>
      </c>
      <c r="M131" s="179">
        <f>[1]CO!$O417</f>
        <v>8.6286513599999996E-3</v>
      </c>
      <c r="N131" s="179">
        <f>[1]piombo!$O417</f>
        <v>2.8144368000000003E-3</v>
      </c>
      <c r="O131" s="179">
        <f>[1]cadmio!$O417</f>
        <v>1.2905222400000002E-4</v>
      </c>
      <c r="P131" s="179">
        <f>[1]mercurio!$O417</f>
        <v>4.2147907200000001E-3</v>
      </c>
      <c r="Q131" s="179">
        <f>[1]arsenico!$O417</f>
        <v>4.805136E-4</v>
      </c>
      <c r="R131" s="179">
        <f>[1]cromo!$O417</f>
        <v>1.33628544E-3</v>
      </c>
      <c r="S131" s="179">
        <f>[1]rame!$O417</f>
        <v>6.4526111999999997E-2</v>
      </c>
      <c r="T131" s="179">
        <f>[1]nichel!$O417</f>
        <v>2.8647763199999999E-3</v>
      </c>
      <c r="U131" s="179">
        <f>[1]selenio!$O417</f>
        <v>4.274282879999999E-3</v>
      </c>
      <c r="V131" s="179" t="str">
        <f>[1]zinco!$O417</f>
        <v>NA</v>
      </c>
      <c r="W131" s="179">
        <f>[1]Diossine!$O417</f>
        <v>21.851478440000001</v>
      </c>
      <c r="X131" s="159" t="s">
        <v>428</v>
      </c>
      <c r="Y131" s="159" t="s">
        <v>428</v>
      </c>
      <c r="Z131" s="159" t="s">
        <v>428</v>
      </c>
      <c r="AA131" s="159" t="s">
        <v>428</v>
      </c>
      <c r="AB131" s="179">
        <f>[1]PAH!$O417</f>
        <v>1.6161274080000001E-5</v>
      </c>
      <c r="AC131" s="179">
        <f>[1]HCB!$O417</f>
        <v>2.1737519999999999</v>
      </c>
      <c r="AD131" s="179">
        <f>[1]PCB!$O417</f>
        <v>2.28816</v>
      </c>
      <c r="AE131" s="160"/>
      <c r="AF131" s="159" t="s">
        <v>412</v>
      </c>
      <c r="AG131" s="159" t="s">
        <v>412</v>
      </c>
      <c r="AH131" s="159" t="s">
        <v>412</v>
      </c>
      <c r="AI131" s="159" t="s">
        <v>412</v>
      </c>
      <c r="AJ131" s="159" t="s">
        <v>412</v>
      </c>
      <c r="AK131" s="159">
        <f>'[1]dati attività'!G195</f>
        <v>114.408</v>
      </c>
      <c r="AL131" s="140" t="s">
        <v>417</v>
      </c>
    </row>
    <row r="132" spans="1:67" s="10" customFormat="1" ht="24.75" customHeight="1" thickBot="1">
      <c r="A132" s="101" t="s">
        <v>127</v>
      </c>
      <c r="B132" s="102" t="s">
        <v>347</v>
      </c>
      <c r="C132" s="95" t="s">
        <v>113</v>
      </c>
      <c r="D132" s="94" t="s">
        <v>106</v>
      </c>
      <c r="E132" s="179">
        <f>[1]NOx!$O418</f>
        <v>6.5117999999999995E-2</v>
      </c>
      <c r="F132" s="179">
        <f>[1]NMVOC!$O418</f>
        <v>5.4516789599999994E-3</v>
      </c>
      <c r="G132" s="179">
        <f>[1]SOx!$O418</f>
        <v>3.9070799999999996E-2</v>
      </c>
      <c r="H132" s="179" t="str">
        <f>[1]NH3!$O418</f>
        <v>NA</v>
      </c>
      <c r="I132" s="179">
        <f>[1]pm2.5!$O418</f>
        <v>3.9070800000000003E-3</v>
      </c>
      <c r="J132" s="179">
        <f>[1]pm10!$O418</f>
        <v>3.9070800000000003E-3</v>
      </c>
      <c r="K132" s="179">
        <f>[1]PST!$O418</f>
        <v>3.9868163265306122E-3</v>
      </c>
      <c r="L132" s="179">
        <f>[1]BC!$O418</f>
        <v>1.367478E-4</v>
      </c>
      <c r="M132" s="179">
        <f>[1]CO!$O418</f>
        <v>1.30236E-2</v>
      </c>
      <c r="N132" s="179">
        <f>[1]piombo!$O418</f>
        <v>6.5117999999999995E-2</v>
      </c>
      <c r="O132" s="179">
        <f>[1]cadmio!$O418</f>
        <v>2.60472E-2</v>
      </c>
      <c r="P132" s="179">
        <f>[1]mercurio!$O418</f>
        <v>2.60472E-2</v>
      </c>
      <c r="Q132" s="179">
        <f>[1]arsenico!$O418</f>
        <v>1.0853E-2</v>
      </c>
      <c r="R132" s="179">
        <f>[1]cromo!$O418</f>
        <v>6.5117999999999995E-2</v>
      </c>
      <c r="S132" s="179">
        <f>[1]rame!$O418</f>
        <v>0.21706</v>
      </c>
      <c r="T132" s="179">
        <f>[1]nichel!$O418</f>
        <v>6.5117999999999995E-2</v>
      </c>
      <c r="U132" s="179" t="str">
        <f>[1]selenio!$O418</f>
        <v>NA</v>
      </c>
      <c r="V132" s="179">
        <f>[1]zinco!$O418</f>
        <v>0.21706</v>
      </c>
      <c r="W132" s="179">
        <f>[1]Diossine!$O418</f>
        <v>1.671362</v>
      </c>
      <c r="X132" s="159" t="s">
        <v>428</v>
      </c>
      <c r="Y132" s="159" t="s">
        <v>428</v>
      </c>
      <c r="Z132" s="159" t="s">
        <v>428</v>
      </c>
      <c r="AA132" s="159" t="s">
        <v>428</v>
      </c>
      <c r="AB132" s="179">
        <f>[1]PAH!$O418</f>
        <v>1.30236E-2</v>
      </c>
      <c r="AC132" s="179">
        <f>[1]HCB!$O418</f>
        <v>10.853</v>
      </c>
      <c r="AD132" s="179">
        <f>[1]PCB!$O418</f>
        <v>0.10853</v>
      </c>
      <c r="AE132" s="160"/>
      <c r="AF132" s="159" t="s">
        <v>412</v>
      </c>
      <c r="AG132" s="159" t="s">
        <v>412</v>
      </c>
      <c r="AH132" s="159" t="s">
        <v>412</v>
      </c>
      <c r="AI132" s="159" t="s">
        <v>412</v>
      </c>
      <c r="AJ132" s="159" t="s">
        <v>412</v>
      </c>
      <c r="AK132" s="159">
        <f>'[1]dati attività'!G196</f>
        <v>21.706</v>
      </c>
      <c r="AL132" s="140" t="s">
        <v>417</v>
      </c>
    </row>
    <row r="133" spans="1:67" s="10" customFormat="1" ht="24.75" customHeight="1" thickBot="1">
      <c r="A133" s="101" t="s">
        <v>127</v>
      </c>
      <c r="B133" s="102" t="s">
        <v>348</v>
      </c>
      <c r="C133" s="95" t="s">
        <v>102</v>
      </c>
      <c r="D133" s="94" t="s">
        <v>106</v>
      </c>
      <c r="E133" s="179">
        <f>[1]NOx!$O419</f>
        <v>2.870301E-3</v>
      </c>
      <c r="F133" s="179">
        <f>[1]NMVOC!$O419</f>
        <v>1.20757E-4</v>
      </c>
      <c r="G133" s="179">
        <f>[1]SOx!$O419</f>
        <v>5.0532160000000001E-3</v>
      </c>
      <c r="H133" s="179" t="str">
        <f>[1]NH3!$O419</f>
        <v>NA</v>
      </c>
      <c r="I133" s="179">
        <f>[1]pm2.5!$O419</f>
        <v>1.3561939999999999E-4</v>
      </c>
      <c r="J133" s="179">
        <f>[1]pm10!$O419</f>
        <v>1.3561939999999999E-4</v>
      </c>
      <c r="K133" s="179">
        <f>[1]PST!$O419</f>
        <v>1.3838714285714285E-4</v>
      </c>
      <c r="L133" s="179" t="str">
        <f>[1]BC!$O419</f>
        <v>NA</v>
      </c>
      <c r="M133" s="179">
        <f>[1]CO!$O419</f>
        <v>1.3097489999999998E-3</v>
      </c>
      <c r="N133" s="179">
        <f>[1]piombo!$O419</f>
        <v>1.7277539999999998E-7</v>
      </c>
      <c r="O133" s="179">
        <f>[1]cadmio!$O419</f>
        <v>2.8888790000000001E-8</v>
      </c>
      <c r="P133" s="179">
        <f>[1]mercurio!$O419</f>
        <v>8.6759260000000005E-6</v>
      </c>
      <c r="Q133" s="179">
        <f>[1]arsenico!$O419</f>
        <v>1.0217899999999999E-7</v>
      </c>
      <c r="R133" s="179">
        <f>[1]cromo!$O419</f>
        <v>7.8399159999999998E-8</v>
      </c>
      <c r="S133" s="179">
        <f>[1]rame!$O419</f>
        <v>7.1618190000000001E-8</v>
      </c>
      <c r="T133" s="179">
        <f>[1]nichel!$O419</f>
        <v>9.9392299999999997E-8</v>
      </c>
      <c r="U133" s="179" t="str">
        <f>[1]selenio!$O419</f>
        <v>NA</v>
      </c>
      <c r="V133" s="179" t="str">
        <f>[1]zinco!$O419</f>
        <v>NA</v>
      </c>
      <c r="W133" s="179">
        <f>[1]Diossine!$O419</f>
        <v>1.5605519999999998E-4</v>
      </c>
      <c r="X133" s="159" t="s">
        <v>428</v>
      </c>
      <c r="Y133" s="159" t="s">
        <v>428</v>
      </c>
      <c r="Z133" s="159" t="s">
        <v>428</v>
      </c>
      <c r="AA133" s="159" t="s">
        <v>428</v>
      </c>
      <c r="AB133" s="179">
        <f>[1]PAH!$O419</f>
        <v>9.5676699999999994E-11</v>
      </c>
      <c r="AC133" s="179" t="str">
        <f>[1]HCB!$O419</f>
        <v>NA</v>
      </c>
      <c r="AD133" s="179" t="str">
        <f>[1]PCB!$O419</f>
        <v>NA</v>
      </c>
      <c r="AE133" s="160"/>
      <c r="AF133" s="159" t="s">
        <v>412</v>
      </c>
      <c r="AG133" s="159" t="s">
        <v>412</v>
      </c>
      <c r="AH133" s="159" t="s">
        <v>412</v>
      </c>
      <c r="AI133" s="159" t="s">
        <v>412</v>
      </c>
      <c r="AJ133" s="159" t="s">
        <v>412</v>
      </c>
      <c r="AK133" s="191">
        <f>'[1]dati attività'!G197</f>
        <v>7989</v>
      </c>
      <c r="AL133" s="140" t="s">
        <v>418</v>
      </c>
    </row>
    <row r="134" spans="1:67" s="10" customFormat="1" ht="24.75" customHeight="1" thickBot="1">
      <c r="A134" s="101" t="s">
        <v>127</v>
      </c>
      <c r="B134" s="102" t="s">
        <v>349</v>
      </c>
      <c r="C134" s="109" t="s">
        <v>297</v>
      </c>
      <c r="D134" s="94" t="s">
        <v>106</v>
      </c>
      <c r="E134" s="179" t="str">
        <f>[1]NOx!$O420</f>
        <v>NO</v>
      </c>
      <c r="F134" s="179" t="str">
        <f>[1]NMVOC!$O420</f>
        <v>NO</v>
      </c>
      <c r="G134" s="179" t="str">
        <f>[1]SOx!$O420</f>
        <v>NO</v>
      </c>
      <c r="H134" s="179" t="str">
        <f>[1]NH3!$O420</f>
        <v>NO</v>
      </c>
      <c r="I134" s="179" t="str">
        <f>[1]pm2.5!$O420</f>
        <v>NO</v>
      </c>
      <c r="J134" s="179" t="str">
        <f>[1]pm10!$O420</f>
        <v>NO</v>
      </c>
      <c r="K134" s="179" t="str">
        <f>[1]PST!$O420</f>
        <v>NO</v>
      </c>
      <c r="L134" s="179" t="str">
        <f>[1]BC!$O420</f>
        <v>NO</v>
      </c>
      <c r="M134" s="179" t="str">
        <f>[1]CO!$O420</f>
        <v>NO</v>
      </c>
      <c r="N134" s="179" t="str">
        <f>[1]piombo!$O420</f>
        <v>NO</v>
      </c>
      <c r="O134" s="179" t="str">
        <f>[1]cadmio!$O420</f>
        <v>NO</v>
      </c>
      <c r="P134" s="179" t="str">
        <f>[1]mercurio!$O420</f>
        <v>NO</v>
      </c>
      <c r="Q134" s="179" t="str">
        <f>[1]arsenico!$O420</f>
        <v>NO</v>
      </c>
      <c r="R134" s="179" t="str">
        <f>[1]cromo!$O420</f>
        <v>NO</v>
      </c>
      <c r="S134" s="179" t="str">
        <f>[1]rame!$O420</f>
        <v>NO</v>
      </c>
      <c r="T134" s="179" t="str">
        <f>[1]nichel!$O420</f>
        <v>NO</v>
      </c>
      <c r="U134" s="179" t="str">
        <f>[1]selenio!$O420</f>
        <v>NO</v>
      </c>
      <c r="V134" s="179" t="str">
        <f>[1]zinco!$O420</f>
        <v>NO</v>
      </c>
      <c r="W134" s="179" t="str">
        <f>[1]Diossine!$O420</f>
        <v>NO</v>
      </c>
      <c r="X134" s="179" t="s">
        <v>434</v>
      </c>
      <c r="Y134" s="179" t="s">
        <v>434</v>
      </c>
      <c r="Z134" s="179" t="s">
        <v>434</v>
      </c>
      <c r="AA134" s="179" t="s">
        <v>434</v>
      </c>
      <c r="AB134" s="179" t="str">
        <f>[1]PAH!$O420</f>
        <v>NO</v>
      </c>
      <c r="AC134" s="179" t="str">
        <f>[1]HCB!$O420</f>
        <v>NO</v>
      </c>
      <c r="AD134" s="179" t="str">
        <f>[1]PCB!$O420</f>
        <v>NO</v>
      </c>
      <c r="AE134" s="160"/>
      <c r="AF134" s="191" t="s">
        <v>434</v>
      </c>
      <c r="AG134" s="191" t="s">
        <v>434</v>
      </c>
      <c r="AH134" s="191" t="s">
        <v>434</v>
      </c>
      <c r="AI134" s="191" t="s">
        <v>434</v>
      </c>
      <c r="AJ134" s="191" t="s">
        <v>434</v>
      </c>
      <c r="AK134" s="191" t="str">
        <f>'[1]dati attività'!G198</f>
        <v>NO</v>
      </c>
      <c r="AL134" s="140"/>
    </row>
    <row r="135" spans="1:67" s="10" customFormat="1" ht="24.75" customHeight="1" thickBot="1">
      <c r="A135" s="101" t="s">
        <v>127</v>
      </c>
      <c r="B135" s="101" t="s">
        <v>243</v>
      </c>
      <c r="C135" s="109" t="s">
        <v>296</v>
      </c>
      <c r="D135" s="94"/>
      <c r="E135" s="179">
        <f>[1]NOx!$O421</f>
        <v>1.931123046620747</v>
      </c>
      <c r="F135" s="179">
        <f>[1]NMVOC!$O421</f>
        <v>2.2743104909880087</v>
      </c>
      <c r="G135" s="179" t="str">
        <f>[1]SOx!$O421</f>
        <v>NA</v>
      </c>
      <c r="H135" s="179" t="str">
        <f>[1]NH3!$O421</f>
        <v>NA</v>
      </c>
      <c r="I135" s="179">
        <f>[1]pm2.5!$O421</f>
        <v>2.1616089948171888</v>
      </c>
      <c r="J135" s="179">
        <f>[1]pm10!$O421</f>
        <v>2.5218771606200541</v>
      </c>
      <c r="K135" s="179">
        <f>[1]PST!$O421</f>
        <v>2.802085734022282</v>
      </c>
      <c r="L135" s="179">
        <f>[1]BC!$O421</f>
        <v>0.90787577782321938</v>
      </c>
      <c r="M135" s="179">
        <f>[1]CO!$O421</f>
        <v>46.792458807948229</v>
      </c>
      <c r="N135" s="179" t="str">
        <f>[1]piombo!$O421</f>
        <v>NA</v>
      </c>
      <c r="O135" s="179" t="str">
        <f>[1]cadmio!$O421</f>
        <v>NA</v>
      </c>
      <c r="P135" s="179" t="str">
        <f>[1]mercurio!$O421</f>
        <v>NA</v>
      </c>
      <c r="Q135" s="179" t="str">
        <f>[1]arsenico!$O421</f>
        <v>NA</v>
      </c>
      <c r="R135" s="179" t="str">
        <f>[1]cromo!$O421</f>
        <v>NA</v>
      </c>
      <c r="S135" s="179" t="str">
        <f>[1]rame!$O421</f>
        <v>NA</v>
      </c>
      <c r="T135" s="179" t="str">
        <f>[1]nichel!$O421</f>
        <v>NA</v>
      </c>
      <c r="U135" s="179" t="str">
        <f>[1]selenio!$O421</f>
        <v>NA</v>
      </c>
      <c r="V135" s="179" t="str">
        <f>[1]zinco!$O421</f>
        <v>NA</v>
      </c>
      <c r="W135" s="179">
        <f>[1]Diossine!$O421</f>
        <v>7.6420520018789508</v>
      </c>
      <c r="X135" s="159" t="s">
        <v>428</v>
      </c>
      <c r="Y135" s="159" t="s">
        <v>428</v>
      </c>
      <c r="Z135" s="159" t="s">
        <v>428</v>
      </c>
      <c r="AA135" s="159" t="s">
        <v>428</v>
      </c>
      <c r="AB135" s="179">
        <f>[1]PAH!$O421</f>
        <v>6.5568806176121397</v>
      </c>
      <c r="AC135" s="179" t="str">
        <f>[1]HCB!$O421</f>
        <v>NA</v>
      </c>
      <c r="AD135" s="179" t="str">
        <f>[1]PCB!$O421</f>
        <v>NA</v>
      </c>
      <c r="AE135" s="160"/>
      <c r="AF135" s="159" t="s">
        <v>412</v>
      </c>
      <c r="AG135" s="159" t="s">
        <v>412</v>
      </c>
      <c r="AH135" s="159" t="s">
        <v>412</v>
      </c>
      <c r="AI135" s="159" t="s">
        <v>412</v>
      </c>
      <c r="AJ135" s="159" t="s">
        <v>412</v>
      </c>
      <c r="AK135" s="191">
        <f>'[1]dati attività'!G199</f>
        <v>1034.4062481883693</v>
      </c>
      <c r="AL135" s="140" t="s">
        <v>441</v>
      </c>
    </row>
    <row r="136" spans="1:67" s="10" customFormat="1" ht="24.75" customHeight="1" thickBot="1">
      <c r="A136" s="101" t="s">
        <v>127</v>
      </c>
      <c r="B136" s="101" t="s">
        <v>114</v>
      </c>
      <c r="C136" s="109" t="s">
        <v>116</v>
      </c>
      <c r="D136" s="94"/>
      <c r="E136" s="179" t="str">
        <f>[1]NOx!$O422</f>
        <v>NA</v>
      </c>
      <c r="F136" s="179" t="str">
        <f>[1]NMVOC!$O422</f>
        <v>NA</v>
      </c>
      <c r="G136" s="179" t="str">
        <f>[1]SOx!$O422</f>
        <v>NA</v>
      </c>
      <c r="H136" s="179" t="str">
        <f>[1]NH3!$O422</f>
        <v>NA</v>
      </c>
      <c r="I136" s="179" t="str">
        <f>[1]pm2.5!$O422</f>
        <v>NA</v>
      </c>
      <c r="J136" s="179" t="str">
        <f>[1]pm10!$O422</f>
        <v>NA</v>
      </c>
      <c r="K136" s="179" t="str">
        <f>[1]PST!$O422</f>
        <v>NA</v>
      </c>
      <c r="L136" s="179" t="str">
        <f>[1]BC!$O422</f>
        <v>NA</v>
      </c>
      <c r="M136" s="179" t="str">
        <f>[1]CO!$O422</f>
        <v>NA</v>
      </c>
      <c r="N136" s="179" t="str">
        <f>[1]piombo!$O422</f>
        <v>NA</v>
      </c>
      <c r="O136" s="179" t="str">
        <f>[1]cadmio!$O422</f>
        <v>NA</v>
      </c>
      <c r="P136" s="179" t="str">
        <f>[1]mercurio!$O422</f>
        <v>NA</v>
      </c>
      <c r="Q136" s="179" t="str">
        <f>[1]arsenico!$O422</f>
        <v>NA</v>
      </c>
      <c r="R136" s="179" t="str">
        <f>[1]cromo!$O422</f>
        <v>NA</v>
      </c>
      <c r="S136" s="179" t="str">
        <f>[1]rame!$O422</f>
        <v>NA</v>
      </c>
      <c r="T136" s="179" t="str">
        <f>[1]nichel!$O422</f>
        <v>NA</v>
      </c>
      <c r="U136" s="179" t="str">
        <f>[1]selenio!$O422</f>
        <v>NA</v>
      </c>
      <c r="V136" s="179" t="str">
        <f>[1]zinco!$O422</f>
        <v>NA</v>
      </c>
      <c r="W136" s="179" t="str">
        <f>[1]Diossine!$O422</f>
        <v>NA</v>
      </c>
      <c r="X136" s="179" t="s">
        <v>412</v>
      </c>
      <c r="Y136" s="179" t="s">
        <v>412</v>
      </c>
      <c r="Z136" s="179" t="s">
        <v>412</v>
      </c>
      <c r="AA136" s="179" t="s">
        <v>412</v>
      </c>
      <c r="AB136" s="179" t="str">
        <f>[1]PAH!$O422</f>
        <v>NA</v>
      </c>
      <c r="AC136" s="179" t="str">
        <f>[1]HCB!$O422</f>
        <v>NA</v>
      </c>
      <c r="AD136" s="179" t="str">
        <f>[1]PCB!$O422</f>
        <v>NA</v>
      </c>
      <c r="AE136" s="160"/>
      <c r="AF136" s="159" t="s">
        <v>412</v>
      </c>
      <c r="AG136" s="159" t="s">
        <v>412</v>
      </c>
      <c r="AH136" s="159" t="s">
        <v>412</v>
      </c>
      <c r="AI136" s="159" t="s">
        <v>412</v>
      </c>
      <c r="AJ136" s="159" t="s">
        <v>412</v>
      </c>
      <c r="AK136" s="159">
        <f>'[1]dati attività'!G200</f>
        <v>1805.1052715083297</v>
      </c>
      <c r="AL136" s="140" t="s">
        <v>419</v>
      </c>
    </row>
    <row r="137" spans="1:67" s="10" customFormat="1" ht="24.75" customHeight="1" thickBot="1">
      <c r="A137" s="101" t="s">
        <v>127</v>
      </c>
      <c r="B137" s="101" t="s">
        <v>115</v>
      </c>
      <c r="C137" s="109" t="s">
        <v>117</v>
      </c>
      <c r="D137" s="94"/>
      <c r="E137" s="179" t="str">
        <f>[1]NOx!$O423</f>
        <v>NA</v>
      </c>
      <c r="F137" s="179" t="str">
        <f>[1]NMVOC!$O423</f>
        <v>NA</v>
      </c>
      <c r="G137" s="179" t="str">
        <f>[1]SOx!$O423</f>
        <v>NA</v>
      </c>
      <c r="H137" s="179" t="str">
        <f>[1]NH3!$O423</f>
        <v>NA</v>
      </c>
      <c r="I137" s="179" t="str">
        <f>[1]pm2.5!$O423</f>
        <v>NA</v>
      </c>
      <c r="J137" s="179" t="str">
        <f>[1]pm10!$O423</f>
        <v>NA</v>
      </c>
      <c r="K137" s="179" t="str">
        <f>[1]PST!$O423</f>
        <v>NA</v>
      </c>
      <c r="L137" s="179" t="str">
        <f>[1]BC!$O423</f>
        <v>NA</v>
      </c>
      <c r="M137" s="179" t="str">
        <f>[1]CO!$O423</f>
        <v>NA</v>
      </c>
      <c r="N137" s="179" t="str">
        <f>[1]piombo!$O423</f>
        <v>NA</v>
      </c>
      <c r="O137" s="179" t="str">
        <f>[1]cadmio!$O423</f>
        <v>NA</v>
      </c>
      <c r="P137" s="179" t="str">
        <f>[1]mercurio!$O423</f>
        <v>NA</v>
      </c>
      <c r="Q137" s="179" t="str">
        <f>[1]arsenico!$O423</f>
        <v>NA</v>
      </c>
      <c r="R137" s="179" t="str">
        <f>[1]cromo!$O423</f>
        <v>NA</v>
      </c>
      <c r="S137" s="179" t="str">
        <f>[1]rame!$O423</f>
        <v>NA</v>
      </c>
      <c r="T137" s="179" t="str">
        <f>[1]nichel!$O423</f>
        <v>NA</v>
      </c>
      <c r="U137" s="179" t="str">
        <f>[1]selenio!$O423</f>
        <v>NA</v>
      </c>
      <c r="V137" s="179" t="str">
        <f>[1]zinco!$O423</f>
        <v>NA</v>
      </c>
      <c r="W137" s="179" t="str">
        <f>[1]Diossine!$O423</f>
        <v>NA</v>
      </c>
      <c r="X137" s="179" t="s">
        <v>412</v>
      </c>
      <c r="Y137" s="179" t="s">
        <v>412</v>
      </c>
      <c r="Z137" s="179" t="s">
        <v>412</v>
      </c>
      <c r="AA137" s="179" t="s">
        <v>412</v>
      </c>
      <c r="AB137" s="179" t="str">
        <f>[1]PAH!$O423</f>
        <v>NA</v>
      </c>
      <c r="AC137" s="179" t="str">
        <f>[1]HCB!$O423</f>
        <v>NA</v>
      </c>
      <c r="AD137" s="179" t="str">
        <f>[1]PCB!$O423</f>
        <v>NA</v>
      </c>
      <c r="AE137" s="160"/>
      <c r="AF137" s="159" t="s">
        <v>412</v>
      </c>
      <c r="AG137" s="159" t="s">
        <v>412</v>
      </c>
      <c r="AH137" s="159" t="s">
        <v>412</v>
      </c>
      <c r="AI137" s="159" t="s">
        <v>412</v>
      </c>
      <c r="AJ137" s="159" t="s">
        <v>412</v>
      </c>
      <c r="AK137" s="159">
        <f>'[1]dati attività'!G201</f>
        <v>245.34297081038986</v>
      </c>
      <c r="AL137" s="140" t="s">
        <v>419</v>
      </c>
    </row>
    <row r="138" spans="1:67" s="10" customFormat="1" ht="24.75" customHeight="1" thickBot="1">
      <c r="A138" s="102" t="s">
        <v>127</v>
      </c>
      <c r="B138" s="102" t="s">
        <v>263</v>
      </c>
      <c r="C138" s="110" t="s">
        <v>264</v>
      </c>
      <c r="D138" s="137"/>
      <c r="E138" s="184" t="str">
        <f>[1]NOx!$O424</f>
        <v>NO</v>
      </c>
      <c r="F138" s="179" t="str">
        <f>[1]NMVOC!$O424</f>
        <v>NO</v>
      </c>
      <c r="G138" s="179" t="str">
        <f>[1]SOx!$O424</f>
        <v>NO</v>
      </c>
      <c r="H138" s="179" t="str">
        <f>[1]NH3!$O424</f>
        <v>NO</v>
      </c>
      <c r="I138" s="179" t="str">
        <f>[1]pm2.5!$O424</f>
        <v>NO</v>
      </c>
      <c r="J138" s="179" t="str">
        <f>[1]pm10!$O424</f>
        <v>NO</v>
      </c>
      <c r="K138" s="179" t="str">
        <f>[1]PST!$O424</f>
        <v>NO</v>
      </c>
      <c r="L138" s="179" t="str">
        <f>[1]BC!$O424</f>
        <v>NO</v>
      </c>
      <c r="M138" s="179" t="str">
        <f>[1]CO!$O424</f>
        <v>NO</v>
      </c>
      <c r="N138" s="179" t="str">
        <f>[1]piombo!$O424</f>
        <v>NO</v>
      </c>
      <c r="O138" s="179" t="str">
        <f>[1]cadmio!$O424</f>
        <v>NO</v>
      </c>
      <c r="P138" s="179" t="str">
        <f>[1]mercurio!$O424</f>
        <v>NO</v>
      </c>
      <c r="Q138" s="179" t="str">
        <f>[1]arsenico!$O424</f>
        <v>NO</v>
      </c>
      <c r="R138" s="179" t="str">
        <f>[1]cromo!$O424</f>
        <v>NO</v>
      </c>
      <c r="S138" s="179" t="str">
        <f>[1]rame!$O424</f>
        <v>NO</v>
      </c>
      <c r="T138" s="179" t="str">
        <f>[1]nichel!$O424</f>
        <v>NO</v>
      </c>
      <c r="U138" s="179" t="str">
        <f>[1]selenio!$O424</f>
        <v>NO</v>
      </c>
      <c r="V138" s="179" t="str">
        <f>[1]zinco!$O424</f>
        <v>NO</v>
      </c>
      <c r="W138" s="179" t="str">
        <f>[1]Diossine!$O424</f>
        <v>NO</v>
      </c>
      <c r="X138" s="179" t="s">
        <v>434</v>
      </c>
      <c r="Y138" s="179" t="s">
        <v>434</v>
      </c>
      <c r="Z138" s="179" t="s">
        <v>434</v>
      </c>
      <c r="AA138" s="179" t="s">
        <v>434</v>
      </c>
      <c r="AB138" s="179" t="str">
        <f>[1]PAH!$O424</f>
        <v>NO</v>
      </c>
      <c r="AC138" s="179" t="str">
        <f>[1]HCB!$O424</f>
        <v>NO</v>
      </c>
      <c r="AD138" s="179" t="str">
        <f>[1]PCB!$O424</f>
        <v>NO</v>
      </c>
      <c r="AE138" s="160"/>
      <c r="AF138" s="191" t="s">
        <v>434</v>
      </c>
      <c r="AG138" s="191" t="s">
        <v>434</v>
      </c>
      <c r="AH138" s="191" t="s">
        <v>434</v>
      </c>
      <c r="AI138" s="191" t="s">
        <v>434</v>
      </c>
      <c r="AJ138" s="191" t="s">
        <v>434</v>
      </c>
      <c r="AK138" s="191" t="str">
        <f>'[1]dati attività'!G202</f>
        <v>NO</v>
      </c>
      <c r="AL138" s="140" t="s">
        <v>419</v>
      </c>
    </row>
    <row r="139" spans="1:67" s="10" customFormat="1" ht="24.75" customHeight="1" thickBot="1">
      <c r="A139" s="102" t="s">
        <v>127</v>
      </c>
      <c r="B139" s="102" t="s">
        <v>244</v>
      </c>
      <c r="C139" s="110" t="s">
        <v>302</v>
      </c>
      <c r="D139" s="137" t="s">
        <v>109</v>
      </c>
      <c r="E139" s="184" t="str">
        <f>[1]NOx!$O425</f>
        <v>NO</v>
      </c>
      <c r="F139" s="179" t="str">
        <f>[1]NMVOC!$O425</f>
        <v>NO</v>
      </c>
      <c r="G139" s="179" t="str">
        <f>[1]SOx!$O425</f>
        <v>NO</v>
      </c>
      <c r="H139" s="179" t="str">
        <f>[1]NH3!$O425</f>
        <v>NO</v>
      </c>
      <c r="I139" s="179" t="str">
        <f>[1]pm2.5!$O425</f>
        <v>NO</v>
      </c>
      <c r="J139" s="179" t="str">
        <f>[1]pm10!$O425</f>
        <v>NO</v>
      </c>
      <c r="K139" s="179" t="str">
        <f>[1]PST!$O425</f>
        <v>NO</v>
      </c>
      <c r="L139" s="179" t="str">
        <f>[1]BC!$O425</f>
        <v>NO</v>
      </c>
      <c r="M139" s="179" t="str">
        <f>[1]CO!$O425</f>
        <v>NO</v>
      </c>
      <c r="N139" s="179" t="str">
        <f>[1]piombo!$O425</f>
        <v>NO</v>
      </c>
      <c r="O139" s="179" t="str">
        <f>[1]cadmio!$O425</f>
        <v>NO</v>
      </c>
      <c r="P139" s="179" t="str">
        <f>[1]mercurio!$O425</f>
        <v>NO</v>
      </c>
      <c r="Q139" s="179" t="str">
        <f>[1]arsenico!$O425</f>
        <v>NO</v>
      </c>
      <c r="R139" s="179" t="str">
        <f>[1]cromo!$O425</f>
        <v>NO</v>
      </c>
      <c r="S139" s="179" t="str">
        <f>[1]rame!$O425</f>
        <v>NO</v>
      </c>
      <c r="T139" s="179" t="str">
        <f>[1]nichel!$O425</f>
        <v>NO</v>
      </c>
      <c r="U139" s="179" t="str">
        <f>[1]selenio!$O425</f>
        <v>NO</v>
      </c>
      <c r="V139" s="179" t="str">
        <f>[1]zinco!$O425</f>
        <v>NO</v>
      </c>
      <c r="W139" s="179" t="str">
        <f>[1]Diossine!$O425</f>
        <v>NO</v>
      </c>
      <c r="X139" s="179" t="s">
        <v>434</v>
      </c>
      <c r="Y139" s="179" t="s">
        <v>434</v>
      </c>
      <c r="Z139" s="179" t="s">
        <v>434</v>
      </c>
      <c r="AA139" s="179" t="s">
        <v>434</v>
      </c>
      <c r="AB139" s="179" t="str">
        <f>[1]PAH!$O425</f>
        <v>NO</v>
      </c>
      <c r="AC139" s="179" t="str">
        <f>[1]HCB!$O425</f>
        <v>NO</v>
      </c>
      <c r="AD139" s="179" t="str">
        <f>[1]PCB!$O425</f>
        <v>NO</v>
      </c>
      <c r="AE139" s="160"/>
      <c r="AF139" s="191" t="s">
        <v>434</v>
      </c>
      <c r="AG139" s="191" t="s">
        <v>434</v>
      </c>
      <c r="AH139" s="191" t="s">
        <v>434</v>
      </c>
      <c r="AI139" s="191" t="s">
        <v>434</v>
      </c>
      <c r="AJ139" s="191" t="s">
        <v>434</v>
      </c>
      <c r="AK139" s="191" t="str">
        <f>'[1]dati attività'!G203</f>
        <v>NO</v>
      </c>
      <c r="AL139" s="140"/>
    </row>
    <row r="140" spans="1:67" s="10" customFormat="1" ht="24.75" customHeight="1" thickBot="1">
      <c r="A140" s="101" t="s">
        <v>128</v>
      </c>
      <c r="B140" s="67" t="s">
        <v>245</v>
      </c>
      <c r="C140" s="109" t="s">
        <v>295</v>
      </c>
      <c r="D140" s="94"/>
      <c r="E140" s="179" t="str">
        <f>[1]NOx!$O426</f>
        <v>NO</v>
      </c>
      <c r="F140" s="179" t="str">
        <f>[1]NMVOC!$O426</f>
        <v>NO</v>
      </c>
      <c r="G140" s="179" t="str">
        <f>[1]SOx!$O426</f>
        <v>NO</v>
      </c>
      <c r="H140" s="179" t="str">
        <f>[1]NH3!$O426</f>
        <v>NO</v>
      </c>
      <c r="I140" s="179" t="str">
        <f>[1]pm2.5!$O426</f>
        <v>NO</v>
      </c>
      <c r="J140" s="179" t="str">
        <f>[1]pm10!$O426</f>
        <v>NO</v>
      </c>
      <c r="K140" s="179" t="str">
        <f>[1]PST!$O426</f>
        <v>NO</v>
      </c>
      <c r="L140" s="179" t="str">
        <f>[1]BC!$O426</f>
        <v>NO</v>
      </c>
      <c r="M140" s="179" t="str">
        <f>[1]CO!$O426</f>
        <v>NO</v>
      </c>
      <c r="N140" s="179" t="str">
        <f>[1]piombo!$O426</f>
        <v>NO</v>
      </c>
      <c r="O140" s="179" t="str">
        <f>[1]cadmio!$O426</f>
        <v>NO</v>
      </c>
      <c r="P140" s="179" t="str">
        <f>[1]mercurio!$O426</f>
        <v>NO</v>
      </c>
      <c r="Q140" s="179" t="str">
        <f>[1]arsenico!$O426</f>
        <v>NO</v>
      </c>
      <c r="R140" s="179" t="str">
        <f>[1]cromo!$O426</f>
        <v>NO</v>
      </c>
      <c r="S140" s="179" t="str">
        <f>[1]rame!$O426</f>
        <v>NO</v>
      </c>
      <c r="T140" s="179" t="str">
        <f>[1]nichel!$O426</f>
        <v>NO</v>
      </c>
      <c r="U140" s="179" t="str">
        <f>[1]selenio!$O426</f>
        <v>NO</v>
      </c>
      <c r="V140" s="179" t="str">
        <f>[1]zinco!$O426</f>
        <v>NO</v>
      </c>
      <c r="W140" s="179" t="str">
        <f>[1]Diossine!$O426</f>
        <v>NO</v>
      </c>
      <c r="X140" s="179" t="s">
        <v>434</v>
      </c>
      <c r="Y140" s="179" t="s">
        <v>434</v>
      </c>
      <c r="Z140" s="179" t="s">
        <v>434</v>
      </c>
      <c r="AA140" s="179" t="s">
        <v>434</v>
      </c>
      <c r="AB140" s="179" t="str">
        <f>[1]PAH!$O426</f>
        <v>NO</v>
      </c>
      <c r="AC140" s="179" t="str">
        <f>[1]HCB!$O426</f>
        <v>NO</v>
      </c>
      <c r="AD140" s="179" t="str">
        <f>[1]PCB!$O426</f>
        <v>NO</v>
      </c>
      <c r="AE140" s="160"/>
      <c r="AF140" s="191" t="s">
        <v>434</v>
      </c>
      <c r="AG140" s="191" t="s">
        <v>434</v>
      </c>
      <c r="AH140" s="191" t="s">
        <v>434</v>
      </c>
      <c r="AI140" s="191" t="s">
        <v>434</v>
      </c>
      <c r="AJ140" s="191" t="s">
        <v>434</v>
      </c>
      <c r="AK140" s="191" t="str">
        <f>'[1]dati attività'!G204</f>
        <v>NA</v>
      </c>
      <c r="AL140" s="140"/>
    </row>
    <row r="141" spans="1:67" s="17" customFormat="1" ht="23.4" customHeight="1" thickBot="1">
      <c r="A141" s="55"/>
      <c r="B141" s="124" t="s">
        <v>25</v>
      </c>
      <c r="C141" s="125" t="s">
        <v>350</v>
      </c>
      <c r="D141" s="55"/>
      <c r="E141" s="196">
        <f>[1]NOx!$O427</f>
        <v>2145.9116184962031</v>
      </c>
      <c r="F141" s="196">
        <f>[1]NMVOC!$O427</f>
        <v>2107.752650301386</v>
      </c>
      <c r="G141" s="196">
        <f>[1]SOx!$O427</f>
        <v>1584.2720660666746</v>
      </c>
      <c r="H141" s="196">
        <f>[1]NH3!$O427</f>
        <v>462.03712803473809</v>
      </c>
      <c r="I141" s="196">
        <f>[1]pm2.5!$O427</f>
        <v>221.44626164877673</v>
      </c>
      <c r="J141" s="196">
        <f>[1]pm10!$O427</f>
        <v>267.6112094057795</v>
      </c>
      <c r="K141" s="196">
        <f>[1]PST!$O427</f>
        <v>318.44409980423006</v>
      </c>
      <c r="L141" s="196">
        <f>[1]BC!$O427</f>
        <v>47.296245842466568</v>
      </c>
      <c r="M141" s="196">
        <f>[1]CO!$O427</f>
        <v>7795.3349243019284</v>
      </c>
      <c r="N141" s="196">
        <f>[1]piombo!$O427</f>
        <v>2490.3298281161092</v>
      </c>
      <c r="O141" s="196">
        <f>[1]cadmio!$O427</f>
        <v>10.293518619722521</v>
      </c>
      <c r="P141" s="196">
        <f>[1]mercurio!$O427</f>
        <v>10.847359792804781</v>
      </c>
      <c r="Q141" s="196">
        <f>[1]arsenico!$O427</f>
        <v>35.307886530239749</v>
      </c>
      <c r="R141" s="196">
        <f>[1]cromo!$O427</f>
        <v>81.916010660406059</v>
      </c>
      <c r="S141" s="196">
        <f>[1]rame!$O427</f>
        <v>140.64912874978327</v>
      </c>
      <c r="T141" s="196">
        <f>[1]nichel!$O427</f>
        <v>113.38569891733216</v>
      </c>
      <c r="U141" s="196">
        <f>[1]selenio!$O427</f>
        <v>8.9643831736644248</v>
      </c>
      <c r="V141" s="196">
        <f>[1]zinco!$O427</f>
        <v>960.07923546129359</v>
      </c>
      <c r="W141" s="196">
        <f>[1]Diossine!$O427</f>
        <v>497.10618750480859</v>
      </c>
      <c r="X141" s="196" t="s">
        <v>428</v>
      </c>
      <c r="Y141" s="196" t="s">
        <v>428</v>
      </c>
      <c r="Z141" s="196" t="s">
        <v>428</v>
      </c>
      <c r="AA141" s="196" t="s">
        <v>428</v>
      </c>
      <c r="AB141" s="196">
        <f>[1]PAH!$O427</f>
        <v>94.888452353035476</v>
      </c>
      <c r="AC141" s="196">
        <f>[1]HCB!$O427</f>
        <v>40.732712961746202</v>
      </c>
      <c r="AD141" s="196">
        <f>[1]PCB!$O427</f>
        <v>275.06965289800911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[1]NOx!$O429</f>
        <v>NO</v>
      </c>
      <c r="F143" s="186" t="str">
        <f>[1]NMVOC!$O429</f>
        <v>NO</v>
      </c>
      <c r="G143" s="186" t="str">
        <f>[1]SOx!$O429</f>
        <v>NO</v>
      </c>
      <c r="H143" s="186" t="str">
        <f>[1]NH3!$O429</f>
        <v>NO</v>
      </c>
      <c r="I143" s="186" t="str">
        <f>[1]pm2.5!$O429</f>
        <v>NO</v>
      </c>
      <c r="J143" s="186" t="str">
        <f>[1]pm10!$O429</f>
        <v>NO</v>
      </c>
      <c r="K143" s="186" t="str">
        <f>[1]PST!$O429</f>
        <v>NO</v>
      </c>
      <c r="L143" s="186" t="str">
        <f>[1]BC!$O429</f>
        <v>NO</v>
      </c>
      <c r="M143" s="186" t="str">
        <f>[1]CO!$O429</f>
        <v>NO</v>
      </c>
      <c r="N143" s="186" t="str">
        <f>[1]piombo!$O429</f>
        <v>NO</v>
      </c>
      <c r="O143" s="186" t="str">
        <f>[1]cadmio!$O429</f>
        <v>NO</v>
      </c>
      <c r="P143" s="186" t="str">
        <f>[1]mercurio!$O429</f>
        <v>NO</v>
      </c>
      <c r="Q143" s="186" t="str">
        <f>[1]arsenico!$O429</f>
        <v>NO</v>
      </c>
      <c r="R143" s="186" t="str">
        <f>[1]cromo!$O429</f>
        <v>NO</v>
      </c>
      <c r="S143" s="186" t="str">
        <f>[1]rame!$O429</f>
        <v>NO</v>
      </c>
      <c r="T143" s="186" t="str">
        <f>[1]nichel!$O429</f>
        <v>NO</v>
      </c>
      <c r="U143" s="186" t="str">
        <f>[1]selenio!$O429</f>
        <v>NO</v>
      </c>
      <c r="V143" s="186" t="str">
        <f>[1]zinco!$O429</f>
        <v>NO</v>
      </c>
      <c r="W143" s="186" t="str">
        <f>[1]Diossine!$O429</f>
        <v>NO</v>
      </c>
      <c r="X143" s="186" t="s">
        <v>434</v>
      </c>
      <c r="Y143" s="186" t="s">
        <v>434</v>
      </c>
      <c r="Z143" s="186" t="s">
        <v>434</v>
      </c>
      <c r="AA143" s="186" t="s">
        <v>434</v>
      </c>
      <c r="AB143" s="186" t="str">
        <f>[1]PAH!$O429</f>
        <v>NO</v>
      </c>
      <c r="AC143" s="186" t="str">
        <f>[1]HCB!$O429</f>
        <v>NO</v>
      </c>
      <c r="AD143" s="186" t="str">
        <f>[1]PCB!$O429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f>[1]NOx!$O430</f>
        <v>2145.9116184962031</v>
      </c>
      <c r="F144" s="187">
        <f>[1]NMVOC!$O430</f>
        <v>2107.752650301386</v>
      </c>
      <c r="G144" s="187">
        <f>[1]SOx!$O430</f>
        <v>1584.2720660666746</v>
      </c>
      <c r="H144" s="187">
        <f>[1]NH3!$O430</f>
        <v>462.03712803473809</v>
      </c>
      <c r="I144" s="187">
        <f>[1]pm2.5!$O430</f>
        <v>221.44626164877673</v>
      </c>
      <c r="J144" s="187">
        <f>[1]pm10!$O430</f>
        <v>267.6112094057795</v>
      </c>
      <c r="K144" s="187">
        <f>[1]PST!$O430</f>
        <v>318.44409980423006</v>
      </c>
      <c r="L144" s="187">
        <f>[1]BC!$O430</f>
        <v>47.296245842466568</v>
      </c>
      <c r="M144" s="187">
        <f>[1]CO!$O430</f>
        <v>7795.3349243019284</v>
      </c>
      <c r="N144" s="187">
        <f>[1]piombo!$O430</f>
        <v>2490.3298281161092</v>
      </c>
      <c r="O144" s="187">
        <f>[1]cadmio!$O430</f>
        <v>10.293518619722521</v>
      </c>
      <c r="P144" s="187">
        <f>[1]mercurio!$O430</f>
        <v>10.847359792804781</v>
      </c>
      <c r="Q144" s="187">
        <f>[1]arsenico!$O430</f>
        <v>35.307886530239749</v>
      </c>
      <c r="R144" s="187">
        <f>[1]cromo!$O430</f>
        <v>81.916010660406059</v>
      </c>
      <c r="S144" s="187">
        <f>[1]rame!$O430</f>
        <v>140.64912874978327</v>
      </c>
      <c r="T144" s="187">
        <f>[1]nichel!$O430</f>
        <v>113.38569891733216</v>
      </c>
      <c r="U144" s="187">
        <f>[1]selenio!$O430</f>
        <v>8.9643831736644248</v>
      </c>
      <c r="V144" s="187">
        <f>[1]zinco!$O430</f>
        <v>960.07923546129359</v>
      </c>
      <c r="W144" s="187">
        <f>[1]Diossine!$O430</f>
        <v>497.10618750480859</v>
      </c>
      <c r="X144" s="170" t="s">
        <v>428</v>
      </c>
      <c r="Y144" s="170" t="s">
        <v>428</v>
      </c>
      <c r="Z144" s="170" t="s">
        <v>428</v>
      </c>
      <c r="AA144" s="170" t="s">
        <v>428</v>
      </c>
      <c r="AB144" s="187">
        <f>[1]PAH!$O430</f>
        <v>94.888452353035476</v>
      </c>
      <c r="AC144" s="187">
        <f>[1]HCB!$O430</f>
        <v>40.732712961746202</v>
      </c>
      <c r="AD144" s="187">
        <f>[1]PCB!$O430</f>
        <v>275.06965289800911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f>[1]NOx!$O434</f>
        <v>21.16634780974497</v>
      </c>
      <c r="F148" s="189">
        <f>[1]NMVOC!$O434</f>
        <v>0.76865595040700962</v>
      </c>
      <c r="G148" s="189">
        <f>[1]SOx!$O434</f>
        <v>1.407373065682644</v>
      </c>
      <c r="H148" s="189" t="str">
        <f>[1]NH3!$O434</f>
        <v>NA</v>
      </c>
      <c r="I148" s="189">
        <f>[1]pm2.5!$O434</f>
        <v>0.28147461313652883</v>
      </c>
      <c r="J148" s="189">
        <f>[1]pm10!$O434</f>
        <v>0.28147461313652883</v>
      </c>
      <c r="K148" s="189">
        <f>[1]PST!$O434</f>
        <v>0.28721899299645792</v>
      </c>
      <c r="L148" s="189">
        <f>[1]BC!$O434</f>
        <v>0.13510781430553379</v>
      </c>
      <c r="M148" s="189">
        <f>[1]CO!$O434</f>
        <v>1.7464251554030912</v>
      </c>
      <c r="N148" s="189">
        <f>[1]piombo!$O434</f>
        <v>2.2540487019973217</v>
      </c>
      <c r="O148" s="189">
        <f>[1]cadmio!$O434</f>
        <v>7.0368653284132187E-4</v>
      </c>
      <c r="P148" s="189" t="str">
        <f>[1]mercurio!$O434</f>
        <v>NA</v>
      </c>
      <c r="Q148" s="189" t="str">
        <f>[1]arsenico!$O434</f>
        <v>NA</v>
      </c>
      <c r="R148" s="189">
        <f>[1]cromo!$O434</f>
        <v>6.4274727909726195E-4</v>
      </c>
      <c r="S148" s="189">
        <f>[1]rame!$O434</f>
        <v>8.7731525487722561E-3</v>
      </c>
      <c r="T148" s="189">
        <f>[1]nichel!$O434</f>
        <v>2.1110595985239654E-3</v>
      </c>
      <c r="U148" s="189">
        <f>[1]selenio!$O434</f>
        <v>2.1110595985239653E-2</v>
      </c>
      <c r="V148" s="189">
        <f>[1]zinco!$O434</f>
        <v>4.2129712721209932E-2</v>
      </c>
      <c r="W148" s="189" t="str">
        <f>[1]Diossine!$O434</f>
        <v>NA</v>
      </c>
      <c r="X148" s="172" t="s">
        <v>428</v>
      </c>
      <c r="Y148" s="172" t="s">
        <v>428</v>
      </c>
      <c r="Z148" s="172" t="s">
        <v>428</v>
      </c>
      <c r="AA148" s="172" t="s">
        <v>428</v>
      </c>
      <c r="AB148" s="189">
        <f>[1]PAH!$O434</f>
        <v>7.6865595040700985E-4</v>
      </c>
      <c r="AC148" s="189" t="str">
        <f>[1]HCB!$O434</f>
        <v>NA</v>
      </c>
      <c r="AD148" s="189" t="str">
        <f>[1]PCB!$O434</f>
        <v>NA</v>
      </c>
      <c r="AE148" s="173"/>
      <c r="AF148" s="192">
        <f>'[1]dati attività'!G212</f>
        <v>63105.480773787676</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f>[1]NOx!$O435</f>
        <v>5.8847376229630246</v>
      </c>
      <c r="F149" s="189">
        <f>[1]NMVOC!$O435</f>
        <v>0.18002705926167176</v>
      </c>
      <c r="G149" s="189">
        <f>[1]SOx!$O435</f>
        <v>0.40159732525480307</v>
      </c>
      <c r="H149" s="189" t="str">
        <f>[1]NH3!$O435</f>
        <v>NA</v>
      </c>
      <c r="I149" s="189">
        <f>[1]pm2.5!$O435</f>
        <v>8.0319465050960631E-2</v>
      </c>
      <c r="J149" s="189">
        <f>[1]pm10!$O435</f>
        <v>8.0319465050960631E-2</v>
      </c>
      <c r="K149" s="189">
        <f>[1]PST!$O435</f>
        <v>8.1958637807102691E-2</v>
      </c>
      <c r="L149" s="189">
        <f>[1]BC!$O435</f>
        <v>3.8553343224461092E-2</v>
      </c>
      <c r="M149" s="189">
        <f>[1]CO!$O435</f>
        <v>0.64922051795049152</v>
      </c>
      <c r="N149" s="189">
        <f>[1]piombo!$O435</f>
        <v>0.64319827612809277</v>
      </c>
      <c r="O149" s="189">
        <f>[1]cadmio!$O435</f>
        <v>2.007986626274016E-4</v>
      </c>
      <c r="P149" s="189" t="str">
        <f>[1]mercurio!$O435</f>
        <v>NA</v>
      </c>
      <c r="Q149" s="189" t="str">
        <f>[1]arsenico!$O435</f>
        <v>NA</v>
      </c>
      <c r="R149" s="189">
        <f>[1]cromo!$O435</f>
        <v>1.8340949844386823E-4</v>
      </c>
      <c r="S149" s="189">
        <f>[1]rame!$O435</f>
        <v>2.5034404050715154E-3</v>
      </c>
      <c r="T149" s="189">
        <f>[1]nichel!$O435</f>
        <v>6.0239598788220479E-4</v>
      </c>
      <c r="U149" s="189">
        <f>[1]selenio!$O435</f>
        <v>6.0239598788220479E-3</v>
      </c>
      <c r="V149" s="189">
        <f>[1]zinco!$O435</f>
        <v>1.2021815931502535E-2</v>
      </c>
      <c r="W149" s="189" t="str">
        <f>[1]Diossine!$O435</f>
        <v>NA</v>
      </c>
      <c r="X149" s="172" t="s">
        <v>428</v>
      </c>
      <c r="Y149" s="172" t="s">
        <v>428</v>
      </c>
      <c r="Z149" s="172" t="s">
        <v>428</v>
      </c>
      <c r="AA149" s="172" t="s">
        <v>428</v>
      </c>
      <c r="AB149" s="189">
        <f>[1]PAH!$O435</f>
        <v>1.8002705926167177E-4</v>
      </c>
      <c r="AC149" s="189" t="str">
        <f>[1]HCB!$O435</f>
        <v>NA</v>
      </c>
      <c r="AD149" s="189" t="str">
        <f>[1]PCB!$O435</f>
        <v>NA</v>
      </c>
      <c r="AE149" s="173"/>
      <c r="AF149" s="192">
        <f>'[1]dati attività'!G213</f>
        <v>17474.861839963745</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f>[1]NOx!$O436</f>
        <v>66.519096538549874</v>
      </c>
      <c r="F150" s="189">
        <f>[1]NMVOC!$O436</f>
        <v>2.622959332517762</v>
      </c>
      <c r="G150" s="189">
        <f>[1]SOx!$O436</f>
        <v>65.785912747563742</v>
      </c>
      <c r="H150" s="189">
        <f>[1]NH3!$O436</f>
        <v>7.5185864461719491E-3</v>
      </c>
      <c r="I150" s="189">
        <f>[1]pm2.5!$O436</f>
        <v>7.9441501360410793</v>
      </c>
      <c r="J150" s="189">
        <f>[1]pm10!$O436</f>
        <v>7.9471536098978683</v>
      </c>
      <c r="K150" s="189">
        <f>[1]PST!$O436</f>
        <v>8.1093404182631303</v>
      </c>
      <c r="L150" s="189">
        <f>[1]BC!$O436</f>
        <v>0.9668221111167562</v>
      </c>
      <c r="M150" s="189">
        <f>[1]CO!$O436</f>
        <v>8.0760602365483134</v>
      </c>
      <c r="N150" s="189">
        <f>[1]piombo!$O436</f>
        <v>0.22007336512621326</v>
      </c>
      <c r="O150" s="189">
        <f>[1]cadmio!$O436</f>
        <v>1.3365373788142423E-2</v>
      </c>
      <c r="P150" s="189" t="str">
        <f>[1]mercurio!$O436</f>
        <v>NA</v>
      </c>
      <c r="Q150" s="189">
        <f>[1]arsenico!$O436</f>
        <v>0.10520127208730735</v>
      </c>
      <c r="R150" s="189">
        <f>[1]cromo!$O436</f>
        <v>6.2233220574647509E-2</v>
      </c>
      <c r="S150" s="189">
        <f>[1]rame!$O436</f>
        <v>0.10520127208730735</v>
      </c>
      <c r="T150" s="189">
        <f>[1]nichel!$O436</f>
        <v>3.3597272311665085</v>
      </c>
      <c r="U150" s="189">
        <f>[1]selenio!$O436</f>
        <v>0.24538160870764528</v>
      </c>
      <c r="V150" s="189">
        <f>[1]zinco!$O436</f>
        <v>0.6024898628192924</v>
      </c>
      <c r="W150" s="189" t="str">
        <f>[1]Diossine!$O436</f>
        <v>NA</v>
      </c>
      <c r="X150" s="172" t="s">
        <v>428</v>
      </c>
      <c r="Y150" s="172" t="s">
        <v>428</v>
      </c>
      <c r="Z150" s="172" t="s">
        <v>428</v>
      </c>
      <c r="AA150" s="172" t="s">
        <v>428</v>
      </c>
      <c r="AB150" s="189">
        <f>[1]PAH!$O436</f>
        <v>4.4014673025242645E-2</v>
      </c>
      <c r="AC150" s="189" t="str">
        <f>[1]HCB!$O436</f>
        <v>NA</v>
      </c>
      <c r="AD150" s="189" t="str">
        <f>[1]PCB!$O436</f>
        <v>NA</v>
      </c>
      <c r="AE150" s="173"/>
      <c r="AF150" s="192">
        <f>'[1]dati attività'!G214</f>
        <v>45096.345629791518</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t="str">
        <f>[1]NOx!$O437</f>
        <v>NE</v>
      </c>
      <c r="F151" s="189" t="str">
        <f>[1]NMVOC!$O437</f>
        <v>NE</v>
      </c>
      <c r="G151" s="189" t="str">
        <f>[1]SOx!$O437</f>
        <v>NE</v>
      </c>
      <c r="H151" s="189" t="str">
        <f>[1]NH3!$O437</f>
        <v>NE</v>
      </c>
      <c r="I151" s="189" t="str">
        <f>[1]pm2.5!$O437</f>
        <v>NE</v>
      </c>
      <c r="J151" s="189" t="str">
        <f>[1]pm10!$O437</f>
        <v>NE</v>
      </c>
      <c r="K151" s="189" t="str">
        <f>[1]PST!$O437</f>
        <v>NE</v>
      </c>
      <c r="L151" s="189" t="str">
        <f>[1]BC!$O437</f>
        <v>NE</v>
      </c>
      <c r="M151" s="189" t="str">
        <f>[1]CO!$O437</f>
        <v>NE</v>
      </c>
      <c r="N151" s="189" t="str">
        <f>[1]piombo!$O437</f>
        <v>NE</v>
      </c>
      <c r="O151" s="189" t="str">
        <f>[1]cadmio!$O437</f>
        <v>NE</v>
      </c>
      <c r="P151" s="189" t="str">
        <f>[1]mercurio!$O437</f>
        <v>NE</v>
      </c>
      <c r="Q151" s="189" t="str">
        <f>[1]arsenico!$O437</f>
        <v>NE</v>
      </c>
      <c r="R151" s="189" t="str">
        <f>[1]cromo!$O437</f>
        <v>NE</v>
      </c>
      <c r="S151" s="189" t="str">
        <f>[1]rame!$O437</f>
        <v>NE</v>
      </c>
      <c r="T151" s="189" t="str">
        <f>[1]nichel!$O437</f>
        <v>NE</v>
      </c>
      <c r="U151" s="189" t="str">
        <f>[1]selenio!$O437</f>
        <v>NE</v>
      </c>
      <c r="V151" s="189" t="str">
        <f>[1]zinco!$O437</f>
        <v>NE</v>
      </c>
      <c r="W151" s="189" t="str">
        <f>[1]Diossine!$O437</f>
        <v>NE</v>
      </c>
      <c r="X151" s="172" t="s">
        <v>428</v>
      </c>
      <c r="Y151" s="172" t="s">
        <v>428</v>
      </c>
      <c r="Z151" s="172" t="s">
        <v>428</v>
      </c>
      <c r="AA151" s="172" t="s">
        <v>428</v>
      </c>
      <c r="AB151" s="189" t="str">
        <f>[1]PAH!$O437</f>
        <v>NE</v>
      </c>
      <c r="AC151" s="189" t="str">
        <f>[1]HCB!$O437</f>
        <v>NE</v>
      </c>
      <c r="AD151" s="189" t="str">
        <f>[1]PCB!$O437</f>
        <v>NE</v>
      </c>
      <c r="AE151" s="173"/>
      <c r="AF151" s="192" t="str">
        <f>'[1]dati attività'!G215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t="str">
        <f>[1]NOx!$O438</f>
        <v>NA</v>
      </c>
      <c r="F152" s="189" t="str">
        <f>[1]NMVOC!$O438</f>
        <v>NA</v>
      </c>
      <c r="G152" s="189" t="str">
        <f>[1]SOx!$O438</f>
        <v>NA</v>
      </c>
      <c r="H152" s="189" t="str">
        <f>[1]NH3!$O438</f>
        <v>NA</v>
      </c>
      <c r="I152" s="189" t="str">
        <f>[1]pm2.5!$O438</f>
        <v>NA</v>
      </c>
      <c r="J152" s="189" t="str">
        <f>[1]pm10!$O438</f>
        <v>NA</v>
      </c>
      <c r="K152" s="189" t="str">
        <f>[1]PST!$O438</f>
        <v>NA</v>
      </c>
      <c r="L152" s="189" t="str">
        <f>[1]BC!$O438</f>
        <v>NA</v>
      </c>
      <c r="M152" s="189" t="str">
        <f>[1]CO!$O438</f>
        <v>NA</v>
      </c>
      <c r="N152" s="189" t="str">
        <f>[1]piombo!$O438</f>
        <v>NA</v>
      </c>
      <c r="O152" s="189" t="str">
        <f>[1]cadmio!$O438</f>
        <v>NA</v>
      </c>
      <c r="P152" s="189" t="str">
        <f>[1]mercurio!$O438</f>
        <v>NA</v>
      </c>
      <c r="Q152" s="189" t="str">
        <f>[1]arsenico!$O438</f>
        <v>NA</v>
      </c>
      <c r="R152" s="189" t="str">
        <f>[1]cromo!$O438</f>
        <v>NA</v>
      </c>
      <c r="S152" s="189" t="str">
        <f>[1]rame!$O438</f>
        <v>NA</v>
      </c>
      <c r="T152" s="189" t="str">
        <f>[1]nichel!$O438</f>
        <v>NA</v>
      </c>
      <c r="U152" s="189" t="str">
        <f>[1]selenio!$O438</f>
        <v>NA</v>
      </c>
      <c r="V152" s="189" t="str">
        <f>[1]zinco!$O438</f>
        <v>NA</v>
      </c>
      <c r="W152" s="189" t="str">
        <f>[1]Diossine!$O438</f>
        <v>NA</v>
      </c>
      <c r="X152" s="172" t="s">
        <v>412</v>
      </c>
      <c r="Y152" s="172" t="s">
        <v>412</v>
      </c>
      <c r="Z152" s="172" t="s">
        <v>412</v>
      </c>
      <c r="AA152" s="172" t="s">
        <v>412</v>
      </c>
      <c r="AB152" s="189" t="str">
        <f>[1]PAH!$O438</f>
        <v>NA</v>
      </c>
      <c r="AC152" s="189" t="str">
        <f>[1]HCB!$O438</f>
        <v>NA</v>
      </c>
      <c r="AD152" s="189" t="str">
        <f>[1]PCB!$O438</f>
        <v>NA</v>
      </c>
      <c r="AE152" s="173"/>
      <c r="AF152" s="192" t="str">
        <f>'[1]dati attività'!G216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t="str">
        <f>[1]NOx!$O439</f>
        <v>NA</v>
      </c>
      <c r="F153" s="189" t="str">
        <f>[1]NMVOC!$O439</f>
        <v>NA</v>
      </c>
      <c r="G153" s="189" t="str">
        <f>[1]SOx!$O439</f>
        <v>NA</v>
      </c>
      <c r="H153" s="189" t="str">
        <f>[1]NH3!$O439</f>
        <v>NA</v>
      </c>
      <c r="I153" s="189" t="str">
        <f>[1]pm2.5!$O439</f>
        <v>NA</v>
      </c>
      <c r="J153" s="189" t="str">
        <f>[1]pm10!$O439</f>
        <v>NA</v>
      </c>
      <c r="K153" s="189" t="str">
        <f>[1]PST!$O439</f>
        <v>NA</v>
      </c>
      <c r="L153" s="189" t="str">
        <f>[1]BC!$O439</f>
        <v>NA</v>
      </c>
      <c r="M153" s="189" t="str">
        <f>[1]CO!$O439</f>
        <v>NA</v>
      </c>
      <c r="N153" s="189" t="str">
        <f>[1]piombo!$O439</f>
        <v>NA</v>
      </c>
      <c r="O153" s="189" t="str">
        <f>[1]cadmio!$O439</f>
        <v>NA</v>
      </c>
      <c r="P153" s="189" t="str">
        <f>[1]mercurio!$O439</f>
        <v>NA</v>
      </c>
      <c r="Q153" s="189" t="str">
        <f>[1]arsenico!$O439</f>
        <v>NA</v>
      </c>
      <c r="R153" s="189" t="str">
        <f>[1]cromo!$O439</f>
        <v>NA</v>
      </c>
      <c r="S153" s="189" t="str">
        <f>[1]rame!$O439</f>
        <v>NA</v>
      </c>
      <c r="T153" s="189" t="str">
        <f>[1]nichel!$O439</f>
        <v>NA</v>
      </c>
      <c r="U153" s="189" t="str">
        <f>[1]selenio!$O439</f>
        <v>NA</v>
      </c>
      <c r="V153" s="189" t="str">
        <f>[1]zinco!$O439</f>
        <v>NA</v>
      </c>
      <c r="W153" s="189" t="str">
        <f>[1]Diossine!$O439</f>
        <v>NA</v>
      </c>
      <c r="X153" s="172" t="s">
        <v>412</v>
      </c>
      <c r="Y153" s="172" t="s">
        <v>412</v>
      </c>
      <c r="Z153" s="172" t="s">
        <v>412</v>
      </c>
      <c r="AA153" s="172" t="s">
        <v>412</v>
      </c>
      <c r="AB153" s="189" t="str">
        <f>[1]PAH!$O439</f>
        <v>NA</v>
      </c>
      <c r="AC153" s="189" t="str">
        <f>[1]HCB!$O439</f>
        <v>NA</v>
      </c>
      <c r="AD153" s="189" t="str">
        <f>[1]PCB!$O439</f>
        <v>NA</v>
      </c>
      <c r="AE153" s="173"/>
      <c r="AF153" s="192" t="str">
        <f>'[1]dati attività'!G217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t="str">
        <f>[1]NOx!$O440</f>
        <v>NA</v>
      </c>
      <c r="F154" s="190" t="str">
        <f>[1]NMVOC!$O440</f>
        <v>NA</v>
      </c>
      <c r="G154" s="190">
        <f>[1]SOx!$O440</f>
        <v>6735.7192982456145</v>
      </c>
      <c r="H154" s="190" t="str">
        <f>[1]NH3!$O440</f>
        <v>NA</v>
      </c>
      <c r="I154" s="190" t="str">
        <f>[1]pm2.5!$O440</f>
        <v>NA</v>
      </c>
      <c r="J154" s="190" t="str">
        <f>[1]pm10!$O440</f>
        <v>NA</v>
      </c>
      <c r="K154" s="190" t="str">
        <f>[1]PST!$O440</f>
        <v>NA</v>
      </c>
      <c r="L154" s="190" t="str">
        <f>[1]BC!$O440</f>
        <v>NA</v>
      </c>
      <c r="M154" s="190" t="str">
        <f>[1]CO!$O440</f>
        <v>NA</v>
      </c>
      <c r="N154" s="190" t="str">
        <f>[1]piombo!$O440</f>
        <v>NA</v>
      </c>
      <c r="O154" s="190" t="str">
        <f>[1]cadmio!$O440</f>
        <v>NA</v>
      </c>
      <c r="P154" s="190" t="str">
        <f>[1]mercurio!$O440</f>
        <v>NA</v>
      </c>
      <c r="Q154" s="190" t="str">
        <f>[1]arsenico!$O440</f>
        <v>NA</v>
      </c>
      <c r="R154" s="190" t="str">
        <f>[1]cromo!$O440</f>
        <v>NA</v>
      </c>
      <c r="S154" s="190" t="str">
        <f>[1]rame!$O440</f>
        <v>NA</v>
      </c>
      <c r="T154" s="190" t="str">
        <f>[1]nichel!$O440</f>
        <v>NA</v>
      </c>
      <c r="U154" s="190" t="str">
        <f>[1]selenio!$O440</f>
        <v>NA</v>
      </c>
      <c r="V154" s="190" t="str">
        <f>[1]zinco!$O440</f>
        <v>NA</v>
      </c>
      <c r="W154" s="190" t="str">
        <f>[1]Diossine!$O440</f>
        <v>NA</v>
      </c>
      <c r="X154" s="174" t="s">
        <v>412</v>
      </c>
      <c r="Y154" s="174" t="s">
        <v>412</v>
      </c>
      <c r="Z154" s="174" t="s">
        <v>412</v>
      </c>
      <c r="AA154" s="174" t="s">
        <v>412</v>
      </c>
      <c r="AB154" s="190" t="str">
        <f>[1]PAH!$O440</f>
        <v>NA</v>
      </c>
      <c r="AC154" s="190" t="str">
        <f>[1]HCB!$O440</f>
        <v>NA</v>
      </c>
      <c r="AD154" s="190" t="str">
        <f>[1]PCB!$O440</f>
        <v>NA</v>
      </c>
      <c r="AE154" s="173"/>
      <c r="AF154" s="195" t="str">
        <f>'[1]dati attività'!G218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[1]NOx!$O441</f>
        <v>0.22736031887280303</v>
      </c>
      <c r="F155" s="190">
        <f>[1]NMVOC!$O441</f>
        <v>18.164112431685894</v>
      </c>
      <c r="G155" s="190">
        <f>[1]SOx!$O441</f>
        <v>1.3839323757474966</v>
      </c>
      <c r="H155" s="190">
        <f>[1]NH3!$O441</f>
        <v>1.5569239227159335</v>
      </c>
      <c r="I155" s="190">
        <f>[1]pm2.5!$O441</f>
        <v>15.569239227159335</v>
      </c>
      <c r="J155" s="190">
        <f>[1]pm10!$O441</f>
        <v>19.029070166528076</v>
      </c>
      <c r="K155" s="190">
        <f>[1]PST!$O441</f>
        <v>21.143411296142304</v>
      </c>
      <c r="L155" s="190">
        <f>[1]BC!$O441</f>
        <v>6.5390804754069203</v>
      </c>
      <c r="M155" s="190">
        <f>[1]CO!$O441</f>
        <v>464.19398436530616</v>
      </c>
      <c r="N155" s="190" t="str">
        <f>[1]piombo!$O441</f>
        <v>NA</v>
      </c>
      <c r="O155" s="190" t="str">
        <f>[1]cadmio!$O441</f>
        <v>NA</v>
      </c>
      <c r="P155" s="190" t="str">
        <f>[1]mercurio!$O441</f>
        <v>NA</v>
      </c>
      <c r="Q155" s="190" t="str">
        <f>[1]arsenico!$O441</f>
        <v>NA</v>
      </c>
      <c r="R155" s="190" t="str">
        <f>[1]cromo!$O441</f>
        <v>NA</v>
      </c>
      <c r="S155" s="190" t="str">
        <f>[1]rame!$O441</f>
        <v>NA</v>
      </c>
      <c r="T155" s="190" t="str">
        <f>[1]nichel!$O441</f>
        <v>NA</v>
      </c>
      <c r="U155" s="190" t="str">
        <f>[1]selenio!$O441</f>
        <v>NA</v>
      </c>
      <c r="V155" s="190" t="str">
        <f>[1]zinco!$O441</f>
        <v>NA</v>
      </c>
      <c r="W155" s="190">
        <f>[1]Diossine!$O441</f>
        <v>17.299154696843708</v>
      </c>
      <c r="X155" s="174" t="s">
        <v>428</v>
      </c>
      <c r="Y155" s="174" t="s">
        <v>428</v>
      </c>
      <c r="Z155" s="174" t="s">
        <v>428</v>
      </c>
      <c r="AA155" s="174" t="s">
        <v>428</v>
      </c>
      <c r="AB155" s="190">
        <f>[1]PAH!$O441</f>
        <v>14.8426747298919</v>
      </c>
      <c r="AC155" s="190" t="str">
        <f>[1]HCB!$O441</f>
        <v>NA</v>
      </c>
      <c r="AD155" s="190" t="str">
        <f>[1]PCB!$O441</f>
        <v>NA</v>
      </c>
      <c r="AE155" s="173"/>
      <c r="AF155" s="195">
        <f>'[1]dati attività'!G219</f>
        <v>28321.998966502648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f>[1]NOx!$O442</f>
        <v>20.686273201785337</v>
      </c>
      <c r="F156" s="190">
        <f>[1]NMVOC!$O442</f>
        <v>1132.5887334818613</v>
      </c>
      <c r="G156" s="190">
        <f>[1]SOx!$O442</f>
        <v>1.2591644557608466</v>
      </c>
      <c r="H156" s="190">
        <f>[1]NH3!$O442</f>
        <v>1.4165600127309523</v>
      </c>
      <c r="I156" s="190">
        <f>[1]pm2.5!$O442</f>
        <v>15.069787369478217</v>
      </c>
      <c r="J156" s="190">
        <f>[1]pm10!$O442</f>
        <v>18.418629007140044</v>
      </c>
      <c r="K156" s="190">
        <f>[1]PST!$O442</f>
        <v>20.465143341266717</v>
      </c>
      <c r="L156" s="190">
        <f>[1]BC!$O442</f>
        <v>6.3293106951808511</v>
      </c>
      <c r="M156" s="190">
        <f>[1]CO!$O442</f>
        <v>422.34474453645072</v>
      </c>
      <c r="N156" s="190" t="str">
        <f>[1]piombo!$O442</f>
        <v>NA</v>
      </c>
      <c r="O156" s="190" t="str">
        <f>[1]cadmio!$O442</f>
        <v>NA</v>
      </c>
      <c r="P156" s="190" t="str">
        <f>[1]mercurio!$O442</f>
        <v>NA</v>
      </c>
      <c r="Q156" s="190" t="str">
        <f>[1]arsenico!$O442</f>
        <v>NA</v>
      </c>
      <c r="R156" s="190" t="str">
        <f>[1]cromo!$O442</f>
        <v>NA</v>
      </c>
      <c r="S156" s="190" t="str">
        <f>[1]rame!$O442</f>
        <v>NA</v>
      </c>
      <c r="T156" s="190" t="str">
        <f>[1]nichel!$O442</f>
        <v>NA</v>
      </c>
      <c r="U156" s="190" t="str">
        <f>[1]selenio!$O442</f>
        <v>NA</v>
      </c>
      <c r="V156" s="190" t="str">
        <f>[1]zinco!$O442</f>
        <v>NA</v>
      </c>
      <c r="W156" s="190">
        <f>[1]Diossine!$O442</f>
        <v>16.74420818830913</v>
      </c>
      <c r="X156" s="174" t="s">
        <v>428</v>
      </c>
      <c r="Y156" s="174" t="s">
        <v>428</v>
      </c>
      <c r="Z156" s="174" t="s">
        <v>428</v>
      </c>
      <c r="AA156" s="174" t="s">
        <v>428</v>
      </c>
      <c r="AB156" s="190">
        <f>[1]PAH!$O442</f>
        <v>14.366530625569236</v>
      </c>
      <c r="AC156" s="190" t="str">
        <f>[1]HCB!$O442</f>
        <v>NA</v>
      </c>
      <c r="AD156" s="190" t="str">
        <f>[1]PCB!$O442</f>
        <v>NA</v>
      </c>
      <c r="AE156" s="175"/>
      <c r="AF156" s="195" t="str">
        <f>'[1]dati attività'!G220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5">
    <tabColor rgb="FF7030A0"/>
  </sheetPr>
  <dimension ref="A1:BO185"/>
  <sheetViews>
    <sheetView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1993</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[1]NOx!P300</f>
        <v>326.99099999999999</v>
      </c>
      <c r="F14" s="179">
        <f>[1]NMVOC!P300</f>
        <v>3.5853059541843004</v>
      </c>
      <c r="G14" s="179">
        <f>[1]SOx!P300</f>
        <v>574.76722500000005</v>
      </c>
      <c r="H14" s="179">
        <f>[1]NH3!P300</f>
        <v>7.6480549621411181E-2</v>
      </c>
      <c r="I14" s="179">
        <f>[1]pm2.5!P300</f>
        <v>24.430866397423703</v>
      </c>
      <c r="J14" s="179">
        <f>[1]pm10!P300</f>
        <v>34.299999999999997</v>
      </c>
      <c r="K14" s="179">
        <f>[1]PST!P300</f>
        <v>36.10526315789474</v>
      </c>
      <c r="L14" s="179">
        <f>[1]BC!P300</f>
        <v>1.2621442729266474</v>
      </c>
      <c r="M14" s="179">
        <f>[1]CO!P300</f>
        <v>20.576173599843482</v>
      </c>
      <c r="N14" s="179">
        <f>[1]piombo!P300</f>
        <v>3.1536203433641936</v>
      </c>
      <c r="O14" s="179">
        <f>[1]cadmio!P300</f>
        <v>0.16043166967188002</v>
      </c>
      <c r="P14" s="179">
        <f>[1]mercurio!P300</f>
        <v>0.91111785664946376</v>
      </c>
      <c r="Q14" s="179">
        <f>[1]arsenico!P300</f>
        <v>2.6250089644935688</v>
      </c>
      <c r="R14" s="179">
        <f>[1]cromo!P300</f>
        <v>26.683577047736108</v>
      </c>
      <c r="S14" s="179">
        <f>[1]rame!P300</f>
        <v>5.7590992892124921</v>
      </c>
      <c r="T14" s="179">
        <f>[1]nichel!P300</f>
        <v>27.763202828774734</v>
      </c>
      <c r="U14" s="179">
        <f>[1]selenio!P300</f>
        <v>1.9041265579606697</v>
      </c>
      <c r="V14" s="179">
        <f>[1]zinco!P300</f>
        <v>4.6752027911983509</v>
      </c>
      <c r="W14" s="179">
        <f>[1]Diossine!P300</f>
        <v>22.871196368953882</v>
      </c>
      <c r="X14" s="159" t="s">
        <v>428</v>
      </c>
      <c r="Y14" s="159" t="s">
        <v>428</v>
      </c>
      <c r="Z14" s="159" t="s">
        <v>428</v>
      </c>
      <c r="AA14" s="159" t="s">
        <v>428</v>
      </c>
      <c r="AB14" s="179">
        <f>[1]PAH!P300</f>
        <v>0.85884603588131914</v>
      </c>
      <c r="AC14" s="179">
        <f>[1]HCB!P300</f>
        <v>0.15427723306666669</v>
      </c>
      <c r="AD14" s="179">
        <f>[1]PCB!P300</f>
        <v>100.85401073877551</v>
      </c>
      <c r="AE14" s="160"/>
      <c r="AF14" s="191">
        <f>'[1]dati attività'!$H$4</f>
        <v>905052.63802788011</v>
      </c>
      <c r="AG14" s="191">
        <f>'[1]dati attività'!$H$5</f>
        <v>154200.38625293999</v>
      </c>
      <c r="AH14" s="191">
        <f>'[1]dati attività'!$H$6</f>
        <v>248537.51215649996</v>
      </c>
      <c r="AI14" s="191">
        <f>'[1]dati attività'!$H$7</f>
        <v>13765.294200000002</v>
      </c>
      <c r="AJ14" s="191">
        <f>'[1]dati attività'!$H$8</f>
        <v>2259.3491999999997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[1]NOx!P301</f>
        <v>33.311</v>
      </c>
      <c r="F15" s="179">
        <f>[1]NMVOC!P301</f>
        <v>0.60973497267582</v>
      </c>
      <c r="G15" s="179">
        <f>[1]SOx!P301</f>
        <v>167.07900000000001</v>
      </c>
      <c r="H15" s="179" t="str">
        <f>[1]NH3!P301</f>
        <v>NA</v>
      </c>
      <c r="I15" s="179">
        <f>[1]pm2.5!P301</f>
        <v>5.3792167846493992</v>
      </c>
      <c r="J15" s="179">
        <f>[1]pm10!P301</f>
        <v>7.624876015523804</v>
      </c>
      <c r="K15" s="179">
        <f>[1]PST!P301</f>
        <v>9.5310950194047539</v>
      </c>
      <c r="L15" s="179">
        <f>[1]BC!P301</f>
        <v>0.24049857790610737</v>
      </c>
      <c r="M15" s="179">
        <f>[1]CO!P301</f>
        <v>3.1773682603993998</v>
      </c>
      <c r="N15" s="179">
        <f>[1]piombo!P301</f>
        <v>0.27328409154520727</v>
      </c>
      <c r="O15" s="179">
        <f>[1]cadmio!P301</f>
        <v>1.5520105974159502E-2</v>
      </c>
      <c r="P15" s="179">
        <f>[1]mercurio!P301</f>
        <v>8.4076259860461328E-2</v>
      </c>
      <c r="Q15" s="179">
        <f>[1]arsenico!P301</f>
        <v>0.15401989104314545</v>
      </c>
      <c r="R15" s="179">
        <f>[1]cromo!P301</f>
        <v>2.6377402770298555</v>
      </c>
      <c r="S15" s="179">
        <f>[1]rame!P301</f>
        <v>0.56941855680552989</v>
      </c>
      <c r="T15" s="179">
        <f>[1]nichel!P301</f>
        <v>3.1042026488215644</v>
      </c>
      <c r="U15" s="179">
        <f>[1]selenio!P301</f>
        <v>0.11323513181394844</v>
      </c>
      <c r="V15" s="179">
        <f>[1]zinco!P301</f>
        <v>0.37575885932977698</v>
      </c>
      <c r="W15" s="179">
        <f>[1]Diossine!P301</f>
        <v>2.7880968522979153</v>
      </c>
      <c r="X15" s="159" t="s">
        <v>428</v>
      </c>
      <c r="Y15" s="159" t="s">
        <v>428</v>
      </c>
      <c r="Z15" s="159" t="s">
        <v>428</v>
      </c>
      <c r="AA15" s="159" t="s">
        <v>428</v>
      </c>
      <c r="AB15" s="179">
        <f>[1]PAH!P301</f>
        <v>3.9132823655391689E-2</v>
      </c>
      <c r="AC15" s="179" t="str">
        <f>[1]HCB!P301</f>
        <v>NA</v>
      </c>
      <c r="AD15" s="179">
        <f>[1]PCB!P301</f>
        <v>6.3942997040899732</v>
      </c>
      <c r="AE15" s="160"/>
      <c r="AF15" s="159">
        <f>'[1]dati attività'!$H$9</f>
        <v>237549.89010493999</v>
      </c>
      <c r="AG15" s="191" t="str">
        <f>'[1]dati attività'!$H$10</f>
        <v>NO</v>
      </c>
      <c r="AH15" s="191">
        <f>'[1]dati attività'!$H$11</f>
        <v>1808.7</v>
      </c>
      <c r="AI15" s="191" t="str">
        <f>'[1]dati attività'!$H$12</f>
        <v>NO</v>
      </c>
      <c r="AJ15" s="191" t="str">
        <f>'[1]dati attività'!$H$13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[1]NOx!P302</f>
        <v>8.3259749999999997</v>
      </c>
      <c r="F16" s="179">
        <f>[1]NMVOC!P302</f>
        <v>2.5955581037535</v>
      </c>
      <c r="G16" s="179">
        <f>[1]SOx!P302</f>
        <v>37.529400000000003</v>
      </c>
      <c r="H16" s="179" t="str">
        <f>[1]NH3!P302</f>
        <v>NA</v>
      </c>
      <c r="I16" s="179">
        <f>[1]pm2.5!P302</f>
        <v>1.142335016628347</v>
      </c>
      <c r="J16" s="179">
        <f>[1]pm10!P302</f>
        <v>1.6168063670000001</v>
      </c>
      <c r="K16" s="179">
        <f>[1]PST!P302</f>
        <v>2.0210079587500003</v>
      </c>
      <c r="L16" s="179">
        <f>[1]BC!P302</f>
        <v>0.22901677265112955</v>
      </c>
      <c r="M16" s="179">
        <f>[1]CO!P302</f>
        <v>25.342431539518198</v>
      </c>
      <c r="N16" s="179">
        <f>[1]piombo!P302</f>
        <v>5.2026843288287869E-2</v>
      </c>
      <c r="O16" s="179">
        <f>[1]cadmio!P302</f>
        <v>2.797600107965174E-3</v>
      </c>
      <c r="P16" s="179">
        <f>[1]mercurio!P302</f>
        <v>2.084015232521914E-2</v>
      </c>
      <c r="Q16" s="179">
        <f>[1]arsenico!P302</f>
        <v>2.2454658297680348E-2</v>
      </c>
      <c r="R16" s="179">
        <f>[1]cromo!P302</f>
        <v>0.75112407016971738</v>
      </c>
      <c r="S16" s="179">
        <f>[1]rame!P302</f>
        <v>0.148485181678048</v>
      </c>
      <c r="T16" s="179">
        <f>[1]nichel!P302</f>
        <v>0.43156657295355622</v>
      </c>
      <c r="U16" s="179">
        <f>[1]selenio!P302</f>
        <v>5.2062207774502857E-2</v>
      </c>
      <c r="V16" s="179">
        <f>[1]zinco!P302</f>
        <v>3.9735764586558441E-2</v>
      </c>
      <c r="W16" s="179">
        <f>[1]Diossine!P302</f>
        <v>0.2781503521059091</v>
      </c>
      <c r="X16" s="159" t="s">
        <v>428</v>
      </c>
      <c r="Y16" s="159" t="s">
        <v>428</v>
      </c>
      <c r="Z16" s="159" t="s">
        <v>428</v>
      </c>
      <c r="AA16" s="159" t="s">
        <v>428</v>
      </c>
      <c r="AB16" s="179">
        <f>[1]PAH!P302</f>
        <v>6.4178608323624289</v>
      </c>
      <c r="AC16" s="179" t="str">
        <f>[1]HCB!P302</f>
        <v>NA</v>
      </c>
      <c r="AD16" s="179">
        <f>[1]PCB!P302</f>
        <v>1.0013412675812727</v>
      </c>
      <c r="AE16" s="160"/>
      <c r="AF16" s="191">
        <f>'[1]dati attività'!$H$14</f>
        <v>11405</v>
      </c>
      <c r="AG16" s="191">
        <f>'[1]dati attività'!$H$15</f>
        <v>65578.154447400011</v>
      </c>
      <c r="AH16" s="191">
        <f>'[1]dati attività'!$H$16</f>
        <v>3253.2</v>
      </c>
      <c r="AI16" s="191" t="str">
        <f>'[1]dati attività'!$H$17</f>
        <v>NO</v>
      </c>
      <c r="AJ16" s="191" t="str">
        <f>'[1]dati attività'!$H$18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[1]NOx!P303</f>
        <v>IE</v>
      </c>
      <c r="F17" s="179" t="str">
        <f>[1]NMVOC!P303</f>
        <v>IE</v>
      </c>
      <c r="G17" s="179" t="str">
        <f>[1]SOx!P303</f>
        <v>IE</v>
      </c>
      <c r="H17" s="179" t="str">
        <f>[1]NH3!P303</f>
        <v>IE</v>
      </c>
      <c r="I17" s="179" t="str">
        <f>[1]pm2.5!P303</f>
        <v>IE</v>
      </c>
      <c r="J17" s="179" t="str">
        <f>[1]pm10!P303</f>
        <v>IE</v>
      </c>
      <c r="K17" s="179" t="str">
        <f>[1]PST!P303</f>
        <v>IE</v>
      </c>
      <c r="L17" s="179" t="str">
        <f>[1]BC!P303</f>
        <v>IE</v>
      </c>
      <c r="M17" s="179" t="str">
        <f>[1]CO!P303</f>
        <v>IE</v>
      </c>
      <c r="N17" s="179" t="str">
        <f>[1]piombo!P303</f>
        <v>IE</v>
      </c>
      <c r="O17" s="179" t="str">
        <f>[1]cadmio!P303</f>
        <v>IE</v>
      </c>
      <c r="P17" s="179" t="str">
        <f>[1]mercurio!P303</f>
        <v>IE</v>
      </c>
      <c r="Q17" s="179" t="str">
        <f>[1]arsenico!P303</f>
        <v>IE</v>
      </c>
      <c r="R17" s="179" t="str">
        <f>[1]cromo!P303</f>
        <v>IE</v>
      </c>
      <c r="S17" s="179" t="str">
        <f>[1]rame!P303</f>
        <v>IE</v>
      </c>
      <c r="T17" s="179" t="str">
        <f>[1]nichel!P303</f>
        <v>IE</v>
      </c>
      <c r="U17" s="179" t="str">
        <f>[1]selenio!P303</f>
        <v>IE</v>
      </c>
      <c r="V17" s="179" t="str">
        <f>[1]zinco!P303</f>
        <v>IE</v>
      </c>
      <c r="W17" s="179" t="str">
        <f>[1]Diossine!P303</f>
        <v>IE</v>
      </c>
      <c r="X17" s="159" t="s">
        <v>428</v>
      </c>
      <c r="Y17" s="159" t="s">
        <v>428</v>
      </c>
      <c r="Z17" s="159" t="s">
        <v>428</v>
      </c>
      <c r="AA17" s="159" t="s">
        <v>428</v>
      </c>
      <c r="AB17" s="179" t="str">
        <f>[1]PAH!P303</f>
        <v>IE</v>
      </c>
      <c r="AC17" s="179" t="str">
        <f>[1]HCB!P303</f>
        <v>IE</v>
      </c>
      <c r="AD17" s="179" t="str">
        <f>[1]PCB!P303</f>
        <v>IE</v>
      </c>
      <c r="AE17" s="160"/>
      <c r="AF17" s="191">
        <f>'[1]dati attività'!$H$19</f>
        <v>3986.4961440000002</v>
      </c>
      <c r="AG17" s="191">
        <f>'[1]dati attività'!$H$20</f>
        <v>189816.08505300002</v>
      </c>
      <c r="AH17" s="191">
        <f>'[1]dati attività'!$H$21</f>
        <v>68517.902474999995</v>
      </c>
      <c r="AI17" s="191" t="str">
        <f>'[1]dati attività'!$H$22</f>
        <v>NO</v>
      </c>
      <c r="AJ17" s="191" t="str">
        <f>'[1]dati attività'!$H$23</f>
        <v>NO</v>
      </c>
      <c r="AK17" s="159" t="s">
        <v>412</v>
      </c>
      <c r="AL17" s="140" t="s">
        <v>18</v>
      </c>
    </row>
    <row r="18" spans="1:39" s="10" customFormat="1" ht="24.75" customHeight="1" thickBot="1">
      <c r="A18" s="101" t="s">
        <v>122</v>
      </c>
      <c r="B18" s="101" t="s">
        <v>164</v>
      </c>
      <c r="C18" s="109" t="s">
        <v>277</v>
      </c>
      <c r="D18" s="94"/>
      <c r="E18" s="179" t="str">
        <f>[1]NOx!P304</f>
        <v>IE</v>
      </c>
      <c r="F18" s="179" t="str">
        <f>[1]NMVOC!P304</f>
        <v>IE</v>
      </c>
      <c r="G18" s="179" t="str">
        <f>[1]SOx!P304</f>
        <v>IE</v>
      </c>
      <c r="H18" s="179" t="str">
        <f>[1]NH3!P304</f>
        <v>IE</v>
      </c>
      <c r="I18" s="179" t="str">
        <f>[1]pm2.5!P304</f>
        <v>IE</v>
      </c>
      <c r="J18" s="179" t="str">
        <f>[1]pm10!P304</f>
        <v>IE</v>
      </c>
      <c r="K18" s="179" t="str">
        <f>[1]PST!P304</f>
        <v>IE</v>
      </c>
      <c r="L18" s="179" t="str">
        <f>[1]BC!P304</f>
        <v>IE</v>
      </c>
      <c r="M18" s="179" t="str">
        <f>[1]CO!P304</f>
        <v>IE</v>
      </c>
      <c r="N18" s="179" t="str">
        <f>[1]piombo!P304</f>
        <v>IE</v>
      </c>
      <c r="O18" s="179" t="str">
        <f>[1]cadmio!P304</f>
        <v>IE</v>
      </c>
      <c r="P18" s="179" t="str">
        <f>[1]mercurio!P304</f>
        <v>IE</v>
      </c>
      <c r="Q18" s="179" t="str">
        <f>[1]arsenico!P304</f>
        <v>IE</v>
      </c>
      <c r="R18" s="179" t="str">
        <f>[1]cromo!P304</f>
        <v>IE</v>
      </c>
      <c r="S18" s="179" t="str">
        <f>[1]rame!P304</f>
        <v>IE</v>
      </c>
      <c r="T18" s="179" t="str">
        <f>[1]nichel!P304</f>
        <v>IE</v>
      </c>
      <c r="U18" s="179" t="str">
        <f>[1]selenio!P304</f>
        <v>IE</v>
      </c>
      <c r="V18" s="179" t="str">
        <f>[1]zinco!P304</f>
        <v>IE</v>
      </c>
      <c r="W18" s="179" t="str">
        <f>[1]Diossine!P304</f>
        <v>IE</v>
      </c>
      <c r="X18" s="159" t="s">
        <v>428</v>
      </c>
      <c r="Y18" s="159" t="s">
        <v>428</v>
      </c>
      <c r="Z18" s="159" t="s">
        <v>428</v>
      </c>
      <c r="AA18" s="159" t="s">
        <v>428</v>
      </c>
      <c r="AB18" s="179" t="str">
        <f>[1]PAH!P304</f>
        <v>IE</v>
      </c>
      <c r="AC18" s="179" t="str">
        <f>[1]HCB!P304</f>
        <v>IE</v>
      </c>
      <c r="AD18" s="179" t="str">
        <f>[1]PCB!P304</f>
        <v>IE</v>
      </c>
      <c r="AE18" s="160"/>
      <c r="AF18" s="191">
        <f>'[1]dati attività'!$H$24</f>
        <v>322.16646000000003</v>
      </c>
      <c r="AG18" s="191">
        <f>'[1]dati attività'!$H$25</f>
        <v>1619.2002600000001</v>
      </c>
      <c r="AH18" s="191">
        <f>'[1]dati attività'!$H$26</f>
        <v>12253.831425</v>
      </c>
      <c r="AI18" s="191" t="str">
        <f>'[1]dati attività'!$H$27</f>
        <v>NO</v>
      </c>
      <c r="AJ18" s="191" t="str">
        <f>'[1]dati attività'!$H$28</f>
        <v>NO</v>
      </c>
      <c r="AK18" s="159" t="s">
        <v>412</v>
      </c>
      <c r="AL18" s="140" t="s">
        <v>18</v>
      </c>
    </row>
    <row r="19" spans="1:39" s="10" customFormat="1" ht="24.75" customHeight="1" thickBot="1">
      <c r="A19" s="101" t="s">
        <v>122</v>
      </c>
      <c r="B19" s="101" t="s">
        <v>165</v>
      </c>
      <c r="C19" s="109" t="s">
        <v>58</v>
      </c>
      <c r="D19" s="94"/>
      <c r="E19" s="179" t="str">
        <f>[1]NOx!P305</f>
        <v>IE</v>
      </c>
      <c r="F19" s="179" t="str">
        <f>[1]NMVOC!P305</f>
        <v>IE</v>
      </c>
      <c r="G19" s="179" t="str">
        <f>[1]SOx!P305</f>
        <v>IE</v>
      </c>
      <c r="H19" s="179" t="str">
        <f>[1]NH3!P305</f>
        <v>IE</v>
      </c>
      <c r="I19" s="179" t="str">
        <f>[1]pm2.5!P305</f>
        <v>IE</v>
      </c>
      <c r="J19" s="179" t="str">
        <f>[1]pm10!P305</f>
        <v>IE</v>
      </c>
      <c r="K19" s="179" t="str">
        <f>[1]PST!P305</f>
        <v>IE</v>
      </c>
      <c r="L19" s="179" t="str">
        <f>[1]BC!P305</f>
        <v>IE</v>
      </c>
      <c r="M19" s="179" t="str">
        <f>[1]CO!P305</f>
        <v>IE</v>
      </c>
      <c r="N19" s="179" t="str">
        <f>[1]piombo!P305</f>
        <v>IE</v>
      </c>
      <c r="O19" s="179" t="str">
        <f>[1]cadmio!P305</f>
        <v>IE</v>
      </c>
      <c r="P19" s="179" t="str">
        <f>[1]mercurio!P305</f>
        <v>IE</v>
      </c>
      <c r="Q19" s="179" t="str">
        <f>[1]arsenico!P305</f>
        <v>IE</v>
      </c>
      <c r="R19" s="179" t="str">
        <f>[1]cromo!P305</f>
        <v>IE</v>
      </c>
      <c r="S19" s="179" t="str">
        <f>[1]rame!P305</f>
        <v>IE</v>
      </c>
      <c r="T19" s="179" t="str">
        <f>[1]nichel!P305</f>
        <v>IE</v>
      </c>
      <c r="U19" s="179" t="str">
        <f>[1]selenio!P305</f>
        <v>IE</v>
      </c>
      <c r="V19" s="179" t="str">
        <f>[1]zinco!P305</f>
        <v>IE</v>
      </c>
      <c r="W19" s="179" t="str">
        <f>[1]Diossine!P305</f>
        <v>IE</v>
      </c>
      <c r="X19" s="159" t="s">
        <v>428</v>
      </c>
      <c r="Y19" s="159" t="s">
        <v>428</v>
      </c>
      <c r="Z19" s="159" t="s">
        <v>428</v>
      </c>
      <c r="AA19" s="159" t="s">
        <v>428</v>
      </c>
      <c r="AB19" s="179" t="str">
        <f>[1]PAH!P305</f>
        <v>IE</v>
      </c>
      <c r="AC19" s="179" t="str">
        <f>[1]HCB!P305</f>
        <v>IE</v>
      </c>
      <c r="AD19" s="179" t="str">
        <f>[1]PCB!P305</f>
        <v>IE</v>
      </c>
      <c r="AE19" s="160"/>
      <c r="AF19" s="191">
        <f>'[1]dati attività'!$H$29</f>
        <v>119790.93812600002</v>
      </c>
      <c r="AG19" s="191">
        <f>'[1]dati attività'!$H$30</f>
        <v>630.10738800000001</v>
      </c>
      <c r="AH19" s="191">
        <f>'[1]dati attività'!$H$31</f>
        <v>141878.406525</v>
      </c>
      <c r="AI19" s="191">
        <f>'[1]dati attività'!$H$32</f>
        <v>125.51939999999999</v>
      </c>
      <c r="AJ19" s="191">
        <f>'[1]dati attività'!$H$33</f>
        <v>2259.3491999999997</v>
      </c>
      <c r="AK19" s="159" t="s">
        <v>412</v>
      </c>
      <c r="AL19" s="140" t="s">
        <v>18</v>
      </c>
    </row>
    <row r="20" spans="1:39" s="10" customFormat="1" ht="24.75" customHeight="1" thickBot="1">
      <c r="A20" s="101" t="s">
        <v>122</v>
      </c>
      <c r="B20" s="101" t="s">
        <v>166</v>
      </c>
      <c r="C20" s="109" t="s">
        <v>59</v>
      </c>
      <c r="D20" s="94"/>
      <c r="E20" s="179" t="str">
        <f>[1]NOx!P306</f>
        <v>IE</v>
      </c>
      <c r="F20" s="179" t="str">
        <f>[1]NMVOC!P306</f>
        <v>IE</v>
      </c>
      <c r="G20" s="179" t="str">
        <f>[1]SOx!P306</f>
        <v>IE</v>
      </c>
      <c r="H20" s="179" t="str">
        <f>[1]NH3!P306</f>
        <v>IE</v>
      </c>
      <c r="I20" s="179" t="str">
        <f>[1]pm2.5!P306</f>
        <v>IE</v>
      </c>
      <c r="J20" s="179" t="str">
        <f>[1]pm10!P306</f>
        <v>IE</v>
      </c>
      <c r="K20" s="179" t="str">
        <f>[1]PST!P306</f>
        <v>IE</v>
      </c>
      <c r="L20" s="179" t="str">
        <f>[1]BC!P306</f>
        <v>IE</v>
      </c>
      <c r="M20" s="179" t="str">
        <f>[1]CO!P306</f>
        <v>IE</v>
      </c>
      <c r="N20" s="179" t="str">
        <f>[1]piombo!P306</f>
        <v>IE</v>
      </c>
      <c r="O20" s="179" t="str">
        <f>[1]cadmio!P306</f>
        <v>IE</v>
      </c>
      <c r="P20" s="179" t="str">
        <f>[1]mercurio!P306</f>
        <v>IE</v>
      </c>
      <c r="Q20" s="179" t="str">
        <f>[1]arsenico!P306</f>
        <v>IE</v>
      </c>
      <c r="R20" s="179" t="str">
        <f>[1]cromo!P306</f>
        <v>IE</v>
      </c>
      <c r="S20" s="179" t="str">
        <f>[1]rame!P306</f>
        <v>IE</v>
      </c>
      <c r="T20" s="179" t="str">
        <f>[1]nichel!P306</f>
        <v>IE</v>
      </c>
      <c r="U20" s="179" t="str">
        <f>[1]selenio!P306</f>
        <v>IE</v>
      </c>
      <c r="V20" s="179" t="str">
        <f>[1]zinco!P306</f>
        <v>IE</v>
      </c>
      <c r="W20" s="179" t="str">
        <f>[1]Diossine!P306</f>
        <v>IE</v>
      </c>
      <c r="X20" s="159" t="s">
        <v>428</v>
      </c>
      <c r="Y20" s="159" t="s">
        <v>428</v>
      </c>
      <c r="Z20" s="159" t="s">
        <v>428</v>
      </c>
      <c r="AA20" s="159" t="s">
        <v>428</v>
      </c>
      <c r="AB20" s="179" t="str">
        <f>[1]PAH!P306</f>
        <v>IE</v>
      </c>
      <c r="AC20" s="179" t="str">
        <f>[1]HCB!P306</f>
        <v>IE</v>
      </c>
      <c r="AD20" s="179" t="str">
        <f>[1]PCB!P306</f>
        <v>IE</v>
      </c>
      <c r="AE20" s="160"/>
      <c r="AF20" s="179">
        <f>'[1]dati attività'!$H$34</f>
        <v>10152.845868</v>
      </c>
      <c r="AG20" s="179">
        <f>'[1]dati attività'!$H$35</f>
        <v>154.80726000000001</v>
      </c>
      <c r="AH20" s="179">
        <f>'[1]dati attività'!$H$36</f>
        <v>51155.431470000003</v>
      </c>
      <c r="AI20" s="179" t="str">
        <f>'[1]dati attività'!$H$37</f>
        <v>NO</v>
      </c>
      <c r="AJ20" s="179" t="str">
        <f>'[1]dati attività'!$H$38</f>
        <v>NO</v>
      </c>
      <c r="AK20" s="159" t="s">
        <v>412</v>
      </c>
      <c r="AL20" s="140" t="s">
        <v>18</v>
      </c>
    </row>
    <row r="21" spans="1:39" s="10" customFormat="1" ht="24.75" customHeight="1" thickBot="1">
      <c r="A21" s="101" t="s">
        <v>122</v>
      </c>
      <c r="B21" s="101" t="s">
        <v>167</v>
      </c>
      <c r="C21" s="109" t="s">
        <v>60</v>
      </c>
      <c r="D21" s="94"/>
      <c r="E21" s="179" t="str">
        <f>[1]NOx!P307</f>
        <v>IE</v>
      </c>
      <c r="F21" s="179" t="str">
        <f>[1]NMVOC!P307</f>
        <v>IE</v>
      </c>
      <c r="G21" s="179" t="str">
        <f>[1]SOx!P307</f>
        <v>IE</v>
      </c>
      <c r="H21" s="179" t="str">
        <f>[1]NH3!P307</f>
        <v>IE</v>
      </c>
      <c r="I21" s="179" t="str">
        <f>[1]pm2.5!P307</f>
        <v>IE</v>
      </c>
      <c r="J21" s="179" t="str">
        <f>[1]pm10!P307</f>
        <v>IE</v>
      </c>
      <c r="K21" s="179" t="str">
        <f>[1]PST!P307</f>
        <v>IE</v>
      </c>
      <c r="L21" s="179" t="str">
        <f>[1]BC!P307</f>
        <v>IE</v>
      </c>
      <c r="M21" s="179" t="str">
        <f>[1]CO!P307</f>
        <v>IE</v>
      </c>
      <c r="N21" s="179" t="str">
        <f>[1]piombo!P307</f>
        <v>IE</v>
      </c>
      <c r="O21" s="179" t="str">
        <f>[1]cadmio!P307</f>
        <v>IE</v>
      </c>
      <c r="P21" s="179" t="str">
        <f>[1]mercurio!P307</f>
        <v>IE</v>
      </c>
      <c r="Q21" s="179" t="str">
        <f>[1]arsenico!P307</f>
        <v>IE</v>
      </c>
      <c r="R21" s="179" t="str">
        <f>[1]cromo!P307</f>
        <v>IE</v>
      </c>
      <c r="S21" s="179" t="str">
        <f>[1]rame!P307</f>
        <v>IE</v>
      </c>
      <c r="T21" s="179" t="str">
        <f>[1]nichel!P307</f>
        <v>IE</v>
      </c>
      <c r="U21" s="179" t="str">
        <f>[1]selenio!P307</f>
        <v>IE</v>
      </c>
      <c r="V21" s="179" t="str">
        <f>[1]zinco!P307</f>
        <v>IE</v>
      </c>
      <c r="W21" s="179" t="str">
        <f>[1]Diossine!P307</f>
        <v>IE</v>
      </c>
      <c r="X21" s="159" t="s">
        <v>428</v>
      </c>
      <c r="Y21" s="159" t="s">
        <v>428</v>
      </c>
      <c r="Z21" s="159" t="s">
        <v>428</v>
      </c>
      <c r="AA21" s="159" t="s">
        <v>428</v>
      </c>
      <c r="AB21" s="179" t="str">
        <f>[1]PAH!P307</f>
        <v>IE</v>
      </c>
      <c r="AC21" s="179" t="str">
        <f>[1]HCB!P307</f>
        <v>IE</v>
      </c>
      <c r="AD21" s="179" t="str">
        <f>[1]PCB!P307</f>
        <v>IE</v>
      </c>
      <c r="AE21" s="160"/>
      <c r="AF21" s="191">
        <f>'[1]dati attività'!$H$39</f>
        <v>11923.534984000002</v>
      </c>
      <c r="AG21" s="191">
        <f>'[1]dati attività'!$H$40</f>
        <v>1435.1051400000001</v>
      </c>
      <c r="AH21" s="191">
        <f>'[1]dati attività'!$H$41</f>
        <v>62268.139909999998</v>
      </c>
      <c r="AI21" s="191">
        <f>'[1]dati attività'!$H$42</f>
        <v>313.79849999999999</v>
      </c>
      <c r="AJ21" s="191" t="str">
        <f>'[1]dati attività'!$H$43</f>
        <v>NO</v>
      </c>
      <c r="AK21" s="159" t="s">
        <v>412</v>
      </c>
      <c r="AL21" s="140" t="s">
        <v>18</v>
      </c>
    </row>
    <row r="22" spans="1:39" s="10" customFormat="1" ht="24.75" customHeight="1" thickBot="1">
      <c r="A22" s="101" t="s">
        <v>122</v>
      </c>
      <c r="B22" s="102" t="s">
        <v>168</v>
      </c>
      <c r="C22" s="109" t="s">
        <v>299</v>
      </c>
      <c r="D22" s="94"/>
      <c r="E22" s="179">
        <f>[1]NOx!P308</f>
        <v>209.97972432397103</v>
      </c>
      <c r="F22" s="179">
        <f>[1]NMVOC!P308</f>
        <v>7.2688172828217574</v>
      </c>
      <c r="G22" s="179">
        <f>[1]SOx!P308</f>
        <v>244.82967845313047</v>
      </c>
      <c r="H22" s="179">
        <f>[1]NH3!P308</f>
        <v>8.2840057617029977E-2</v>
      </c>
      <c r="I22" s="179">
        <f>[1]pm2.5!P308</f>
        <v>17.742409650079665</v>
      </c>
      <c r="J22" s="179">
        <f>[1]pm10!P308</f>
        <v>26.331943906840273</v>
      </c>
      <c r="K22" s="179">
        <f>[1]PST!P308</f>
        <v>34.396048608017139</v>
      </c>
      <c r="L22" s="179">
        <f>[1]BC!P308</f>
        <v>0.66922393792796564</v>
      </c>
      <c r="M22" s="179">
        <f>[1]CO!P308</f>
        <v>379.25363968104654</v>
      </c>
      <c r="N22" s="179">
        <f>[1]piombo!P308</f>
        <v>228.4434740420615</v>
      </c>
      <c r="O22" s="179">
        <f>[1]cadmio!P308</f>
        <v>5.9162251059572011</v>
      </c>
      <c r="P22" s="179">
        <f>[1]mercurio!P308</f>
        <v>4.0378876170003641</v>
      </c>
      <c r="Q22" s="179">
        <f>[1]arsenico!P308</f>
        <v>24.885992400100978</v>
      </c>
      <c r="R22" s="179">
        <f>[1]cromo!P308</f>
        <v>29.954016780103661</v>
      </c>
      <c r="S22" s="179">
        <f>[1]rame!P308</f>
        <v>27.987448255823857</v>
      </c>
      <c r="T22" s="179">
        <f>[1]nichel!P308</f>
        <v>32.817237886480861</v>
      </c>
      <c r="U22" s="179">
        <f>[1]selenio!P308</f>
        <v>5.3330307524828386</v>
      </c>
      <c r="V22" s="179">
        <f>[1]zinco!P308</f>
        <v>329.57964513795736</v>
      </c>
      <c r="W22" s="179">
        <f>[1]Diossine!P308</f>
        <v>111.59190069732124</v>
      </c>
      <c r="X22" s="159" t="s">
        <v>428</v>
      </c>
      <c r="Y22" s="159" t="s">
        <v>428</v>
      </c>
      <c r="Z22" s="159" t="s">
        <v>428</v>
      </c>
      <c r="AA22" s="159" t="s">
        <v>428</v>
      </c>
      <c r="AB22" s="179">
        <f>[1]PAH!P308</f>
        <v>4.2932531439283208</v>
      </c>
      <c r="AC22" s="179">
        <f>[1]HCB!P308</f>
        <v>4.5475929543215816</v>
      </c>
      <c r="AD22" s="179">
        <f>[1]PCB!P308</f>
        <v>51.872320242812378</v>
      </c>
      <c r="AE22" s="160"/>
      <c r="AF22" s="191">
        <f>'[1]dati attività'!$H$44</f>
        <v>85728.076608000003</v>
      </c>
      <c r="AG22" s="191">
        <f>'[1]dati attività'!$H$45</f>
        <v>31476.709136999998</v>
      </c>
      <c r="AH22" s="191">
        <f>'[1]dati attività'!$H$46</f>
        <v>126645.936615</v>
      </c>
      <c r="AI22" s="191">
        <f>'[1]dati attività'!$H$47</f>
        <v>7874</v>
      </c>
      <c r="AJ22" s="191" t="str">
        <f>'[1]dati attività'!$H$48</f>
        <v>NO</v>
      </c>
      <c r="AK22" s="159" t="s">
        <v>412</v>
      </c>
      <c r="AL22" s="140" t="s">
        <v>18</v>
      </c>
    </row>
    <row r="23" spans="1:39" s="10" customFormat="1" ht="24.75" customHeight="1" thickBot="1">
      <c r="A23" s="101" t="s">
        <v>129</v>
      </c>
      <c r="B23" s="102" t="s">
        <v>336</v>
      </c>
      <c r="C23" s="109" t="s">
        <v>352</v>
      </c>
      <c r="D23" s="135"/>
      <c r="E23" s="179">
        <f>[1]NOx!P309</f>
        <v>45.315663231010532</v>
      </c>
      <c r="F23" s="179">
        <f>[1]NMVOC!P309</f>
        <v>6.5817243366089411</v>
      </c>
      <c r="G23" s="179">
        <f>[1]SOx!P309</f>
        <v>5.3355150565787417</v>
      </c>
      <c r="H23" s="179">
        <f>[1]NH3!P309</f>
        <v>6.8123922504690895E-3</v>
      </c>
      <c r="I23" s="179">
        <f>[1]pm2.5!P309</f>
        <v>5.5600835440606895</v>
      </c>
      <c r="J23" s="179">
        <f>[1]pm10!P309</f>
        <v>5.5600835440606895</v>
      </c>
      <c r="K23" s="179">
        <f>[1]PST!P309</f>
        <v>5.6735546367966228</v>
      </c>
      <c r="L23" s="179">
        <f>[1]BC!P309</f>
        <v>3.4472517973176271</v>
      </c>
      <c r="M23" s="179">
        <f>[1]CO!P309</f>
        <v>14.636969047085559</v>
      </c>
      <c r="N23" s="179">
        <f>[1]piombo!P309</f>
        <v>3.0273488904073185</v>
      </c>
      <c r="O23" s="179">
        <f>[1]cadmio!P309</f>
        <v>1.6405247895930994E-3</v>
      </c>
      <c r="P23" s="179" t="str">
        <f>[1]mercurio!P309</f>
        <v>NA</v>
      </c>
      <c r="Q23" s="179" t="str">
        <f>[1]arsenico!P309</f>
        <v>NA</v>
      </c>
      <c r="R23" s="179">
        <f>[1]cromo!P309</f>
        <v>4.8199184621202278E-3</v>
      </c>
      <c r="S23" s="179">
        <f>[1]rame!P309</f>
        <v>0.12798231845516536</v>
      </c>
      <c r="T23" s="179">
        <f>[1]nichel!P309</f>
        <v>8.8594448599999993E-3</v>
      </c>
      <c r="U23" s="179">
        <f>[1]selenio!P309</f>
        <v>1.7718889719999999E-2</v>
      </c>
      <c r="V23" s="179">
        <f>[1]zinco!P309</f>
        <v>2.8137393209960889E-2</v>
      </c>
      <c r="W23" s="179" t="str">
        <f>[1]Diossine!P309</f>
        <v>NA</v>
      </c>
      <c r="X23" s="159" t="s">
        <v>428</v>
      </c>
      <c r="Y23" s="159" t="s">
        <v>428</v>
      </c>
      <c r="Z23" s="159" t="s">
        <v>428</v>
      </c>
      <c r="AA23" s="159" t="s">
        <v>428</v>
      </c>
      <c r="AB23" s="179">
        <f>[1]PAH!P309</f>
        <v>7.0875558879999995E-2</v>
      </c>
      <c r="AC23" s="179" t="str">
        <f>[1]HCB!P309</f>
        <v>NA</v>
      </c>
      <c r="AD23" s="179" t="str">
        <f>[1]PCB!P309</f>
        <v>NA</v>
      </c>
      <c r="AE23" s="160"/>
      <c r="AF23" s="191">
        <f>'[1]dati attività'!$H$49</f>
        <v>19332.497987999999</v>
      </c>
      <c r="AG23" s="191" t="str">
        <f>'[1]dati attività'!$H$50</f>
        <v>NO</v>
      </c>
      <c r="AH23" s="191" t="str">
        <f>'[1]dati attività'!$H$51</f>
        <v>NO</v>
      </c>
      <c r="AI23" s="191" t="str">
        <f>'[1]dati attività'!$H$52</f>
        <v>NO</v>
      </c>
      <c r="AJ23" s="191" t="str">
        <f>'[1]dati attività'!$H$53</f>
        <v>NO</v>
      </c>
      <c r="AK23" s="159" t="s">
        <v>412</v>
      </c>
      <c r="AL23" s="140" t="s">
        <v>18</v>
      </c>
    </row>
    <row r="24" spans="1:39" s="10" customFormat="1" ht="24.75" customHeight="1" thickBot="1">
      <c r="A24" s="91" t="s">
        <v>122</v>
      </c>
      <c r="B24" s="102" t="s">
        <v>335</v>
      </c>
      <c r="C24" s="109" t="s">
        <v>353</v>
      </c>
      <c r="D24" s="94"/>
      <c r="E24" s="179" t="str">
        <f>[1]NOx!P310</f>
        <v>IE</v>
      </c>
      <c r="F24" s="179" t="str">
        <f>[1]NMVOC!P310</f>
        <v>IE</v>
      </c>
      <c r="G24" s="179" t="str">
        <f>[1]SOx!P310</f>
        <v>IE</v>
      </c>
      <c r="H24" s="179" t="str">
        <f>[1]NH3!P310</f>
        <v>IE</v>
      </c>
      <c r="I24" s="179" t="str">
        <f>[1]pm2.5!P310</f>
        <v>IE</v>
      </c>
      <c r="J24" s="179" t="str">
        <f>[1]pm10!P310</f>
        <v>IE</v>
      </c>
      <c r="K24" s="179" t="str">
        <f>[1]PST!P310</f>
        <v>IE</v>
      </c>
      <c r="L24" s="179" t="str">
        <f>[1]BC!P310</f>
        <v>IE</v>
      </c>
      <c r="M24" s="179" t="str">
        <f>[1]CO!P310</f>
        <v>IE</v>
      </c>
      <c r="N24" s="179" t="str">
        <f>[1]piombo!P310</f>
        <v>IE</v>
      </c>
      <c r="O24" s="179" t="str">
        <f>[1]cadmio!P310</f>
        <v>IE</v>
      </c>
      <c r="P24" s="179" t="str">
        <f>[1]mercurio!P310</f>
        <v>IE</v>
      </c>
      <c r="Q24" s="179" t="str">
        <f>[1]arsenico!P310</f>
        <v>IE</v>
      </c>
      <c r="R24" s="179" t="str">
        <f>[1]cromo!P310</f>
        <v>IE</v>
      </c>
      <c r="S24" s="179" t="str">
        <f>[1]rame!P310</f>
        <v>IE</v>
      </c>
      <c r="T24" s="179" t="str">
        <f>[1]nichel!P310</f>
        <v>IE</v>
      </c>
      <c r="U24" s="179" t="str">
        <f>[1]selenio!P310</f>
        <v>IE</v>
      </c>
      <c r="V24" s="179" t="str">
        <f>[1]zinco!P310</f>
        <v>IE</v>
      </c>
      <c r="W24" s="179" t="str">
        <f>[1]Diossine!P310</f>
        <v>IE</v>
      </c>
      <c r="X24" s="179" t="s">
        <v>434</v>
      </c>
      <c r="Y24" s="179" t="s">
        <v>434</v>
      </c>
      <c r="Z24" s="179" t="s">
        <v>434</v>
      </c>
      <c r="AA24" s="179" t="s">
        <v>434</v>
      </c>
      <c r="AB24" s="179" t="str">
        <f>[1]PAH!P310</f>
        <v>IE</v>
      </c>
      <c r="AC24" s="179" t="str">
        <f>[1]HCB!P310</f>
        <v>IE</v>
      </c>
      <c r="AD24" s="179" t="str">
        <f>[1]PCB!P310</f>
        <v>IE</v>
      </c>
      <c r="AE24" s="160"/>
      <c r="AF24" s="191">
        <f>'[1]dati attività'!$H$54</f>
        <v>114879.75104012</v>
      </c>
      <c r="AG24" s="191">
        <f>'[1]dati attività'!$H$55</f>
        <v>4617.8461740599996</v>
      </c>
      <c r="AH24" s="191">
        <f>'[1]dati attività'!$H$56</f>
        <v>188393.39477350001</v>
      </c>
      <c r="AI24" s="191" t="str">
        <f>'[1]dati attività'!$H$57</f>
        <v>NO</v>
      </c>
      <c r="AJ24" s="191" t="str">
        <f>'[1]dati attività'!$H$58</f>
        <v>NO</v>
      </c>
      <c r="AK24" s="159" t="s">
        <v>412</v>
      </c>
      <c r="AL24" s="140" t="s">
        <v>18</v>
      </c>
    </row>
    <row r="25" spans="1:39" s="10" customFormat="1" ht="24.75" customHeight="1" thickBot="1">
      <c r="A25" s="101" t="s">
        <v>130</v>
      </c>
      <c r="B25" s="102" t="s">
        <v>170</v>
      </c>
      <c r="C25" s="110" t="s">
        <v>312</v>
      </c>
      <c r="D25" s="94"/>
      <c r="E25" s="179">
        <f>[1]NOx!P311</f>
        <v>1.7961370651945241</v>
      </c>
      <c r="F25" s="179">
        <f>[1]NMVOC!P311</f>
        <v>0.49719293473316845</v>
      </c>
      <c r="G25" s="179">
        <f>[1]SOx!P311</f>
        <v>0.14554448520131749</v>
      </c>
      <c r="H25" s="179" t="str">
        <f>[1]NH3!P311</f>
        <v>NA</v>
      </c>
      <c r="I25" s="179">
        <f>[1]pm2.5!P311</f>
        <v>2.0812327057966977E-3</v>
      </c>
      <c r="J25" s="179">
        <f>[1]pm10!P311</f>
        <v>2.0812327057966977E-3</v>
      </c>
      <c r="K25" s="179">
        <f>[1]PST!P311</f>
        <v>2.1237068426496909E-3</v>
      </c>
      <c r="L25" s="179">
        <f>[1]BC!P311</f>
        <v>9.9899169878241503E-4</v>
      </c>
      <c r="M25" s="179">
        <f>[1]CO!P311</f>
        <v>1.9233204564950606</v>
      </c>
      <c r="N25" s="179">
        <f>[1]piombo!P311</f>
        <v>0.23339370764989587</v>
      </c>
      <c r="O25" s="179">
        <f>[1]cadmio!P311</f>
        <v>7.2862670969622847E-5</v>
      </c>
      <c r="P25" s="179" t="str">
        <f>[1]mercurio!P311</f>
        <v>NA</v>
      </c>
      <c r="Q25" s="179" t="str">
        <f>[1]arsenico!P311</f>
        <v>NA</v>
      </c>
      <c r="R25" s="179">
        <f>[1]cromo!P311</f>
        <v>6.655276366365336E-5</v>
      </c>
      <c r="S25" s="179">
        <f>[1]rame!P311</f>
        <v>9.0840921020105057E-4</v>
      </c>
      <c r="T25" s="179">
        <f>[1]nichel!P311</f>
        <v>2.1858801290886856E-4</v>
      </c>
      <c r="U25" s="179">
        <f>[1]selenio!P311</f>
        <v>2.1858801290886849E-3</v>
      </c>
      <c r="V25" s="179">
        <f>[1]zinco!P311</f>
        <v>4.3622881109513182E-3</v>
      </c>
      <c r="W25" s="179" t="str">
        <f>[1]Diossine!P311</f>
        <v>NA</v>
      </c>
      <c r="X25" s="159" t="s">
        <v>428</v>
      </c>
      <c r="Y25" s="159" t="s">
        <v>428</v>
      </c>
      <c r="Z25" s="159" t="s">
        <v>428</v>
      </c>
      <c r="AA25" s="159" t="s">
        <v>428</v>
      </c>
      <c r="AB25" s="179">
        <f>[1]PAH!P311</f>
        <v>4.971929347331684E-4</v>
      </c>
      <c r="AC25" s="179" t="str">
        <f>[1]HCB!P311</f>
        <v>NA</v>
      </c>
      <c r="AD25" s="179" t="str">
        <f>[1]PCB!P311</f>
        <v>NA</v>
      </c>
      <c r="AE25" s="160"/>
      <c r="AF25" s="191">
        <f>'[1]dati attività'!$H59</f>
        <v>6333.1341436320754</v>
      </c>
      <c r="AG25" s="191" t="str">
        <f>'[1]dati attività'!$H$50</f>
        <v>NO</v>
      </c>
      <c r="AH25" s="191" t="str">
        <f>'[1]dati attività'!$H$51</f>
        <v>NO</v>
      </c>
      <c r="AI25" s="191" t="str">
        <f>'[1]dati attività'!$H$52</f>
        <v>NO</v>
      </c>
      <c r="AJ25" s="191" t="str">
        <f>'[1]dati attività'!$H$53</f>
        <v>NO</v>
      </c>
      <c r="AK25" s="159" t="s">
        <v>412</v>
      </c>
      <c r="AL25" s="140" t="s">
        <v>18</v>
      </c>
    </row>
    <row r="26" spans="1:39" s="10" customFormat="1" ht="24.75" customHeight="1" thickBot="1">
      <c r="A26" s="101" t="s">
        <v>130</v>
      </c>
      <c r="B26" s="101" t="s">
        <v>169</v>
      </c>
      <c r="C26" s="109" t="s">
        <v>322</v>
      </c>
      <c r="D26" s="94"/>
      <c r="E26" s="179">
        <f>[1]NOx!P312</f>
        <v>1.5382247899714712</v>
      </c>
      <c r="F26" s="179">
        <f>[1]NMVOC!P312</f>
        <v>0.27634298032130594</v>
      </c>
      <c r="G26" s="179">
        <f>[1]SOx!P312</f>
        <v>0.12588906129158614</v>
      </c>
      <c r="H26" s="179" t="str">
        <f>[1]NH3!P312</f>
        <v>NA</v>
      </c>
      <c r="I26" s="179">
        <f>[1]pm2.5!P312</f>
        <v>8.2737726326377031E-3</v>
      </c>
      <c r="J26" s="179">
        <f>[1]pm10!P312</f>
        <v>8.2737726326377031E-3</v>
      </c>
      <c r="K26" s="179">
        <f>[1]PST!P312</f>
        <v>8.4426251353445954E-3</v>
      </c>
      <c r="L26" s="179">
        <f>[1]BC!P312</f>
        <v>3.9714108636660977E-3</v>
      </c>
      <c r="M26" s="179">
        <f>[1]CO!P312</f>
        <v>1.3924490698857033</v>
      </c>
      <c r="N26" s="179">
        <f>[1]piombo!P312</f>
        <v>0.2097538088622834</v>
      </c>
      <c r="O26" s="179">
        <f>[1]cadmio!P312</f>
        <v>6.548258268677678E-5</v>
      </c>
      <c r="P26" s="179" t="str">
        <f>[1]mercurio!P312</f>
        <v>NA</v>
      </c>
      <c r="Q26" s="179" t="str">
        <f>[1]arsenico!P312</f>
        <v>NA</v>
      </c>
      <c r="R26" s="179">
        <f>[1]cromo!P312</f>
        <v>5.9811791026101779E-5</v>
      </c>
      <c r="S26" s="179">
        <f>[1]rame!P312</f>
        <v>8.1639858145221935E-4</v>
      </c>
      <c r="T26" s="179">
        <f>[1]nichel!P312</f>
        <v>1.9644774806033035E-4</v>
      </c>
      <c r="U26" s="179">
        <f>[1]selenio!P312</f>
        <v>1.9644774806033033E-3</v>
      </c>
      <c r="V26" s="179">
        <f>[1]zinco!P312</f>
        <v>3.9204422254573261E-3</v>
      </c>
      <c r="W26" s="179" t="str">
        <f>[1]Diossine!P312</f>
        <v>NA</v>
      </c>
      <c r="X26" s="159" t="s">
        <v>428</v>
      </c>
      <c r="Y26" s="159" t="s">
        <v>428</v>
      </c>
      <c r="Z26" s="159" t="s">
        <v>428</v>
      </c>
      <c r="AA26" s="159" t="s">
        <v>428</v>
      </c>
      <c r="AB26" s="179">
        <f>[1]PAH!P312</f>
        <v>2.7634298032130596E-4</v>
      </c>
      <c r="AC26" s="179" t="str">
        <f>[1]HCB!P312</f>
        <v>NA</v>
      </c>
      <c r="AD26" s="179" t="str">
        <f>[1]PCB!P312</f>
        <v>NA</v>
      </c>
      <c r="AE26" s="160"/>
      <c r="AF26" s="191">
        <f>'[1]dati attività'!$H60</f>
        <v>5829.5244214493605</v>
      </c>
      <c r="AG26" s="191" t="str">
        <f>'[1]dati attività'!$H$50</f>
        <v>NO</v>
      </c>
      <c r="AH26" s="191" t="str">
        <f>'[1]dati attività'!$H$51</f>
        <v>NO</v>
      </c>
      <c r="AI26" s="191" t="str">
        <f>'[1]dati attività'!$H$52</f>
        <v>NO</v>
      </c>
      <c r="AJ26" s="191" t="str">
        <f>'[1]dati attività'!$H$53</f>
        <v>NO</v>
      </c>
      <c r="AK26" s="159" t="s">
        <v>412</v>
      </c>
      <c r="AL26" s="140" t="s">
        <v>18</v>
      </c>
    </row>
    <row r="27" spans="1:39" s="10" customFormat="1" ht="24.75" customHeight="1" thickBot="1">
      <c r="A27" s="101" t="s">
        <v>131</v>
      </c>
      <c r="B27" s="101" t="s">
        <v>171</v>
      </c>
      <c r="C27" s="109" t="s">
        <v>61</v>
      </c>
      <c r="D27" s="94"/>
      <c r="E27" s="179">
        <f>[1]NOx!P313</f>
        <v>628.67340662938625</v>
      </c>
      <c r="F27" s="179">
        <f>[1]NMVOC!P313</f>
        <v>551.98236191232274</v>
      </c>
      <c r="G27" s="179">
        <f>[1]SOx!P313</f>
        <v>63.001558465367935</v>
      </c>
      <c r="H27" s="179">
        <f>[1]NH3!P313</f>
        <v>1.4051624770525983</v>
      </c>
      <c r="I27" s="179">
        <f>[1]pm2.5!P313</f>
        <v>17.035504333184729</v>
      </c>
      <c r="J27" s="179">
        <f>[1]pm10!P313</f>
        <v>17.035504333184729</v>
      </c>
      <c r="K27" s="179">
        <f>[1]PST!P313</f>
        <v>17.035504333184729</v>
      </c>
      <c r="L27" s="179">
        <f>[1]BC!P313</f>
        <v>9.112197504974489</v>
      </c>
      <c r="M27" s="179">
        <f>[1]CO!P313</f>
        <v>4940.100616957252</v>
      </c>
      <c r="N27" s="179">
        <f>[1]piombo!P313</f>
        <v>1691.1459571708626</v>
      </c>
      <c r="O27" s="179">
        <f>[1]cadmio!P313</f>
        <v>0.20693355479193268</v>
      </c>
      <c r="P27" s="179" t="str">
        <f>[1]mercurio!P313</f>
        <v>NA</v>
      </c>
      <c r="Q27" s="179" t="str">
        <f>[1]arsenico!P313</f>
        <v>NA</v>
      </c>
      <c r="R27" s="179">
        <f>[1]cromo!P313</f>
        <v>0.36332213998087037</v>
      </c>
      <c r="S27" s="179">
        <f>[1]rame!P313</f>
        <v>0.7460344759787767</v>
      </c>
      <c r="T27" s="179">
        <f>[1]nichel!P313</f>
        <v>0.2394159602407728</v>
      </c>
      <c r="U27" s="179">
        <f>[1]selenio!P313</f>
        <v>3.2991622863370795E-3</v>
      </c>
      <c r="V27" s="179">
        <f>[1]zinco!P313</f>
        <v>41.451699196548809</v>
      </c>
      <c r="W27" s="179">
        <f>[1]Diossine!P313</f>
        <v>12.882164779340499</v>
      </c>
      <c r="X27" s="159" t="s">
        <v>428</v>
      </c>
      <c r="Y27" s="159" t="s">
        <v>428</v>
      </c>
      <c r="Z27" s="159" t="s">
        <v>428</v>
      </c>
      <c r="AA27" s="159" t="s">
        <v>428</v>
      </c>
      <c r="AB27" s="179">
        <f>[1]PAH!P313</f>
        <v>1.1308195050510303</v>
      </c>
      <c r="AC27" s="179" t="str">
        <f>[1]HCB!P313</f>
        <v>NA</v>
      </c>
      <c r="AD27" s="179" t="str">
        <f>[1]PCB!P313</f>
        <v>NA</v>
      </c>
      <c r="AE27" s="160"/>
      <c r="AF27" s="191">
        <f>'[1]dati attività'!$H$61</f>
        <v>866962.8334500792</v>
      </c>
      <c r="AG27" s="191" t="s">
        <v>434</v>
      </c>
      <c r="AH27" s="191">
        <f>'[1]dati attività'!$H$62</f>
        <v>9032.4114694252803</v>
      </c>
      <c r="AI27" s="191" t="str">
        <f>'[1]dati attività'!$H$63</f>
        <v>NO</v>
      </c>
      <c r="AJ27" s="191" t="s">
        <v>434</v>
      </c>
      <c r="AK27" s="159" t="s">
        <v>412</v>
      </c>
      <c r="AL27" s="140" t="s">
        <v>18</v>
      </c>
    </row>
    <row r="28" spans="1:39" s="10" customFormat="1" ht="24.75" customHeight="1" thickBot="1">
      <c r="A28" s="101" t="s">
        <v>131</v>
      </c>
      <c r="B28" s="101" t="s">
        <v>172</v>
      </c>
      <c r="C28" s="109" t="s">
        <v>154</v>
      </c>
      <c r="D28" s="94"/>
      <c r="E28" s="179">
        <f>[1]NOx!P314</f>
        <v>71.941586311407093</v>
      </c>
      <c r="F28" s="179">
        <f>[1]NMVOC!P314</f>
        <v>18.35608600575663</v>
      </c>
      <c r="G28" s="179">
        <f>[1]SOx!P314</f>
        <v>17.796738617959171</v>
      </c>
      <c r="H28" s="179">
        <f>[1]NH3!P314</f>
        <v>4.4102662399999999E-2</v>
      </c>
      <c r="I28" s="179">
        <f>[1]pm2.5!P314</f>
        <v>11.2549856079513</v>
      </c>
      <c r="J28" s="179">
        <f>[1]pm10!P314</f>
        <v>11.2549856079513</v>
      </c>
      <c r="K28" s="179">
        <f>[1]PST!P314</f>
        <v>11.2549856079513</v>
      </c>
      <c r="L28" s="179">
        <f>[1]BC!P314</f>
        <v>6.1849991696052102</v>
      </c>
      <c r="M28" s="179">
        <f>[1]CO!P314</f>
        <v>212.49108945755799</v>
      </c>
      <c r="N28" s="179">
        <f>[1]piombo!P314</f>
        <v>79.806048955282591</v>
      </c>
      <c r="O28" s="179">
        <f>[1]cadmio!P314</f>
        <v>2.9615512399723442E-2</v>
      </c>
      <c r="P28" s="179" t="str">
        <f>[1]mercurio!P314</f>
        <v>NA</v>
      </c>
      <c r="Q28" s="179" t="str">
        <f>[1]arsenico!P314</f>
        <v>NA</v>
      </c>
      <c r="R28" s="179">
        <f>[1]cromo!P314</f>
        <v>9.016956271854179E-2</v>
      </c>
      <c r="S28" s="179">
        <f>[1]rame!P314</f>
        <v>8.0838129645970189E-2</v>
      </c>
      <c r="T28" s="179">
        <f>[1]nichel!P314</f>
        <v>3.1118570788096888E-2</v>
      </c>
      <c r="U28" s="179">
        <f>[1]selenio!P314</f>
        <v>3.8289706623872099E-4</v>
      </c>
      <c r="V28" s="179">
        <f>[1]zinco!P314</f>
        <v>5.9199251839084575</v>
      </c>
      <c r="W28" s="179">
        <f>[1]Diossine!P314</f>
        <v>2.0927886463999998</v>
      </c>
      <c r="X28" s="159" t="s">
        <v>428</v>
      </c>
      <c r="Y28" s="159" t="s">
        <v>428</v>
      </c>
      <c r="Z28" s="159" t="s">
        <v>428</v>
      </c>
      <c r="AA28" s="159" t="s">
        <v>428</v>
      </c>
      <c r="AB28" s="179">
        <f>[1]PAH!P314</f>
        <v>0.22910711001599998</v>
      </c>
      <c r="AC28" s="179" t="str">
        <f>[1]HCB!P314</f>
        <v>NA</v>
      </c>
      <c r="AD28" s="179" t="str">
        <f>[1]PCB!P314</f>
        <v>NA</v>
      </c>
      <c r="AE28" s="160"/>
      <c r="AF28" s="191">
        <f>'[1]dati attività'!$H$64</f>
        <v>140207.5991420816</v>
      </c>
      <c r="AG28" s="191" t="s">
        <v>434</v>
      </c>
      <c r="AH28" s="191" t="s">
        <v>434</v>
      </c>
      <c r="AI28" s="191" t="str">
        <f>'[1]dati attività'!$H$65</f>
        <v>NO</v>
      </c>
      <c r="AJ28" s="191" t="s">
        <v>434</v>
      </c>
      <c r="AK28" s="159" t="s">
        <v>412</v>
      </c>
      <c r="AL28" s="140" t="s">
        <v>18</v>
      </c>
    </row>
    <row r="29" spans="1:39" s="10" customFormat="1" ht="24.75" customHeight="1" thickBot="1">
      <c r="A29" s="101" t="s">
        <v>131</v>
      </c>
      <c r="B29" s="101" t="s">
        <v>173</v>
      </c>
      <c r="C29" s="109" t="s">
        <v>155</v>
      </c>
      <c r="D29" s="94"/>
      <c r="E29" s="179">
        <f>[1]NOx!P315</f>
        <v>345.64148618038899</v>
      </c>
      <c r="F29" s="179">
        <f>[1]NMVOC!P315</f>
        <v>26.626231344701903</v>
      </c>
      <c r="G29" s="179">
        <f>[1]SOx!P315</f>
        <v>50.611312697777741</v>
      </c>
      <c r="H29" s="179">
        <f>[1]NH3!P315</f>
        <v>0.11528473253760002</v>
      </c>
      <c r="I29" s="179">
        <f>[1]pm2.5!P315</f>
        <v>13.895105594455645</v>
      </c>
      <c r="J29" s="179">
        <f>[1]pm10!P315</f>
        <v>13.895105594455645</v>
      </c>
      <c r="K29" s="179">
        <f>[1]PST!P315</f>
        <v>13.895105594455645</v>
      </c>
      <c r="L29" s="179">
        <f>[1]BC!P315</f>
        <v>6.9522927645781714</v>
      </c>
      <c r="M29" s="179">
        <f>[1]CO!P315</f>
        <v>83.480329341044921</v>
      </c>
      <c r="N29" s="179">
        <f>[1]piombo!P315</f>
        <v>39.428861734273511</v>
      </c>
      <c r="O29" s="179">
        <f>[1]cadmio!P315</f>
        <v>7.3469254853611915E-2</v>
      </c>
      <c r="P29" s="179" t="str">
        <f>[1]mercurio!P315</f>
        <v>NA</v>
      </c>
      <c r="Q29" s="179" t="str">
        <f>[1]arsenico!P315</f>
        <v>NA</v>
      </c>
      <c r="R29" s="179">
        <f>[1]cromo!P315</f>
        <v>0.253086578658902</v>
      </c>
      <c r="S29" s="179">
        <f>[1]rame!P315</f>
        <v>0.17920816984493285</v>
      </c>
      <c r="T29" s="179">
        <f>[1]nichel!P315</f>
        <v>7.4336715320063695E-2</v>
      </c>
      <c r="U29" s="179">
        <f>[1]selenio!P315</f>
        <v>8.4522892048477874E-4</v>
      </c>
      <c r="V29" s="179">
        <f>[1]zinco!P315</f>
        <v>14.677042084057589</v>
      </c>
      <c r="W29" s="179">
        <f>[1]Diossine!P315</f>
        <v>2.4246654912899004</v>
      </c>
      <c r="X29" s="159" t="s">
        <v>428</v>
      </c>
      <c r="Y29" s="159" t="s">
        <v>428</v>
      </c>
      <c r="Z29" s="159" t="s">
        <v>428</v>
      </c>
      <c r="AA29" s="159" t="s">
        <v>428</v>
      </c>
      <c r="AB29" s="179">
        <f>[1]PAH!P315</f>
        <v>0.5326712063496799</v>
      </c>
      <c r="AC29" s="179" t="str">
        <f>[1]HCB!P315</f>
        <v>NA</v>
      </c>
      <c r="AD29" s="179" t="str">
        <f>[1]PCB!P315</f>
        <v>NA</v>
      </c>
      <c r="AE29" s="160"/>
      <c r="AF29" s="191">
        <f>'[1]dati attività'!$H$66</f>
        <v>360254.63657532685</v>
      </c>
      <c r="AG29" s="191" t="s">
        <v>434</v>
      </c>
      <c r="AH29" s="191">
        <f>'[1]dati attività'!$H$67</f>
        <v>33.648451546270842</v>
      </c>
      <c r="AI29" s="191" t="str">
        <f>'[1]dati attività'!$H$68</f>
        <v>NO</v>
      </c>
      <c r="AJ29" s="191" t="s">
        <v>434</v>
      </c>
      <c r="AK29" s="159" t="s">
        <v>412</v>
      </c>
      <c r="AL29" s="140" t="s">
        <v>18</v>
      </c>
    </row>
    <row r="30" spans="1:39" s="10" customFormat="1" ht="24.75" customHeight="1" thickBot="1">
      <c r="A30" s="101" t="s">
        <v>131</v>
      </c>
      <c r="B30" s="101" t="s">
        <v>174</v>
      </c>
      <c r="C30" s="109" t="s">
        <v>62</v>
      </c>
      <c r="D30" s="94"/>
      <c r="E30" s="179">
        <f>[1]NOx!P316</f>
        <v>6.5061276026626089</v>
      </c>
      <c r="F30" s="179">
        <f>[1]NMVOC!P316</f>
        <v>185.03899735847352</v>
      </c>
      <c r="G30" s="179">
        <f>[1]SOx!P316</f>
        <v>2.6063218188951858</v>
      </c>
      <c r="H30" s="179">
        <f>[1]NH3!P316</f>
        <v>5.3309678300000003E-2</v>
      </c>
      <c r="I30" s="179">
        <f>[1]pm2.5!P316</f>
        <v>3.815633488</v>
      </c>
      <c r="J30" s="179">
        <f>[1]pm10!P316</f>
        <v>3.815633488</v>
      </c>
      <c r="K30" s="179">
        <f>[1]PST!P316</f>
        <v>3.815633488</v>
      </c>
      <c r="L30" s="179">
        <f>[1]BC!P316</f>
        <v>0.74635901719999997</v>
      </c>
      <c r="M30" s="179">
        <f>[1]CO!P316</f>
        <v>596.64826692590316</v>
      </c>
      <c r="N30" s="179">
        <f>[1]piombo!P316</f>
        <v>114.06681158886596</v>
      </c>
      <c r="O30" s="179">
        <f>[1]cadmio!P316</f>
        <v>1.0211466254731851E-2</v>
      </c>
      <c r="P30" s="179" t="str">
        <f>[1]mercurio!P316</f>
        <v>NA</v>
      </c>
      <c r="Q30" s="179" t="str">
        <f>[1]arsenico!P316</f>
        <v>NA</v>
      </c>
      <c r="R30" s="179">
        <f>[1]cromo!P316</f>
        <v>1.5033547541688392E-2</v>
      </c>
      <c r="S30" s="179">
        <f>[1]rame!P316</f>
        <v>3.9522156430349925E-2</v>
      </c>
      <c r="T30" s="179">
        <f>[1]nichel!P316</f>
        <v>1.2291579751066201E-2</v>
      </c>
      <c r="U30" s="179">
        <f>[1]selenio!P316</f>
        <v>1.8910122693947983E-4</v>
      </c>
      <c r="V30" s="179">
        <f>[1]zinco!P316</f>
        <v>2.0460752754851623</v>
      </c>
      <c r="W30" s="179">
        <f>[1]Diossine!P316</f>
        <v>0.6527601328499999</v>
      </c>
      <c r="X30" s="159" t="s">
        <v>428</v>
      </c>
      <c r="Y30" s="159" t="s">
        <v>428</v>
      </c>
      <c r="Z30" s="159" t="s">
        <v>428</v>
      </c>
      <c r="AA30" s="159" t="s">
        <v>428</v>
      </c>
      <c r="AB30" s="179">
        <f>[1]PAH!P316</f>
        <v>5.5743643090999995E-2</v>
      </c>
      <c r="AC30" s="179" t="str">
        <f>[1]HCB!P316</f>
        <v>NA</v>
      </c>
      <c r="AD30" s="179" t="str">
        <f>[1]PCB!P316</f>
        <v>NA</v>
      </c>
      <c r="AE30" s="160"/>
      <c r="AF30" s="191">
        <f>'[1]dati attività'!$H69</f>
        <v>41537.635366657742</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[1]NOx!P317</f>
        <v>NA</v>
      </c>
      <c r="F31" s="179">
        <f>[1]NMVOC!P317</f>
        <v>208.54400656257965</v>
      </c>
      <c r="G31" s="179" t="str">
        <f>[1]SOx!P317</f>
        <v>NA</v>
      </c>
      <c r="H31" s="179" t="str">
        <f>[1]NH3!P317</f>
        <v>NA</v>
      </c>
      <c r="I31" s="179" t="str">
        <f>[1]pm2.5!P317</f>
        <v>NA</v>
      </c>
      <c r="J31" s="179" t="str">
        <f>[1]pm10!P317</f>
        <v>NA</v>
      </c>
      <c r="K31" s="179" t="str">
        <f>[1]PST!P317</f>
        <v>NA</v>
      </c>
      <c r="L31" s="179" t="str">
        <f>[1]BC!P317</f>
        <v>NA</v>
      </c>
      <c r="M31" s="179" t="str">
        <f>[1]CO!P317</f>
        <v>NA</v>
      </c>
      <c r="N31" s="179" t="str">
        <f>[1]piombo!P317</f>
        <v>NA</v>
      </c>
      <c r="O31" s="179" t="str">
        <f>[1]cadmio!P317</f>
        <v>NA</v>
      </c>
      <c r="P31" s="179" t="str">
        <f>[1]mercurio!P317</f>
        <v>NA</v>
      </c>
      <c r="Q31" s="179" t="str">
        <f>[1]arsenico!P317</f>
        <v>NA</v>
      </c>
      <c r="R31" s="179" t="str">
        <f>[1]cromo!P317</f>
        <v>NA</v>
      </c>
      <c r="S31" s="179" t="str">
        <f>[1]rame!P317</f>
        <v>NA</v>
      </c>
      <c r="T31" s="179" t="str">
        <f>[1]nichel!P317</f>
        <v>NA</v>
      </c>
      <c r="U31" s="179" t="str">
        <f>[1]selenio!P317</f>
        <v>NA</v>
      </c>
      <c r="V31" s="179" t="str">
        <f>[1]zinco!P317</f>
        <v>NA</v>
      </c>
      <c r="W31" s="179" t="str">
        <f>[1]Diossine!P317</f>
        <v>NA</v>
      </c>
      <c r="X31" s="179" t="s">
        <v>412</v>
      </c>
      <c r="Y31" s="179" t="s">
        <v>412</v>
      </c>
      <c r="Z31" s="179" t="s">
        <v>412</v>
      </c>
      <c r="AA31" s="179" t="s">
        <v>412</v>
      </c>
      <c r="AB31" s="179" t="str">
        <f>[1]PAH!P317</f>
        <v>NA</v>
      </c>
      <c r="AC31" s="179" t="str">
        <f>[1]HCB!P317</f>
        <v>NA</v>
      </c>
      <c r="AD31" s="179" t="str">
        <f>[1]PCB!P317</f>
        <v>NA</v>
      </c>
      <c r="AE31" s="160"/>
      <c r="AF31" s="191">
        <f>'[1]dati attività'!$H70</f>
        <v>704408.03199269995</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[1]NOx!P318</f>
        <v>NA</v>
      </c>
      <c r="F32" s="179" t="str">
        <f>[1]NMVOC!P318</f>
        <v>NA</v>
      </c>
      <c r="G32" s="179" t="str">
        <f>[1]SOx!P318</f>
        <v>NA</v>
      </c>
      <c r="H32" s="179" t="str">
        <f>[1]NH3!P318</f>
        <v>NA</v>
      </c>
      <c r="I32" s="179">
        <f>[1]pm2.5!P318</f>
        <v>4.7242900540805195</v>
      </c>
      <c r="J32" s="179">
        <f>[1]pm10!P318</f>
        <v>8.7569273521085389</v>
      </c>
      <c r="K32" s="179">
        <f>[1]PST!P318</f>
        <v>17.513854704217078</v>
      </c>
      <c r="L32" s="179" t="str">
        <f>[1]BC!P318</f>
        <v>IE</v>
      </c>
      <c r="M32" s="179" t="str">
        <f>[1]CO!P318</f>
        <v>NA</v>
      </c>
      <c r="N32" s="179">
        <f>[1]piombo!P318</f>
        <v>11.750389912416049</v>
      </c>
      <c r="O32" s="179">
        <f>[1]cadmio!P318</f>
        <v>5.4983130871765561E-2</v>
      </c>
      <c r="P32" s="179" t="str">
        <f>[1]mercurio!P318</f>
        <v>NA</v>
      </c>
      <c r="Q32" s="179" t="str">
        <f>[1]arsenico!P318</f>
        <v>NA</v>
      </c>
      <c r="R32" s="179">
        <f>[1]cromo!P318</f>
        <v>4.3481474103461428</v>
      </c>
      <c r="S32" s="179">
        <f>[1]rame!P318</f>
        <v>95.155080283231513</v>
      </c>
      <c r="T32" s="179">
        <f>[1]nichel!P318</f>
        <v>0.69146142963311397</v>
      </c>
      <c r="U32" s="179">
        <f>[1]selenio!P318</f>
        <v>9.4485801081611157E-2</v>
      </c>
      <c r="V32" s="179">
        <f>[1]zinco!P318</f>
        <v>37.420455752489275</v>
      </c>
      <c r="W32" s="179" t="str">
        <f>[1]Diossine!P318</f>
        <v>NA</v>
      </c>
      <c r="X32" s="179" t="s">
        <v>412</v>
      </c>
      <c r="Y32" s="179" t="s">
        <v>412</v>
      </c>
      <c r="Z32" s="179" t="s">
        <v>412</v>
      </c>
      <c r="AA32" s="179" t="s">
        <v>412</v>
      </c>
      <c r="AB32" s="179" t="str">
        <f>[1]PAH!P318</f>
        <v>NA</v>
      </c>
      <c r="AC32" s="179" t="str">
        <f>[1]HCB!P318</f>
        <v>NA</v>
      </c>
      <c r="AD32" s="179" t="str">
        <f>[1]PCB!P318</f>
        <v>NA</v>
      </c>
      <c r="AE32" s="160"/>
      <c r="AF32" s="159" t="s">
        <v>412</v>
      </c>
      <c r="AG32" s="159" t="s">
        <v>412</v>
      </c>
      <c r="AH32" s="159" t="s">
        <v>412</v>
      </c>
      <c r="AI32" s="159" t="s">
        <v>412</v>
      </c>
      <c r="AJ32" s="159" t="s">
        <v>412</v>
      </c>
      <c r="AK32" s="191">
        <f>'[1]dati attività'!H71</f>
        <v>38487803.927000001</v>
      </c>
      <c r="AL32" s="140" t="s">
        <v>380</v>
      </c>
    </row>
    <row r="33" spans="1:38" s="10" customFormat="1" ht="24.75" customHeight="1" thickBot="1">
      <c r="A33" s="101" t="s">
        <v>131</v>
      </c>
      <c r="B33" s="101" t="s">
        <v>177</v>
      </c>
      <c r="C33" s="109" t="s">
        <v>65</v>
      </c>
      <c r="D33" s="94"/>
      <c r="E33" s="179" t="str">
        <f>[1]NOx!P319</f>
        <v>NA</v>
      </c>
      <c r="F33" s="179" t="str">
        <f>[1]NMVOC!P319</f>
        <v>NA</v>
      </c>
      <c r="G33" s="179" t="str">
        <f>[1]SOx!P319</f>
        <v>NA</v>
      </c>
      <c r="H33" s="179" t="str">
        <f>[1]NH3!P319</f>
        <v>NA</v>
      </c>
      <c r="I33" s="179" t="str">
        <f>[1]pm2.5!P319</f>
        <v>IE</v>
      </c>
      <c r="J33" s="179" t="str">
        <f>[1]pm10!P319</f>
        <v>IE</v>
      </c>
      <c r="K33" s="179" t="str">
        <f>[1]PST!P319</f>
        <v>IE</v>
      </c>
      <c r="L33" s="179" t="str">
        <f>[1]BC!P319</f>
        <v>IE</v>
      </c>
      <c r="M33" s="179" t="str">
        <f>[1]CO!P319</f>
        <v>NA</v>
      </c>
      <c r="N33" s="179" t="str">
        <f>[1]piombo!P319</f>
        <v>IE</v>
      </c>
      <c r="O33" s="179" t="str">
        <f>[1]cadmio!P319</f>
        <v>IE</v>
      </c>
      <c r="P33" s="179" t="str">
        <f>[1]mercurio!P319</f>
        <v>NA</v>
      </c>
      <c r="Q33" s="179" t="str">
        <f>[1]arsenico!P319</f>
        <v>NA</v>
      </c>
      <c r="R33" s="179" t="str">
        <f>[1]cromo!P319</f>
        <v>IE</v>
      </c>
      <c r="S33" s="179" t="str">
        <f>[1]rame!P319</f>
        <v>IE</v>
      </c>
      <c r="T33" s="179" t="str">
        <f>[1]nichel!P319</f>
        <v>IE</v>
      </c>
      <c r="U33" s="179" t="str">
        <f>[1]selenio!P319</f>
        <v>IE</v>
      </c>
      <c r="V33" s="179" t="str">
        <f>[1]zinco!P319</f>
        <v>IE</v>
      </c>
      <c r="W33" s="179" t="str">
        <f>[1]Diossine!P319</f>
        <v>NA</v>
      </c>
      <c r="X33" s="179" t="s">
        <v>412</v>
      </c>
      <c r="Y33" s="179" t="s">
        <v>412</v>
      </c>
      <c r="Z33" s="179" t="s">
        <v>412</v>
      </c>
      <c r="AA33" s="179" t="s">
        <v>412</v>
      </c>
      <c r="AB33" s="179" t="str">
        <f>[1]PAH!P319</f>
        <v>NA</v>
      </c>
      <c r="AC33" s="179" t="str">
        <f>[1]HCB!P319</f>
        <v>NA</v>
      </c>
      <c r="AD33" s="179" t="str">
        <f>[1]PCB!P319</f>
        <v>NA</v>
      </c>
      <c r="AE33" s="160"/>
      <c r="AF33" s="159" t="s">
        <v>412</v>
      </c>
      <c r="AG33" s="159" t="s">
        <v>412</v>
      </c>
      <c r="AH33" s="159" t="s">
        <v>412</v>
      </c>
      <c r="AI33" s="159" t="s">
        <v>412</v>
      </c>
      <c r="AJ33" s="159" t="s">
        <v>412</v>
      </c>
      <c r="AK33" s="191">
        <f>'[1]dati attività'!H72</f>
        <v>38487803.927000001</v>
      </c>
      <c r="AL33" s="140" t="s">
        <v>380</v>
      </c>
    </row>
    <row r="34" spans="1:38" s="10" customFormat="1" ht="24.75" customHeight="1" thickBot="1">
      <c r="A34" s="101" t="s">
        <v>129</v>
      </c>
      <c r="B34" s="101" t="s">
        <v>178</v>
      </c>
      <c r="C34" s="109" t="s">
        <v>66</v>
      </c>
      <c r="D34" s="94"/>
      <c r="E34" s="179">
        <f>[1]NOx!P320</f>
        <v>5.2232400000000005</v>
      </c>
      <c r="F34" s="179">
        <f>[1]NMVOC!P320</f>
        <v>0.61333500000000019</v>
      </c>
      <c r="G34" s="179">
        <f>[1]SOx!P320</f>
        <v>0.7914000000000001</v>
      </c>
      <c r="H34" s="179">
        <f>[1]NH3!P320</f>
        <v>9.2330000000000027E-4</v>
      </c>
      <c r="I34" s="179">
        <f>[1]pm2.5!P320</f>
        <v>0.60410200000000014</v>
      </c>
      <c r="J34" s="179">
        <f>[1]pm10!P320</f>
        <v>0.60410200000000014</v>
      </c>
      <c r="K34" s="179">
        <f>[1]PST!P320</f>
        <v>0.61643061224489804</v>
      </c>
      <c r="L34" s="179">
        <f>[1]BC!P320</f>
        <v>0.39266630000000002</v>
      </c>
      <c r="M34" s="179">
        <f>[1]CO!P320</f>
        <v>1.41133</v>
      </c>
      <c r="N34" s="179">
        <f>[1]piombo!P320</f>
        <v>0.45071370154080442</v>
      </c>
      <c r="O34" s="179">
        <f>[1]cadmio!P320</f>
        <v>2.4407790543184928E-4</v>
      </c>
      <c r="P34" s="179" t="str">
        <f>[1]mercurio!P320</f>
        <v>NA</v>
      </c>
      <c r="Q34" s="179" t="str">
        <f>[1]arsenico!P320</f>
        <v>NA</v>
      </c>
      <c r="R34" s="179">
        <f>[1]cromo!P320</f>
        <v>7.1710931163581975E-4</v>
      </c>
      <c r="S34" s="179">
        <f>[1]rame!P320</f>
        <v>1.9041258272358426E-2</v>
      </c>
      <c r="T34" s="179">
        <f>[1]nichel!P320</f>
        <v>1.3181115935798225E-3</v>
      </c>
      <c r="U34" s="179">
        <f>[1]selenio!P320</f>
        <v>2.636223187159645E-3</v>
      </c>
      <c r="V34" s="179">
        <f>[1]zinco!P320</f>
        <v>4.1862921197935677E-3</v>
      </c>
      <c r="W34" s="179" t="str">
        <f>[1]Diossine!P320</f>
        <v>NA</v>
      </c>
      <c r="X34" s="159" t="s">
        <v>428</v>
      </c>
      <c r="Y34" s="159" t="s">
        <v>428</v>
      </c>
      <c r="Z34" s="159" t="s">
        <v>428</v>
      </c>
      <c r="AA34" s="159" t="s">
        <v>428</v>
      </c>
      <c r="AB34" s="179">
        <f>[1]PAH!P320</f>
        <v>1.054489274863858E-2</v>
      </c>
      <c r="AC34" s="179" t="str">
        <f>[1]HCB!P320</f>
        <v>NA</v>
      </c>
      <c r="AD34" s="179" t="str">
        <f>[1]PCB!P320</f>
        <v>NA</v>
      </c>
      <c r="AE34" s="160"/>
      <c r="AF34" s="191">
        <f>'[1]dati attività'!$H73</f>
        <v>5629.0430124000004</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[1]NOx!P321</f>
        <v>NO</v>
      </c>
      <c r="F35" s="179" t="str">
        <f>[1]NMVOC!P321</f>
        <v>NO</v>
      </c>
      <c r="G35" s="179" t="str">
        <f>[1]SOx!P321</f>
        <v>NO</v>
      </c>
      <c r="H35" s="179" t="str">
        <f>[1]NH3!P321</f>
        <v>NO</v>
      </c>
      <c r="I35" s="179" t="str">
        <f>[1]pm2.5!P321</f>
        <v>NO</v>
      </c>
      <c r="J35" s="179" t="str">
        <f>[1]pm10!P321</f>
        <v>NO</v>
      </c>
      <c r="K35" s="179" t="str">
        <f>[1]PST!P321</f>
        <v>NO</v>
      </c>
      <c r="L35" s="179" t="str">
        <f>[1]BC!P321</f>
        <v>NO</v>
      </c>
      <c r="M35" s="179" t="str">
        <f>[1]CO!P321</f>
        <v>NO</v>
      </c>
      <c r="N35" s="179" t="str">
        <f>[1]piombo!P321</f>
        <v>NO</v>
      </c>
      <c r="O35" s="179" t="str">
        <f>[1]cadmio!P321</f>
        <v>NO</v>
      </c>
      <c r="P35" s="179" t="str">
        <f>[1]mercurio!P321</f>
        <v>NO</v>
      </c>
      <c r="Q35" s="179" t="str">
        <f>[1]arsenico!P321</f>
        <v>NO</v>
      </c>
      <c r="R35" s="179" t="str">
        <f>[1]cromo!P321</f>
        <v>NO</v>
      </c>
      <c r="S35" s="179" t="str">
        <f>[1]rame!P321</f>
        <v>NO</v>
      </c>
      <c r="T35" s="179" t="str">
        <f>[1]nichel!P321</f>
        <v>NO</v>
      </c>
      <c r="U35" s="179" t="str">
        <f>[1]selenio!P321</f>
        <v>NO</v>
      </c>
      <c r="V35" s="179" t="str">
        <f>[1]zinco!P321</f>
        <v>NO</v>
      </c>
      <c r="W35" s="179" t="str">
        <f>[1]Diossine!P321</f>
        <v>NO</v>
      </c>
      <c r="X35" s="179" t="s">
        <v>434</v>
      </c>
      <c r="Y35" s="179" t="s">
        <v>434</v>
      </c>
      <c r="Z35" s="179" t="s">
        <v>434</v>
      </c>
      <c r="AA35" s="179" t="s">
        <v>434</v>
      </c>
      <c r="AB35" s="179" t="str">
        <f>[1]PAH!P321</f>
        <v>NO</v>
      </c>
      <c r="AC35" s="179" t="str">
        <f>[1]HCB!P321</f>
        <v>NO</v>
      </c>
      <c r="AD35" s="179" t="str">
        <f>[1]PCB!P321</f>
        <v>NO</v>
      </c>
      <c r="AE35" s="160"/>
      <c r="AF35" s="191" t="str">
        <f>'[1]dati attività'!$H74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[1]NOx!P322</f>
        <v>94.2481772221076</v>
      </c>
      <c r="F36" s="179">
        <f>[1]NMVOC!P322</f>
        <v>97.365812651551835</v>
      </c>
      <c r="G36" s="179">
        <f>[1]SOx!P322</f>
        <v>76.912368966104822</v>
      </c>
      <c r="H36" s="179">
        <f>[1]NH3!P322</f>
        <v>1.1212587594789585E-2</v>
      </c>
      <c r="I36" s="179">
        <f>[1]pm2.5!P322</f>
        <v>7.0957378914671807</v>
      </c>
      <c r="J36" s="179">
        <f>[1]pm10!P322</f>
        <v>7.1290511759526076</v>
      </c>
      <c r="K36" s="179">
        <f>[1]PST!P322</f>
        <v>7.274542016278172</v>
      </c>
      <c r="L36" s="179">
        <f>[1]BC!P322</f>
        <v>1.2131349335848509</v>
      </c>
      <c r="M36" s="179">
        <f>[1]CO!P322</f>
        <v>180.8423777054721</v>
      </c>
      <c r="N36" s="179">
        <f>[1]piombo!P322</f>
        <v>21.768795288058811</v>
      </c>
      <c r="O36" s="179">
        <f>[1]cadmio!P322</f>
        <v>1.865574465640436E-2</v>
      </c>
      <c r="P36" s="179" t="str">
        <f>[1]mercurio!P322</f>
        <v>NA</v>
      </c>
      <c r="Q36" s="179">
        <f>[1]arsenico!P322</f>
        <v>0.1461151432969304</v>
      </c>
      <c r="R36" s="179">
        <f>[1]cromo!P322</f>
        <v>8.6520801294827421E-2</v>
      </c>
      <c r="S36" s="179">
        <f>[1]rame!P322</f>
        <v>0.14726760249518106</v>
      </c>
      <c r="T36" s="179">
        <f>[1]nichel!P322</f>
        <v>4.6666374823207146</v>
      </c>
      <c r="U36" s="179">
        <f>[1]selenio!P322</f>
        <v>0.34358620481603108</v>
      </c>
      <c r="V36" s="179">
        <f>[1]zinco!P322</f>
        <v>0.8423386950407834</v>
      </c>
      <c r="W36" s="179" t="str">
        <f>[1]Diossine!P322</f>
        <v>NA</v>
      </c>
      <c r="X36" s="159" t="s">
        <v>428</v>
      </c>
      <c r="Y36" s="159" t="s">
        <v>428</v>
      </c>
      <c r="Z36" s="159" t="s">
        <v>428</v>
      </c>
      <c r="AA36" s="159" t="s">
        <v>428</v>
      </c>
      <c r="AB36" s="179">
        <f>[1]PAH!P322</f>
        <v>7.5922469649828156E-2</v>
      </c>
      <c r="AC36" s="179" t="str">
        <f>[1]HCB!P322</f>
        <v>NA</v>
      </c>
      <c r="AD36" s="179" t="str">
        <f>[1]PCB!P322</f>
        <v>NA</v>
      </c>
      <c r="AE36" s="160"/>
      <c r="AF36" s="191">
        <f>'[1]dati attività'!$H$75</f>
        <v>72012.855943665374</v>
      </c>
      <c r="AG36" s="191" t="str">
        <f>'[1]dati attività'!$H$76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[1]NOx!P323</f>
        <v>3.7973980365551925</v>
      </c>
      <c r="F37" s="179">
        <f>[1]NMVOC!P323</f>
        <v>2.4488466757123475E-2</v>
      </c>
      <c r="G37" s="179">
        <f>[1]SOx!P323</f>
        <v>8.6838534599728637E-3</v>
      </c>
      <c r="H37" s="179" t="str">
        <f>[1]NH3!P323</f>
        <v>NA</v>
      </c>
      <c r="I37" s="179">
        <f>[1]pm2.5!P323</f>
        <v>3.269215420225078E-2</v>
      </c>
      <c r="J37" s="179">
        <f>[1]pm10!P323</f>
        <v>3.269215420225078E-2</v>
      </c>
      <c r="K37" s="179">
        <f>[1]PST!P323</f>
        <v>4.0865192752813473E-2</v>
      </c>
      <c r="L37" s="179">
        <f>[1]BC!P323</f>
        <v>8.1730385505626941E-4</v>
      </c>
      <c r="M37" s="179">
        <f>[1]CO!P323</f>
        <v>1.5160986511293799</v>
      </c>
      <c r="N37" s="179" t="str">
        <f>[1]piombo!P323</f>
        <v>NA</v>
      </c>
      <c r="O37" s="179" t="str">
        <f>[1]cadmio!P323</f>
        <v>NA</v>
      </c>
      <c r="P37" s="179" t="str">
        <f>[1]mercurio!P323</f>
        <v>NA</v>
      </c>
      <c r="Q37" s="179" t="str">
        <f>[1]arsenico!P323</f>
        <v>NA</v>
      </c>
      <c r="R37" s="179" t="str">
        <f>[1]cromo!P323</f>
        <v>NA</v>
      </c>
      <c r="S37" s="179" t="str">
        <f>[1]rame!P323</f>
        <v>NA</v>
      </c>
      <c r="T37" s="179" t="str">
        <f>[1]nichel!P323</f>
        <v>NA</v>
      </c>
      <c r="U37" s="179" t="str">
        <f>[1]selenio!P323</f>
        <v>NA</v>
      </c>
      <c r="V37" s="179" t="str">
        <f>[1]zinco!P323</f>
        <v>NA</v>
      </c>
      <c r="W37" s="179" t="str">
        <f>[1]Diossine!P323</f>
        <v>NA</v>
      </c>
      <c r="X37" s="179" t="s">
        <v>412</v>
      </c>
      <c r="Y37" s="179" t="s">
        <v>412</v>
      </c>
      <c r="Z37" s="179" t="s">
        <v>412</v>
      </c>
      <c r="AA37" s="179" t="s">
        <v>412</v>
      </c>
      <c r="AB37" s="179" t="str">
        <f>[1]PAH!P323</f>
        <v>NA</v>
      </c>
      <c r="AC37" s="179" t="str">
        <f>[1]HCB!P323</f>
        <v>NA</v>
      </c>
      <c r="AD37" s="179" t="str">
        <f>[1]PCB!P323</f>
        <v>NA</v>
      </c>
      <c r="AE37" s="160"/>
      <c r="AF37" s="191" t="str">
        <f>'[1]dati attività'!$H$77</f>
        <v>NO</v>
      </c>
      <c r="AG37" s="191" t="s">
        <v>434</v>
      </c>
      <c r="AH37" s="191">
        <f>'[1]dati attività'!$H$78</f>
        <v>9795.3867028493896</v>
      </c>
      <c r="AI37" s="191" t="s">
        <v>434</v>
      </c>
      <c r="AJ37" s="191" t="s">
        <v>434</v>
      </c>
      <c r="AK37" s="159" t="s">
        <v>412</v>
      </c>
      <c r="AL37" s="140" t="s">
        <v>18</v>
      </c>
    </row>
    <row r="38" spans="1:38" s="10" customFormat="1" ht="24.75" customHeight="1" thickBot="1">
      <c r="A38" s="101" t="s">
        <v>129</v>
      </c>
      <c r="B38" s="101" t="s">
        <v>182</v>
      </c>
      <c r="C38" s="109" t="s">
        <v>290</v>
      </c>
      <c r="D38" s="136"/>
      <c r="E38" s="180" t="str">
        <f>[1]NOx!P324</f>
        <v>NO</v>
      </c>
      <c r="F38" s="179" t="str">
        <f>[1]NMVOC!P324</f>
        <v>NO</v>
      </c>
      <c r="G38" s="179" t="str">
        <f>[1]SOx!P324</f>
        <v>NO</v>
      </c>
      <c r="H38" s="179" t="str">
        <f>[1]NH3!P324</f>
        <v>NO</v>
      </c>
      <c r="I38" s="179" t="str">
        <f>[1]pm2.5!P324</f>
        <v>NO</v>
      </c>
      <c r="J38" s="179" t="str">
        <f>[1]pm10!P324</f>
        <v>NO</v>
      </c>
      <c r="K38" s="179" t="str">
        <f>[1]PST!P324</f>
        <v>NO</v>
      </c>
      <c r="L38" s="179" t="str">
        <f>[1]BC!P324</f>
        <v>NO</v>
      </c>
      <c r="M38" s="179" t="str">
        <f>[1]CO!P324</f>
        <v>NO</v>
      </c>
      <c r="N38" s="179" t="str">
        <f>[1]piombo!P324</f>
        <v>NO</v>
      </c>
      <c r="O38" s="179" t="str">
        <f>[1]cadmio!P324</f>
        <v>NO</v>
      </c>
      <c r="P38" s="179" t="str">
        <f>[1]mercurio!P324</f>
        <v>NO</v>
      </c>
      <c r="Q38" s="179" t="str">
        <f>[1]arsenico!P324</f>
        <v>NO</v>
      </c>
      <c r="R38" s="179" t="str">
        <f>[1]cromo!P324</f>
        <v>NO</v>
      </c>
      <c r="S38" s="179" t="str">
        <f>[1]rame!P324</f>
        <v>NO</v>
      </c>
      <c r="T38" s="179" t="str">
        <f>[1]nichel!P324</f>
        <v>NO</v>
      </c>
      <c r="U38" s="179" t="str">
        <f>[1]selenio!P324</f>
        <v>NO</v>
      </c>
      <c r="V38" s="179" t="str">
        <f>[1]zinco!P324</f>
        <v>NO</v>
      </c>
      <c r="W38" s="179" t="str">
        <f>[1]Diossine!P324</f>
        <v>NO</v>
      </c>
      <c r="X38" s="179" t="s">
        <v>434</v>
      </c>
      <c r="Y38" s="179" t="s">
        <v>434</v>
      </c>
      <c r="Z38" s="179" t="s">
        <v>434</v>
      </c>
      <c r="AA38" s="179" t="s">
        <v>434</v>
      </c>
      <c r="AB38" s="179" t="str">
        <f>[1]PAH!P324</f>
        <v>NO</v>
      </c>
      <c r="AC38" s="179" t="str">
        <f>[1]HCB!P324</f>
        <v>NO</v>
      </c>
      <c r="AD38" s="179" t="str">
        <f>[1]PCB!P324</f>
        <v>NO</v>
      </c>
      <c r="AE38" s="160"/>
      <c r="AF38" s="191" t="str">
        <f>'[1]dati attività'!$H79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[1]NOx!P325</f>
        <v>17.147082941776354</v>
      </c>
      <c r="F39" s="179">
        <f>[1]NMVOC!P325</f>
        <v>4.5459656169795029</v>
      </c>
      <c r="G39" s="179">
        <f>[1]SOx!P325</f>
        <v>16.855482714757084</v>
      </c>
      <c r="H39" s="179">
        <f>[1]NH3!P325</f>
        <v>3.1289103486687884E-4</v>
      </c>
      <c r="I39" s="179">
        <f>[1]pm2.5!P325</f>
        <v>1.0574711197661202</v>
      </c>
      <c r="J39" s="179">
        <f>[1]pm10!P325</f>
        <v>1.1590669718639965</v>
      </c>
      <c r="K39" s="179">
        <f>[1]PST!P325</f>
        <v>1.3636082021929372</v>
      </c>
      <c r="L39" s="179">
        <f>[1]BC!P325</f>
        <v>0.33482490366473855</v>
      </c>
      <c r="M39" s="179">
        <f>[1]CO!P325</f>
        <v>13.782859560486616</v>
      </c>
      <c r="N39" s="179">
        <f>[1]piombo!P325</f>
        <v>9.0304093157903456</v>
      </c>
      <c r="O39" s="179">
        <f>[1]cadmio!P325</f>
        <v>0.72700591826406813</v>
      </c>
      <c r="P39" s="179">
        <f>[1]mercurio!P325</f>
        <v>0.47288269479100603</v>
      </c>
      <c r="Q39" s="179">
        <f>[1]arsenico!P325</f>
        <v>0.33065604313792002</v>
      </c>
      <c r="R39" s="179">
        <f>[1]cromo!P325</f>
        <v>1.4320987433842889</v>
      </c>
      <c r="S39" s="179">
        <f>[1]rame!P325</f>
        <v>1.5960173972359406</v>
      </c>
      <c r="T39" s="179">
        <f>[1]nichel!P325</f>
        <v>23.168367009268579</v>
      </c>
      <c r="U39" s="179">
        <f>[1]selenio!P325</f>
        <v>2.6969705533687206E-2</v>
      </c>
      <c r="V39" s="179">
        <f>[1]zinco!P325</f>
        <v>4.0561773419679028</v>
      </c>
      <c r="W39" s="179">
        <f>[1]Diossine!P325</f>
        <v>97.275038860708733</v>
      </c>
      <c r="X39" s="159" t="s">
        <v>428</v>
      </c>
      <c r="Y39" s="159" t="s">
        <v>428</v>
      </c>
      <c r="Z39" s="159" t="s">
        <v>428</v>
      </c>
      <c r="AA39" s="159" t="s">
        <v>428</v>
      </c>
      <c r="AB39" s="179">
        <f>[1]PAH!P325</f>
        <v>0.263586590435963</v>
      </c>
      <c r="AC39" s="179">
        <f>[1]HCB!P325</f>
        <v>1.6200443613584001</v>
      </c>
      <c r="AD39" s="179">
        <f>[1]PCB!P325</f>
        <v>7.7541914656656319</v>
      </c>
      <c r="AE39" s="160"/>
      <c r="AF39" s="191">
        <f>'[1]dati attività'!$H80</f>
        <v>56246.891213300005</v>
      </c>
      <c r="AG39" s="191">
        <f>'[1]dati attività'!$H$81</f>
        <v>3202.5940191600002</v>
      </c>
      <c r="AH39" s="191">
        <f>'[1]dati attività'!$H$82</f>
        <v>227293.1244214506</v>
      </c>
      <c r="AI39" s="191">
        <f>'[1]dati attività'!$H$83</f>
        <v>5972.9064780151721</v>
      </c>
      <c r="AJ39" s="191">
        <f>'[1]dati attività'!$H$84</f>
        <v>6154.0023600000004</v>
      </c>
      <c r="AK39" s="159" t="s">
        <v>412</v>
      </c>
      <c r="AL39" s="140" t="s">
        <v>18</v>
      </c>
    </row>
    <row r="40" spans="1:38" s="10" customFormat="1" ht="24.75" customHeight="1" thickBot="1">
      <c r="A40" s="101" t="s">
        <v>129</v>
      </c>
      <c r="B40" s="101" t="s">
        <v>184</v>
      </c>
      <c r="C40" s="109" t="s">
        <v>355</v>
      </c>
      <c r="D40" s="94"/>
      <c r="E40" s="179" t="str">
        <f>[1]NOx!P326</f>
        <v>NO</v>
      </c>
      <c r="F40" s="179" t="str">
        <f>[1]NMVOC!P326</f>
        <v>NO</v>
      </c>
      <c r="G40" s="179" t="str">
        <f>[1]SOx!P326</f>
        <v>NO</v>
      </c>
      <c r="H40" s="179" t="str">
        <f>[1]NH3!P326</f>
        <v>NO</v>
      </c>
      <c r="I40" s="179" t="str">
        <f>[1]pm2.5!P326</f>
        <v>NO</v>
      </c>
      <c r="J40" s="179" t="str">
        <f>[1]pm10!P326</f>
        <v>NO</v>
      </c>
      <c r="K40" s="179" t="str">
        <f>[1]PST!P326</f>
        <v>NO</v>
      </c>
      <c r="L40" s="179" t="str">
        <f>[1]BC!P326</f>
        <v>NO</v>
      </c>
      <c r="M40" s="179" t="str">
        <f>[1]CO!P326</f>
        <v>NO</v>
      </c>
      <c r="N40" s="179" t="str">
        <f>[1]piombo!P326</f>
        <v>NO</v>
      </c>
      <c r="O40" s="179" t="str">
        <f>[1]cadmio!P326</f>
        <v>NO</v>
      </c>
      <c r="P40" s="179" t="str">
        <f>[1]mercurio!P326</f>
        <v>NO</v>
      </c>
      <c r="Q40" s="179" t="str">
        <f>[1]arsenico!P326</f>
        <v>NO</v>
      </c>
      <c r="R40" s="179" t="str">
        <f>[1]cromo!P326</f>
        <v>NO</v>
      </c>
      <c r="S40" s="179" t="str">
        <f>[1]rame!P326</f>
        <v>NO</v>
      </c>
      <c r="T40" s="179" t="str">
        <f>[1]nichel!P326</f>
        <v>NO</v>
      </c>
      <c r="U40" s="179" t="str">
        <f>[1]selenio!P326</f>
        <v>NO</v>
      </c>
      <c r="V40" s="179" t="str">
        <f>[1]zinco!P326</f>
        <v>NO</v>
      </c>
      <c r="W40" s="179" t="str">
        <f>[1]Diossine!P326</f>
        <v>NO</v>
      </c>
      <c r="X40" s="179" t="s">
        <v>434</v>
      </c>
      <c r="Y40" s="179" t="s">
        <v>434</v>
      </c>
      <c r="Z40" s="179" t="s">
        <v>434</v>
      </c>
      <c r="AA40" s="179" t="s">
        <v>434</v>
      </c>
      <c r="AB40" s="179" t="str">
        <f>[1]PAH!P326</f>
        <v>NO</v>
      </c>
      <c r="AC40" s="179" t="str">
        <f>[1]HCB!P326</f>
        <v>NO</v>
      </c>
      <c r="AD40" s="179" t="str">
        <f>[1]PCB!P326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[1]NOx!P327</f>
        <v>50.571461091546126</v>
      </c>
      <c r="F41" s="179">
        <f>[1]NMVOC!P327</f>
        <v>104.55065103533025</v>
      </c>
      <c r="G41" s="179">
        <f>[1]SOx!P327</f>
        <v>39.980132451185227</v>
      </c>
      <c r="H41" s="179">
        <f>[1]NH3!P327</f>
        <v>1.0731942984727165</v>
      </c>
      <c r="I41" s="179">
        <f>[1]pm2.5!P327</f>
        <v>68.386559408886953</v>
      </c>
      <c r="J41" s="179">
        <f>[1]pm10!P327</f>
        <v>69.038349275640698</v>
      </c>
      <c r="K41" s="179">
        <f>[1]PST!P327</f>
        <v>81.221587383106694</v>
      </c>
      <c r="L41" s="179">
        <f>[1]BC!P327</f>
        <v>5.404551801424204</v>
      </c>
      <c r="M41" s="179">
        <f>[1]CO!P327</f>
        <v>843.80331445651711</v>
      </c>
      <c r="N41" s="179">
        <f>[1]piombo!P327</f>
        <v>6.5152364862410099</v>
      </c>
      <c r="O41" s="179">
        <f>[1]cadmio!P327</f>
        <v>0.60021549087727988</v>
      </c>
      <c r="P41" s="179">
        <f>[1]mercurio!P327</f>
        <v>0.20986482360073486</v>
      </c>
      <c r="Q41" s="179">
        <f>[1]arsenico!P327</f>
        <v>0.45141678515499345</v>
      </c>
      <c r="R41" s="179">
        <f>[1]cromo!P327</f>
        <v>0.66507692742050384</v>
      </c>
      <c r="S41" s="179">
        <f>[1]rame!P327</f>
        <v>1.4205780292293371</v>
      </c>
      <c r="T41" s="179">
        <f>[1]nichel!P327</f>
        <v>5.136869688963877</v>
      </c>
      <c r="U41" s="179">
        <f>[1]selenio!P327</f>
        <v>8.2370227387066369E-2</v>
      </c>
      <c r="V41" s="179">
        <f>[1]zinco!P327</f>
        <v>14.108681966744705</v>
      </c>
      <c r="W41" s="179">
        <f>[1]Diossine!P327</f>
        <v>72.320336126307524</v>
      </c>
      <c r="X41" s="159" t="s">
        <v>428</v>
      </c>
      <c r="Y41" s="159" t="s">
        <v>428</v>
      </c>
      <c r="Z41" s="159" t="s">
        <v>428</v>
      </c>
      <c r="AA41" s="159" t="s">
        <v>428</v>
      </c>
      <c r="AB41" s="179">
        <f>[1]PAH!P327</f>
        <v>33.673080744596966</v>
      </c>
      <c r="AC41" s="179">
        <f>[1]HCB!P327</f>
        <v>0.82046725533842946</v>
      </c>
      <c r="AD41" s="179">
        <f>[1]PCB!P327</f>
        <v>8.9331129734115056</v>
      </c>
      <c r="AE41" s="160"/>
      <c r="AF41" s="191">
        <f>'[1]dati attività'!$H$85</f>
        <v>288999.27955869999</v>
      </c>
      <c r="AG41" s="191">
        <f>'[1]dati attività'!$H$86</f>
        <v>10801.187040839999</v>
      </c>
      <c r="AH41" s="191">
        <f>'[1]dati attività'!$H$87</f>
        <v>555610.11786720005</v>
      </c>
      <c r="AI41" s="191">
        <f>'[1]dati attività'!$H$88</f>
        <v>136588.54397862713</v>
      </c>
      <c r="AJ41" s="191" t="str">
        <f>'[1]dati attività'!$H$89</f>
        <v>NO</v>
      </c>
      <c r="AK41" s="159" t="s">
        <v>412</v>
      </c>
      <c r="AL41" s="140" t="s">
        <v>18</v>
      </c>
    </row>
    <row r="42" spans="1:38" s="10" customFormat="1" ht="24.75" customHeight="1" thickBot="1">
      <c r="A42" s="101" t="s">
        <v>129</v>
      </c>
      <c r="B42" s="101" t="s">
        <v>186</v>
      </c>
      <c r="C42" s="109" t="s">
        <v>68</v>
      </c>
      <c r="D42" s="94"/>
      <c r="E42" s="179">
        <f>[1]NOx!P328</f>
        <v>2.373049411764706E-2</v>
      </c>
      <c r="F42" s="179">
        <f>[1]NMVOC!P328</f>
        <v>10.899938823529414</v>
      </c>
      <c r="G42" s="179">
        <f>[1]SOx!P328</f>
        <v>3.5286616358968091E-2</v>
      </c>
      <c r="H42" s="179">
        <f>[1]NH3!P328</f>
        <v>5.3628235294117647E-5</v>
      </c>
      <c r="I42" s="179">
        <f>[1]pm2.5!P328</f>
        <v>1.3331505847968E-2</v>
      </c>
      <c r="J42" s="179">
        <f>[1]pm10!P328</f>
        <v>1.3331505847968E-2</v>
      </c>
      <c r="K42" s="179">
        <f>[1]PST!P328</f>
        <v>1.3603577395885715E-2</v>
      </c>
      <c r="L42" s="179">
        <f>[1]BC!P328</f>
        <v>6.6657529239839996E-4</v>
      </c>
      <c r="M42" s="179">
        <f>[1]CO!P328</f>
        <v>21.075896470588237</v>
      </c>
      <c r="N42" s="179">
        <f>[1]piombo!P328</f>
        <v>1.5110045700603358</v>
      </c>
      <c r="O42" s="179">
        <f>[1]cadmio!P328</f>
        <v>6.5076138721696765E-6</v>
      </c>
      <c r="P42" s="179" t="str">
        <f>[1]mercurio!P328</f>
        <v>NA</v>
      </c>
      <c r="Q42" s="179" t="str">
        <f>[1]arsenico!P328</f>
        <v>NA</v>
      </c>
      <c r="R42" s="179">
        <f>[1]cromo!P328</f>
        <v>5.9440545108397687E-6</v>
      </c>
      <c r="S42" s="179">
        <f>[1]rame!P328</f>
        <v>8.1133127556848029E-5</v>
      </c>
      <c r="T42" s="179">
        <f>[1]nichel!P328</f>
        <v>1.9522841616509032E-5</v>
      </c>
      <c r="U42" s="179">
        <f>[1]selenio!P328</f>
        <v>1.9522841616509027E-4</v>
      </c>
      <c r="V42" s="179">
        <f>[1]zinco!P328</f>
        <v>3.8961084252679858E-4</v>
      </c>
      <c r="W42" s="179" t="str">
        <f>[1]Diossine!P328</f>
        <v>NA</v>
      </c>
      <c r="X42" s="159" t="s">
        <v>428</v>
      </c>
      <c r="Y42" s="159" t="s">
        <v>428</v>
      </c>
      <c r="Z42" s="159" t="s">
        <v>428</v>
      </c>
      <c r="AA42" s="159" t="s">
        <v>428</v>
      </c>
      <c r="AB42" s="179">
        <f>[1]PAH!P328</f>
        <v>1.0412182195471483E-3</v>
      </c>
      <c r="AC42" s="179" t="str">
        <f>[1]HCB!P328</f>
        <v>NA</v>
      </c>
      <c r="AD42" s="179" t="str">
        <f>[1]PCB!P328</f>
        <v>NA</v>
      </c>
      <c r="AE42" s="160"/>
      <c r="AF42" s="191">
        <f>'[1]dati attività'!$H$90</f>
        <v>572.16763295999999</v>
      </c>
      <c r="AG42" s="191" t="str">
        <f>'[1]dati attività'!$H$91</f>
        <v>NO</v>
      </c>
      <c r="AH42" s="191" t="str">
        <f>'[1]dati attività'!$H$92</f>
        <v>NO</v>
      </c>
      <c r="AI42" s="191" t="str">
        <f>'[1]dati attività'!$H$93</f>
        <v>NO</v>
      </c>
      <c r="AJ42" s="191" t="str">
        <f>'[1]dati attività'!$H$94</f>
        <v>NO</v>
      </c>
      <c r="AK42" s="159" t="s">
        <v>412</v>
      </c>
      <c r="AL42" s="140" t="s">
        <v>18</v>
      </c>
    </row>
    <row r="43" spans="1:38" s="10" customFormat="1" ht="24.75" customHeight="1" thickBot="1">
      <c r="A43" s="101" t="s">
        <v>123</v>
      </c>
      <c r="B43" s="101" t="s">
        <v>187</v>
      </c>
      <c r="C43" s="109" t="s">
        <v>69</v>
      </c>
      <c r="D43" s="94"/>
      <c r="E43" s="179">
        <f>[1]NOx!P329</f>
        <v>0.84605348000000002</v>
      </c>
      <c r="F43" s="179">
        <f>[1]NMVOC!P329</f>
        <v>6.7149427300000009E-2</v>
      </c>
      <c r="G43" s="179">
        <f>[1]SOx!P329</f>
        <v>2.5190521879678349</v>
      </c>
      <c r="H43" s="179" t="str">
        <f>[1]NH3!P329</f>
        <v>NA</v>
      </c>
      <c r="I43" s="179">
        <f>[1]pm2.5!P329</f>
        <v>0.11270584471200003</v>
      </c>
      <c r="J43" s="179">
        <f>[1]pm10!P329</f>
        <v>0.13579220955600002</v>
      </c>
      <c r="K43" s="179">
        <f>[1]PST!P329</f>
        <v>0.15975554065411768</v>
      </c>
      <c r="L43" s="179">
        <f>[1]BC!P329</f>
        <v>6.2375249386560021E-2</v>
      </c>
      <c r="M43" s="179">
        <f>[1]CO!P329</f>
        <v>0.55699139919999996</v>
      </c>
      <c r="N43" s="179">
        <f>[1]piombo!P329</f>
        <v>8.4670568619999997E-2</v>
      </c>
      <c r="O43" s="179">
        <f>[1]cadmio!P329</f>
        <v>4.8210897239999995E-2</v>
      </c>
      <c r="P43" s="179">
        <f>[1]mercurio!P329</f>
        <v>1.0470828348000002E-2</v>
      </c>
      <c r="Q43" s="179">
        <f>[1]arsenico!P329</f>
        <v>4.7987263439999997E-2</v>
      </c>
      <c r="R43" s="179">
        <f>[1]cromo!P329</f>
        <v>0.11990939074</v>
      </c>
      <c r="S43" s="179">
        <f>[1]rame!P329</f>
        <v>4.8507767839999993E-2</v>
      </c>
      <c r="T43" s="179">
        <f>[1]nichel!P329</f>
        <v>1.6775538918000001</v>
      </c>
      <c r="U43" s="179">
        <f>[1]selenio!P329</f>
        <v>2.3742402000000002E-3</v>
      </c>
      <c r="V43" s="179">
        <f>[1]zinco!P329</f>
        <v>4.9479164439999994E-2</v>
      </c>
      <c r="W43" s="179">
        <f>[1]Diossine!P329</f>
        <v>0.19488949569032016</v>
      </c>
      <c r="X43" s="159" t="s">
        <v>428</v>
      </c>
      <c r="Y43" s="159" t="s">
        <v>428</v>
      </c>
      <c r="Z43" s="159" t="s">
        <v>428</v>
      </c>
      <c r="AA43" s="159" t="s">
        <v>428</v>
      </c>
      <c r="AB43" s="179">
        <f>[1]PAH!P329</f>
        <v>7.1507142857142852E-4</v>
      </c>
      <c r="AC43" s="179" t="str">
        <f>[1]HCB!P329</f>
        <v>NA</v>
      </c>
      <c r="AD43" s="179">
        <f>[1]PCB!P329</f>
        <v>0.17265306122448978</v>
      </c>
      <c r="AE43" s="160"/>
      <c r="AF43" s="191">
        <f>'[1]dati attività'!$H$95</f>
        <v>8519.4093600000033</v>
      </c>
      <c r="AG43" s="191" t="str">
        <f>'[1]dati attività'!$H$96</f>
        <v>NO</v>
      </c>
      <c r="AH43" s="191">
        <f>'[1]dati attività'!$H$97</f>
        <v>4175.61204</v>
      </c>
      <c r="AI43" s="191">
        <f>'[1]dati attività'!$H$98</f>
        <v>4.8000000000000007</v>
      </c>
      <c r="AJ43" s="191" t="str">
        <f>'[1]dati attività'!$H$99</f>
        <v>NO</v>
      </c>
      <c r="AK43" s="159" t="s">
        <v>412</v>
      </c>
      <c r="AL43" s="140" t="s">
        <v>18</v>
      </c>
    </row>
    <row r="44" spans="1:38" s="10" customFormat="1" ht="24.75" customHeight="1" thickBot="1">
      <c r="A44" s="101" t="s">
        <v>129</v>
      </c>
      <c r="B44" s="101" t="s">
        <v>188</v>
      </c>
      <c r="C44" s="109" t="s">
        <v>70</v>
      </c>
      <c r="D44" s="94"/>
      <c r="E44" s="179">
        <f>[1]NOx!P330</f>
        <v>109.53009800530118</v>
      </c>
      <c r="F44" s="179">
        <f>[1]NMVOC!P330</f>
        <v>52.459539902501888</v>
      </c>
      <c r="G44" s="179">
        <f>[1]SOx!P330</f>
        <v>13.707831227539618</v>
      </c>
      <c r="H44" s="179">
        <f>[1]NH3!P330</f>
        <v>1.5674046863258493E-2</v>
      </c>
      <c r="I44" s="179">
        <f>[1]pm2.5!P330</f>
        <v>17.092863389219897</v>
      </c>
      <c r="J44" s="179">
        <f>[1]pm10!P330</f>
        <v>17.092863389219897</v>
      </c>
      <c r="K44" s="179">
        <f>[1]PST!P330</f>
        <v>17.441697335938667</v>
      </c>
      <c r="L44" s="179">
        <f>[1]BC!P330</f>
        <v>9.6855096223135213</v>
      </c>
      <c r="M44" s="179">
        <f>[1]CO!P330</f>
        <v>182.81512937140656</v>
      </c>
      <c r="N44" s="179">
        <f>[1]piombo!P330</f>
        <v>19.609872055621711</v>
      </c>
      <c r="O44" s="179">
        <f>[1]cadmio!P330</f>
        <v>4.2011996578554898E-3</v>
      </c>
      <c r="P44" s="179" t="str">
        <f>[1]mercurio!P330</f>
        <v>NA</v>
      </c>
      <c r="Q44" s="179" t="str">
        <f>[1]arsenico!P330</f>
        <v>NA</v>
      </c>
      <c r="R44" s="179">
        <f>[1]cromo!P330</f>
        <v>1.2239095449784519E-2</v>
      </c>
      <c r="S44" s="179">
        <f>[1]rame!P330</f>
        <v>0.32437579777924369</v>
      </c>
      <c r="T44" s="179">
        <f>[1]nichel!P330</f>
        <v>2.2564535712598702E-2</v>
      </c>
      <c r="U44" s="179">
        <f>[1]selenio!P330</f>
        <v>4.6363951117028873E-2</v>
      </c>
      <c r="V44" s="179">
        <f>[1]zinco!P330</f>
        <v>7.4254713307016856E-2</v>
      </c>
      <c r="W44" s="179" t="str">
        <f>[1]Diossine!P330</f>
        <v>NA</v>
      </c>
      <c r="X44" s="159" t="s">
        <v>428</v>
      </c>
      <c r="Y44" s="159" t="s">
        <v>428</v>
      </c>
      <c r="Z44" s="159" t="s">
        <v>428</v>
      </c>
      <c r="AA44" s="159" t="s">
        <v>428</v>
      </c>
      <c r="AB44" s="179">
        <f>[1]PAH!P330</f>
        <v>0.18751393728783458</v>
      </c>
      <c r="AC44" s="179" t="str">
        <f>[1]HCB!P330</f>
        <v>NA</v>
      </c>
      <c r="AD44" s="179" t="str">
        <f>[1]PCB!P330</f>
        <v>NA</v>
      </c>
      <c r="AE44" s="160"/>
      <c r="AF44" s="191">
        <f>'[1]dati attività'!$H$100</f>
        <v>100227.38231852399</v>
      </c>
      <c r="AG44" s="191" t="str">
        <f>'[1]dati attività'!$H$101</f>
        <v>NO</v>
      </c>
      <c r="AH44" s="191" t="str">
        <f>'[1]dati attività'!$H$102</f>
        <v>NO</v>
      </c>
      <c r="AI44" s="191" t="str">
        <f>'[1]dati attività'!$H$103</f>
        <v>NO</v>
      </c>
      <c r="AJ44" s="191" t="str">
        <f>'[1]dati attività'!$H$104</f>
        <v>NO</v>
      </c>
      <c r="AK44" s="159" t="s">
        <v>412</v>
      </c>
      <c r="AL44" s="140" t="s">
        <v>18</v>
      </c>
    </row>
    <row r="45" spans="1:38" s="10" customFormat="1" ht="24.75" customHeight="1" thickBot="1">
      <c r="A45" s="101" t="s">
        <v>129</v>
      </c>
      <c r="B45" s="101" t="s">
        <v>189</v>
      </c>
      <c r="C45" s="109" t="s">
        <v>139</v>
      </c>
      <c r="D45" s="94"/>
      <c r="E45" s="179">
        <f>[1]NOx!P331</f>
        <v>8.8113435967588227</v>
      </c>
      <c r="F45" s="179">
        <f>[1]NMVOC!P331</f>
        <v>3.0100746967467056</v>
      </c>
      <c r="G45" s="179">
        <f>[1]SOx!P331</f>
        <v>1.2536291869237446</v>
      </c>
      <c r="H45" s="179">
        <f>[1]NH3!P331</f>
        <v>1.4655694117647062E-3</v>
      </c>
      <c r="I45" s="179">
        <f>[1]pm2.5!P331</f>
        <v>0.93245855618820006</v>
      </c>
      <c r="J45" s="179">
        <f>[1]pm10!P331</f>
        <v>0.93245855618820006</v>
      </c>
      <c r="K45" s="179">
        <f>[1]PST!P331</f>
        <v>0.95148832264102057</v>
      </c>
      <c r="L45" s="179">
        <f>[1]BC!P331</f>
        <v>0.51030292780941011</v>
      </c>
      <c r="M45" s="179">
        <f>[1]CO!P331</f>
        <v>5.9446739349341176</v>
      </c>
      <c r="N45" s="179">
        <f>[1]piombo!P331</f>
        <v>0.50889044515503734</v>
      </c>
      <c r="O45" s="179">
        <f>[1]cadmio!P331</f>
        <v>2.51645567151387E-3</v>
      </c>
      <c r="P45" s="179" t="str">
        <f>[1]mercurio!P331</f>
        <v>NA</v>
      </c>
      <c r="Q45" s="179">
        <f>[1]arsenico!P331</f>
        <v>1.9777037296234062E-2</v>
      </c>
      <c r="R45" s="179">
        <f>[1]cromo!P331</f>
        <v>1.1706686755525282E-2</v>
      </c>
      <c r="S45" s="179">
        <f>[1]rame!P331</f>
        <v>1.9947731961270119E-2</v>
      </c>
      <c r="T45" s="179">
        <f>[1]nichel!P331</f>
        <v>0.63161919842888992</v>
      </c>
      <c r="U45" s="179">
        <f>[1]selenio!P331</f>
        <v>4.6210014172959529E-2</v>
      </c>
      <c r="V45" s="179">
        <f>[1]zinco!P331</f>
        <v>0.11341521085179856</v>
      </c>
      <c r="W45" s="179" t="str">
        <f>[1]Diossine!P331</f>
        <v>NA</v>
      </c>
      <c r="X45" s="159" t="s">
        <v>428</v>
      </c>
      <c r="Y45" s="159" t="s">
        <v>428</v>
      </c>
      <c r="Z45" s="159" t="s">
        <v>428</v>
      </c>
      <c r="AA45" s="159" t="s">
        <v>428</v>
      </c>
      <c r="AB45" s="179">
        <f>[1]PAH!P331</f>
        <v>8.6749374111352775E-3</v>
      </c>
      <c r="AC45" s="179" t="str">
        <f>[1]HCB!P331</f>
        <v>NA</v>
      </c>
      <c r="AD45" s="179" t="str">
        <f>[1]PCB!P331</f>
        <v>NA</v>
      </c>
      <c r="AE45" s="160"/>
      <c r="AF45" s="191">
        <f>'[1]dati attività'!$H$105</f>
        <v>9052.8775259999984</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[1]NOx!P332</f>
        <v>IE</v>
      </c>
      <c r="F46" s="179" t="str">
        <f>[1]NMVOC!P332</f>
        <v>IE</v>
      </c>
      <c r="G46" s="179" t="str">
        <f>[1]SOx!P332</f>
        <v>IE</v>
      </c>
      <c r="H46" s="179" t="str">
        <f>[1]NH3!P332</f>
        <v>IE</v>
      </c>
      <c r="I46" s="179" t="str">
        <f>[1]pm2.5!P332</f>
        <v>IE</v>
      </c>
      <c r="J46" s="179" t="str">
        <f>[1]pm10!P332</f>
        <v>IE</v>
      </c>
      <c r="K46" s="179" t="str">
        <f>[1]PST!P332</f>
        <v>IE</v>
      </c>
      <c r="L46" s="179" t="str">
        <f>[1]BC!P332</f>
        <v>IE</v>
      </c>
      <c r="M46" s="179" t="str">
        <f>[1]CO!P332</f>
        <v>IE</v>
      </c>
      <c r="N46" s="179" t="str">
        <f>[1]piombo!P332</f>
        <v>IE</v>
      </c>
      <c r="O46" s="179" t="str">
        <f>[1]cadmio!P332</f>
        <v>IE</v>
      </c>
      <c r="P46" s="179" t="str">
        <f>[1]mercurio!P332</f>
        <v>IE</v>
      </c>
      <c r="Q46" s="179" t="str">
        <f>[1]arsenico!P332</f>
        <v>IE</v>
      </c>
      <c r="R46" s="179" t="str">
        <f>[1]cromo!P332</f>
        <v>IE</v>
      </c>
      <c r="S46" s="179" t="str">
        <f>[1]rame!P332</f>
        <v>IE</v>
      </c>
      <c r="T46" s="179" t="str">
        <f>[1]nichel!P332</f>
        <v>IE</v>
      </c>
      <c r="U46" s="179" t="str">
        <f>[1]selenio!P332</f>
        <v>IE</v>
      </c>
      <c r="V46" s="179" t="str">
        <f>[1]zinco!P332</f>
        <v>IE</v>
      </c>
      <c r="W46" s="179" t="str">
        <f>[1]Diossine!P332</f>
        <v>IE</v>
      </c>
      <c r="X46" s="159" t="s">
        <v>428</v>
      </c>
      <c r="Y46" s="159" t="s">
        <v>428</v>
      </c>
      <c r="Z46" s="159" t="s">
        <v>428</v>
      </c>
      <c r="AA46" s="159" t="s">
        <v>428</v>
      </c>
      <c r="AB46" s="179" t="str">
        <f>[1]PAH!P332</f>
        <v>IE</v>
      </c>
      <c r="AC46" s="179" t="str">
        <f>[1]HCB!P332</f>
        <v>IE</v>
      </c>
      <c r="AD46" s="179" t="str">
        <f>[1]PCB!P332</f>
        <v>IE</v>
      </c>
      <c r="AE46" s="160"/>
      <c r="AF46" s="191" t="str">
        <f>'[1]dati attività'!$H$106</f>
        <v>IE</v>
      </c>
      <c r="AG46" s="191" t="str">
        <f>'[1]dati attività'!$H$107</f>
        <v>IE</v>
      </c>
      <c r="AH46" s="191" t="str">
        <f>'[1]dati attività'!$H$108</f>
        <v>IE</v>
      </c>
      <c r="AI46" s="191" t="str">
        <f>'[1]dati attività'!$H$109</f>
        <v>IE</v>
      </c>
      <c r="AJ46" s="191" t="str">
        <f>'[1]dati attività'!$H$110</f>
        <v>IE</v>
      </c>
      <c r="AK46" s="159" t="s">
        <v>412</v>
      </c>
      <c r="AL46" s="140" t="s">
        <v>18</v>
      </c>
    </row>
    <row r="47" spans="1:38" s="10" customFormat="1" ht="24.75" customHeight="1" thickBot="1">
      <c r="A47" s="101" t="s">
        <v>129</v>
      </c>
      <c r="B47" s="101" t="s">
        <v>191</v>
      </c>
      <c r="C47" s="109" t="s">
        <v>72</v>
      </c>
      <c r="D47" s="94"/>
      <c r="E47" s="179">
        <f>[1]NOx!P333</f>
        <v>13.171631029411763</v>
      </c>
      <c r="F47" s="179">
        <f>[1]NMVOC!P333</f>
        <v>3.8204707264705884</v>
      </c>
      <c r="G47" s="179">
        <f>[1]SOx!P333</f>
        <v>1.409597192272894</v>
      </c>
      <c r="H47" s="179">
        <f>[1]NH3!P333</f>
        <v>1.430719705882353E-3</v>
      </c>
      <c r="I47" s="179">
        <f>[1]pm2.5!P333</f>
        <v>1.7068368445794075</v>
      </c>
      <c r="J47" s="179">
        <f>[1]pm10!P333</f>
        <v>1.7068368445794075</v>
      </c>
      <c r="K47" s="179">
        <f>[1]PST!P333</f>
        <v>1.7416702495708241</v>
      </c>
      <c r="L47" s="179">
        <f>[1]BC!P333</f>
        <v>0.95060814408411165</v>
      </c>
      <c r="M47" s="179">
        <f>[1]CO!P333</f>
        <v>84.423745882352961</v>
      </c>
      <c r="N47" s="179">
        <f>[1]piombo!P333</f>
        <v>6.5724230206477472</v>
      </c>
      <c r="O47" s="179">
        <f>[1]cadmio!P333</f>
        <v>4.6939691692041906E-4</v>
      </c>
      <c r="P47" s="179" t="str">
        <f>[1]mercurio!P333</f>
        <v>NA</v>
      </c>
      <c r="Q47" s="179" t="str">
        <f>[1]arsenico!P333</f>
        <v>NA</v>
      </c>
      <c r="R47" s="179">
        <f>[1]cromo!P333</f>
        <v>1.0670263364869063E-3</v>
      </c>
      <c r="S47" s="179">
        <f>[1]rame!P333</f>
        <v>2.6515849151842418E-2</v>
      </c>
      <c r="T47" s="179">
        <f>[1]nichel!P333</f>
        <v>2.1649237648896534E-3</v>
      </c>
      <c r="U47" s="179">
        <f>[1]selenio!P333</f>
        <v>8.0292175342505032E-3</v>
      </c>
      <c r="V47" s="179">
        <f>[1]zinco!P333</f>
        <v>1.4635495604512735E-2</v>
      </c>
      <c r="W47" s="179" t="str">
        <f>[1]Diossine!P333</f>
        <v>NA</v>
      </c>
      <c r="X47" s="159" t="s">
        <v>428</v>
      </c>
      <c r="Y47" s="159" t="s">
        <v>428</v>
      </c>
      <c r="Z47" s="159" t="s">
        <v>428</v>
      </c>
      <c r="AA47" s="159" t="s">
        <v>428</v>
      </c>
      <c r="AB47" s="179">
        <f>[1]PAH!P333</f>
        <v>1.7320230155120662E-2</v>
      </c>
      <c r="AC47" s="179" t="str">
        <f>[1]HCB!P333</f>
        <v>NA</v>
      </c>
      <c r="AD47" s="179" t="str">
        <f>[1]PCB!P333</f>
        <v>NA</v>
      </c>
      <c r="AE47" s="160"/>
      <c r="AF47" s="191">
        <f>'[1]dati attività'!$H$111</f>
        <v>20705.659304099998</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[1]NOx!P334</f>
        <v>NA</v>
      </c>
      <c r="F48" s="179">
        <f>[1]NMVOC!P334</f>
        <v>0.22900000000000001</v>
      </c>
      <c r="G48" s="179" t="str">
        <f>[1]SOx!P334</f>
        <v>NA</v>
      </c>
      <c r="H48" s="179" t="str">
        <f>[1]NH3!P334</f>
        <v>NA</v>
      </c>
      <c r="I48" s="179">
        <f>[1]pm2.5!P334</f>
        <v>4.8670650000000003E-2</v>
      </c>
      <c r="J48" s="179">
        <f>[1]pm10!P334</f>
        <v>0.48670649999999999</v>
      </c>
      <c r="K48" s="179">
        <f>[1]PST!P334</f>
        <v>0.97341299999999997</v>
      </c>
      <c r="L48" s="179">
        <f>[1]BC!P334</f>
        <v>4.1370052499999997E-2</v>
      </c>
      <c r="M48" s="179" t="str">
        <f>[1]CO!P334</f>
        <v>NA</v>
      </c>
      <c r="N48" s="179" t="str">
        <f>[1]piombo!P334</f>
        <v>NA</v>
      </c>
      <c r="O48" s="179" t="str">
        <f>[1]cadmio!P334</f>
        <v>NA</v>
      </c>
      <c r="P48" s="179" t="str">
        <f>[1]mercurio!P334</f>
        <v>NA</v>
      </c>
      <c r="Q48" s="179" t="str">
        <f>[1]arsenico!P334</f>
        <v>NA</v>
      </c>
      <c r="R48" s="179" t="str">
        <f>[1]cromo!P334</f>
        <v>NA</v>
      </c>
      <c r="S48" s="179" t="str">
        <f>[1]rame!P334</f>
        <v>NA</v>
      </c>
      <c r="T48" s="179" t="str">
        <f>[1]nichel!P334</f>
        <v>NA</v>
      </c>
      <c r="U48" s="179" t="str">
        <f>[1]selenio!P334</f>
        <v>NA</v>
      </c>
      <c r="V48" s="179" t="str">
        <f>[1]zinco!P334</f>
        <v>NA</v>
      </c>
      <c r="W48" s="179" t="str">
        <f>[1]Diossine!P334</f>
        <v>NA</v>
      </c>
      <c r="X48" s="179" t="s">
        <v>412</v>
      </c>
      <c r="Y48" s="179" t="s">
        <v>412</v>
      </c>
      <c r="Z48" s="179" t="s">
        <v>412</v>
      </c>
      <c r="AA48" s="179" t="s">
        <v>412</v>
      </c>
      <c r="AB48" s="179" t="str">
        <f>[1]PAH!P334</f>
        <v>NA</v>
      </c>
      <c r="AC48" s="179" t="str">
        <f>[1]HCB!P334</f>
        <v>NA</v>
      </c>
      <c r="AD48" s="179" t="str">
        <f>[1]PCB!P334</f>
        <v>NA</v>
      </c>
      <c r="AE48" s="160"/>
      <c r="AF48" s="159" t="s">
        <v>412</v>
      </c>
      <c r="AG48" s="159" t="s">
        <v>412</v>
      </c>
      <c r="AH48" s="159" t="s">
        <v>412</v>
      </c>
      <c r="AI48" s="159" t="s">
        <v>412</v>
      </c>
      <c r="AJ48" s="159" t="s">
        <v>412</v>
      </c>
      <c r="AK48" s="159">
        <f>'[1]dati attività'!H112</f>
        <v>1.0049999999999999</v>
      </c>
      <c r="AL48" s="140" t="s">
        <v>387</v>
      </c>
    </row>
    <row r="49" spans="1:38" s="10" customFormat="1" ht="24.75" customHeight="1" thickBot="1">
      <c r="A49" s="101" t="s">
        <v>124</v>
      </c>
      <c r="B49" s="101" t="s">
        <v>193</v>
      </c>
      <c r="C49" s="109" t="s">
        <v>74</v>
      </c>
      <c r="D49" s="94"/>
      <c r="E49" s="179" t="str">
        <f>[1]NOx!P335</f>
        <v>NA</v>
      </c>
      <c r="F49" s="179">
        <f>[1]NMVOC!P335</f>
        <v>2.4645000000000001</v>
      </c>
      <c r="G49" s="179" t="str">
        <f>[1]SOx!P335</f>
        <v>NA</v>
      </c>
      <c r="H49" s="179" t="str">
        <f>[1]NH3!P335</f>
        <v>NA</v>
      </c>
      <c r="I49" s="179">
        <f>[1]pm2.5!P335</f>
        <v>0.310527</v>
      </c>
      <c r="J49" s="179">
        <f>[1]pm10!P335</f>
        <v>0.73934999999999995</v>
      </c>
      <c r="K49" s="179">
        <f>[1]PST!P335</f>
        <v>0.92418749999999994</v>
      </c>
      <c r="L49" s="179">
        <f>[1]BC!P335</f>
        <v>0.15215823000000001</v>
      </c>
      <c r="M49" s="179" t="str">
        <f>[1]CO!P335</f>
        <v>NA</v>
      </c>
      <c r="N49" s="179">
        <f>[1]piombo!P335</f>
        <v>1.0843800000000001</v>
      </c>
      <c r="O49" s="179">
        <f>[1]cadmio!P335</f>
        <v>0.24645000000000003</v>
      </c>
      <c r="P49" s="179">
        <f>[1]mercurio!P335</f>
        <v>0.14787</v>
      </c>
      <c r="Q49" s="179">
        <f>[1]arsenico!P335</f>
        <v>9.8580000000000001E-2</v>
      </c>
      <c r="R49" s="179">
        <f>[1]cromo!P335</f>
        <v>0.83793000000000006</v>
      </c>
      <c r="S49" s="179">
        <f>[1]rame!P335</f>
        <v>0.44360999999999995</v>
      </c>
      <c r="T49" s="179">
        <f>[1]nichel!P335</f>
        <v>0.32038499999999998</v>
      </c>
      <c r="U49" s="179" t="str">
        <f>[1]selenio!P335</f>
        <v>NA</v>
      </c>
      <c r="V49" s="179">
        <f>[1]zinco!P335</f>
        <v>1.0843800000000001</v>
      </c>
      <c r="W49" s="179" t="str">
        <f>[1]Diossine!P335</f>
        <v>NA</v>
      </c>
      <c r="X49" s="179" t="s">
        <v>412</v>
      </c>
      <c r="Y49" s="179" t="s">
        <v>412</v>
      </c>
      <c r="Z49" s="179" t="s">
        <v>412</v>
      </c>
      <c r="AA49" s="179" t="s">
        <v>412</v>
      </c>
      <c r="AB49" s="179" t="str">
        <f>[1]PAH!P335</f>
        <v>NA</v>
      </c>
      <c r="AC49" s="179" t="str">
        <f>[1]HCB!P335</f>
        <v>NA</v>
      </c>
      <c r="AD49" s="179" t="str">
        <f>[1]PCB!P335</f>
        <v>NA</v>
      </c>
      <c r="AE49" s="160"/>
      <c r="AF49" s="159" t="s">
        <v>412</v>
      </c>
      <c r="AG49" s="159" t="s">
        <v>412</v>
      </c>
      <c r="AH49" s="159" t="s">
        <v>412</v>
      </c>
      <c r="AI49" s="159" t="s">
        <v>412</v>
      </c>
      <c r="AJ49" s="159" t="s">
        <v>412</v>
      </c>
      <c r="AK49" s="159">
        <f>'[1]dati attività'!H113</f>
        <v>4.9290000000000003</v>
      </c>
      <c r="AL49" s="140" t="s">
        <v>388</v>
      </c>
    </row>
    <row r="50" spans="1:38" s="10" customFormat="1" ht="24.75" customHeight="1" thickBot="1">
      <c r="A50" s="101" t="s">
        <v>124</v>
      </c>
      <c r="B50" s="101" t="s">
        <v>194</v>
      </c>
      <c r="C50" s="109" t="s">
        <v>75</v>
      </c>
      <c r="D50" s="94"/>
      <c r="E50" s="179" t="str">
        <f>[1]NOx!P336</f>
        <v>NO</v>
      </c>
      <c r="F50" s="179" t="str">
        <f>[1]NMVOC!P336</f>
        <v>NO</v>
      </c>
      <c r="G50" s="179" t="str">
        <f>[1]SOx!P336</f>
        <v>NO</v>
      </c>
      <c r="H50" s="179" t="str">
        <f>[1]NH3!P336</f>
        <v>NO</v>
      </c>
      <c r="I50" s="179" t="str">
        <f>[1]pm2.5!P336</f>
        <v>NO</v>
      </c>
      <c r="J50" s="179" t="str">
        <f>[1]pm10!P336</f>
        <v>NO</v>
      </c>
      <c r="K50" s="179" t="str">
        <f>[1]PST!P336</f>
        <v>NO</v>
      </c>
      <c r="L50" s="179" t="str">
        <f>[1]BC!P336</f>
        <v>NO</v>
      </c>
      <c r="M50" s="179" t="str">
        <f>[1]CO!P336</f>
        <v>NO</v>
      </c>
      <c r="N50" s="179" t="str">
        <f>[1]piombo!P336</f>
        <v>NO</v>
      </c>
      <c r="O50" s="179" t="str">
        <f>[1]cadmio!P336</f>
        <v>NO</v>
      </c>
      <c r="P50" s="179" t="str">
        <f>[1]mercurio!P336</f>
        <v>NO</v>
      </c>
      <c r="Q50" s="179" t="str">
        <f>[1]arsenico!P336</f>
        <v>NO</v>
      </c>
      <c r="R50" s="179" t="str">
        <f>[1]cromo!P336</f>
        <v>NO</v>
      </c>
      <c r="S50" s="179" t="str">
        <f>[1]rame!P336</f>
        <v>NO</v>
      </c>
      <c r="T50" s="179" t="str">
        <f>[1]nichel!P336</f>
        <v>NO</v>
      </c>
      <c r="U50" s="179" t="str">
        <f>[1]selenio!P336</f>
        <v>NO</v>
      </c>
      <c r="V50" s="179" t="str">
        <f>[1]zinco!P336</f>
        <v>NO</v>
      </c>
      <c r="W50" s="179" t="str">
        <f>[1]Diossine!P336</f>
        <v>NO</v>
      </c>
      <c r="X50" s="179" t="s">
        <v>434</v>
      </c>
      <c r="Y50" s="179" t="s">
        <v>434</v>
      </c>
      <c r="Z50" s="179" t="s">
        <v>434</v>
      </c>
      <c r="AA50" s="179" t="s">
        <v>434</v>
      </c>
      <c r="AB50" s="179" t="str">
        <f>[1]PAH!P336</f>
        <v>NO</v>
      </c>
      <c r="AC50" s="179" t="str">
        <f>[1]HCB!P336</f>
        <v>NO</v>
      </c>
      <c r="AD50" s="179" t="str">
        <f>[1]PCB!P336</f>
        <v>NO</v>
      </c>
      <c r="AE50" s="160"/>
      <c r="AF50" s="191" t="s">
        <v>434</v>
      </c>
      <c r="AG50" s="191" t="s">
        <v>434</v>
      </c>
      <c r="AH50" s="191" t="s">
        <v>434</v>
      </c>
      <c r="AI50" s="191" t="s">
        <v>434</v>
      </c>
      <c r="AJ50" s="191" t="s">
        <v>434</v>
      </c>
      <c r="AK50" s="191" t="str">
        <f>'[1]dati attività'!H114</f>
        <v>NO</v>
      </c>
      <c r="AL50" s="140" t="s">
        <v>381</v>
      </c>
    </row>
    <row r="51" spans="1:38" s="10" customFormat="1" ht="24.75" customHeight="1" thickBot="1">
      <c r="A51" s="101" t="s">
        <v>124</v>
      </c>
      <c r="B51" s="102" t="s">
        <v>195</v>
      </c>
      <c r="C51" s="109" t="s">
        <v>140</v>
      </c>
      <c r="D51" s="94"/>
      <c r="E51" s="179" t="str">
        <f>[1]NOx!P337</f>
        <v>NA</v>
      </c>
      <c r="F51" s="179">
        <f>[1]NMVOC!P337</f>
        <v>5.9172949199577713</v>
      </c>
      <c r="G51" s="179" t="str">
        <f>[1]SOx!P337</f>
        <v>NA</v>
      </c>
      <c r="H51" s="179" t="str">
        <f>[1]NH3!P337</f>
        <v>NA</v>
      </c>
      <c r="I51" s="179" t="str">
        <f>[1]pm2.5!P337</f>
        <v>NA</v>
      </c>
      <c r="J51" s="179" t="str">
        <f>[1]pm10!P337</f>
        <v>NA</v>
      </c>
      <c r="K51" s="179" t="str">
        <f>[1]PST!P337</f>
        <v>NA</v>
      </c>
      <c r="L51" s="179" t="str">
        <f>[1]BC!P337</f>
        <v>NA</v>
      </c>
      <c r="M51" s="179" t="str">
        <f>[1]CO!P337</f>
        <v>NA</v>
      </c>
      <c r="N51" s="179" t="str">
        <f>[1]piombo!P337</f>
        <v>NA</v>
      </c>
      <c r="O51" s="179" t="str">
        <f>[1]cadmio!P337</f>
        <v>NA</v>
      </c>
      <c r="P51" s="179" t="str">
        <f>[1]mercurio!P337</f>
        <v>NA</v>
      </c>
      <c r="Q51" s="179" t="str">
        <f>[1]arsenico!P337</f>
        <v>NA</v>
      </c>
      <c r="R51" s="179" t="str">
        <f>[1]cromo!P337</f>
        <v>NA</v>
      </c>
      <c r="S51" s="179" t="str">
        <f>[1]rame!P337</f>
        <v>NA</v>
      </c>
      <c r="T51" s="179" t="str">
        <f>[1]nichel!P337</f>
        <v>NA</v>
      </c>
      <c r="U51" s="179" t="str">
        <f>[1]selenio!P337</f>
        <v>NA</v>
      </c>
      <c r="V51" s="179" t="str">
        <f>[1]zinco!P337</f>
        <v>NA</v>
      </c>
      <c r="W51" s="179" t="str">
        <f>[1]Diossine!P337</f>
        <v>NA</v>
      </c>
      <c r="X51" s="179" t="s">
        <v>412</v>
      </c>
      <c r="Y51" s="179" t="s">
        <v>412</v>
      </c>
      <c r="Z51" s="179" t="s">
        <v>412</v>
      </c>
      <c r="AA51" s="179" t="s">
        <v>412</v>
      </c>
      <c r="AB51" s="179" t="str">
        <f>[1]PAH!P337</f>
        <v>NA</v>
      </c>
      <c r="AC51" s="179" t="str">
        <f>[1]HCB!P337</f>
        <v>NA</v>
      </c>
      <c r="AD51" s="179" t="str">
        <f>[1]PCB!P337</f>
        <v>NA</v>
      </c>
      <c r="AE51" s="160"/>
      <c r="AF51" s="159" t="s">
        <v>412</v>
      </c>
      <c r="AG51" s="159" t="s">
        <v>412</v>
      </c>
      <c r="AH51" s="159" t="s">
        <v>412</v>
      </c>
      <c r="AI51" s="159" t="s">
        <v>412</v>
      </c>
      <c r="AJ51" s="159" t="s">
        <v>412</v>
      </c>
      <c r="AK51" s="159">
        <f>'[1]dati attività'!H115</f>
        <v>4.6404499999999995</v>
      </c>
      <c r="AL51" s="140" t="s">
        <v>389</v>
      </c>
    </row>
    <row r="52" spans="1:38" s="10" customFormat="1" ht="24.75" customHeight="1" thickBot="1">
      <c r="A52" s="101" t="s">
        <v>124</v>
      </c>
      <c r="B52" s="102" t="s">
        <v>327</v>
      </c>
      <c r="C52" s="110" t="s">
        <v>141</v>
      </c>
      <c r="D52" s="137"/>
      <c r="E52" s="179">
        <f>[1]NOx!P338</f>
        <v>15.61965</v>
      </c>
      <c r="F52" s="179">
        <f>[1]NMVOC!P338</f>
        <v>24.400280000000002</v>
      </c>
      <c r="G52" s="179">
        <f>[1]SOx!P338</f>
        <v>71.728125000000006</v>
      </c>
      <c r="H52" s="179" t="str">
        <f>[1]NH3!P338</f>
        <v>NA</v>
      </c>
      <c r="I52" s="179">
        <f>[1]pm2.5!P338</f>
        <v>0.29466943902165021</v>
      </c>
      <c r="J52" s="179">
        <f>[1]pm10!P338</f>
        <v>0.6751239844761957</v>
      </c>
      <c r="K52" s="179">
        <f>[1]PST!P338</f>
        <v>0.85924870751515803</v>
      </c>
      <c r="L52" s="179">
        <f>[1]BC!P338</f>
        <v>3.8307027072814526E-2</v>
      </c>
      <c r="M52" s="179">
        <f>[1]CO!P338</f>
        <v>7.1016635900315865</v>
      </c>
      <c r="N52" s="179" t="str">
        <f>[1]piombo!P338</f>
        <v>NA</v>
      </c>
      <c r="O52" s="179" t="str">
        <f>[1]cadmio!P338</f>
        <v>NA</v>
      </c>
      <c r="P52" s="179" t="str">
        <f>[1]mercurio!P338</f>
        <v>NA</v>
      </c>
      <c r="Q52" s="179" t="str">
        <f>[1]arsenico!P338</f>
        <v>NA</v>
      </c>
      <c r="R52" s="179" t="str">
        <f>[1]cromo!P338</f>
        <v>NA</v>
      </c>
      <c r="S52" s="179" t="str">
        <f>[1]rame!P338</f>
        <v>NA</v>
      </c>
      <c r="T52" s="179" t="str">
        <f>[1]nichel!P338</f>
        <v>NA</v>
      </c>
      <c r="U52" s="179" t="str">
        <f>[1]selenio!P338</f>
        <v>NA</v>
      </c>
      <c r="V52" s="179" t="str">
        <f>[1]zinco!P338</f>
        <v>NA</v>
      </c>
      <c r="W52" s="179" t="str">
        <f>[1]Diossine!P338</f>
        <v>NA</v>
      </c>
      <c r="X52" s="179" t="s">
        <v>412</v>
      </c>
      <c r="Y52" s="179" t="s">
        <v>412</v>
      </c>
      <c r="Z52" s="179" t="s">
        <v>412</v>
      </c>
      <c r="AA52" s="179" t="s">
        <v>412</v>
      </c>
      <c r="AB52" s="179" t="str">
        <f>[1]PAH!P338</f>
        <v>NA</v>
      </c>
      <c r="AC52" s="179" t="str">
        <f>[1]HCB!P338</f>
        <v>NA</v>
      </c>
      <c r="AD52" s="179" t="str">
        <f>[1]PCB!P338</f>
        <v>NA</v>
      </c>
      <c r="AE52" s="160"/>
      <c r="AF52" s="159" t="s">
        <v>412</v>
      </c>
      <c r="AG52" s="159" t="s">
        <v>412</v>
      </c>
      <c r="AH52" s="159" t="s">
        <v>412</v>
      </c>
      <c r="AI52" s="159" t="s">
        <v>412</v>
      </c>
      <c r="AJ52" s="159" t="s">
        <v>412</v>
      </c>
      <c r="AK52" s="159">
        <f>'[1]dati attività'!H116</f>
        <v>94.421000000000006</v>
      </c>
      <c r="AL52" s="140" t="s">
        <v>390</v>
      </c>
    </row>
    <row r="53" spans="1:38" s="10" customFormat="1" ht="24.75" customHeight="1" thickBot="1">
      <c r="A53" s="101" t="s">
        <v>124</v>
      </c>
      <c r="B53" s="102" t="s">
        <v>328</v>
      </c>
      <c r="C53" s="110" t="s">
        <v>76</v>
      </c>
      <c r="D53" s="137"/>
      <c r="E53" s="179" t="str">
        <f>[1]NOx!P339</f>
        <v>NA</v>
      </c>
      <c r="F53" s="179">
        <f>[1]NMVOC!P339</f>
        <v>70.483944134911582</v>
      </c>
      <c r="G53" s="179" t="str">
        <f>[1]SOx!P339</f>
        <v>NA</v>
      </c>
      <c r="H53" s="179" t="str">
        <f>[1]NH3!P339</f>
        <v>NA</v>
      </c>
      <c r="I53" s="179" t="str">
        <f>[1]pm2.5!P339</f>
        <v>NA</v>
      </c>
      <c r="J53" s="179" t="str">
        <f>[1]pm10!P339</f>
        <v>NA</v>
      </c>
      <c r="K53" s="179" t="str">
        <f>[1]PST!P339</f>
        <v>NA</v>
      </c>
      <c r="L53" s="179" t="str">
        <f>[1]BC!P339</f>
        <v>NA</v>
      </c>
      <c r="M53" s="179" t="str">
        <f>[1]CO!P339</f>
        <v>NA</v>
      </c>
      <c r="N53" s="179" t="str">
        <f>[1]piombo!P339</f>
        <v>NA</v>
      </c>
      <c r="O53" s="179" t="str">
        <f>[1]cadmio!P339</f>
        <v>NA</v>
      </c>
      <c r="P53" s="179" t="str">
        <f>[1]mercurio!P339</f>
        <v>NA</v>
      </c>
      <c r="Q53" s="179" t="str">
        <f>[1]arsenico!P339</f>
        <v>NA</v>
      </c>
      <c r="R53" s="179" t="str">
        <f>[1]cromo!P339</f>
        <v>NA</v>
      </c>
      <c r="S53" s="179" t="str">
        <f>[1]rame!P339</f>
        <v>NA</v>
      </c>
      <c r="T53" s="179" t="str">
        <f>[1]nichel!P339</f>
        <v>NA</v>
      </c>
      <c r="U53" s="179" t="str">
        <f>[1]selenio!P339</f>
        <v>NA</v>
      </c>
      <c r="V53" s="179" t="str">
        <f>[1]zinco!P339</f>
        <v>NA</v>
      </c>
      <c r="W53" s="179" t="str">
        <f>[1]Diossine!P339</f>
        <v>NA</v>
      </c>
      <c r="X53" s="179" t="s">
        <v>412</v>
      </c>
      <c r="Y53" s="179" t="s">
        <v>412</v>
      </c>
      <c r="Z53" s="179" t="s">
        <v>412</v>
      </c>
      <c r="AA53" s="179" t="s">
        <v>412</v>
      </c>
      <c r="AB53" s="179" t="str">
        <f>[1]PAH!P339</f>
        <v>NA</v>
      </c>
      <c r="AC53" s="179" t="str">
        <f>[1]HCB!P339</f>
        <v>NA</v>
      </c>
      <c r="AD53" s="179" t="str">
        <f>[1]PCB!P339</f>
        <v>NA</v>
      </c>
      <c r="AE53" s="160"/>
      <c r="AF53" s="159" t="s">
        <v>412</v>
      </c>
      <c r="AG53" s="159" t="s">
        <v>412</v>
      </c>
      <c r="AH53" s="159" t="s">
        <v>412</v>
      </c>
      <c r="AI53" s="159" t="s">
        <v>412</v>
      </c>
      <c r="AJ53" s="159" t="s">
        <v>412</v>
      </c>
      <c r="AK53" s="191" t="str">
        <f>'[1]dati attività'!H117</f>
        <v>IE</v>
      </c>
      <c r="AL53" s="140" t="s">
        <v>386</v>
      </c>
    </row>
    <row r="54" spans="1:38" s="10" customFormat="1" ht="23.4" thickBot="1">
      <c r="A54" s="101" t="s">
        <v>124</v>
      </c>
      <c r="B54" s="102" t="s">
        <v>196</v>
      </c>
      <c r="C54" s="110" t="s">
        <v>300</v>
      </c>
      <c r="D54" s="137"/>
      <c r="E54" s="179" t="str">
        <f>[1]NOx!P340</f>
        <v>NA</v>
      </c>
      <c r="F54" s="179">
        <f>[1]NMVOC!P340</f>
        <v>25.886965415736267</v>
      </c>
      <c r="G54" s="179" t="str">
        <f>[1]SOx!P340</f>
        <v>NA</v>
      </c>
      <c r="H54" s="179" t="str">
        <f>[1]NH3!P340</f>
        <v>NA</v>
      </c>
      <c r="I54" s="179" t="str">
        <f>[1]pm2.5!P340</f>
        <v>NA</v>
      </c>
      <c r="J54" s="179" t="str">
        <f>[1]pm10!P340</f>
        <v>NA</v>
      </c>
      <c r="K54" s="179" t="str">
        <f>[1]PST!P340</f>
        <v>NA</v>
      </c>
      <c r="L54" s="179" t="str">
        <f>[1]BC!P340</f>
        <v>NA</v>
      </c>
      <c r="M54" s="179" t="str">
        <f>[1]CO!P340</f>
        <v>NA</v>
      </c>
      <c r="N54" s="179" t="str">
        <f>[1]piombo!P340</f>
        <v>NA</v>
      </c>
      <c r="O54" s="179" t="str">
        <f>[1]cadmio!P340</f>
        <v>NA</v>
      </c>
      <c r="P54" s="179" t="str">
        <f>[1]mercurio!P340</f>
        <v>NA</v>
      </c>
      <c r="Q54" s="179" t="str">
        <f>[1]arsenico!P340</f>
        <v>NA</v>
      </c>
      <c r="R54" s="179" t="str">
        <f>[1]cromo!P340</f>
        <v>NA</v>
      </c>
      <c r="S54" s="179" t="str">
        <f>[1]rame!P340</f>
        <v>NA</v>
      </c>
      <c r="T54" s="179" t="str">
        <f>[1]nichel!P340</f>
        <v>NA</v>
      </c>
      <c r="U54" s="179" t="str">
        <f>[1]selenio!P340</f>
        <v>NA</v>
      </c>
      <c r="V54" s="179" t="str">
        <f>[1]zinco!P340</f>
        <v>NA</v>
      </c>
      <c r="W54" s="179" t="str">
        <f>[1]Diossine!P340</f>
        <v>NA</v>
      </c>
      <c r="X54" s="179" t="s">
        <v>412</v>
      </c>
      <c r="Y54" s="179" t="s">
        <v>412</v>
      </c>
      <c r="Z54" s="179" t="s">
        <v>412</v>
      </c>
      <c r="AA54" s="179" t="s">
        <v>412</v>
      </c>
      <c r="AB54" s="179" t="str">
        <f>[1]PAH!P340</f>
        <v>NA</v>
      </c>
      <c r="AC54" s="179" t="str">
        <f>[1]HCB!P340</f>
        <v>NA</v>
      </c>
      <c r="AD54" s="179" t="str">
        <f>[1]PCB!P340</f>
        <v>NA</v>
      </c>
      <c r="AE54" s="160"/>
      <c r="AF54" s="159" t="s">
        <v>412</v>
      </c>
      <c r="AG54" s="159" t="s">
        <v>412</v>
      </c>
      <c r="AH54" s="159" t="s">
        <v>412</v>
      </c>
      <c r="AI54" s="159" t="s">
        <v>412</v>
      </c>
      <c r="AJ54" s="159" t="s">
        <v>412</v>
      </c>
      <c r="AK54" s="159">
        <f>'[1]dati attività'!H118</f>
        <v>50.381999999999998</v>
      </c>
      <c r="AL54" s="140" t="s">
        <v>382</v>
      </c>
    </row>
    <row r="55" spans="1:38" s="10" customFormat="1" ht="24.75" customHeight="1" thickBot="1">
      <c r="A55" s="101" t="s">
        <v>124</v>
      </c>
      <c r="B55" s="102" t="s">
        <v>197</v>
      </c>
      <c r="C55" s="110" t="s">
        <v>270</v>
      </c>
      <c r="D55" s="137"/>
      <c r="E55" s="179">
        <f>[1]NOx!P341</f>
        <v>0.27070234113712371</v>
      </c>
      <c r="F55" s="179">
        <f>[1]NMVOC!P341</f>
        <v>0.2535451505016722</v>
      </c>
      <c r="G55" s="179">
        <f>[1]SOx!P341</f>
        <v>12.323356699717005</v>
      </c>
      <c r="H55" s="179" t="str">
        <f>[1]NH3!P341</f>
        <v>NA</v>
      </c>
      <c r="I55" s="179" t="str">
        <f>[1]pm2.5!P341</f>
        <v>NA</v>
      </c>
      <c r="J55" s="179" t="str">
        <f>[1]pm10!P341</f>
        <v>NA</v>
      </c>
      <c r="K55" s="179" t="str">
        <f>[1]PST!P341</f>
        <v>NA</v>
      </c>
      <c r="L55" s="179" t="str">
        <f>[1]BC!P341</f>
        <v>NA</v>
      </c>
      <c r="M55" s="179" t="str">
        <f>[1]CO!P341</f>
        <v>NA</v>
      </c>
      <c r="N55" s="179" t="str">
        <f>[1]piombo!P341</f>
        <v>NA</v>
      </c>
      <c r="O55" s="179" t="str">
        <f>[1]cadmio!P341</f>
        <v>NA</v>
      </c>
      <c r="P55" s="179" t="str">
        <f>[1]mercurio!P341</f>
        <v>NA</v>
      </c>
      <c r="Q55" s="179" t="str">
        <f>[1]arsenico!P341</f>
        <v>NA</v>
      </c>
      <c r="R55" s="179" t="str">
        <f>[1]cromo!P341</f>
        <v>NA</v>
      </c>
      <c r="S55" s="179" t="str">
        <f>[1]rame!P341</f>
        <v>NA</v>
      </c>
      <c r="T55" s="179" t="str">
        <f>[1]nichel!P341</f>
        <v>NA</v>
      </c>
      <c r="U55" s="179" t="str">
        <f>[1]selenio!P341</f>
        <v>NA</v>
      </c>
      <c r="V55" s="179" t="str">
        <f>[1]zinco!P341</f>
        <v>NA</v>
      </c>
      <c r="W55" s="179" t="str">
        <f>[1]Diossine!P341</f>
        <v>NA</v>
      </c>
      <c r="X55" s="179" t="s">
        <v>412</v>
      </c>
      <c r="Y55" s="179" t="s">
        <v>412</v>
      </c>
      <c r="Z55" s="179" t="s">
        <v>412</v>
      </c>
      <c r="AA55" s="179" t="s">
        <v>412</v>
      </c>
      <c r="AB55" s="179" t="str">
        <f>[1]PAH!P341</f>
        <v>NA</v>
      </c>
      <c r="AC55" s="179" t="str">
        <f>[1]HCB!P341</f>
        <v>NA</v>
      </c>
      <c r="AD55" s="179" t="str">
        <f>[1]PCB!P341</f>
        <v>NA</v>
      </c>
      <c r="AE55" s="160"/>
      <c r="AF55" s="159" t="s">
        <v>412</v>
      </c>
      <c r="AG55" s="159" t="s">
        <v>412</v>
      </c>
      <c r="AH55" s="159" t="s">
        <v>412</v>
      </c>
      <c r="AI55" s="159" t="s">
        <v>412</v>
      </c>
      <c r="AJ55" s="159" t="s">
        <v>412</v>
      </c>
      <c r="AK55" s="159">
        <f>'[1]dati attività'!H119</f>
        <v>76.254180602006684</v>
      </c>
      <c r="AL55" s="140" t="s">
        <v>391</v>
      </c>
    </row>
    <row r="56" spans="1:38" s="10" customFormat="1" ht="24.75" customHeight="1" thickBot="1">
      <c r="A56" s="102" t="s">
        <v>124</v>
      </c>
      <c r="B56" s="102" t="s">
        <v>326</v>
      </c>
      <c r="C56" s="110" t="s">
        <v>156</v>
      </c>
      <c r="D56" s="137" t="s">
        <v>314</v>
      </c>
      <c r="E56" s="179" t="str">
        <f>[1]NOx!P342</f>
        <v>NO</v>
      </c>
      <c r="F56" s="179" t="str">
        <f>[1]NMVOC!P342</f>
        <v>NO</v>
      </c>
      <c r="G56" s="179" t="str">
        <f>[1]SOx!P342</f>
        <v>NO</v>
      </c>
      <c r="H56" s="179" t="str">
        <f>[1]NH3!P342</f>
        <v>NO</v>
      </c>
      <c r="I56" s="179" t="str">
        <f>[1]pm2.5!P342</f>
        <v>NO</v>
      </c>
      <c r="J56" s="179" t="str">
        <f>[1]pm10!P342</f>
        <v>NO</v>
      </c>
      <c r="K56" s="179" t="str">
        <f>[1]PST!P342</f>
        <v>NO</v>
      </c>
      <c r="L56" s="179" t="str">
        <f>[1]BC!P342</f>
        <v>NO</v>
      </c>
      <c r="M56" s="179" t="str">
        <f>[1]CO!P342</f>
        <v>NO</v>
      </c>
      <c r="N56" s="179" t="str">
        <f>[1]piombo!P342</f>
        <v>NO</v>
      </c>
      <c r="O56" s="179" t="str">
        <f>[1]cadmio!P342</f>
        <v>NO</v>
      </c>
      <c r="P56" s="179" t="str">
        <f>[1]mercurio!P342</f>
        <v>NO</v>
      </c>
      <c r="Q56" s="179" t="str">
        <f>[1]arsenico!P342</f>
        <v>NO</v>
      </c>
      <c r="R56" s="179" t="str">
        <f>[1]cromo!P342</f>
        <v>NO</v>
      </c>
      <c r="S56" s="179" t="str">
        <f>[1]rame!P342</f>
        <v>NO</v>
      </c>
      <c r="T56" s="179" t="str">
        <f>[1]nichel!P342</f>
        <v>NO</v>
      </c>
      <c r="U56" s="179" t="str">
        <f>[1]selenio!P342</f>
        <v>NO</v>
      </c>
      <c r="V56" s="179" t="str">
        <f>[1]zinco!P342</f>
        <v>NO</v>
      </c>
      <c r="W56" s="179" t="str">
        <f>[1]Diossine!P342</f>
        <v>NO</v>
      </c>
      <c r="X56" s="179" t="s">
        <v>434</v>
      </c>
      <c r="Y56" s="179" t="s">
        <v>434</v>
      </c>
      <c r="Z56" s="179" t="s">
        <v>434</v>
      </c>
      <c r="AA56" s="179" t="s">
        <v>434</v>
      </c>
      <c r="AB56" s="179" t="str">
        <f>[1]PAH!P342</f>
        <v>NO</v>
      </c>
      <c r="AC56" s="179" t="str">
        <f>[1]HCB!P342</f>
        <v>NO</v>
      </c>
      <c r="AD56" s="179" t="str">
        <f>[1]PCB!P342</f>
        <v>NO</v>
      </c>
      <c r="AE56" s="160"/>
      <c r="AF56" s="191" t="s">
        <v>434</v>
      </c>
      <c r="AG56" s="191" t="s">
        <v>434</v>
      </c>
      <c r="AH56" s="191" t="s">
        <v>434</v>
      </c>
      <c r="AI56" s="191" t="s">
        <v>434</v>
      </c>
      <c r="AJ56" s="191" t="s">
        <v>434</v>
      </c>
      <c r="AK56" s="191" t="str">
        <f>'[1]dati attività'!H120</f>
        <v>NO</v>
      </c>
      <c r="AL56" s="140"/>
    </row>
    <row r="57" spans="1:38" s="10" customFormat="1" ht="24.75" customHeight="1" thickBot="1">
      <c r="A57" s="101" t="s">
        <v>122</v>
      </c>
      <c r="B57" s="101" t="s">
        <v>198</v>
      </c>
      <c r="C57" s="109" t="s">
        <v>77</v>
      </c>
      <c r="D57" s="94"/>
      <c r="E57" s="179" t="str">
        <f>[1]NOx!P343</f>
        <v>NA</v>
      </c>
      <c r="F57" s="179" t="str">
        <f>[1]NMVOC!P343</f>
        <v>NA</v>
      </c>
      <c r="G57" s="179">
        <f>[1]SOx!P343</f>
        <v>17.821002499999999</v>
      </c>
      <c r="H57" s="179" t="str">
        <f>[1]NH3!P343</f>
        <v>NA</v>
      </c>
      <c r="I57" s="179">
        <f>[1]pm2.5!P343</f>
        <v>4.63346065</v>
      </c>
      <c r="J57" s="179">
        <f>[1]pm10!P343</f>
        <v>4.63346065</v>
      </c>
      <c r="K57" s="179">
        <f>[1]PST!P343</f>
        <v>6.6192295000000003</v>
      </c>
      <c r="L57" s="179">
        <f>[1]BC!P343</f>
        <v>0.13900381949999999</v>
      </c>
      <c r="M57" s="179" t="str">
        <f>[1]CO!P343</f>
        <v>NA</v>
      </c>
      <c r="N57" s="179" t="str">
        <f>[1]piombo!P343</f>
        <v>NA</v>
      </c>
      <c r="O57" s="179" t="str">
        <f>[1]cadmio!P343</f>
        <v>NA</v>
      </c>
      <c r="P57" s="179" t="str">
        <f>[1]mercurio!P343</f>
        <v>NA</v>
      </c>
      <c r="Q57" s="179" t="str">
        <f>[1]arsenico!P343</f>
        <v>NA</v>
      </c>
      <c r="R57" s="179" t="str">
        <f>[1]cromo!P343</f>
        <v>NA</v>
      </c>
      <c r="S57" s="179" t="str">
        <f>[1]rame!P343</f>
        <v>NA</v>
      </c>
      <c r="T57" s="179" t="str">
        <f>[1]nichel!P343</f>
        <v>NA</v>
      </c>
      <c r="U57" s="179" t="str">
        <f>[1]selenio!P343</f>
        <v>NA</v>
      </c>
      <c r="V57" s="179" t="str">
        <f>[1]zinco!P343</f>
        <v>NA</v>
      </c>
      <c r="W57" s="179" t="str">
        <f>[1]Diossine!P343</f>
        <v>NA</v>
      </c>
      <c r="X57" s="179" t="s">
        <v>412</v>
      </c>
      <c r="Y57" s="179" t="s">
        <v>412</v>
      </c>
      <c r="Z57" s="179" t="s">
        <v>412</v>
      </c>
      <c r="AA57" s="179" t="s">
        <v>412</v>
      </c>
      <c r="AB57" s="179" t="str">
        <f>[1]PAH!P343</f>
        <v>NA</v>
      </c>
      <c r="AC57" s="179" t="str">
        <f>[1]HCB!P343</f>
        <v>NA</v>
      </c>
      <c r="AD57" s="179" t="str">
        <f>[1]PCB!P343</f>
        <v>NA</v>
      </c>
      <c r="AE57" s="160"/>
      <c r="AF57" s="159" t="s">
        <v>412</v>
      </c>
      <c r="AG57" s="159" t="s">
        <v>412</v>
      </c>
      <c r="AH57" s="159" t="s">
        <v>412</v>
      </c>
      <c r="AI57" s="159" t="s">
        <v>412</v>
      </c>
      <c r="AJ57" s="159" t="s">
        <v>412</v>
      </c>
      <c r="AK57" s="159">
        <f>'[1]dati attività'!H121</f>
        <v>26438.400000000001</v>
      </c>
      <c r="AL57" s="140" t="s">
        <v>392</v>
      </c>
    </row>
    <row r="58" spans="1:38" s="10" customFormat="1" ht="24.75" customHeight="1" thickBot="1">
      <c r="A58" s="101" t="s">
        <v>122</v>
      </c>
      <c r="B58" s="101" t="s">
        <v>199</v>
      </c>
      <c r="C58" s="109" t="s">
        <v>78</v>
      </c>
      <c r="D58" s="94"/>
      <c r="E58" s="179" t="str">
        <f>[1]NOx!P344</f>
        <v>NA</v>
      </c>
      <c r="F58" s="179" t="str">
        <f>[1]NMVOC!P344</f>
        <v>NA</v>
      </c>
      <c r="G58" s="179" t="str">
        <f>[1]SOx!P344</f>
        <v>NA</v>
      </c>
      <c r="H58" s="179" t="str">
        <f>[1]NH3!P344</f>
        <v>NA</v>
      </c>
      <c r="I58" s="179">
        <f>[1]pm2.5!P344</f>
        <v>0.31668087749040003</v>
      </c>
      <c r="J58" s="179">
        <f>[1]pm10!P344</f>
        <v>1.6634875599359999</v>
      </c>
      <c r="K58" s="179">
        <f>[1]PST!P344</f>
        <v>2.3764107999085713</v>
      </c>
      <c r="L58" s="179">
        <f>[1]BC!P344</f>
        <v>1.4567320364558399E-3</v>
      </c>
      <c r="M58" s="179" t="str">
        <f>[1]CO!P344</f>
        <v>NA</v>
      </c>
      <c r="N58" s="179" t="str">
        <f>[1]piombo!P344</f>
        <v>NA</v>
      </c>
      <c r="O58" s="179" t="str">
        <f>[1]cadmio!P344</f>
        <v>NA</v>
      </c>
      <c r="P58" s="179" t="str">
        <f>[1]mercurio!P344</f>
        <v>NA</v>
      </c>
      <c r="Q58" s="179" t="str">
        <f>[1]arsenico!P344</f>
        <v>NA</v>
      </c>
      <c r="R58" s="179" t="str">
        <f>[1]cromo!P344</f>
        <v>NA</v>
      </c>
      <c r="S58" s="179" t="str">
        <f>[1]rame!P344</f>
        <v>NA</v>
      </c>
      <c r="T58" s="179" t="str">
        <f>[1]nichel!P344</f>
        <v>NA</v>
      </c>
      <c r="U58" s="179" t="str">
        <f>[1]selenio!P344</f>
        <v>NA</v>
      </c>
      <c r="V58" s="179" t="str">
        <f>[1]zinco!P344</f>
        <v>NA</v>
      </c>
      <c r="W58" s="179" t="str">
        <f>[1]Diossine!P344</f>
        <v>NA</v>
      </c>
      <c r="X58" s="179" t="s">
        <v>412</v>
      </c>
      <c r="Y58" s="179" t="s">
        <v>412</v>
      </c>
      <c r="Z58" s="179" t="s">
        <v>412</v>
      </c>
      <c r="AA58" s="179" t="s">
        <v>412</v>
      </c>
      <c r="AB58" s="179" t="str">
        <f>[1]PAH!P344</f>
        <v>NA</v>
      </c>
      <c r="AC58" s="179" t="str">
        <f>[1]HCB!P344</f>
        <v>NA</v>
      </c>
      <c r="AD58" s="179" t="str">
        <f>[1]PCB!P344</f>
        <v>NA</v>
      </c>
      <c r="AE58" s="160"/>
      <c r="AF58" s="159" t="s">
        <v>412</v>
      </c>
      <c r="AG58" s="159" t="s">
        <v>412</v>
      </c>
      <c r="AH58" s="159" t="s">
        <v>412</v>
      </c>
      <c r="AI58" s="159" t="s">
        <v>412</v>
      </c>
      <c r="AJ58" s="159" t="s">
        <v>412</v>
      </c>
      <c r="AK58" s="159">
        <f>'[1]dati attività'!H122</f>
        <v>2718.1169279999999</v>
      </c>
      <c r="AL58" s="140" t="s">
        <v>393</v>
      </c>
    </row>
    <row r="59" spans="1:38" s="10" customFormat="1" ht="24.75" customHeight="1" thickBot="1">
      <c r="A59" s="101" t="s">
        <v>122</v>
      </c>
      <c r="B59" s="103" t="s">
        <v>200</v>
      </c>
      <c r="C59" s="109" t="s">
        <v>110</v>
      </c>
      <c r="D59" s="94"/>
      <c r="E59" s="179" t="str">
        <f>[1]NOx!P345</f>
        <v>NA</v>
      </c>
      <c r="F59" s="179" t="str">
        <f>[1]NMVOC!P345</f>
        <v>NA</v>
      </c>
      <c r="G59" s="179" t="str">
        <f>[1]SOx!P345</f>
        <v>NA</v>
      </c>
      <c r="H59" s="179" t="str">
        <f>[1]NH3!P345</f>
        <v>NA</v>
      </c>
      <c r="I59" s="179" t="str">
        <f>[1]pm2.5!P345</f>
        <v>NA</v>
      </c>
      <c r="J59" s="179" t="str">
        <f>[1]pm10!P345</f>
        <v>NA</v>
      </c>
      <c r="K59" s="179" t="str">
        <f>[1]PST!P345</f>
        <v>NA</v>
      </c>
      <c r="L59" s="179" t="str">
        <f>[1]BC!P345</f>
        <v>NA</v>
      </c>
      <c r="M59" s="179" t="str">
        <f>[1]CO!P345</f>
        <v>NA</v>
      </c>
      <c r="N59" s="179" t="str">
        <f>[1]piombo!P345</f>
        <v>NA</v>
      </c>
      <c r="O59" s="179" t="str">
        <f>[1]cadmio!P345</f>
        <v>NA</v>
      </c>
      <c r="P59" s="179" t="str">
        <f>[1]mercurio!P345</f>
        <v>NA</v>
      </c>
      <c r="Q59" s="179" t="str">
        <f>[1]arsenico!P345</f>
        <v>NA</v>
      </c>
      <c r="R59" s="179" t="str">
        <f>[1]cromo!P345</f>
        <v>NA</v>
      </c>
      <c r="S59" s="179" t="str">
        <f>[1]rame!P345</f>
        <v>NA</v>
      </c>
      <c r="T59" s="179" t="str">
        <f>[1]nichel!P345</f>
        <v>NA</v>
      </c>
      <c r="U59" s="179" t="str">
        <f>[1]selenio!P345</f>
        <v>NA</v>
      </c>
      <c r="V59" s="179" t="str">
        <f>[1]zinco!P345</f>
        <v>NA</v>
      </c>
      <c r="W59" s="179" t="str">
        <f>[1]Diossine!P345</f>
        <v>NA</v>
      </c>
      <c r="X59" s="179" t="s">
        <v>412</v>
      </c>
      <c r="Y59" s="179" t="s">
        <v>412</v>
      </c>
      <c r="Z59" s="179" t="s">
        <v>412</v>
      </c>
      <c r="AA59" s="179" t="s">
        <v>412</v>
      </c>
      <c r="AB59" s="179" t="str">
        <f>[1]PAH!P345</f>
        <v>NA</v>
      </c>
      <c r="AC59" s="179" t="str">
        <f>[1]HCB!P345</f>
        <v>NA</v>
      </c>
      <c r="AD59" s="179" t="str">
        <f>[1]PCB!P345</f>
        <v>NA</v>
      </c>
      <c r="AE59" s="160"/>
      <c r="AF59" s="159" t="s">
        <v>412</v>
      </c>
      <c r="AG59" s="159" t="s">
        <v>412</v>
      </c>
      <c r="AH59" s="159" t="s">
        <v>412</v>
      </c>
      <c r="AI59" s="159" t="s">
        <v>412</v>
      </c>
      <c r="AJ59" s="159" t="s">
        <v>412</v>
      </c>
      <c r="AK59" s="159">
        <f>'[1]dati attività'!H123</f>
        <v>5805.2891547873232</v>
      </c>
      <c r="AL59" s="140" t="s">
        <v>394</v>
      </c>
    </row>
    <row r="60" spans="1:38" s="10" customFormat="1" ht="24.75" customHeight="1" thickBot="1">
      <c r="A60" s="101" t="s">
        <v>122</v>
      </c>
      <c r="B60" s="103" t="s">
        <v>337</v>
      </c>
      <c r="C60" s="109" t="s">
        <v>81</v>
      </c>
      <c r="D60" s="135"/>
      <c r="E60" s="179" t="str">
        <f>[1]NOx!P346</f>
        <v>NA</v>
      </c>
      <c r="F60" s="179" t="str">
        <f>[1]NMVOC!P346</f>
        <v>NA</v>
      </c>
      <c r="G60" s="179" t="str">
        <f>[1]SOx!P346</f>
        <v>NA</v>
      </c>
      <c r="H60" s="179" t="str">
        <f>[1]NH3!P346</f>
        <v>NA</v>
      </c>
      <c r="I60" s="179" t="str">
        <f>[1]pm2.5!P346</f>
        <v>NE</v>
      </c>
      <c r="J60" s="179" t="str">
        <f>[1]pm10!P346</f>
        <v>NE</v>
      </c>
      <c r="K60" s="179" t="str">
        <f>[1]PST!P346</f>
        <v>NE</v>
      </c>
      <c r="L60" s="179" t="str">
        <f>[1]BC!P346</f>
        <v>NE</v>
      </c>
      <c r="M60" s="179" t="str">
        <f>[1]CO!P346</f>
        <v>NA</v>
      </c>
      <c r="N60" s="179" t="str">
        <f>[1]piombo!P346</f>
        <v>NA</v>
      </c>
      <c r="O60" s="179" t="str">
        <f>[1]cadmio!P346</f>
        <v>NA</v>
      </c>
      <c r="P60" s="179" t="str">
        <f>[1]mercurio!P346</f>
        <v>NA</v>
      </c>
      <c r="Q60" s="179" t="str">
        <f>[1]arsenico!P346</f>
        <v>NA</v>
      </c>
      <c r="R60" s="179" t="str">
        <f>[1]cromo!P346</f>
        <v>NA</v>
      </c>
      <c r="S60" s="179" t="str">
        <f>[1]rame!P346</f>
        <v>NA</v>
      </c>
      <c r="T60" s="179" t="str">
        <f>[1]nichel!P346</f>
        <v>NA</v>
      </c>
      <c r="U60" s="179" t="str">
        <f>[1]selenio!P346</f>
        <v>NA</v>
      </c>
      <c r="V60" s="179" t="str">
        <f>[1]zinco!P346</f>
        <v>NA</v>
      </c>
      <c r="W60" s="179" t="str">
        <f>[1]Diossine!P346</f>
        <v>NA</v>
      </c>
      <c r="X60" s="179" t="s">
        <v>412</v>
      </c>
      <c r="Y60" s="179" t="s">
        <v>412</v>
      </c>
      <c r="Z60" s="179" t="s">
        <v>412</v>
      </c>
      <c r="AA60" s="179" t="s">
        <v>412</v>
      </c>
      <c r="AB60" s="179" t="str">
        <f>[1]PAH!P346</f>
        <v>NA</v>
      </c>
      <c r="AC60" s="179" t="str">
        <f>[1]HCB!P346</f>
        <v>NA</v>
      </c>
      <c r="AD60" s="179" t="str">
        <f>[1]PCB!P346</f>
        <v>NA</v>
      </c>
      <c r="AE60" s="160"/>
      <c r="AF60" s="159" t="s">
        <v>412</v>
      </c>
      <c r="AG60" s="159" t="s">
        <v>412</v>
      </c>
      <c r="AH60" s="159" t="s">
        <v>412</v>
      </c>
      <c r="AI60" s="159" t="s">
        <v>412</v>
      </c>
      <c r="AJ60" s="159" t="s">
        <v>412</v>
      </c>
      <c r="AK60" s="191" t="str">
        <f>'[1]dati attività'!H124</f>
        <v>NE</v>
      </c>
      <c r="AL60" s="140" t="s">
        <v>383</v>
      </c>
    </row>
    <row r="61" spans="1:38" s="10" customFormat="1" ht="24.75" customHeight="1" thickBot="1">
      <c r="A61" s="101" t="s">
        <v>122</v>
      </c>
      <c r="B61" s="103" t="s">
        <v>338</v>
      </c>
      <c r="C61" s="109" t="s">
        <v>82</v>
      </c>
      <c r="D61" s="94"/>
      <c r="E61" s="179" t="str">
        <f>[1]NOx!P347</f>
        <v>NA</v>
      </c>
      <c r="F61" s="179" t="str">
        <f>[1]NMVOC!P347</f>
        <v>NA</v>
      </c>
      <c r="G61" s="179" t="str">
        <f>[1]SOx!P347</f>
        <v>NA</v>
      </c>
      <c r="H61" s="179" t="str">
        <f>[1]NH3!P347</f>
        <v>NA</v>
      </c>
      <c r="I61" s="179" t="str">
        <f>[1]pm2.5!P347</f>
        <v>NE</v>
      </c>
      <c r="J61" s="179" t="str">
        <f>[1]pm10!P347</f>
        <v>NE</v>
      </c>
      <c r="K61" s="179" t="str">
        <f>[1]PST!P347</f>
        <v>NE</v>
      </c>
      <c r="L61" s="179" t="str">
        <f>[1]BC!P347</f>
        <v>NE</v>
      </c>
      <c r="M61" s="179" t="str">
        <f>[1]CO!P347</f>
        <v>NA</v>
      </c>
      <c r="N61" s="179" t="str">
        <f>[1]piombo!P347</f>
        <v>NA</v>
      </c>
      <c r="O61" s="179" t="str">
        <f>[1]cadmio!P347</f>
        <v>NA</v>
      </c>
      <c r="P61" s="179" t="str">
        <f>[1]mercurio!P347</f>
        <v>NA</v>
      </c>
      <c r="Q61" s="179" t="str">
        <f>[1]arsenico!P347</f>
        <v>NA</v>
      </c>
      <c r="R61" s="179" t="str">
        <f>[1]cromo!P347</f>
        <v>NA</v>
      </c>
      <c r="S61" s="179" t="str">
        <f>[1]rame!P347</f>
        <v>NA</v>
      </c>
      <c r="T61" s="179" t="str">
        <f>[1]nichel!P347</f>
        <v>NA</v>
      </c>
      <c r="U61" s="179" t="str">
        <f>[1]selenio!P347</f>
        <v>NA</v>
      </c>
      <c r="V61" s="179" t="str">
        <f>[1]zinco!P347</f>
        <v>NA</v>
      </c>
      <c r="W61" s="179" t="str">
        <f>[1]Diossine!P347</f>
        <v>NA</v>
      </c>
      <c r="X61" s="179" t="s">
        <v>412</v>
      </c>
      <c r="Y61" s="179" t="s">
        <v>412</v>
      </c>
      <c r="Z61" s="179" t="s">
        <v>412</v>
      </c>
      <c r="AA61" s="179" t="s">
        <v>412</v>
      </c>
      <c r="AB61" s="179" t="str">
        <f>[1]PAH!P347</f>
        <v>NA</v>
      </c>
      <c r="AC61" s="179" t="str">
        <f>[1]HCB!P347</f>
        <v>NA</v>
      </c>
      <c r="AD61" s="179" t="str">
        <f>[1]PCB!P347</f>
        <v>NA</v>
      </c>
      <c r="AE61" s="160"/>
      <c r="AF61" s="159" t="s">
        <v>412</v>
      </c>
      <c r="AG61" s="159" t="s">
        <v>412</v>
      </c>
      <c r="AH61" s="159" t="s">
        <v>412</v>
      </c>
      <c r="AI61" s="159" t="s">
        <v>412</v>
      </c>
      <c r="AJ61" s="159" t="s">
        <v>412</v>
      </c>
      <c r="AK61" s="191" t="str">
        <f>'[1]dati attività'!H125</f>
        <v>NE</v>
      </c>
      <c r="AL61" s="140" t="s">
        <v>384</v>
      </c>
    </row>
    <row r="62" spans="1:38" s="10" customFormat="1" ht="24.75" customHeight="1" thickBot="1">
      <c r="A62" s="101" t="s">
        <v>122</v>
      </c>
      <c r="B62" s="103" t="s">
        <v>339</v>
      </c>
      <c r="C62" s="109" t="s">
        <v>83</v>
      </c>
      <c r="D62" s="94"/>
      <c r="E62" s="179" t="str">
        <f>[1]NOx!P348</f>
        <v>NA</v>
      </c>
      <c r="F62" s="179" t="str">
        <f>[1]NMVOC!P348</f>
        <v>NA</v>
      </c>
      <c r="G62" s="179" t="str">
        <f>[1]SOx!P348</f>
        <v>NA</v>
      </c>
      <c r="H62" s="179" t="str">
        <f>[1]NH3!P348</f>
        <v>NA</v>
      </c>
      <c r="I62" s="179" t="str">
        <f>[1]pm2.5!P348</f>
        <v>NE</v>
      </c>
      <c r="J62" s="179" t="str">
        <f>[1]pm10!P348</f>
        <v>NE</v>
      </c>
      <c r="K62" s="179" t="str">
        <f>[1]PST!P348</f>
        <v>NE</v>
      </c>
      <c r="L62" s="179" t="str">
        <f>[1]BC!P348</f>
        <v>NE</v>
      </c>
      <c r="M62" s="179" t="str">
        <f>[1]CO!P348</f>
        <v>NA</v>
      </c>
      <c r="N62" s="179" t="str">
        <f>[1]piombo!P348</f>
        <v>NA</v>
      </c>
      <c r="O62" s="179" t="str">
        <f>[1]cadmio!P348</f>
        <v>NA</v>
      </c>
      <c r="P62" s="179" t="str">
        <f>[1]mercurio!P348</f>
        <v>NA</v>
      </c>
      <c r="Q62" s="179" t="str">
        <f>[1]arsenico!P348</f>
        <v>NA</v>
      </c>
      <c r="R62" s="179" t="str">
        <f>[1]cromo!P348</f>
        <v>NA</v>
      </c>
      <c r="S62" s="179" t="str">
        <f>[1]rame!P348</f>
        <v>NA</v>
      </c>
      <c r="T62" s="179" t="str">
        <f>[1]nichel!P348</f>
        <v>NA</v>
      </c>
      <c r="U62" s="179" t="str">
        <f>[1]selenio!P348</f>
        <v>NA</v>
      </c>
      <c r="V62" s="179" t="str">
        <f>[1]zinco!P348</f>
        <v>NA</v>
      </c>
      <c r="W62" s="179" t="str">
        <f>[1]Diossine!P348</f>
        <v>NA</v>
      </c>
      <c r="X62" s="179" t="s">
        <v>412</v>
      </c>
      <c r="Y62" s="179" t="s">
        <v>412</v>
      </c>
      <c r="Z62" s="179" t="s">
        <v>412</v>
      </c>
      <c r="AA62" s="179" t="s">
        <v>412</v>
      </c>
      <c r="AB62" s="179" t="str">
        <f>[1]PAH!P348</f>
        <v>NA</v>
      </c>
      <c r="AC62" s="179" t="str">
        <f>[1]HCB!P348</f>
        <v>NA</v>
      </c>
      <c r="AD62" s="179" t="str">
        <f>[1]PCB!P348</f>
        <v>NA</v>
      </c>
      <c r="AE62" s="160"/>
      <c r="AF62" s="159" t="s">
        <v>412</v>
      </c>
      <c r="AG62" s="159" t="s">
        <v>412</v>
      </c>
      <c r="AH62" s="159" t="s">
        <v>412</v>
      </c>
      <c r="AI62" s="159" t="s">
        <v>412</v>
      </c>
      <c r="AJ62" s="159" t="s">
        <v>412</v>
      </c>
      <c r="AK62" s="191" t="str">
        <f>'[1]dati attività'!H126</f>
        <v>NE</v>
      </c>
      <c r="AL62" s="140" t="s">
        <v>385</v>
      </c>
    </row>
    <row r="63" spans="1:38" s="10" customFormat="1" ht="24.75" customHeight="1" thickBot="1">
      <c r="A63" s="101" t="s">
        <v>122</v>
      </c>
      <c r="B63" s="103" t="s">
        <v>329</v>
      </c>
      <c r="C63" s="110" t="s">
        <v>317</v>
      </c>
      <c r="D63" s="138"/>
      <c r="E63" s="181" t="str">
        <f>[1]NOx!P349</f>
        <v>NO</v>
      </c>
      <c r="F63" s="179" t="str">
        <f>[1]NMVOC!P349</f>
        <v>NO</v>
      </c>
      <c r="G63" s="179" t="str">
        <f>[1]SOx!P349</f>
        <v>NO</v>
      </c>
      <c r="H63" s="179" t="str">
        <f>[1]NH3!P349</f>
        <v>NO</v>
      </c>
      <c r="I63" s="179" t="str">
        <f>[1]pm2.5!P349</f>
        <v>NO</v>
      </c>
      <c r="J63" s="179" t="str">
        <f>[1]pm10!P349</f>
        <v>NO</v>
      </c>
      <c r="K63" s="179" t="str">
        <f>[1]PST!P349</f>
        <v>NO</v>
      </c>
      <c r="L63" s="179" t="str">
        <f>[1]BC!P349</f>
        <v>NO</v>
      </c>
      <c r="M63" s="179" t="str">
        <f>[1]CO!P349</f>
        <v>NO</v>
      </c>
      <c r="N63" s="179" t="str">
        <f>[1]piombo!P349</f>
        <v>NO</v>
      </c>
      <c r="O63" s="179" t="str">
        <f>[1]cadmio!P349</f>
        <v>NO</v>
      </c>
      <c r="P63" s="179" t="str">
        <f>[1]mercurio!P349</f>
        <v>NO</v>
      </c>
      <c r="Q63" s="179" t="str">
        <f>[1]arsenico!P349</f>
        <v>NO</v>
      </c>
      <c r="R63" s="179" t="str">
        <f>[1]cromo!P349</f>
        <v>NO</v>
      </c>
      <c r="S63" s="179" t="str">
        <f>[1]rame!P349</f>
        <v>NO</v>
      </c>
      <c r="T63" s="179" t="str">
        <f>[1]nichel!P349</f>
        <v>NO</v>
      </c>
      <c r="U63" s="179" t="str">
        <f>[1]selenio!P349</f>
        <v>NO</v>
      </c>
      <c r="V63" s="179" t="str">
        <f>[1]zinco!P349</f>
        <v>NO</v>
      </c>
      <c r="W63" s="179" t="str">
        <f>[1]Diossine!P349</f>
        <v>NO</v>
      </c>
      <c r="X63" s="179" t="s">
        <v>434</v>
      </c>
      <c r="Y63" s="179" t="s">
        <v>434</v>
      </c>
      <c r="Z63" s="179" t="s">
        <v>434</v>
      </c>
      <c r="AA63" s="179" t="s">
        <v>434</v>
      </c>
      <c r="AB63" s="179" t="str">
        <f>[1]PAH!P349</f>
        <v>NO</v>
      </c>
      <c r="AC63" s="179" t="str">
        <f>[1]HCB!P349</f>
        <v>NO</v>
      </c>
      <c r="AD63" s="179" t="str">
        <f>[1]PCB!P349</f>
        <v>NO</v>
      </c>
      <c r="AE63" s="160"/>
      <c r="AF63" s="191" t="s">
        <v>434</v>
      </c>
      <c r="AG63" s="191" t="s">
        <v>434</v>
      </c>
      <c r="AH63" s="191" t="s">
        <v>434</v>
      </c>
      <c r="AI63" s="191" t="s">
        <v>434</v>
      </c>
      <c r="AJ63" s="191" t="s">
        <v>434</v>
      </c>
      <c r="AK63" s="191" t="str">
        <f>'[1]dati attività'!H127</f>
        <v>NO</v>
      </c>
      <c r="AL63" s="140" t="s">
        <v>381</v>
      </c>
    </row>
    <row r="64" spans="1:38" s="10" customFormat="1" ht="24.75" customHeight="1" thickBot="1">
      <c r="A64" s="101" t="s">
        <v>122</v>
      </c>
      <c r="B64" s="103" t="s">
        <v>201</v>
      </c>
      <c r="C64" s="109" t="s">
        <v>84</v>
      </c>
      <c r="D64" s="94"/>
      <c r="E64" s="179">
        <f>[1]NOx!P350</f>
        <v>0.88500000000000001</v>
      </c>
      <c r="F64" s="179">
        <f>[1]NMVOC!P350</f>
        <v>0.26550000000000001</v>
      </c>
      <c r="G64" s="179">
        <f>[1]SOx!P350</f>
        <v>3.5400000000000001E-2</v>
      </c>
      <c r="H64" s="179">
        <f>[1]NH3!P350</f>
        <v>2.6550000000000001E-2</v>
      </c>
      <c r="I64" s="179" t="str">
        <f>[1]pm2.5!P350</f>
        <v>NA</v>
      </c>
      <c r="J64" s="179" t="str">
        <f>[1]pm10!P350</f>
        <v>NA</v>
      </c>
      <c r="K64" s="179" t="str">
        <f>[1]PST!P350</f>
        <v>NA</v>
      </c>
      <c r="L64" s="179" t="str">
        <f>[1]BC!P350</f>
        <v>NA</v>
      </c>
      <c r="M64" s="179">
        <f>[1]CO!P350</f>
        <v>0.17699999999999999</v>
      </c>
      <c r="N64" s="179" t="str">
        <f>[1]piombo!P350</f>
        <v>NA</v>
      </c>
      <c r="O64" s="179" t="str">
        <f>[1]cadmio!P350</f>
        <v>NA</v>
      </c>
      <c r="P64" s="179" t="str">
        <f>[1]mercurio!P350</f>
        <v>NA</v>
      </c>
      <c r="Q64" s="179" t="str">
        <f>[1]arsenico!P350</f>
        <v>NA</v>
      </c>
      <c r="R64" s="179" t="str">
        <f>[1]cromo!P350</f>
        <v>NA</v>
      </c>
      <c r="S64" s="179" t="str">
        <f>[1]rame!P350</f>
        <v>NA</v>
      </c>
      <c r="T64" s="179" t="str">
        <f>[1]nichel!P350</f>
        <v>NA</v>
      </c>
      <c r="U64" s="179" t="str">
        <f>[1]selenio!P350</f>
        <v>NA</v>
      </c>
      <c r="V64" s="179" t="str">
        <f>[1]zinco!P350</f>
        <v>NA</v>
      </c>
      <c r="W64" s="179" t="str">
        <f>[1]Diossine!P350</f>
        <v>NA</v>
      </c>
      <c r="X64" s="179" t="s">
        <v>412</v>
      </c>
      <c r="Y64" s="179" t="s">
        <v>412</v>
      </c>
      <c r="Z64" s="179" t="s">
        <v>412</v>
      </c>
      <c r="AA64" s="179" t="s">
        <v>412</v>
      </c>
      <c r="AB64" s="179" t="str">
        <f>[1]PAH!P350</f>
        <v>NA</v>
      </c>
      <c r="AC64" s="179" t="str">
        <f>[1]HCB!P350</f>
        <v>NA</v>
      </c>
      <c r="AD64" s="179" t="str">
        <f>[1]PCB!P350</f>
        <v>NA</v>
      </c>
      <c r="AE64" s="160"/>
      <c r="AF64" s="159" t="s">
        <v>412</v>
      </c>
      <c r="AG64" s="159" t="s">
        <v>412</v>
      </c>
      <c r="AH64" s="159" t="s">
        <v>412</v>
      </c>
      <c r="AI64" s="159" t="s">
        <v>412</v>
      </c>
      <c r="AJ64" s="159" t="s">
        <v>412</v>
      </c>
      <c r="AK64" s="159">
        <f>'[1]dati attività'!H128</f>
        <v>885</v>
      </c>
      <c r="AL64" s="140" t="s">
        <v>395</v>
      </c>
    </row>
    <row r="65" spans="1:38" s="10" customFormat="1" ht="24.75" customHeight="1" thickBot="1">
      <c r="A65" s="101" t="s">
        <v>122</v>
      </c>
      <c r="B65" s="102" t="s">
        <v>202</v>
      </c>
      <c r="C65" s="109" t="s">
        <v>85</v>
      </c>
      <c r="D65" s="94"/>
      <c r="E65" s="179">
        <f>[1]NOx!P351</f>
        <v>1.5947799999999999</v>
      </c>
      <c r="F65" s="179" t="str">
        <f>[1]NMVOC!P351</f>
        <v>NA</v>
      </c>
      <c r="G65" s="179" t="str">
        <f>[1]SOx!P351</f>
        <v>NA</v>
      </c>
      <c r="H65" s="179">
        <f>[1]NH3!P351</f>
        <v>7.2489999999999994E-3</v>
      </c>
      <c r="I65" s="179" t="str">
        <f>[1]pm2.5!P351</f>
        <v>NA</v>
      </c>
      <c r="J65" s="179" t="str">
        <f>[1]pm10!P351</f>
        <v>NA</v>
      </c>
      <c r="K65" s="179" t="str">
        <f>[1]PST!P351</f>
        <v>NA</v>
      </c>
      <c r="L65" s="179" t="str">
        <f>[1]BC!P351</f>
        <v>NA</v>
      </c>
      <c r="M65" s="179" t="str">
        <f>[1]CO!P351</f>
        <v>NA</v>
      </c>
      <c r="N65" s="179" t="str">
        <f>[1]piombo!P351</f>
        <v>NA</v>
      </c>
      <c r="O65" s="179" t="str">
        <f>[1]cadmio!P351</f>
        <v>NA</v>
      </c>
      <c r="P65" s="179" t="str">
        <f>[1]mercurio!P351</f>
        <v>NA</v>
      </c>
      <c r="Q65" s="179" t="str">
        <f>[1]arsenico!P351</f>
        <v>NA</v>
      </c>
      <c r="R65" s="179" t="str">
        <f>[1]cromo!P351</f>
        <v>NA</v>
      </c>
      <c r="S65" s="179" t="str">
        <f>[1]rame!P351</f>
        <v>NA</v>
      </c>
      <c r="T65" s="179" t="str">
        <f>[1]nichel!P351</f>
        <v>NA</v>
      </c>
      <c r="U65" s="179" t="str">
        <f>[1]selenio!P351</f>
        <v>NA</v>
      </c>
      <c r="V65" s="179" t="str">
        <f>[1]zinco!P351</f>
        <v>NA</v>
      </c>
      <c r="W65" s="179" t="str">
        <f>[1]Diossine!P351</f>
        <v>NA</v>
      </c>
      <c r="X65" s="179" t="s">
        <v>412</v>
      </c>
      <c r="Y65" s="179" t="s">
        <v>412</v>
      </c>
      <c r="Z65" s="179" t="s">
        <v>412</v>
      </c>
      <c r="AA65" s="179" t="s">
        <v>412</v>
      </c>
      <c r="AB65" s="179" t="str">
        <f>[1]PAH!P351</f>
        <v>NA</v>
      </c>
      <c r="AC65" s="179" t="str">
        <f>[1]HCB!P351</f>
        <v>NA</v>
      </c>
      <c r="AD65" s="179" t="str">
        <f>[1]PCB!P351</f>
        <v>NA</v>
      </c>
      <c r="AE65" s="160"/>
      <c r="AF65" s="159" t="s">
        <v>412</v>
      </c>
      <c r="AG65" s="159" t="s">
        <v>412</v>
      </c>
      <c r="AH65" s="159" t="s">
        <v>412</v>
      </c>
      <c r="AI65" s="159" t="s">
        <v>412</v>
      </c>
      <c r="AJ65" s="159" t="s">
        <v>412</v>
      </c>
      <c r="AK65" s="159">
        <f>'[1]dati attività'!H129</f>
        <v>724.9</v>
      </c>
      <c r="AL65" s="140" t="s">
        <v>396</v>
      </c>
    </row>
    <row r="66" spans="1:38" s="10" customFormat="1" ht="24.75" customHeight="1" thickBot="1">
      <c r="A66" s="101" t="s">
        <v>122</v>
      </c>
      <c r="B66" s="102" t="s">
        <v>203</v>
      </c>
      <c r="C66" s="109" t="s">
        <v>86</v>
      </c>
      <c r="D66" s="94"/>
      <c r="E66" s="179">
        <f>[1]NOx!P352</f>
        <v>1.7995391705069124E-2</v>
      </c>
      <c r="F66" s="179" t="str">
        <f>[1]NMVOC!P352</f>
        <v>NA</v>
      </c>
      <c r="G66" s="179" t="str">
        <f>[1]SOx!P352</f>
        <v>NA</v>
      </c>
      <c r="H66" s="179" t="str">
        <f>[1]NH3!P352</f>
        <v>NA</v>
      </c>
      <c r="I66" s="179">
        <f>[1]pm2.5!P352</f>
        <v>4.5374999999999998E-5</v>
      </c>
      <c r="J66" s="179">
        <f>[1]pm10!P352</f>
        <v>3.0249999999999998E-4</v>
      </c>
      <c r="K66" s="179">
        <f>[1]PST!P352</f>
        <v>4.3214285714285712E-4</v>
      </c>
      <c r="L66" s="179">
        <f>[1]BC!P352</f>
        <v>8.1674999999999985E-7</v>
      </c>
      <c r="M66" s="179" t="str">
        <f>[1]CO!P352</f>
        <v>NA</v>
      </c>
      <c r="N66" s="179" t="str">
        <f>[1]piombo!P352</f>
        <v>NA</v>
      </c>
      <c r="O66" s="179" t="str">
        <f>[1]cadmio!P352</f>
        <v>NA</v>
      </c>
      <c r="P66" s="179" t="str">
        <f>[1]mercurio!P352</f>
        <v>NA</v>
      </c>
      <c r="Q66" s="179" t="str">
        <f>[1]arsenico!P352</f>
        <v>NA</v>
      </c>
      <c r="R66" s="179" t="str">
        <f>[1]cromo!P352</f>
        <v>NA</v>
      </c>
      <c r="S66" s="179" t="str">
        <f>[1]rame!P352</f>
        <v>NA</v>
      </c>
      <c r="T66" s="179" t="str">
        <f>[1]nichel!P352</f>
        <v>NA</v>
      </c>
      <c r="U66" s="179" t="str">
        <f>[1]selenio!P352</f>
        <v>NA</v>
      </c>
      <c r="V66" s="179" t="str">
        <f>[1]zinco!P352</f>
        <v>NA</v>
      </c>
      <c r="W66" s="179" t="str">
        <f>[1]Diossine!P352</f>
        <v>NA</v>
      </c>
      <c r="X66" s="179" t="s">
        <v>412</v>
      </c>
      <c r="Y66" s="179" t="s">
        <v>412</v>
      </c>
      <c r="Z66" s="179" t="s">
        <v>412</v>
      </c>
      <c r="AA66" s="179" t="s">
        <v>412</v>
      </c>
      <c r="AB66" s="179" t="str">
        <f>[1]PAH!P352</f>
        <v>NA</v>
      </c>
      <c r="AC66" s="179" t="str">
        <f>[1]HCB!P352</f>
        <v>NA</v>
      </c>
      <c r="AD66" s="179" t="str">
        <f>[1]PCB!P352</f>
        <v>NA</v>
      </c>
      <c r="AE66" s="160"/>
      <c r="AF66" s="159" t="s">
        <v>412</v>
      </c>
      <c r="AG66" s="159" t="s">
        <v>412</v>
      </c>
      <c r="AH66" s="159" t="s">
        <v>412</v>
      </c>
      <c r="AI66" s="159" t="s">
        <v>412</v>
      </c>
      <c r="AJ66" s="159" t="s">
        <v>412</v>
      </c>
      <c r="AK66" s="159">
        <f>'[1]dati attività'!H130</f>
        <v>55</v>
      </c>
      <c r="AL66" s="140" t="s">
        <v>397</v>
      </c>
    </row>
    <row r="67" spans="1:38" s="10" customFormat="1" ht="24.75" customHeight="1" thickBot="1">
      <c r="A67" s="101" t="s">
        <v>122</v>
      </c>
      <c r="B67" s="102" t="s">
        <v>204</v>
      </c>
      <c r="C67" s="109" t="s">
        <v>87</v>
      </c>
      <c r="D67" s="94"/>
      <c r="E67" s="179" t="str">
        <f>[1]NOx!P353</f>
        <v>NA</v>
      </c>
      <c r="F67" s="179" t="str">
        <f>[1]NMVOC!P353</f>
        <v>NA</v>
      </c>
      <c r="G67" s="179" t="str">
        <f>[1]SOx!P353</f>
        <v>NA</v>
      </c>
      <c r="H67" s="179" t="str">
        <f>[1]NH3!P353</f>
        <v>NA</v>
      </c>
      <c r="I67" s="179" t="str">
        <f>[1]pm2.5!P353</f>
        <v>NA</v>
      </c>
      <c r="J67" s="179" t="str">
        <f>[1]pm10!P353</f>
        <v>NA</v>
      </c>
      <c r="K67" s="179" t="str">
        <f>[1]PST!P353</f>
        <v>NA</v>
      </c>
      <c r="L67" s="179" t="str">
        <f>[1]BC!P353</f>
        <v>NA</v>
      </c>
      <c r="M67" s="179" t="str">
        <f>[1]CO!P353</f>
        <v>NA</v>
      </c>
      <c r="N67" s="179" t="str">
        <f>[1]piombo!P353</f>
        <v>NA</v>
      </c>
      <c r="O67" s="179" t="str">
        <f>[1]cadmio!P353</f>
        <v>NA</v>
      </c>
      <c r="P67" s="179" t="str">
        <f>[1]mercurio!P353</f>
        <v>NA</v>
      </c>
      <c r="Q67" s="179" t="str">
        <f>[1]arsenico!P353</f>
        <v>NA</v>
      </c>
      <c r="R67" s="179" t="str">
        <f>[1]cromo!P353</f>
        <v>NA</v>
      </c>
      <c r="S67" s="179" t="str">
        <f>[1]rame!P353</f>
        <v>NA</v>
      </c>
      <c r="T67" s="179" t="str">
        <f>[1]nichel!P353</f>
        <v>NA</v>
      </c>
      <c r="U67" s="179" t="str">
        <f>[1]selenio!P353</f>
        <v>NA</v>
      </c>
      <c r="V67" s="179" t="str">
        <f>[1]zinco!P353</f>
        <v>NA</v>
      </c>
      <c r="W67" s="179" t="str">
        <f>[1]Diossine!P353</f>
        <v>NA</v>
      </c>
      <c r="X67" s="179" t="s">
        <v>412</v>
      </c>
      <c r="Y67" s="179" t="s">
        <v>412</v>
      </c>
      <c r="Z67" s="179" t="s">
        <v>412</v>
      </c>
      <c r="AA67" s="179" t="s">
        <v>412</v>
      </c>
      <c r="AB67" s="179" t="str">
        <f>[1]PAH!P353</f>
        <v>NA</v>
      </c>
      <c r="AC67" s="179" t="str">
        <f>[1]HCB!P353</f>
        <v>NA</v>
      </c>
      <c r="AD67" s="179" t="str">
        <f>[1]PCB!P353</f>
        <v>NA</v>
      </c>
      <c r="AE67" s="160"/>
      <c r="AF67" s="159" t="s">
        <v>412</v>
      </c>
      <c r="AG67" s="159" t="s">
        <v>412</v>
      </c>
      <c r="AH67" s="159" t="s">
        <v>412</v>
      </c>
      <c r="AI67" s="159" t="s">
        <v>412</v>
      </c>
      <c r="AJ67" s="159" t="s">
        <v>412</v>
      </c>
      <c r="AK67" s="159">
        <f>'[1]dati attività'!H131</f>
        <v>11.6</v>
      </c>
      <c r="AL67" s="140" t="s">
        <v>398</v>
      </c>
    </row>
    <row r="68" spans="1:38" s="10" customFormat="1" ht="24.75" customHeight="1" thickBot="1">
      <c r="A68" s="101" t="s">
        <v>122</v>
      </c>
      <c r="B68" s="102" t="s">
        <v>205</v>
      </c>
      <c r="C68" s="109" t="s">
        <v>278</v>
      </c>
      <c r="D68" s="94"/>
      <c r="E68" s="179">
        <f>[1]NOx!P354</f>
        <v>0.05</v>
      </c>
      <c r="F68" s="179" t="str">
        <f>[1]NMVOC!P354</f>
        <v>NA</v>
      </c>
      <c r="G68" s="179">
        <f>[1]SOx!P354</f>
        <v>2.6</v>
      </c>
      <c r="H68" s="179" t="str">
        <f>[1]NH3!P354</f>
        <v>NA</v>
      </c>
      <c r="I68" s="179">
        <f>[1]pm2.5!P354</f>
        <v>4.1000000000000002E-2</v>
      </c>
      <c r="J68" s="179">
        <f>[1]pm10!P354</f>
        <v>0.04</v>
      </c>
      <c r="K68" s="179">
        <f>[1]PST!P354</f>
        <v>5.7142857142857148E-2</v>
      </c>
      <c r="L68" s="179">
        <f>[1]BC!P354</f>
        <v>4.2000000000000003E-2</v>
      </c>
      <c r="M68" s="179" t="str">
        <f>[1]CO!P354</f>
        <v>NA</v>
      </c>
      <c r="N68" s="179" t="str">
        <f>[1]piombo!P354</f>
        <v>NA</v>
      </c>
      <c r="O68" s="179" t="str">
        <f>[1]cadmio!P354</f>
        <v>NA</v>
      </c>
      <c r="P68" s="179" t="str">
        <f>[1]mercurio!P354</f>
        <v>NA</v>
      </c>
      <c r="Q68" s="179" t="str">
        <f>[1]arsenico!P354</f>
        <v>NA</v>
      </c>
      <c r="R68" s="179" t="str">
        <f>[1]cromo!P354</f>
        <v>NA</v>
      </c>
      <c r="S68" s="179" t="str">
        <f>[1]rame!P354</f>
        <v>NA</v>
      </c>
      <c r="T68" s="179" t="str">
        <f>[1]nichel!P354</f>
        <v>NA</v>
      </c>
      <c r="U68" s="179" t="str">
        <f>[1]selenio!P354</f>
        <v>NA</v>
      </c>
      <c r="V68" s="179" t="str">
        <f>[1]zinco!P354</f>
        <v>NA</v>
      </c>
      <c r="W68" s="179" t="str">
        <f>[1]Diossine!P354</f>
        <v>NA</v>
      </c>
      <c r="X68" s="179" t="s">
        <v>412</v>
      </c>
      <c r="Y68" s="179" t="s">
        <v>412</v>
      </c>
      <c r="Z68" s="179" t="s">
        <v>412</v>
      </c>
      <c r="AA68" s="179" t="s">
        <v>412</v>
      </c>
      <c r="AB68" s="179" t="str">
        <f>[1]PAH!P354</f>
        <v>NA</v>
      </c>
      <c r="AC68" s="179" t="str">
        <f>[1]HCB!P354</f>
        <v>NA</v>
      </c>
      <c r="AD68" s="179" t="str">
        <f>[1]PCB!P354</f>
        <v>NA</v>
      </c>
      <c r="AE68" s="160"/>
      <c r="AF68" s="159" t="s">
        <v>412</v>
      </c>
      <c r="AG68" s="159" t="s">
        <v>412</v>
      </c>
      <c r="AH68" s="159" t="s">
        <v>412</v>
      </c>
      <c r="AI68" s="159" t="s">
        <v>412</v>
      </c>
      <c r="AJ68" s="159" t="s">
        <v>412</v>
      </c>
      <c r="AK68" s="159">
        <f>'[1]dati attività'!H132</f>
        <v>47.970999999999997</v>
      </c>
      <c r="AL68" s="140" t="s">
        <v>399</v>
      </c>
    </row>
    <row r="69" spans="1:38" s="10" customFormat="1" ht="24.75" customHeight="1" thickBot="1">
      <c r="A69" s="101" t="s">
        <v>122</v>
      </c>
      <c r="B69" s="101" t="s">
        <v>206</v>
      </c>
      <c r="C69" s="109" t="s">
        <v>159</v>
      </c>
      <c r="D69" s="136"/>
      <c r="E69" s="180" t="str">
        <f>[1]NOx!P355</f>
        <v>NA</v>
      </c>
      <c r="F69" s="179" t="str">
        <f>[1]NMVOC!P355</f>
        <v>NA</v>
      </c>
      <c r="G69" s="179" t="str">
        <f>[1]SOx!P355</f>
        <v>NA</v>
      </c>
      <c r="H69" s="179" t="str">
        <f>[1]NH3!P355</f>
        <v>NA</v>
      </c>
      <c r="I69" s="179" t="str">
        <f>[1]pm2.5!P355</f>
        <v>NA</v>
      </c>
      <c r="J69" s="179" t="str">
        <f>[1]pm10!P355</f>
        <v>NA</v>
      </c>
      <c r="K69" s="179" t="str">
        <f>[1]PST!P355</f>
        <v>NA</v>
      </c>
      <c r="L69" s="179" t="str">
        <f>[1]BC!P355</f>
        <v>NA</v>
      </c>
      <c r="M69" s="179">
        <f>[1]CO!P355</f>
        <v>7.5</v>
      </c>
      <c r="N69" s="179" t="str">
        <f>[1]piombo!P355</f>
        <v>NA</v>
      </c>
      <c r="O69" s="179" t="str">
        <f>[1]cadmio!P355</f>
        <v>NA</v>
      </c>
      <c r="P69" s="179" t="str">
        <f>[1]mercurio!P355</f>
        <v>NA</v>
      </c>
      <c r="Q69" s="179" t="str">
        <f>[1]arsenico!P355</f>
        <v>NA</v>
      </c>
      <c r="R69" s="179" t="str">
        <f>[1]cromo!P355</f>
        <v>NA</v>
      </c>
      <c r="S69" s="179" t="str">
        <f>[1]rame!P355</f>
        <v>NA</v>
      </c>
      <c r="T69" s="179" t="str">
        <f>[1]nichel!P355</f>
        <v>NA</v>
      </c>
      <c r="U69" s="179" t="str">
        <f>[1]selenio!P355</f>
        <v>NA</v>
      </c>
      <c r="V69" s="179" t="str">
        <f>[1]zinco!P355</f>
        <v>NA</v>
      </c>
      <c r="W69" s="179" t="str">
        <f>[1]Diossine!P355</f>
        <v>NA</v>
      </c>
      <c r="X69" s="179" t="s">
        <v>412</v>
      </c>
      <c r="Y69" s="179" t="s">
        <v>412</v>
      </c>
      <c r="Z69" s="179" t="s">
        <v>412</v>
      </c>
      <c r="AA69" s="179" t="s">
        <v>412</v>
      </c>
      <c r="AB69" s="179" t="str">
        <f>[1]PAH!P355</f>
        <v>NA</v>
      </c>
      <c r="AC69" s="179" t="str">
        <f>[1]HCB!P355</f>
        <v>NA</v>
      </c>
      <c r="AD69" s="179" t="str">
        <f>[1]PCB!P355</f>
        <v>NA</v>
      </c>
      <c r="AE69" s="160"/>
      <c r="AF69" s="159" t="s">
        <v>412</v>
      </c>
      <c r="AG69" s="159" t="s">
        <v>412</v>
      </c>
      <c r="AH69" s="159" t="s">
        <v>412</v>
      </c>
      <c r="AI69" s="159" t="s">
        <v>412</v>
      </c>
      <c r="AJ69" s="159" t="s">
        <v>412</v>
      </c>
      <c r="AK69" s="159">
        <f>'[1]dati attività'!H133</f>
        <v>500</v>
      </c>
      <c r="AL69" s="140" t="s">
        <v>400</v>
      </c>
    </row>
    <row r="70" spans="1:38" s="10" customFormat="1" ht="24.75" customHeight="1" thickBot="1">
      <c r="A70" s="101" t="s">
        <v>122</v>
      </c>
      <c r="B70" s="101" t="s">
        <v>207</v>
      </c>
      <c r="C70" s="109" t="s">
        <v>340</v>
      </c>
      <c r="D70" s="136"/>
      <c r="E70" s="180">
        <f>[1]NOx!P356</f>
        <v>15.8199479738688</v>
      </c>
      <c r="F70" s="179">
        <f>[1]NMVOC!P356</f>
        <v>15.277820677853377</v>
      </c>
      <c r="G70" s="179">
        <f>[1]SOx!P356</f>
        <v>52.068079981878924</v>
      </c>
      <c r="H70" s="179">
        <f>[1]NH3!P356</f>
        <v>0.64482180624999996</v>
      </c>
      <c r="I70" s="179">
        <f>[1]pm2.5!P356</f>
        <v>1.5628014357409603</v>
      </c>
      <c r="J70" s="179">
        <f>[1]pm10!P356</f>
        <v>2.0945786132730686</v>
      </c>
      <c r="K70" s="179">
        <f>[1]PST!P356</f>
        <v>2.9922551618186697</v>
      </c>
      <c r="L70" s="179">
        <f>[1]BC!P356</f>
        <v>2.8130425843337269E-2</v>
      </c>
      <c r="M70" s="179">
        <f>[1]CO!P356</f>
        <v>14.498710130763843</v>
      </c>
      <c r="N70" s="179" t="str">
        <f>[1]piombo!P356</f>
        <v>NA</v>
      </c>
      <c r="O70" s="179">
        <f>[1]cadmio!P356</f>
        <v>0.151749</v>
      </c>
      <c r="P70" s="179">
        <f>[1]mercurio!P356</f>
        <v>1.7284660000000001</v>
      </c>
      <c r="Q70" s="179" t="str">
        <f>[1]arsenico!P356</f>
        <v>NA</v>
      </c>
      <c r="R70" s="179" t="str">
        <f>[1]cromo!P356</f>
        <v>NA</v>
      </c>
      <c r="S70" s="179" t="str">
        <f>[1]rame!P356</f>
        <v>NA</v>
      </c>
      <c r="T70" s="179" t="str">
        <f>[1]nichel!P356</f>
        <v>NA</v>
      </c>
      <c r="U70" s="179" t="str">
        <f>[1]selenio!P356</f>
        <v>NA</v>
      </c>
      <c r="V70" s="179" t="str">
        <f>[1]zinco!P356</f>
        <v>NA</v>
      </c>
      <c r="W70" s="179" t="str">
        <f>[1]Diossine!P356</f>
        <v>NA</v>
      </c>
      <c r="X70" s="179" t="s">
        <v>412</v>
      </c>
      <c r="Y70" s="179" t="s">
        <v>412</v>
      </c>
      <c r="Z70" s="179" t="s">
        <v>412</v>
      </c>
      <c r="AA70" s="179" t="s">
        <v>412</v>
      </c>
      <c r="AB70" s="179" t="str">
        <f>[1]PAH!P356</f>
        <v>NA</v>
      </c>
      <c r="AC70" s="179" t="str">
        <f>[1]HCB!P356</f>
        <v>NA</v>
      </c>
      <c r="AD70" s="179" t="str">
        <f>[1]PCB!P356</f>
        <v>NA</v>
      </c>
      <c r="AE70" s="160"/>
      <c r="AF70" s="159" t="s">
        <v>412</v>
      </c>
      <c r="AG70" s="159" t="s">
        <v>412</v>
      </c>
      <c r="AH70" s="159" t="s">
        <v>412</v>
      </c>
      <c r="AI70" s="159" t="s">
        <v>412</v>
      </c>
      <c r="AJ70" s="159" t="s">
        <v>412</v>
      </c>
      <c r="AK70" s="159">
        <f>'[1]dati attività'!H134</f>
        <v>13807.890914280002</v>
      </c>
      <c r="AL70" s="140" t="s">
        <v>435</v>
      </c>
    </row>
    <row r="71" spans="1:38" s="10" customFormat="1" ht="24.75" customHeight="1" thickBot="1">
      <c r="A71" s="101" t="s">
        <v>122</v>
      </c>
      <c r="B71" s="101" t="s">
        <v>208</v>
      </c>
      <c r="C71" s="109" t="s">
        <v>279</v>
      </c>
      <c r="D71" s="136"/>
      <c r="E71" s="180" t="str">
        <f>[1]NOx!P357</f>
        <v>NA</v>
      </c>
      <c r="F71" s="179" t="str">
        <f>[1]NMVOC!P357</f>
        <v>NA</v>
      </c>
      <c r="G71" s="179" t="str">
        <f>[1]SOx!P357</f>
        <v>NA</v>
      </c>
      <c r="H71" s="179" t="str">
        <f>[1]NH3!P357</f>
        <v>NA</v>
      </c>
      <c r="I71" s="179" t="str">
        <f>[1]pm2.5!P357</f>
        <v>NA</v>
      </c>
      <c r="J71" s="179" t="str">
        <f>[1]pm10!P357</f>
        <v>NA</v>
      </c>
      <c r="K71" s="179" t="str">
        <f>[1]PST!P357</f>
        <v>NA</v>
      </c>
      <c r="L71" s="179" t="str">
        <f>[1]BC!P357</f>
        <v>NA</v>
      </c>
      <c r="M71" s="179" t="str">
        <f>[1]CO!P357</f>
        <v>NA</v>
      </c>
      <c r="N71" s="179" t="str">
        <f>[1]piombo!P357</f>
        <v>NA</v>
      </c>
      <c r="O71" s="179" t="str">
        <f>[1]cadmio!P357</f>
        <v>NA</v>
      </c>
      <c r="P71" s="179" t="str">
        <f>[1]mercurio!P357</f>
        <v>NA</v>
      </c>
      <c r="Q71" s="179" t="str">
        <f>[1]arsenico!P357</f>
        <v>NA</v>
      </c>
      <c r="R71" s="179" t="str">
        <f>[1]cromo!P357</f>
        <v>NA</v>
      </c>
      <c r="S71" s="179" t="str">
        <f>[1]rame!P357</f>
        <v>NA</v>
      </c>
      <c r="T71" s="179" t="str">
        <f>[1]nichel!P357</f>
        <v>NA</v>
      </c>
      <c r="U71" s="179" t="str">
        <f>[1]selenio!P357</f>
        <v>NA</v>
      </c>
      <c r="V71" s="179" t="str">
        <f>[1]zinco!P357</f>
        <v>NA</v>
      </c>
      <c r="W71" s="179" t="str">
        <f>[1]Diossine!P357</f>
        <v>NA</v>
      </c>
      <c r="X71" s="179" t="s">
        <v>412</v>
      </c>
      <c r="Y71" s="179" t="s">
        <v>412</v>
      </c>
      <c r="Z71" s="179" t="s">
        <v>412</v>
      </c>
      <c r="AA71" s="179" t="s">
        <v>412</v>
      </c>
      <c r="AB71" s="179" t="str">
        <f>[1]PAH!P357</f>
        <v>NA</v>
      </c>
      <c r="AC71" s="179" t="str">
        <f>[1]HCB!P357</f>
        <v>NA</v>
      </c>
      <c r="AD71" s="179" t="str">
        <f>[1]PCB!P357</f>
        <v>NA</v>
      </c>
      <c r="AE71" s="160"/>
      <c r="AF71" s="159" t="s">
        <v>412</v>
      </c>
      <c r="AG71" s="159" t="s">
        <v>412</v>
      </c>
      <c r="AH71" s="159" t="s">
        <v>412</v>
      </c>
      <c r="AI71" s="159" t="s">
        <v>412</v>
      </c>
      <c r="AJ71" s="159" t="s">
        <v>412</v>
      </c>
      <c r="AK71" s="159">
        <f>'[1]dati attività'!H135</f>
        <v>16032.361914280002</v>
      </c>
      <c r="AL71" s="140" t="s">
        <v>432</v>
      </c>
    </row>
    <row r="72" spans="1:38" s="10" customFormat="1" ht="24.75" customHeight="1" thickBot="1">
      <c r="A72" s="101" t="s">
        <v>122</v>
      </c>
      <c r="B72" s="101" t="s">
        <v>209</v>
      </c>
      <c r="C72" s="109" t="s">
        <v>88</v>
      </c>
      <c r="D72" s="94"/>
      <c r="E72" s="179">
        <f>[1]NOx!P358</f>
        <v>2.2770000854650814</v>
      </c>
      <c r="F72" s="179">
        <f>[1]NMVOC!P358</f>
        <v>2.9360292545746738</v>
      </c>
      <c r="G72" s="179">
        <f>[1]SOx!P358</f>
        <v>2.7684154389148468</v>
      </c>
      <c r="H72" s="179" t="str">
        <f>[1]NH3!P358</f>
        <v>NA</v>
      </c>
      <c r="I72" s="179">
        <f>[1]pm2.5!P358</f>
        <v>5.2184235955820473</v>
      </c>
      <c r="J72" s="179">
        <f>[1]pm10!P358</f>
        <v>6.8811143784245488</v>
      </c>
      <c r="K72" s="179">
        <f>[1]PST!P358</f>
        <v>8.601392973030686</v>
      </c>
      <c r="L72" s="179">
        <f>[1]BC!P358</f>
        <v>5.13558557181511E-2</v>
      </c>
      <c r="M72" s="179">
        <f>[1]CO!P358</f>
        <v>170.78125674553621</v>
      </c>
      <c r="N72" s="179">
        <f>[1]piombo!P358</f>
        <v>61.292459862599998</v>
      </c>
      <c r="O72" s="179">
        <f>[1]cadmio!P358</f>
        <v>1.3271035067200001</v>
      </c>
      <c r="P72" s="179">
        <f>[1]mercurio!P358</f>
        <v>2.2951040064720001</v>
      </c>
      <c r="Q72" s="179">
        <f>[1]arsenico!P358</f>
        <v>1.0377916781300001</v>
      </c>
      <c r="R72" s="179">
        <f>[1]cromo!P358</f>
        <v>8.8169941332640001</v>
      </c>
      <c r="S72" s="179">
        <f>[1]rame!P358</f>
        <v>8.7766370953999999</v>
      </c>
      <c r="T72" s="179">
        <f>[1]nichel!P358</f>
        <v>3.4759501210199999</v>
      </c>
      <c r="U72" s="179">
        <f>[1]selenio!P358</f>
        <v>0.78546370557199996</v>
      </c>
      <c r="V72" s="179">
        <f>[1]zinco!P358</f>
        <v>525.34150865900006</v>
      </c>
      <c r="W72" s="179">
        <f>[1]Diossine!P358</f>
        <v>67.02962943819999</v>
      </c>
      <c r="X72" s="159" t="s">
        <v>428</v>
      </c>
      <c r="Y72" s="159" t="s">
        <v>428</v>
      </c>
      <c r="Z72" s="159" t="s">
        <v>428</v>
      </c>
      <c r="AA72" s="159" t="s">
        <v>428</v>
      </c>
      <c r="AB72" s="179">
        <f>[1]PAH!P358</f>
        <v>42.545458796887992</v>
      </c>
      <c r="AC72" s="179" t="str">
        <f>[1]HCB!P358</f>
        <v>NA</v>
      </c>
      <c r="AD72" s="179">
        <f>[1]PCB!P358</f>
        <v>93.012379199999998</v>
      </c>
      <c r="AE72" s="160"/>
      <c r="AF72" s="159" t="s">
        <v>412</v>
      </c>
      <c r="AG72" s="159" t="s">
        <v>412</v>
      </c>
      <c r="AH72" s="159" t="s">
        <v>412</v>
      </c>
      <c r="AI72" s="159" t="s">
        <v>412</v>
      </c>
      <c r="AJ72" s="159" t="s">
        <v>412</v>
      </c>
      <c r="AK72" s="159">
        <f>'[1]dati attività'!H136</f>
        <v>25836.772000000001</v>
      </c>
      <c r="AL72" s="140" t="s">
        <v>401</v>
      </c>
    </row>
    <row r="73" spans="1:38" s="10" customFormat="1" ht="24.75" customHeight="1" thickBot="1">
      <c r="A73" s="101" t="s">
        <v>122</v>
      </c>
      <c r="B73" s="101" t="s">
        <v>210</v>
      </c>
      <c r="C73" s="109" t="s">
        <v>89</v>
      </c>
      <c r="D73" s="94"/>
      <c r="E73" s="179">
        <f>[1]NOx!P359</f>
        <v>6.3752499999999998E-3</v>
      </c>
      <c r="F73" s="179" t="str">
        <f>[1]NMVOC!P359</f>
        <v>NA</v>
      </c>
      <c r="G73" s="179">
        <f>[1]SOx!P359</f>
        <v>4.4626750000000001E-3</v>
      </c>
      <c r="H73" s="179" t="str">
        <f>[1]NH3!P359</f>
        <v>NA</v>
      </c>
      <c r="I73" s="179">
        <f>[1]pm2.5!P359</f>
        <v>5.9716680093075528E-2</v>
      </c>
      <c r="J73" s="179">
        <f>[1]pm10!P359</f>
        <v>7.9622240124100699E-2</v>
      </c>
      <c r="K73" s="179">
        <f>[1]PST!P359</f>
        <v>0.11374605732014387</v>
      </c>
      <c r="L73" s="179">
        <f>[1]BC!P359</f>
        <v>5.9716680093075533E-3</v>
      </c>
      <c r="M73" s="179">
        <f>[1]CO!P359</f>
        <v>0.20655809999999999</v>
      </c>
      <c r="N73" s="179" t="str">
        <f>[1]piombo!P359</f>
        <v>NA</v>
      </c>
      <c r="O73" s="179" t="str">
        <f>[1]cadmio!P359</f>
        <v>NA</v>
      </c>
      <c r="P73" s="179">
        <f>[1]mercurio!P359</f>
        <v>9.8766108106351155E-2</v>
      </c>
      <c r="Q73" s="179" t="str">
        <f>[1]arsenico!P359</f>
        <v>NA</v>
      </c>
      <c r="R73" s="179" t="str">
        <f>[1]cromo!P359</f>
        <v>NA</v>
      </c>
      <c r="S73" s="179" t="str">
        <f>[1]rame!P359</f>
        <v>NA</v>
      </c>
      <c r="T73" s="179" t="str">
        <f>[1]nichel!P359</f>
        <v>NA</v>
      </c>
      <c r="U73" s="179" t="str">
        <f>[1]selenio!P359</f>
        <v>NA</v>
      </c>
      <c r="V73" s="179" t="str">
        <f>[1]zinco!P359</f>
        <v>NA</v>
      </c>
      <c r="W73" s="179" t="str">
        <f>[1]Diossine!P359</f>
        <v>NA</v>
      </c>
      <c r="X73" s="179" t="s">
        <v>412</v>
      </c>
      <c r="Y73" s="179" t="s">
        <v>412</v>
      </c>
      <c r="Z73" s="179" t="s">
        <v>412</v>
      </c>
      <c r="AA73" s="179" t="s">
        <v>412</v>
      </c>
      <c r="AB73" s="179" t="str">
        <f>[1]PAH!P359</f>
        <v>NA</v>
      </c>
      <c r="AC73" s="179" t="str">
        <f>[1]HCB!P359</f>
        <v>NA</v>
      </c>
      <c r="AD73" s="179" t="str">
        <f>[1]PCB!P359</f>
        <v>NA</v>
      </c>
      <c r="AE73" s="160"/>
      <c r="AF73" s="159" t="s">
        <v>412</v>
      </c>
      <c r="AG73" s="159" t="s">
        <v>412</v>
      </c>
      <c r="AH73" s="159" t="s">
        <v>412</v>
      </c>
      <c r="AI73" s="159" t="s">
        <v>412</v>
      </c>
      <c r="AJ73" s="159" t="s">
        <v>412</v>
      </c>
      <c r="AK73" s="159">
        <f>'[1]dati attività'!H137</f>
        <v>127.505</v>
      </c>
      <c r="AL73" s="140" t="s">
        <v>402</v>
      </c>
    </row>
    <row r="74" spans="1:38" s="10" customFormat="1" ht="24.75" customHeight="1" thickBot="1">
      <c r="A74" s="101" t="s">
        <v>122</v>
      </c>
      <c r="B74" s="101" t="s">
        <v>211</v>
      </c>
      <c r="C74" s="109" t="s">
        <v>301</v>
      </c>
      <c r="D74" s="94"/>
      <c r="E74" s="179">
        <f>[1]NOx!P360</f>
        <v>0.33454</v>
      </c>
      <c r="F74" s="179">
        <f>[1]NMVOC!P360</f>
        <v>7.7800000000000008E-2</v>
      </c>
      <c r="G74" s="179">
        <f>[1]SOx!P360</f>
        <v>2.3495599999999999</v>
      </c>
      <c r="H74" s="179" t="str">
        <f>[1]NH3!P360</f>
        <v>NA</v>
      </c>
      <c r="I74" s="179">
        <f>[1]pm2.5!P360</f>
        <v>0.27307800000000004</v>
      </c>
      <c r="J74" s="179">
        <f>[1]pm10!P360</f>
        <v>0.36410400000000004</v>
      </c>
      <c r="K74" s="179">
        <f>[1]PST!P360</f>
        <v>0.5201485714285714</v>
      </c>
      <c r="L74" s="179">
        <f>[1]BC!P360</f>
        <v>6.2807940000000001E-3</v>
      </c>
      <c r="M74" s="179">
        <f>[1]CO!P360</f>
        <v>21.068240000000003</v>
      </c>
      <c r="N74" s="179" t="str">
        <f>[1]piombo!P360</f>
        <v>NA</v>
      </c>
      <c r="O74" s="179">
        <f>[1]cadmio!P360</f>
        <v>1.5559999999999999E-2</v>
      </c>
      <c r="P74" s="179" t="str">
        <f>[1]mercurio!P360</f>
        <v>NA</v>
      </c>
      <c r="Q74" s="179" t="str">
        <f>[1]arsenico!P360</f>
        <v>NA</v>
      </c>
      <c r="R74" s="179" t="str">
        <f>[1]cromo!P360</f>
        <v>NA</v>
      </c>
      <c r="S74" s="179" t="str">
        <f>[1]rame!P360</f>
        <v>NA</v>
      </c>
      <c r="T74" s="179">
        <f>[1]nichel!P360</f>
        <v>8.0911999999999998E-2</v>
      </c>
      <c r="U74" s="179" t="str">
        <f>[1]selenio!P360</f>
        <v>NA</v>
      </c>
      <c r="V74" s="179">
        <f>[1]zinco!P360</f>
        <v>0.31119999999999998</v>
      </c>
      <c r="W74" s="179" t="str">
        <f>[1]Diossine!P360</f>
        <v>NA</v>
      </c>
      <c r="X74" s="159" t="s">
        <v>428</v>
      </c>
      <c r="Y74" s="159" t="s">
        <v>428</v>
      </c>
      <c r="Z74" s="159" t="s">
        <v>428</v>
      </c>
      <c r="AA74" s="159" t="s">
        <v>428</v>
      </c>
      <c r="AB74" s="179">
        <f>[1]PAH!P360</f>
        <v>7.4688000000000004E-2</v>
      </c>
      <c r="AC74" s="179" t="str">
        <f>[1]HCB!P360</f>
        <v>NA</v>
      </c>
      <c r="AD74" s="179" t="str">
        <f>[1]PCB!P360</f>
        <v>NA</v>
      </c>
      <c r="AE74" s="160"/>
      <c r="AF74" s="159" t="s">
        <v>412</v>
      </c>
      <c r="AG74" s="159" t="s">
        <v>412</v>
      </c>
      <c r="AH74" s="159" t="s">
        <v>412</v>
      </c>
      <c r="AI74" s="159" t="s">
        <v>412</v>
      </c>
      <c r="AJ74" s="159" t="s">
        <v>412</v>
      </c>
      <c r="AK74" s="159">
        <f>'[1]dati attività'!H138</f>
        <v>155.6</v>
      </c>
      <c r="AL74" s="140" t="s">
        <v>403</v>
      </c>
    </row>
    <row r="75" spans="1:38" s="10" customFormat="1" ht="24.75" customHeight="1" thickBot="1">
      <c r="A75" s="101" t="s">
        <v>122</v>
      </c>
      <c r="B75" s="101" t="s">
        <v>212</v>
      </c>
      <c r="C75" s="109" t="s">
        <v>280</v>
      </c>
      <c r="D75" s="136"/>
      <c r="E75" s="180" t="str">
        <f>[1]NOx!P361</f>
        <v>NA</v>
      </c>
      <c r="F75" s="179" t="str">
        <f>[1]NMVOC!P361</f>
        <v>NA</v>
      </c>
      <c r="G75" s="179" t="str">
        <f>[1]SOx!P361</f>
        <v>NA</v>
      </c>
      <c r="H75" s="179" t="str">
        <f>[1]NH3!P361</f>
        <v>NA</v>
      </c>
      <c r="I75" s="179" t="str">
        <f>[1]pm2.5!P361</f>
        <v>NA</v>
      </c>
      <c r="J75" s="179" t="str">
        <f>[1]pm10!P361</f>
        <v>NA</v>
      </c>
      <c r="K75" s="179" t="str">
        <f>[1]PST!P361</f>
        <v>NA</v>
      </c>
      <c r="L75" s="179" t="str">
        <f>[1]BC!P361</f>
        <v>NA</v>
      </c>
      <c r="M75" s="179" t="str">
        <f>[1]CO!P361</f>
        <v>NA</v>
      </c>
      <c r="N75" s="179" t="str">
        <f>[1]piombo!P361</f>
        <v>NA</v>
      </c>
      <c r="O75" s="179" t="str">
        <f>[1]cadmio!P361</f>
        <v>NA</v>
      </c>
      <c r="P75" s="179" t="str">
        <f>[1]mercurio!P361</f>
        <v>NA</v>
      </c>
      <c r="Q75" s="179" t="str">
        <f>[1]arsenico!P361</f>
        <v>NA</v>
      </c>
      <c r="R75" s="179" t="str">
        <f>[1]cromo!P361</f>
        <v>NA</v>
      </c>
      <c r="S75" s="179" t="str">
        <f>[1]rame!P361</f>
        <v>NA</v>
      </c>
      <c r="T75" s="179" t="str">
        <f>[1]nichel!P361</f>
        <v>NA</v>
      </c>
      <c r="U75" s="179" t="str">
        <f>[1]selenio!P361</f>
        <v>NA</v>
      </c>
      <c r="V75" s="179" t="str">
        <f>[1]zinco!P361</f>
        <v>NA</v>
      </c>
      <c r="W75" s="179" t="str">
        <f>[1]Diossine!P361</f>
        <v>NA</v>
      </c>
      <c r="X75" s="179" t="s">
        <v>412</v>
      </c>
      <c r="Y75" s="179" t="s">
        <v>412</v>
      </c>
      <c r="Z75" s="179" t="s">
        <v>412</v>
      </c>
      <c r="AA75" s="179" t="s">
        <v>412</v>
      </c>
      <c r="AB75" s="179" t="str">
        <f>[1]PAH!P361</f>
        <v>NA</v>
      </c>
      <c r="AC75" s="179" t="str">
        <f>[1]HCB!P361</f>
        <v>NA</v>
      </c>
      <c r="AD75" s="179" t="str">
        <f>[1]PCB!P361</f>
        <v>NA</v>
      </c>
      <c r="AE75" s="160"/>
      <c r="AF75" s="159" t="s">
        <v>412</v>
      </c>
      <c r="AG75" s="159" t="s">
        <v>412</v>
      </c>
      <c r="AH75" s="159" t="s">
        <v>412</v>
      </c>
      <c r="AI75" s="159" t="s">
        <v>412</v>
      </c>
      <c r="AJ75" s="159" t="s">
        <v>412</v>
      </c>
      <c r="AK75" s="159" t="str">
        <f>'[1]dati attività'!H139</f>
        <v>NO</v>
      </c>
      <c r="AL75" s="140" t="s">
        <v>404</v>
      </c>
    </row>
    <row r="76" spans="1:38" s="10" customFormat="1" ht="24.75" customHeight="1" thickBot="1">
      <c r="A76" s="101" t="s">
        <v>122</v>
      </c>
      <c r="B76" s="101" t="s">
        <v>213</v>
      </c>
      <c r="C76" s="109" t="s">
        <v>91</v>
      </c>
      <c r="D76" s="94"/>
      <c r="E76" s="179" t="str">
        <f>[1]NOx!P362</f>
        <v>NA</v>
      </c>
      <c r="F76" s="179" t="str">
        <f>[1]NMVOC!P362</f>
        <v>NA</v>
      </c>
      <c r="G76" s="179" t="str">
        <f>[1]SOx!P362</f>
        <v>NA</v>
      </c>
      <c r="H76" s="179" t="str">
        <f>[1]NH3!P362</f>
        <v>NA</v>
      </c>
      <c r="I76" s="179" t="str">
        <f>[1]pm2.5!P362</f>
        <v>NA</v>
      </c>
      <c r="J76" s="179" t="str">
        <f>[1]pm10!P362</f>
        <v>NA</v>
      </c>
      <c r="K76" s="179" t="str">
        <f>[1]PST!P362</f>
        <v>NA</v>
      </c>
      <c r="L76" s="179" t="str">
        <f>[1]BC!P362</f>
        <v>NA</v>
      </c>
      <c r="M76" s="179" t="str">
        <f>[1]CO!P362</f>
        <v>NA</v>
      </c>
      <c r="N76" s="179" t="str">
        <f>[1]piombo!P362</f>
        <v>NA</v>
      </c>
      <c r="O76" s="179" t="str">
        <f>[1]cadmio!P362</f>
        <v>NA</v>
      </c>
      <c r="P76" s="179" t="str">
        <f>[1]mercurio!P362</f>
        <v>NA</v>
      </c>
      <c r="Q76" s="179" t="str">
        <f>[1]arsenico!P362</f>
        <v>NA</v>
      </c>
      <c r="R76" s="179" t="str">
        <f>[1]cromo!P362</f>
        <v>NA</v>
      </c>
      <c r="S76" s="179" t="str">
        <f>[1]rame!P362</f>
        <v>NA</v>
      </c>
      <c r="T76" s="179" t="str">
        <f>[1]nichel!P362</f>
        <v>NA</v>
      </c>
      <c r="U76" s="179" t="str">
        <f>[1]selenio!P362</f>
        <v>NA</v>
      </c>
      <c r="V76" s="179" t="str">
        <f>[1]zinco!P362</f>
        <v>NA</v>
      </c>
      <c r="W76" s="179" t="str">
        <f>[1]Diossine!P362</f>
        <v>NA</v>
      </c>
      <c r="X76" s="179" t="s">
        <v>412</v>
      </c>
      <c r="Y76" s="179" t="s">
        <v>412</v>
      </c>
      <c r="Z76" s="179" t="s">
        <v>412</v>
      </c>
      <c r="AA76" s="179" t="s">
        <v>412</v>
      </c>
      <c r="AB76" s="179" t="str">
        <f>[1]PAH!P362</f>
        <v>NA</v>
      </c>
      <c r="AC76" s="179" t="str">
        <f>[1]HCB!P362</f>
        <v>NA</v>
      </c>
      <c r="AD76" s="179" t="str">
        <f>[1]PCB!P362</f>
        <v>NA</v>
      </c>
      <c r="AE76" s="160"/>
      <c r="AF76" s="159" t="s">
        <v>412</v>
      </c>
      <c r="AG76" s="159" t="s">
        <v>412</v>
      </c>
      <c r="AH76" s="159" t="s">
        <v>412</v>
      </c>
      <c r="AI76" s="159" t="s">
        <v>412</v>
      </c>
      <c r="AJ76" s="159" t="s">
        <v>412</v>
      </c>
      <c r="AK76" s="159">
        <f>'[1]dati attività'!H140</f>
        <v>197.8</v>
      </c>
      <c r="AL76" s="140" t="s">
        <v>405</v>
      </c>
    </row>
    <row r="77" spans="1:38" s="10" customFormat="1" ht="24.75" customHeight="1" thickBot="1">
      <c r="A77" s="101" t="s">
        <v>122</v>
      </c>
      <c r="B77" s="101" t="s">
        <v>214</v>
      </c>
      <c r="C77" s="109" t="s">
        <v>93</v>
      </c>
      <c r="D77" s="94"/>
      <c r="E77" s="179" t="str">
        <f>[1]NOx!P363</f>
        <v>NA</v>
      </c>
      <c r="F77" s="179" t="str">
        <f>[1]NMVOC!P363</f>
        <v>NA</v>
      </c>
      <c r="G77" s="179" t="str">
        <f>[1]SOx!P363</f>
        <v>NA</v>
      </c>
      <c r="H77" s="179" t="str">
        <f>[1]NH3!P363</f>
        <v>NA</v>
      </c>
      <c r="I77" s="179" t="str">
        <f>[1]pm2.5!P363</f>
        <v>NA</v>
      </c>
      <c r="J77" s="179" t="str">
        <f>[1]pm10!P363</f>
        <v>NA</v>
      </c>
      <c r="K77" s="179" t="str">
        <f>[1]PST!P363</f>
        <v>NA</v>
      </c>
      <c r="L77" s="179" t="str">
        <f>[1]BC!P363</f>
        <v>NA</v>
      </c>
      <c r="M77" s="179" t="str">
        <f>[1]CO!P363</f>
        <v>NA</v>
      </c>
      <c r="N77" s="179" t="str">
        <f>[1]piombo!P363</f>
        <v>NA</v>
      </c>
      <c r="O77" s="179" t="str">
        <f>[1]cadmio!P363</f>
        <v>NA</v>
      </c>
      <c r="P77" s="179" t="str">
        <f>[1]mercurio!P363</f>
        <v>NA</v>
      </c>
      <c r="Q77" s="179" t="str">
        <f>[1]arsenico!P363</f>
        <v>NA</v>
      </c>
      <c r="R77" s="179" t="str">
        <f>[1]cromo!P363</f>
        <v>NA</v>
      </c>
      <c r="S77" s="179" t="str">
        <f>[1]rame!P363</f>
        <v>NA</v>
      </c>
      <c r="T77" s="179" t="str">
        <f>[1]nichel!P363</f>
        <v>NA</v>
      </c>
      <c r="U77" s="179" t="str">
        <f>[1]selenio!P363</f>
        <v>NA</v>
      </c>
      <c r="V77" s="179" t="str">
        <f>[1]zinco!P363</f>
        <v>NA</v>
      </c>
      <c r="W77" s="179" t="str">
        <f>[1]Diossine!P363</f>
        <v>NA</v>
      </c>
      <c r="X77" s="179" t="s">
        <v>412</v>
      </c>
      <c r="Y77" s="179" t="s">
        <v>412</v>
      </c>
      <c r="Z77" s="179" t="s">
        <v>412</v>
      </c>
      <c r="AA77" s="179" t="s">
        <v>412</v>
      </c>
      <c r="AB77" s="179" t="str">
        <f>[1]PAH!P363</f>
        <v>NA</v>
      </c>
      <c r="AC77" s="179" t="str">
        <f>[1]HCB!P363</f>
        <v>NA</v>
      </c>
      <c r="AD77" s="179" t="str">
        <f>[1]PCB!P363</f>
        <v>NA</v>
      </c>
      <c r="AE77" s="160"/>
      <c r="AF77" s="159" t="s">
        <v>412</v>
      </c>
      <c r="AG77" s="159" t="s">
        <v>412</v>
      </c>
      <c r="AH77" s="159" t="s">
        <v>412</v>
      </c>
      <c r="AI77" s="159" t="s">
        <v>412</v>
      </c>
      <c r="AJ77" s="159" t="s">
        <v>412</v>
      </c>
      <c r="AK77" s="159">
        <f>'[1]dati attività'!H141</f>
        <v>253.6</v>
      </c>
      <c r="AL77" s="140" t="s">
        <v>406</v>
      </c>
    </row>
    <row r="78" spans="1:38" s="10" customFormat="1" ht="24.75" customHeight="1" thickBot="1">
      <c r="A78" s="101" t="s">
        <v>122</v>
      </c>
      <c r="B78" s="101" t="s">
        <v>215</v>
      </c>
      <c r="C78" s="109" t="s">
        <v>90</v>
      </c>
      <c r="D78" s="94"/>
      <c r="E78" s="179" t="str">
        <f>[1]NOx!P364</f>
        <v>NA</v>
      </c>
      <c r="F78" s="179" t="str">
        <f>[1]NMVOC!P364</f>
        <v>NA</v>
      </c>
      <c r="G78" s="179" t="str">
        <f>[1]SOx!P364</f>
        <v>NA</v>
      </c>
      <c r="H78" s="179" t="str">
        <f>[1]NH3!P364</f>
        <v>NA</v>
      </c>
      <c r="I78" s="179" t="str">
        <f>[1]pm2.5!P364</f>
        <v>NA</v>
      </c>
      <c r="J78" s="179" t="str">
        <f>[1]pm10!P364</f>
        <v>NA</v>
      </c>
      <c r="K78" s="179" t="str">
        <f>[1]PST!P364</f>
        <v>NA</v>
      </c>
      <c r="L78" s="179" t="str">
        <f>[1]BC!P364</f>
        <v>NA</v>
      </c>
      <c r="M78" s="179" t="str">
        <f>[1]CO!P364</f>
        <v>NA</v>
      </c>
      <c r="N78" s="179" t="str">
        <f>[1]piombo!P364</f>
        <v>NA</v>
      </c>
      <c r="O78" s="179" t="str">
        <f>[1]cadmio!P364</f>
        <v>NA</v>
      </c>
      <c r="P78" s="179" t="str">
        <f>[1]mercurio!P364</f>
        <v>NA</v>
      </c>
      <c r="Q78" s="179" t="str">
        <f>[1]arsenico!P364</f>
        <v>NA</v>
      </c>
      <c r="R78" s="179" t="str">
        <f>[1]cromo!P364</f>
        <v>NA</v>
      </c>
      <c r="S78" s="179" t="str">
        <f>[1]rame!P364</f>
        <v>NA</v>
      </c>
      <c r="T78" s="179" t="str">
        <f>[1]nichel!P364</f>
        <v>NA</v>
      </c>
      <c r="U78" s="179" t="str">
        <f>[1]selenio!P364</f>
        <v>NA</v>
      </c>
      <c r="V78" s="179" t="str">
        <f>[1]zinco!P364</f>
        <v>NA</v>
      </c>
      <c r="W78" s="179" t="str">
        <f>[1]Diossine!P364</f>
        <v>NA</v>
      </c>
      <c r="X78" s="179" t="s">
        <v>412</v>
      </c>
      <c r="Y78" s="179" t="s">
        <v>412</v>
      </c>
      <c r="Z78" s="179" t="s">
        <v>412</v>
      </c>
      <c r="AA78" s="179" t="s">
        <v>412</v>
      </c>
      <c r="AB78" s="179" t="str">
        <f>[1]PAH!P364</f>
        <v>NA</v>
      </c>
      <c r="AC78" s="179" t="str">
        <f>[1]HCB!P364</f>
        <v>NA</v>
      </c>
      <c r="AD78" s="179" t="str">
        <f>[1]PCB!P364</f>
        <v>NA</v>
      </c>
      <c r="AE78" s="160"/>
      <c r="AF78" s="159" t="s">
        <v>412</v>
      </c>
      <c r="AG78" s="159" t="s">
        <v>412</v>
      </c>
      <c r="AH78" s="159" t="s">
        <v>412</v>
      </c>
      <c r="AI78" s="159" t="s">
        <v>412</v>
      </c>
      <c r="AJ78" s="159" t="s">
        <v>412</v>
      </c>
      <c r="AK78" s="159">
        <f>'[1]dati attività'!H142</f>
        <v>90.3</v>
      </c>
      <c r="AL78" s="140" t="s">
        <v>407</v>
      </c>
    </row>
    <row r="79" spans="1:38" s="10" customFormat="1" ht="24.75" customHeight="1" thickBot="1">
      <c r="A79" s="101" t="s">
        <v>122</v>
      </c>
      <c r="B79" s="101" t="s">
        <v>216</v>
      </c>
      <c r="C79" s="109" t="s">
        <v>92</v>
      </c>
      <c r="D79" s="94"/>
      <c r="E79" s="179" t="str">
        <f>[1]NOx!P365</f>
        <v>NO</v>
      </c>
      <c r="F79" s="179" t="str">
        <f>[1]NMVOC!P365</f>
        <v>NO</v>
      </c>
      <c r="G79" s="179" t="str">
        <f>[1]SOx!P365</f>
        <v>NO</v>
      </c>
      <c r="H79" s="179" t="str">
        <f>[1]NH3!P365</f>
        <v>NO</v>
      </c>
      <c r="I79" s="179" t="str">
        <f>[1]pm2.5!P365</f>
        <v>NO</v>
      </c>
      <c r="J79" s="179" t="str">
        <f>[1]pm10!P365</f>
        <v>NO</v>
      </c>
      <c r="K79" s="179" t="str">
        <f>[1]PST!P365</f>
        <v>NO</v>
      </c>
      <c r="L79" s="179" t="str">
        <f>[1]BC!P365</f>
        <v>NO</v>
      </c>
      <c r="M79" s="179" t="str">
        <f>[1]CO!P365</f>
        <v>NO</v>
      </c>
      <c r="N79" s="179" t="str">
        <f>[1]piombo!P365</f>
        <v>NO</v>
      </c>
      <c r="O79" s="179" t="str">
        <f>[1]cadmio!P365</f>
        <v>NO</v>
      </c>
      <c r="P79" s="179" t="str">
        <f>[1]mercurio!P365</f>
        <v>NO</v>
      </c>
      <c r="Q79" s="179" t="str">
        <f>[1]arsenico!P365</f>
        <v>NO</v>
      </c>
      <c r="R79" s="179" t="str">
        <f>[1]cromo!P365</f>
        <v>NO</v>
      </c>
      <c r="S79" s="179" t="str">
        <f>[1]rame!P365</f>
        <v>NO</v>
      </c>
      <c r="T79" s="179" t="str">
        <f>[1]nichel!P365</f>
        <v>NO</v>
      </c>
      <c r="U79" s="179" t="str">
        <f>[1]selenio!P365</f>
        <v>NO</v>
      </c>
      <c r="V79" s="179" t="str">
        <f>[1]zinco!P365</f>
        <v>NO</v>
      </c>
      <c r="W79" s="179" t="str">
        <f>[1]Diossine!P365</f>
        <v>NO</v>
      </c>
      <c r="X79" s="179" t="s">
        <v>434</v>
      </c>
      <c r="Y79" s="179" t="s">
        <v>434</v>
      </c>
      <c r="Z79" s="179" t="s">
        <v>434</v>
      </c>
      <c r="AA79" s="179" t="s">
        <v>434</v>
      </c>
      <c r="AB79" s="179" t="str">
        <f>[1]PAH!P365</f>
        <v>NO</v>
      </c>
      <c r="AC79" s="179" t="str">
        <f>[1]HCB!P365</f>
        <v>NO</v>
      </c>
      <c r="AD79" s="179" t="str">
        <f>[1]PCB!P365</f>
        <v>NO</v>
      </c>
      <c r="AE79" s="160"/>
      <c r="AF79" s="159" t="s">
        <v>412</v>
      </c>
      <c r="AG79" s="159" t="s">
        <v>412</v>
      </c>
      <c r="AH79" s="159" t="s">
        <v>412</v>
      </c>
      <c r="AI79" s="159" t="s">
        <v>412</v>
      </c>
      <c r="AJ79" s="159" t="s">
        <v>412</v>
      </c>
      <c r="AK79" s="191" t="str">
        <f>'[1]dati attività'!H143</f>
        <v>NO</v>
      </c>
      <c r="AL79" s="140" t="s">
        <v>408</v>
      </c>
    </row>
    <row r="80" spans="1:38" s="10" customFormat="1" ht="24.75" customHeight="1" thickBot="1">
      <c r="A80" s="101" t="s">
        <v>122</v>
      </c>
      <c r="B80" s="102" t="s">
        <v>217</v>
      </c>
      <c r="C80" s="110" t="s">
        <v>318</v>
      </c>
      <c r="D80" s="94"/>
      <c r="E80" s="179" t="str">
        <f>[1]NOx!P366</f>
        <v>NA</v>
      </c>
      <c r="F80" s="179">
        <f>[1]NMVOC!P366</f>
        <v>0.20460999999999999</v>
      </c>
      <c r="G80" s="179" t="str">
        <f>[1]SOx!P366</f>
        <v>NA</v>
      </c>
      <c r="H80" s="179" t="str">
        <f>[1]NH3!P366</f>
        <v>NA</v>
      </c>
      <c r="I80" s="179">
        <f>[1]pm2.5!P366</f>
        <v>6.6360000000000002E-2</v>
      </c>
      <c r="J80" s="179">
        <f>[1]pm10!P366</f>
        <v>0.11059999999999999</v>
      </c>
      <c r="K80" s="179">
        <f>[1]PST!P366</f>
        <v>0.158</v>
      </c>
      <c r="L80" s="179" t="str">
        <f>[1]BC!P366</f>
        <v>NA</v>
      </c>
      <c r="M80" s="179" t="str">
        <f>[1]CO!P366</f>
        <v>NA</v>
      </c>
      <c r="N80" s="179" t="str">
        <f>[1]piombo!P366</f>
        <v>NA</v>
      </c>
      <c r="O80" s="179" t="str">
        <f>[1]cadmio!P366</f>
        <v>NA</v>
      </c>
      <c r="P80" s="179" t="str">
        <f>[1]mercurio!P366</f>
        <v>NA</v>
      </c>
      <c r="Q80" s="179" t="str">
        <f>[1]arsenico!P366</f>
        <v>NA</v>
      </c>
      <c r="R80" s="179" t="str">
        <f>[1]cromo!P366</f>
        <v>NA</v>
      </c>
      <c r="S80" s="179" t="str">
        <f>[1]rame!P366</f>
        <v>NA</v>
      </c>
      <c r="T80" s="179" t="str">
        <f>[1]nichel!P366</f>
        <v>NA</v>
      </c>
      <c r="U80" s="179" t="str">
        <f>[1]selenio!P366</f>
        <v>NA</v>
      </c>
      <c r="V80" s="179" t="str">
        <f>[1]zinco!P366</f>
        <v>NA</v>
      </c>
      <c r="W80" s="179" t="str">
        <f>[1]Diossine!P366</f>
        <v>NA</v>
      </c>
      <c r="X80" s="179" t="s">
        <v>412</v>
      </c>
      <c r="Y80" s="179" t="s">
        <v>412</v>
      </c>
      <c r="Z80" s="179" t="s">
        <v>412</v>
      </c>
      <c r="AA80" s="179" t="s">
        <v>412</v>
      </c>
      <c r="AB80" s="179" t="str">
        <f>[1]PAH!P366</f>
        <v>NA</v>
      </c>
      <c r="AC80" s="179" t="str">
        <f>[1]HCB!P366</f>
        <v>NA</v>
      </c>
      <c r="AD80" s="179" t="str">
        <f>[1]PCB!P366</f>
        <v>NA</v>
      </c>
      <c r="AE80" s="160"/>
      <c r="AF80" s="191" t="s">
        <v>434</v>
      </c>
      <c r="AG80" s="191" t="s">
        <v>434</v>
      </c>
      <c r="AH80" s="191" t="s">
        <v>434</v>
      </c>
      <c r="AI80" s="191" t="s">
        <v>434</v>
      </c>
      <c r="AJ80" s="191" t="s">
        <v>434</v>
      </c>
      <c r="AK80" s="159">
        <f>'[1]dati attività'!H144</f>
        <v>7.9</v>
      </c>
      <c r="AL80" s="140" t="s">
        <v>381</v>
      </c>
    </row>
    <row r="81" spans="1:38" s="10" customFormat="1" ht="24.75" customHeight="1" thickBot="1">
      <c r="A81" s="101" t="s">
        <v>122</v>
      </c>
      <c r="B81" s="102" t="s">
        <v>218</v>
      </c>
      <c r="C81" s="110" t="s">
        <v>371</v>
      </c>
      <c r="D81" s="94"/>
      <c r="E81" s="179" t="str">
        <f>[1]NOx!P367</f>
        <v>NA</v>
      </c>
      <c r="F81" s="179" t="str">
        <f>[1]NMVOC!P367</f>
        <v>NA</v>
      </c>
      <c r="G81" s="179" t="str">
        <f>[1]SOx!P367</f>
        <v>NA</v>
      </c>
      <c r="H81" s="179" t="str">
        <f>[1]NH3!P367</f>
        <v>NA</v>
      </c>
      <c r="I81" s="179" t="str">
        <f>[1]pm2.5!P367</f>
        <v>NA</v>
      </c>
      <c r="J81" s="179" t="str">
        <f>[1]pm10!P367</f>
        <v>NA</v>
      </c>
      <c r="K81" s="179" t="str">
        <f>[1]PST!P367</f>
        <v>NA</v>
      </c>
      <c r="L81" s="179" t="str">
        <f>[1]BC!P367</f>
        <v>NA</v>
      </c>
      <c r="M81" s="179" t="str">
        <f>[1]CO!P367</f>
        <v>NA</v>
      </c>
      <c r="N81" s="179" t="str">
        <f>[1]piombo!P367</f>
        <v>NA</v>
      </c>
      <c r="O81" s="179" t="str">
        <f>[1]cadmio!P367</f>
        <v>NA</v>
      </c>
      <c r="P81" s="179" t="str">
        <f>[1]mercurio!P367</f>
        <v>NA</v>
      </c>
      <c r="Q81" s="179" t="str">
        <f>[1]arsenico!P367</f>
        <v>NA</v>
      </c>
      <c r="R81" s="179" t="str">
        <f>[1]cromo!P367</f>
        <v>NA</v>
      </c>
      <c r="S81" s="179" t="str">
        <f>[1]rame!P367</f>
        <v>NA</v>
      </c>
      <c r="T81" s="179" t="str">
        <f>[1]nichel!P367</f>
        <v>NA</v>
      </c>
      <c r="U81" s="179" t="str">
        <f>[1]selenio!P367</f>
        <v>NA</v>
      </c>
      <c r="V81" s="179" t="str">
        <f>[1]zinco!P367</f>
        <v>NA</v>
      </c>
      <c r="W81" s="179" t="str">
        <f>[1]Diossine!P367</f>
        <v>NA</v>
      </c>
      <c r="X81" s="179" t="s">
        <v>412</v>
      </c>
      <c r="Y81" s="179" t="s">
        <v>412</v>
      </c>
      <c r="Z81" s="179" t="s">
        <v>412</v>
      </c>
      <c r="AA81" s="179" t="s">
        <v>412</v>
      </c>
      <c r="AB81" s="179" t="str">
        <f>[1]PAH!P367</f>
        <v>NA</v>
      </c>
      <c r="AC81" s="179" t="str">
        <f>[1]HCB!P367</f>
        <v>NA</v>
      </c>
      <c r="AD81" s="179" t="str">
        <f>[1]PCB!P367</f>
        <v>NA</v>
      </c>
      <c r="AE81" s="160"/>
      <c r="AF81" s="159" t="s">
        <v>412</v>
      </c>
      <c r="AG81" s="159" t="s">
        <v>412</v>
      </c>
      <c r="AH81" s="159" t="s">
        <v>412</v>
      </c>
      <c r="AI81" s="159" t="s">
        <v>412</v>
      </c>
      <c r="AJ81" s="159" t="s">
        <v>412</v>
      </c>
      <c r="AK81" s="191" t="str">
        <f>'[1]dati attività'!H145</f>
        <v>NA</v>
      </c>
      <c r="AL81" s="140" t="s">
        <v>409</v>
      </c>
    </row>
    <row r="82" spans="1:38" s="10" customFormat="1" ht="24.75" customHeight="1" thickBot="1">
      <c r="A82" s="101" t="s">
        <v>125</v>
      </c>
      <c r="B82" s="102" t="s">
        <v>225</v>
      </c>
      <c r="C82" s="92" t="s">
        <v>100</v>
      </c>
      <c r="D82" s="94"/>
      <c r="E82" s="179" t="str">
        <f>[1]NOx!P368</f>
        <v>NA</v>
      </c>
      <c r="F82" s="179">
        <f>[1]NMVOC!P368</f>
        <v>124.18562011540142</v>
      </c>
      <c r="G82" s="179" t="str">
        <f>[1]SOx!P368</f>
        <v>NA</v>
      </c>
      <c r="H82" s="179" t="str">
        <f>[1]NH3!P368</f>
        <v>NA</v>
      </c>
      <c r="I82" s="179" t="str">
        <f>[1]pm2.5!P368</f>
        <v>NA</v>
      </c>
      <c r="J82" s="179" t="str">
        <f>[1]pm10!P368</f>
        <v>NA</v>
      </c>
      <c r="K82" s="179" t="str">
        <f>[1]PST!P368</f>
        <v>NA</v>
      </c>
      <c r="L82" s="179" t="str">
        <f>[1]BC!P368</f>
        <v>NA</v>
      </c>
      <c r="M82" s="179" t="str">
        <f>[1]CO!P368</f>
        <v>NA</v>
      </c>
      <c r="N82" s="179" t="str">
        <f>[1]piombo!P368</f>
        <v>NA</v>
      </c>
      <c r="O82" s="179" t="str">
        <f>[1]cadmio!P368</f>
        <v>NA</v>
      </c>
      <c r="P82" s="179" t="str">
        <f>[1]mercurio!P368</f>
        <v>NA</v>
      </c>
      <c r="Q82" s="179" t="str">
        <f>[1]arsenico!P368</f>
        <v>NA</v>
      </c>
      <c r="R82" s="179" t="str">
        <f>[1]cromo!P368</f>
        <v>NA</v>
      </c>
      <c r="S82" s="179" t="str">
        <f>[1]rame!P368</f>
        <v>NA</v>
      </c>
      <c r="T82" s="179" t="str">
        <f>[1]nichel!P368</f>
        <v>NA</v>
      </c>
      <c r="U82" s="179" t="str">
        <f>[1]selenio!P368</f>
        <v>NA</v>
      </c>
      <c r="V82" s="179" t="str">
        <f>[1]zinco!P368</f>
        <v>NA</v>
      </c>
      <c r="W82" s="179" t="str">
        <f>[1]Diossine!P368</f>
        <v>NA</v>
      </c>
      <c r="X82" s="159" t="s">
        <v>428</v>
      </c>
      <c r="Y82" s="159" t="s">
        <v>428</v>
      </c>
      <c r="Z82" s="159" t="s">
        <v>428</v>
      </c>
      <c r="AA82" s="159" t="s">
        <v>428</v>
      </c>
      <c r="AB82" s="179">
        <f>[1]PAH!P368</f>
        <v>1.125E-2</v>
      </c>
      <c r="AC82" s="179" t="str">
        <f>[1]HCB!P368</f>
        <v>NA</v>
      </c>
      <c r="AD82" s="179" t="str">
        <f>[1]PCB!P368</f>
        <v>NA</v>
      </c>
      <c r="AE82" s="160"/>
      <c r="AF82" s="159" t="s">
        <v>412</v>
      </c>
      <c r="AG82" s="159" t="s">
        <v>412</v>
      </c>
      <c r="AH82" s="159" t="s">
        <v>412</v>
      </c>
      <c r="AI82" s="159" t="s">
        <v>412</v>
      </c>
      <c r="AJ82" s="159" t="s">
        <v>412</v>
      </c>
      <c r="AK82" s="159">
        <f>'[1]dati attività'!H146</f>
        <v>2092.8716254579999</v>
      </c>
      <c r="AL82" s="140" t="s">
        <v>429</v>
      </c>
    </row>
    <row r="83" spans="1:38" s="10" customFormat="1" ht="24.75" customHeight="1" thickBot="1">
      <c r="A83" s="101" t="s">
        <v>125</v>
      </c>
      <c r="B83" s="122" t="s">
        <v>226</v>
      </c>
      <c r="C83" s="95" t="s">
        <v>80</v>
      </c>
      <c r="D83" s="94"/>
      <c r="E83" s="179" t="str">
        <f>[1]NOx!P369</f>
        <v>NA</v>
      </c>
      <c r="F83" s="179">
        <f>[1]NMVOC!P369</f>
        <v>8.2775568719999999</v>
      </c>
      <c r="G83" s="179" t="str">
        <f>[1]SOx!P369</f>
        <v>NA</v>
      </c>
      <c r="H83" s="179" t="str">
        <f>[1]NH3!P369</f>
        <v>NA</v>
      </c>
      <c r="I83" s="179">
        <f>[1]pm2.5!P369</f>
        <v>0.305683330228124</v>
      </c>
      <c r="J83" s="179">
        <f>[1]pm10!P369</f>
        <v>2.2931982762800001</v>
      </c>
      <c r="K83" s="179">
        <f>[1]PST!P369</f>
        <v>3.2759975375428576</v>
      </c>
      <c r="L83" s="179">
        <f>[1]BC!P369</f>
        <v>1.7423949823003066E-2</v>
      </c>
      <c r="M83" s="179" t="str">
        <f>[1]CO!P369</f>
        <v>NA</v>
      </c>
      <c r="N83" s="179" t="str">
        <f>[1]piombo!P369</f>
        <v>NA</v>
      </c>
      <c r="O83" s="179" t="str">
        <f>[1]cadmio!P369</f>
        <v>NA</v>
      </c>
      <c r="P83" s="179" t="str">
        <f>[1]mercurio!P369</f>
        <v>NA</v>
      </c>
      <c r="Q83" s="179" t="str">
        <f>[1]arsenico!P369</f>
        <v>NA</v>
      </c>
      <c r="R83" s="179" t="str">
        <f>[1]cromo!P369</f>
        <v>NA</v>
      </c>
      <c r="S83" s="179" t="str">
        <f>[1]rame!P369</f>
        <v>NA</v>
      </c>
      <c r="T83" s="179" t="str">
        <f>[1]nichel!P369</f>
        <v>NA</v>
      </c>
      <c r="U83" s="179" t="str">
        <f>[1]selenio!P369</f>
        <v>NA</v>
      </c>
      <c r="V83" s="179" t="str">
        <f>[1]zinco!P369</f>
        <v>NA</v>
      </c>
      <c r="W83" s="179" t="str">
        <f>[1]Diossine!P369</f>
        <v>NA</v>
      </c>
      <c r="X83" s="179" t="s">
        <v>412</v>
      </c>
      <c r="Y83" s="179" t="s">
        <v>412</v>
      </c>
      <c r="Z83" s="179" t="s">
        <v>412</v>
      </c>
      <c r="AA83" s="179" t="s">
        <v>412</v>
      </c>
      <c r="AB83" s="179" t="str">
        <f>[1]PAH!P369</f>
        <v>NA</v>
      </c>
      <c r="AC83" s="179" t="str">
        <f>[1]HCB!P369</f>
        <v>NA</v>
      </c>
      <c r="AD83" s="179" t="str">
        <f>[1]PCB!P369</f>
        <v>NA</v>
      </c>
      <c r="AE83" s="160"/>
      <c r="AF83" s="159" t="s">
        <v>412</v>
      </c>
      <c r="AG83" s="159" t="s">
        <v>412</v>
      </c>
      <c r="AH83" s="159" t="s">
        <v>412</v>
      </c>
      <c r="AI83" s="159" t="s">
        <v>412</v>
      </c>
      <c r="AJ83" s="159" t="s">
        <v>412</v>
      </c>
      <c r="AK83" s="159">
        <f>'[1]dati attività'!H147</f>
        <v>30407.599999999995</v>
      </c>
      <c r="AL83" s="140" t="s">
        <v>430</v>
      </c>
    </row>
    <row r="84" spans="1:38" s="10" customFormat="1" ht="24.75" customHeight="1" thickBot="1">
      <c r="A84" s="101" t="s">
        <v>122</v>
      </c>
      <c r="B84" s="122" t="s">
        <v>227</v>
      </c>
      <c r="C84" s="95" t="s">
        <v>79</v>
      </c>
      <c r="D84" s="94"/>
      <c r="E84" s="179" t="str">
        <f>[1]NOx!P370</f>
        <v>NA</v>
      </c>
      <c r="F84" s="179">
        <f>[1]NMVOC!P370</f>
        <v>1.7000000000000001E-2</v>
      </c>
      <c r="G84" s="179" t="str">
        <f>[1]SOx!P370</f>
        <v>NA</v>
      </c>
      <c r="H84" s="179" t="str">
        <f>[1]NH3!P370</f>
        <v>NA</v>
      </c>
      <c r="I84" s="179">
        <f>[1]pm2.5!P370</f>
        <v>1.6399999999999998E-2</v>
      </c>
      <c r="J84" s="179">
        <f>[1]pm10!P370</f>
        <v>8.2000000000000003E-2</v>
      </c>
      <c r="K84" s="179">
        <f>[1]PST!P370</f>
        <v>0.11714285714285716</v>
      </c>
      <c r="L84" s="179">
        <f>[1]BC!P370</f>
        <v>2.1320000000000001E-6</v>
      </c>
      <c r="M84" s="179" t="str">
        <f>[1]CO!P370</f>
        <v>NA</v>
      </c>
      <c r="N84" s="179" t="str">
        <f>[1]piombo!P370</f>
        <v>NA</v>
      </c>
      <c r="O84" s="179" t="str">
        <f>[1]cadmio!P370</f>
        <v>NA</v>
      </c>
      <c r="P84" s="179" t="str">
        <f>[1]mercurio!P370</f>
        <v>NA</v>
      </c>
      <c r="Q84" s="179" t="str">
        <f>[1]arsenico!P370</f>
        <v>NA</v>
      </c>
      <c r="R84" s="179" t="str">
        <f>[1]cromo!P370</f>
        <v>NA</v>
      </c>
      <c r="S84" s="179" t="str">
        <f>[1]rame!P370</f>
        <v>NA</v>
      </c>
      <c r="T84" s="179" t="str">
        <f>[1]nichel!P370</f>
        <v>NA</v>
      </c>
      <c r="U84" s="179" t="str">
        <f>[1]selenio!P370</f>
        <v>NA</v>
      </c>
      <c r="V84" s="179" t="str">
        <f>[1]zinco!P370</f>
        <v>NA</v>
      </c>
      <c r="W84" s="179" t="str">
        <f>[1]Diossine!P370</f>
        <v>NA</v>
      </c>
      <c r="X84" s="179" t="s">
        <v>412</v>
      </c>
      <c r="Y84" s="179" t="s">
        <v>412</v>
      </c>
      <c r="Z84" s="179" t="s">
        <v>412</v>
      </c>
      <c r="AA84" s="179" t="s">
        <v>412</v>
      </c>
      <c r="AB84" s="179" t="str">
        <f>[1]PAH!P370</f>
        <v>NA</v>
      </c>
      <c r="AC84" s="179" t="str">
        <f>[1]HCB!P370</f>
        <v>NA</v>
      </c>
      <c r="AD84" s="179" t="str">
        <f>[1]PCB!P370</f>
        <v>NA</v>
      </c>
      <c r="AE84" s="160"/>
      <c r="AF84" s="159" t="s">
        <v>412</v>
      </c>
      <c r="AG84" s="159" t="s">
        <v>412</v>
      </c>
      <c r="AH84" s="159" t="s">
        <v>412</v>
      </c>
      <c r="AI84" s="159" t="s">
        <v>412</v>
      </c>
      <c r="AJ84" s="159" t="s">
        <v>412</v>
      </c>
      <c r="AK84" s="159">
        <f>'[1]dati attività'!H148</f>
        <v>200</v>
      </c>
      <c r="AL84" s="140" t="s">
        <v>431</v>
      </c>
    </row>
    <row r="85" spans="1:38" s="10" customFormat="1" ht="24.75" customHeight="1" thickBot="1">
      <c r="A85" s="101" t="s">
        <v>122</v>
      </c>
      <c r="B85" s="110" t="s">
        <v>228</v>
      </c>
      <c r="C85" s="95" t="s">
        <v>357</v>
      </c>
      <c r="D85" s="94"/>
      <c r="E85" s="179" t="str">
        <f>[1]NOx!P371</f>
        <v>NA</v>
      </c>
      <c r="F85" s="179">
        <f>[1]NMVOC!P371</f>
        <v>253.50885003412731</v>
      </c>
      <c r="G85" s="179" t="str">
        <f>[1]SOx!P371</f>
        <v>NA</v>
      </c>
      <c r="H85" s="179" t="str">
        <f>[1]NH3!P371</f>
        <v>NA</v>
      </c>
      <c r="I85" s="179" t="str">
        <f>[1]pm2.5!P371</f>
        <v>NA</v>
      </c>
      <c r="J85" s="179" t="str">
        <f>[1]pm10!P371</f>
        <v>NA</v>
      </c>
      <c r="K85" s="179" t="str">
        <f>[1]PST!P371</f>
        <v>NA</v>
      </c>
      <c r="L85" s="179" t="str">
        <f>[1]BC!P371</f>
        <v>NA</v>
      </c>
      <c r="M85" s="179" t="str">
        <f>[1]CO!P371</f>
        <v>NA</v>
      </c>
      <c r="N85" s="179" t="str">
        <f>[1]piombo!P371</f>
        <v>NA</v>
      </c>
      <c r="O85" s="179" t="str">
        <f>[1]cadmio!P371</f>
        <v>NA</v>
      </c>
      <c r="P85" s="179" t="str">
        <f>[1]mercurio!P371</f>
        <v>NA</v>
      </c>
      <c r="Q85" s="179" t="str">
        <f>[1]arsenico!P371</f>
        <v>NA</v>
      </c>
      <c r="R85" s="179" t="str">
        <f>[1]cromo!P371</f>
        <v>NA</v>
      </c>
      <c r="S85" s="179" t="str">
        <f>[1]rame!P371</f>
        <v>NA</v>
      </c>
      <c r="T85" s="179" t="str">
        <f>[1]nichel!P371</f>
        <v>NA</v>
      </c>
      <c r="U85" s="179" t="str">
        <f>[1]selenio!P371</f>
        <v>NA</v>
      </c>
      <c r="V85" s="179" t="str">
        <f>[1]zinco!P371</f>
        <v>NA</v>
      </c>
      <c r="W85" s="179" t="str">
        <f>[1]Diossine!P371</f>
        <v>NA</v>
      </c>
      <c r="X85" s="179" t="s">
        <v>412</v>
      </c>
      <c r="Y85" s="179" t="s">
        <v>412</v>
      </c>
      <c r="Z85" s="179" t="s">
        <v>412</v>
      </c>
      <c r="AA85" s="179" t="s">
        <v>412</v>
      </c>
      <c r="AB85" s="179" t="str">
        <f>[1]PAH!P371</f>
        <v>NA</v>
      </c>
      <c r="AC85" s="179" t="str">
        <f>[1]HCB!P371</f>
        <v>NA</v>
      </c>
      <c r="AD85" s="179" t="str">
        <f>[1]PCB!P371</f>
        <v>NA</v>
      </c>
      <c r="AE85" s="160"/>
      <c r="AF85" s="159" t="s">
        <v>412</v>
      </c>
      <c r="AG85" s="159" t="s">
        <v>412</v>
      </c>
      <c r="AH85" s="159" t="s">
        <v>412</v>
      </c>
      <c r="AI85" s="159" t="s">
        <v>412</v>
      </c>
      <c r="AJ85" s="159" t="s">
        <v>412</v>
      </c>
      <c r="AK85" s="159">
        <f>'[1]dati attività'!H149</f>
        <v>883.17492008884506</v>
      </c>
      <c r="AL85" s="140" t="s">
        <v>410</v>
      </c>
    </row>
    <row r="86" spans="1:38" s="10" customFormat="1" ht="24.75" customHeight="1" thickBot="1">
      <c r="A86" s="101" t="s">
        <v>125</v>
      </c>
      <c r="B86" s="110" t="s">
        <v>229</v>
      </c>
      <c r="C86" s="92" t="s">
        <v>96</v>
      </c>
      <c r="D86" s="94"/>
      <c r="E86" s="179" t="str">
        <f>[1]NOx!P372</f>
        <v>NA</v>
      </c>
      <c r="F86" s="179">
        <f>[1]NMVOC!P372</f>
        <v>36</v>
      </c>
      <c r="G86" s="179" t="str">
        <f>[1]SOx!P372</f>
        <v>NA</v>
      </c>
      <c r="H86" s="179" t="str">
        <f>[1]NH3!P372</f>
        <v>NA</v>
      </c>
      <c r="I86" s="179" t="str">
        <f>[1]pm2.5!P372</f>
        <v>NA</v>
      </c>
      <c r="J86" s="179" t="str">
        <f>[1]pm10!P372</f>
        <v>NA</v>
      </c>
      <c r="K86" s="179" t="str">
        <f>[1]PST!P372</f>
        <v>NA</v>
      </c>
      <c r="L86" s="179" t="str">
        <f>[1]BC!P372</f>
        <v>NA</v>
      </c>
      <c r="M86" s="179" t="str">
        <f>[1]CO!P372</f>
        <v>NA</v>
      </c>
      <c r="N86" s="179" t="str">
        <f>[1]piombo!P372</f>
        <v>NA</v>
      </c>
      <c r="O86" s="179" t="str">
        <f>[1]cadmio!P372</f>
        <v>NA</v>
      </c>
      <c r="P86" s="179" t="str">
        <f>[1]mercurio!P372</f>
        <v>NA</v>
      </c>
      <c r="Q86" s="179" t="str">
        <f>[1]arsenico!P372</f>
        <v>NA</v>
      </c>
      <c r="R86" s="179" t="str">
        <f>[1]cromo!P372</f>
        <v>NA</v>
      </c>
      <c r="S86" s="179" t="str">
        <f>[1]rame!P372</f>
        <v>NA</v>
      </c>
      <c r="T86" s="179" t="str">
        <f>[1]nichel!P372</f>
        <v>NA</v>
      </c>
      <c r="U86" s="179" t="str">
        <f>[1]selenio!P372</f>
        <v>NA</v>
      </c>
      <c r="V86" s="179" t="str">
        <f>[1]zinco!P372</f>
        <v>NA</v>
      </c>
      <c r="W86" s="179" t="str">
        <f>[1]Diossine!P372</f>
        <v>NA</v>
      </c>
      <c r="X86" s="179" t="s">
        <v>412</v>
      </c>
      <c r="Y86" s="179" t="s">
        <v>412</v>
      </c>
      <c r="Z86" s="179" t="s">
        <v>412</v>
      </c>
      <c r="AA86" s="179" t="s">
        <v>412</v>
      </c>
      <c r="AB86" s="179" t="str">
        <f>[1]PAH!P372</f>
        <v>NA</v>
      </c>
      <c r="AC86" s="179" t="str">
        <f>[1]HCB!P372</f>
        <v>NA</v>
      </c>
      <c r="AD86" s="179" t="str">
        <f>[1]PCB!P372</f>
        <v>NA</v>
      </c>
      <c r="AE86" s="160"/>
      <c r="AF86" s="159" t="s">
        <v>412</v>
      </c>
      <c r="AG86" s="159" t="s">
        <v>412</v>
      </c>
      <c r="AH86" s="159" t="s">
        <v>412</v>
      </c>
      <c r="AI86" s="159" t="s">
        <v>412</v>
      </c>
      <c r="AJ86" s="159" t="s">
        <v>412</v>
      </c>
      <c r="AK86" s="159">
        <f>'[1]dati attività'!H150</f>
        <v>40</v>
      </c>
      <c r="AL86" s="140" t="s">
        <v>411</v>
      </c>
    </row>
    <row r="87" spans="1:38" s="10" customFormat="1" ht="24.75" customHeight="1" thickBot="1">
      <c r="A87" s="101" t="s">
        <v>125</v>
      </c>
      <c r="B87" s="110" t="s">
        <v>230</v>
      </c>
      <c r="C87" s="92" t="s">
        <v>97</v>
      </c>
      <c r="D87" s="94"/>
      <c r="E87" s="179" t="str">
        <f>[1]NOx!P373</f>
        <v>NA</v>
      </c>
      <c r="F87" s="179">
        <f>[1]NMVOC!P373</f>
        <v>7.2</v>
      </c>
      <c r="G87" s="179" t="str">
        <f>[1]SOx!P373</f>
        <v>NA</v>
      </c>
      <c r="H87" s="179" t="str">
        <f>[1]NH3!P373</f>
        <v>NA</v>
      </c>
      <c r="I87" s="179" t="str">
        <f>[1]pm2.5!P373</f>
        <v>NA</v>
      </c>
      <c r="J87" s="179" t="str">
        <f>[1]pm10!P373</f>
        <v>NA</v>
      </c>
      <c r="K87" s="179" t="str">
        <f>[1]PST!P373</f>
        <v>NA</v>
      </c>
      <c r="L87" s="179" t="str">
        <f>[1]BC!P373</f>
        <v>NA</v>
      </c>
      <c r="M87" s="179" t="str">
        <f>[1]CO!P373</f>
        <v>NA</v>
      </c>
      <c r="N87" s="179" t="str">
        <f>[1]piombo!P373</f>
        <v>NA</v>
      </c>
      <c r="O87" s="179" t="str">
        <f>[1]cadmio!P373</f>
        <v>NA</v>
      </c>
      <c r="P87" s="179" t="str">
        <f>[1]mercurio!P373</f>
        <v>NA</v>
      </c>
      <c r="Q87" s="179" t="str">
        <f>[1]arsenico!P373</f>
        <v>NA</v>
      </c>
      <c r="R87" s="179" t="str">
        <f>[1]cromo!P373</f>
        <v>NA</v>
      </c>
      <c r="S87" s="179" t="str">
        <f>[1]rame!P373</f>
        <v>NA</v>
      </c>
      <c r="T87" s="179" t="str">
        <f>[1]nichel!P373</f>
        <v>NA</v>
      </c>
      <c r="U87" s="179" t="str">
        <f>[1]selenio!P373</f>
        <v>NA</v>
      </c>
      <c r="V87" s="179" t="str">
        <f>[1]zinco!P373</f>
        <v>NA</v>
      </c>
      <c r="W87" s="179" t="str">
        <f>[1]Diossine!P373</f>
        <v>NA</v>
      </c>
      <c r="X87" s="179" t="s">
        <v>412</v>
      </c>
      <c r="Y87" s="179" t="s">
        <v>412</v>
      </c>
      <c r="Z87" s="179" t="s">
        <v>412</v>
      </c>
      <c r="AA87" s="179" t="s">
        <v>412</v>
      </c>
      <c r="AB87" s="179" t="str">
        <f>[1]PAH!P373</f>
        <v>NA</v>
      </c>
      <c r="AC87" s="179" t="str">
        <f>[1]HCB!P373</f>
        <v>NA</v>
      </c>
      <c r="AD87" s="179" t="str">
        <f>[1]PCB!P373</f>
        <v>NA</v>
      </c>
      <c r="AE87" s="160"/>
      <c r="AF87" s="159" t="s">
        <v>412</v>
      </c>
      <c r="AG87" s="159" t="s">
        <v>412</v>
      </c>
      <c r="AH87" s="159" t="s">
        <v>412</v>
      </c>
      <c r="AI87" s="159" t="s">
        <v>412</v>
      </c>
      <c r="AJ87" s="159" t="s">
        <v>412</v>
      </c>
      <c r="AK87" s="159">
        <f>'[1]dati attività'!H151</f>
        <v>11.5275</v>
      </c>
      <c r="AL87" s="140" t="s">
        <v>411</v>
      </c>
    </row>
    <row r="88" spans="1:38" s="10" customFormat="1" ht="24.75" customHeight="1" thickBot="1">
      <c r="A88" s="101" t="s">
        <v>125</v>
      </c>
      <c r="B88" s="110" t="s">
        <v>231</v>
      </c>
      <c r="C88" s="92" t="s">
        <v>98</v>
      </c>
      <c r="D88" s="94"/>
      <c r="E88" s="179" t="str">
        <f>[1]NOx!P374</f>
        <v>NA</v>
      </c>
      <c r="F88" s="179">
        <f>[1]NMVOC!P374</f>
        <v>97.150095005183914</v>
      </c>
      <c r="G88" s="179" t="str">
        <f>[1]SOx!P374</f>
        <v>NA</v>
      </c>
      <c r="H88" s="179" t="str">
        <f>[1]NH3!P374</f>
        <v>NA</v>
      </c>
      <c r="I88" s="179">
        <f>[1]pm2.5!P374</f>
        <v>3.8497284999999999E-2</v>
      </c>
      <c r="J88" s="179">
        <f>[1]pm10!P374</f>
        <v>3.8497284999999999E-2</v>
      </c>
      <c r="K88" s="179">
        <f>[1]PST!P374</f>
        <v>7.6994569999999998E-2</v>
      </c>
      <c r="L88" s="179" t="str">
        <f>[1]BC!P374</f>
        <v>NA</v>
      </c>
      <c r="M88" s="179" t="str">
        <f>[1]CO!P374</f>
        <v>NA</v>
      </c>
      <c r="N88" s="179" t="str">
        <f>[1]piombo!P374</f>
        <v>NA</v>
      </c>
      <c r="O88" s="179" t="str">
        <f>[1]cadmio!P374</f>
        <v>NA</v>
      </c>
      <c r="P88" s="179" t="str">
        <f>[1]mercurio!P374</f>
        <v>NA</v>
      </c>
      <c r="Q88" s="179" t="str">
        <f>[1]arsenico!P374</f>
        <v>NA</v>
      </c>
      <c r="R88" s="179" t="str">
        <f>[1]cromo!P374</f>
        <v>NA</v>
      </c>
      <c r="S88" s="179" t="str">
        <f>[1]rame!P374</f>
        <v>NA</v>
      </c>
      <c r="T88" s="179" t="str">
        <f>[1]nichel!P374</f>
        <v>NA</v>
      </c>
      <c r="U88" s="179" t="str">
        <f>[1]selenio!P374</f>
        <v>NA</v>
      </c>
      <c r="V88" s="179" t="str">
        <f>[1]zinco!P374</f>
        <v>NA</v>
      </c>
      <c r="W88" s="179" t="str">
        <f>[1]Diossine!P374</f>
        <v>NA</v>
      </c>
      <c r="X88" s="179" t="s">
        <v>412</v>
      </c>
      <c r="Y88" s="179" t="s">
        <v>412</v>
      </c>
      <c r="Z88" s="179" t="s">
        <v>412</v>
      </c>
      <c r="AA88" s="179" t="s">
        <v>412</v>
      </c>
      <c r="AB88" s="179" t="str">
        <f>[1]PAH!P374</f>
        <v>NA</v>
      </c>
      <c r="AC88" s="179" t="str">
        <f>[1]HCB!P374</f>
        <v>NA</v>
      </c>
      <c r="AD88" s="179" t="str">
        <f>[1]PCB!P374</f>
        <v>NA</v>
      </c>
      <c r="AE88" s="160"/>
      <c r="AF88" s="159" t="s">
        <v>412</v>
      </c>
      <c r="AG88" s="159" t="s">
        <v>412</v>
      </c>
      <c r="AH88" s="159" t="s">
        <v>412</v>
      </c>
      <c r="AI88" s="159" t="s">
        <v>412</v>
      </c>
      <c r="AJ88" s="159" t="s">
        <v>412</v>
      </c>
      <c r="AK88" s="191" t="str">
        <f>'[1]dati attività'!H152</f>
        <v>NA</v>
      </c>
      <c r="AL88" s="140"/>
    </row>
    <row r="89" spans="1:38" s="10" customFormat="1" ht="24.75" customHeight="1" thickBot="1">
      <c r="A89" s="101" t="s">
        <v>125</v>
      </c>
      <c r="B89" s="110" t="s">
        <v>232</v>
      </c>
      <c r="C89" s="92" t="s">
        <v>99</v>
      </c>
      <c r="D89" s="94"/>
      <c r="E89" s="179" t="str">
        <f>[1]NOx!P375</f>
        <v>NA</v>
      </c>
      <c r="F89" s="179">
        <f>[1]NMVOC!P375</f>
        <v>19.775913271923208</v>
      </c>
      <c r="G89" s="179" t="str">
        <f>[1]SOx!P375</f>
        <v>NA</v>
      </c>
      <c r="H89" s="179" t="str">
        <f>[1]NH3!P375</f>
        <v>NA</v>
      </c>
      <c r="I89" s="179" t="str">
        <f>[1]pm2.5!P375</f>
        <v>NA</v>
      </c>
      <c r="J89" s="179" t="str">
        <f>[1]pm10!P375</f>
        <v>NA</v>
      </c>
      <c r="K89" s="179" t="str">
        <f>[1]PST!P375</f>
        <v>NA</v>
      </c>
      <c r="L89" s="179" t="str">
        <f>[1]BC!P375</f>
        <v>NA</v>
      </c>
      <c r="M89" s="179" t="str">
        <f>[1]CO!P375</f>
        <v>NA</v>
      </c>
      <c r="N89" s="179" t="str">
        <f>[1]piombo!P375</f>
        <v>NA</v>
      </c>
      <c r="O89" s="179" t="str">
        <f>[1]cadmio!P375</f>
        <v>NA</v>
      </c>
      <c r="P89" s="179" t="str">
        <f>[1]mercurio!P375</f>
        <v>NA</v>
      </c>
      <c r="Q89" s="179" t="str">
        <f>[1]arsenico!P375</f>
        <v>NA</v>
      </c>
      <c r="R89" s="179" t="str">
        <f>[1]cromo!P375</f>
        <v>NA</v>
      </c>
      <c r="S89" s="179" t="str">
        <f>[1]rame!P375</f>
        <v>NA</v>
      </c>
      <c r="T89" s="179" t="str">
        <f>[1]nichel!P375</f>
        <v>NA</v>
      </c>
      <c r="U89" s="179" t="str">
        <f>[1]selenio!P375</f>
        <v>NA</v>
      </c>
      <c r="V89" s="179" t="str">
        <f>[1]zinco!P375</f>
        <v>NA</v>
      </c>
      <c r="W89" s="179" t="str">
        <f>[1]Diossine!P375</f>
        <v>NA</v>
      </c>
      <c r="X89" s="179" t="s">
        <v>412</v>
      </c>
      <c r="Y89" s="179" t="s">
        <v>412</v>
      </c>
      <c r="Z89" s="179" t="s">
        <v>412</v>
      </c>
      <c r="AA89" s="179" t="s">
        <v>412</v>
      </c>
      <c r="AB89" s="179" t="str">
        <f>[1]PAH!P375</f>
        <v>NA</v>
      </c>
      <c r="AC89" s="179" t="str">
        <f>[1]HCB!P375</f>
        <v>NA</v>
      </c>
      <c r="AD89" s="179" t="str">
        <f>[1]PCB!P375</f>
        <v>NA</v>
      </c>
      <c r="AE89" s="160"/>
      <c r="AF89" s="159" t="s">
        <v>412</v>
      </c>
      <c r="AG89" s="159" t="s">
        <v>412</v>
      </c>
      <c r="AH89" s="159" t="s">
        <v>412</v>
      </c>
      <c r="AI89" s="159" t="s">
        <v>412</v>
      </c>
      <c r="AJ89" s="159" t="s">
        <v>412</v>
      </c>
      <c r="AK89" s="159">
        <f>'[1]dati attività'!H153</f>
        <v>86.027622155839282</v>
      </c>
      <c r="AL89" s="140" t="s">
        <v>436</v>
      </c>
    </row>
    <row r="90" spans="1:38" s="18" customFormat="1" ht="24.75" customHeight="1" thickBot="1">
      <c r="A90" s="101" t="s">
        <v>125</v>
      </c>
      <c r="B90" s="110" t="s">
        <v>233</v>
      </c>
      <c r="C90" s="92" t="s">
        <v>291</v>
      </c>
      <c r="D90" s="94"/>
      <c r="E90" s="179" t="str">
        <f>[1]NOx!P376</f>
        <v>NA</v>
      </c>
      <c r="F90" s="179">
        <f>[1]NMVOC!P376</f>
        <v>65.245638697962974</v>
      </c>
      <c r="G90" s="179" t="str">
        <f>[1]SOx!P376</f>
        <v>NA</v>
      </c>
      <c r="H90" s="179" t="str">
        <f>[1]NH3!P376</f>
        <v>NA</v>
      </c>
      <c r="I90" s="179" t="str">
        <f>[1]pm2.5!P376</f>
        <v>NA</v>
      </c>
      <c r="J90" s="179" t="str">
        <f>[1]pm10!P376</f>
        <v>NA</v>
      </c>
      <c r="K90" s="179" t="str">
        <f>[1]PST!P376</f>
        <v>NA</v>
      </c>
      <c r="L90" s="179" t="str">
        <f>[1]BC!P376</f>
        <v>NA</v>
      </c>
      <c r="M90" s="179" t="str">
        <f>[1]CO!P376</f>
        <v>NA</v>
      </c>
      <c r="N90" s="179" t="str">
        <f>[1]piombo!P376</f>
        <v>NA</v>
      </c>
      <c r="O90" s="179" t="str">
        <f>[1]cadmio!P376</f>
        <v>NA</v>
      </c>
      <c r="P90" s="179" t="str">
        <f>[1]mercurio!P376</f>
        <v>NA</v>
      </c>
      <c r="Q90" s="179" t="str">
        <f>[1]arsenico!P376</f>
        <v>NA</v>
      </c>
      <c r="R90" s="179" t="str">
        <f>[1]cromo!P376</f>
        <v>NA</v>
      </c>
      <c r="S90" s="179" t="str">
        <f>[1]rame!P376</f>
        <v>NA</v>
      </c>
      <c r="T90" s="179" t="str">
        <f>[1]nichel!P376</f>
        <v>NA</v>
      </c>
      <c r="U90" s="179" t="str">
        <f>[1]selenio!P376</f>
        <v>NA</v>
      </c>
      <c r="V90" s="179" t="str">
        <f>[1]zinco!P376</f>
        <v>NA</v>
      </c>
      <c r="W90" s="179" t="str">
        <f>[1]Diossine!P376</f>
        <v>NA</v>
      </c>
      <c r="X90" s="179" t="s">
        <v>412</v>
      </c>
      <c r="Y90" s="179" t="s">
        <v>412</v>
      </c>
      <c r="Z90" s="179" t="s">
        <v>412</v>
      </c>
      <c r="AA90" s="179" t="s">
        <v>412</v>
      </c>
      <c r="AB90" s="179" t="str">
        <f>[1]PAH!P376</f>
        <v>NA</v>
      </c>
      <c r="AC90" s="179" t="str">
        <f>[1]HCB!P376</f>
        <v>NA</v>
      </c>
      <c r="AD90" s="179" t="str">
        <f>[1]PCB!P376</f>
        <v>NA</v>
      </c>
      <c r="AE90" s="160"/>
      <c r="AF90" s="159" t="s">
        <v>412</v>
      </c>
      <c r="AG90" s="159" t="s">
        <v>412</v>
      </c>
      <c r="AH90" s="159" t="s">
        <v>412</v>
      </c>
      <c r="AI90" s="159" t="s">
        <v>412</v>
      </c>
      <c r="AJ90" s="159" t="s">
        <v>412</v>
      </c>
      <c r="AK90" s="191" t="str">
        <f>'[1]dati attività'!H154</f>
        <v>NA</v>
      </c>
      <c r="AL90" s="140"/>
    </row>
    <row r="91" spans="1:38" s="10" customFormat="1" ht="24.75" customHeight="1" thickBot="1">
      <c r="A91" s="101" t="s">
        <v>125</v>
      </c>
      <c r="B91" s="102" t="s">
        <v>266</v>
      </c>
      <c r="C91" s="110" t="s">
        <v>292</v>
      </c>
      <c r="D91" s="94"/>
      <c r="E91" s="179" t="str">
        <f>[1]NOx!P377</f>
        <v>NA</v>
      </c>
      <c r="F91" s="179">
        <f>[1]NMVOC!P377</f>
        <v>7.436548000000001</v>
      </c>
      <c r="G91" s="179" t="str">
        <f>[1]SOx!P377</f>
        <v>NA</v>
      </c>
      <c r="H91" s="179" t="str">
        <f>[1]NH3!P377</f>
        <v>NA</v>
      </c>
      <c r="I91" s="179" t="str">
        <f>[1]pm2.5!P377</f>
        <v>NA</v>
      </c>
      <c r="J91" s="179" t="str">
        <f>[1]pm10!P377</f>
        <v>NA</v>
      </c>
      <c r="K91" s="179" t="str">
        <f>[1]PST!P377</f>
        <v>NA</v>
      </c>
      <c r="L91" s="179" t="str">
        <f>[1]BC!P377</f>
        <v>NA</v>
      </c>
      <c r="M91" s="179" t="str">
        <f>[1]CO!P377</f>
        <v>NA</v>
      </c>
      <c r="N91" s="179" t="str">
        <f>[1]piombo!P377</f>
        <v>NA</v>
      </c>
      <c r="O91" s="179" t="str">
        <f>[1]cadmio!P377</f>
        <v>NA</v>
      </c>
      <c r="P91" s="179" t="str">
        <f>[1]mercurio!P377</f>
        <v>NA</v>
      </c>
      <c r="Q91" s="179" t="str">
        <f>[1]arsenico!P377</f>
        <v>NA</v>
      </c>
      <c r="R91" s="179" t="str">
        <f>[1]cromo!P377</f>
        <v>NA</v>
      </c>
      <c r="S91" s="179" t="str">
        <f>[1]rame!P377</f>
        <v>NA</v>
      </c>
      <c r="T91" s="179" t="str">
        <f>[1]nichel!P377</f>
        <v>NA</v>
      </c>
      <c r="U91" s="179" t="str">
        <f>[1]selenio!P377</f>
        <v>NA</v>
      </c>
      <c r="V91" s="179" t="str">
        <f>[1]zinco!P377</f>
        <v>NA</v>
      </c>
      <c r="W91" s="179" t="str">
        <f>[1]Diossine!P377</f>
        <v>NA</v>
      </c>
      <c r="X91" s="179" t="s">
        <v>412</v>
      </c>
      <c r="Y91" s="179" t="s">
        <v>412</v>
      </c>
      <c r="Z91" s="179" t="s">
        <v>412</v>
      </c>
      <c r="AA91" s="179" t="s">
        <v>412</v>
      </c>
      <c r="AB91" s="179" t="str">
        <f>[1]PAH!P377</f>
        <v>NA</v>
      </c>
      <c r="AC91" s="179" t="str">
        <f>[1]HCB!P377</f>
        <v>NA</v>
      </c>
      <c r="AD91" s="179" t="str">
        <f>[1]PCB!P377</f>
        <v>NA</v>
      </c>
      <c r="AE91" s="160"/>
      <c r="AF91" s="159" t="s">
        <v>412</v>
      </c>
      <c r="AG91" s="159" t="s">
        <v>412</v>
      </c>
      <c r="AH91" s="159" t="s">
        <v>412</v>
      </c>
      <c r="AI91" s="159" t="s">
        <v>412</v>
      </c>
      <c r="AJ91" s="159" t="s">
        <v>412</v>
      </c>
      <c r="AK91" s="191" t="str">
        <f>'[1]dati attività'!H155</f>
        <v>NA</v>
      </c>
      <c r="AL91" s="140"/>
    </row>
    <row r="92" spans="1:38" s="10" customFormat="1" ht="24.75" customHeight="1" thickBot="1">
      <c r="A92" s="101" t="s">
        <v>122</v>
      </c>
      <c r="B92" s="101" t="s">
        <v>219</v>
      </c>
      <c r="C92" s="109" t="s">
        <v>118</v>
      </c>
      <c r="D92" s="136"/>
      <c r="E92" s="180">
        <f>[1]NOx!P378</f>
        <v>4.4903129999999999E-2</v>
      </c>
      <c r="F92" s="179">
        <f>[1]NMVOC!P378</f>
        <v>1.1331346250000001</v>
      </c>
      <c r="G92" s="179">
        <f>[1]SOx!P378</f>
        <v>0.4230005</v>
      </c>
      <c r="H92" s="179" t="str">
        <f>[1]NH3!P378</f>
        <v>NA</v>
      </c>
      <c r="I92" s="179">
        <f>[1]pm2.5!P378</f>
        <v>1.31780925E-2</v>
      </c>
      <c r="J92" s="179">
        <f>[1]pm10!P378</f>
        <v>1.7570789999999999E-2</v>
      </c>
      <c r="K92" s="179">
        <f>[1]PST!P378</f>
        <v>2.5101128571428571E-2</v>
      </c>
      <c r="L92" s="179">
        <f>[1]BC!P378</f>
        <v>3.4263040499999997E-4</v>
      </c>
      <c r="M92" s="179" t="str">
        <f>[1]CO!P378</f>
        <v>NA</v>
      </c>
      <c r="N92" s="179" t="str">
        <f>[1]piombo!P378</f>
        <v>NA</v>
      </c>
      <c r="O92" s="179" t="str">
        <f>[1]cadmio!P378</f>
        <v>NA</v>
      </c>
      <c r="P92" s="179" t="str">
        <f>[1]mercurio!P378</f>
        <v>NA</v>
      </c>
      <c r="Q92" s="179" t="str">
        <f>[1]arsenico!P378</f>
        <v>NA</v>
      </c>
      <c r="R92" s="179" t="str">
        <f>[1]cromo!P378</f>
        <v>NA</v>
      </c>
      <c r="S92" s="179" t="str">
        <f>[1]rame!P378</f>
        <v>NA</v>
      </c>
      <c r="T92" s="179" t="str">
        <f>[1]nichel!P378</f>
        <v>NA</v>
      </c>
      <c r="U92" s="179" t="str">
        <f>[1]selenio!P378</f>
        <v>NA</v>
      </c>
      <c r="V92" s="179" t="str">
        <f>[1]zinco!P378</f>
        <v>NA</v>
      </c>
      <c r="W92" s="179" t="str">
        <f>[1]Diossine!P378</f>
        <v>NA</v>
      </c>
      <c r="X92" s="179" t="s">
        <v>412</v>
      </c>
      <c r="Y92" s="179" t="s">
        <v>412</v>
      </c>
      <c r="Z92" s="179" t="s">
        <v>412</v>
      </c>
      <c r="AA92" s="179" t="s">
        <v>412</v>
      </c>
      <c r="AB92" s="179" t="str">
        <f>[1]PAH!P378</f>
        <v>NA</v>
      </c>
      <c r="AC92" s="179" t="str">
        <f>[1]HCB!P378</f>
        <v>NA</v>
      </c>
      <c r="AD92" s="179" t="str">
        <f>[1]PCB!P378</f>
        <v>NA</v>
      </c>
      <c r="AE92" s="160"/>
      <c r="AF92" s="159" t="s">
        <v>412</v>
      </c>
      <c r="AG92" s="159" t="s">
        <v>412</v>
      </c>
      <c r="AH92" s="159" t="s">
        <v>412</v>
      </c>
      <c r="AI92" s="159" t="s">
        <v>412</v>
      </c>
      <c r="AJ92" s="159" t="s">
        <v>412</v>
      </c>
      <c r="AK92" s="159">
        <f>'[1]dati attività'!H156</f>
        <v>65.076999999999998</v>
      </c>
      <c r="AL92" s="140" t="s">
        <v>413</v>
      </c>
    </row>
    <row r="93" spans="1:38" s="10" customFormat="1" ht="24.75" customHeight="1" thickBot="1">
      <c r="A93" s="101" t="s">
        <v>122</v>
      </c>
      <c r="B93" s="102" t="s">
        <v>220</v>
      </c>
      <c r="C93" s="109" t="s">
        <v>119</v>
      </c>
      <c r="D93" s="136"/>
      <c r="E93" s="180" t="str">
        <f>[1]NOx!P379</f>
        <v>NA</v>
      </c>
      <c r="F93" s="179">
        <f>[1]NMVOC!P379</f>
        <v>34.840166818450804</v>
      </c>
      <c r="G93" s="179" t="str">
        <f>[1]SOx!P379</f>
        <v>NA</v>
      </c>
      <c r="H93" s="179" t="str">
        <f>[1]NH3!P379</f>
        <v>NA</v>
      </c>
      <c r="I93" s="179" t="str">
        <f>[1]pm2.5!P379</f>
        <v>NA</v>
      </c>
      <c r="J93" s="179">
        <f>[1]pm10!P379</f>
        <v>1.204302E-2</v>
      </c>
      <c r="K93" s="179">
        <f>[1]PST!P379</f>
        <v>1.7204314285714287E-2</v>
      </c>
      <c r="L93" s="179" t="str">
        <f>[1]BC!P379</f>
        <v>NA</v>
      </c>
      <c r="M93" s="179" t="str">
        <f>[1]CO!P379</f>
        <v>NA</v>
      </c>
      <c r="N93" s="179" t="str">
        <f>[1]piombo!P379</f>
        <v>NA</v>
      </c>
      <c r="O93" s="179" t="str">
        <f>[1]cadmio!P379</f>
        <v>NA</v>
      </c>
      <c r="P93" s="179" t="str">
        <f>[1]mercurio!P379</f>
        <v>NA</v>
      </c>
      <c r="Q93" s="179" t="str">
        <f>[1]arsenico!P379</f>
        <v>NA</v>
      </c>
      <c r="R93" s="179" t="str">
        <f>[1]cromo!P379</f>
        <v>NA</v>
      </c>
      <c r="S93" s="179" t="str">
        <f>[1]rame!P379</f>
        <v>NA</v>
      </c>
      <c r="T93" s="179" t="str">
        <f>[1]nichel!P379</f>
        <v>NA</v>
      </c>
      <c r="U93" s="179" t="str">
        <f>[1]selenio!P379</f>
        <v>NA</v>
      </c>
      <c r="V93" s="179" t="str">
        <f>[1]zinco!P379</f>
        <v>NA</v>
      </c>
      <c r="W93" s="179" t="str">
        <f>[1]Diossine!P379</f>
        <v>NA</v>
      </c>
      <c r="X93" s="179" t="s">
        <v>412</v>
      </c>
      <c r="Y93" s="179" t="s">
        <v>412</v>
      </c>
      <c r="Z93" s="179" t="s">
        <v>412</v>
      </c>
      <c r="AA93" s="179" t="s">
        <v>412</v>
      </c>
      <c r="AB93" s="179" t="str">
        <f>[1]PAH!P379</f>
        <v>NA</v>
      </c>
      <c r="AC93" s="179" t="str">
        <f>[1]HCB!P379</f>
        <v>NA</v>
      </c>
      <c r="AD93" s="179" t="str">
        <f>[1]PCB!P379</f>
        <v>NA</v>
      </c>
      <c r="AE93" s="160"/>
      <c r="AF93" s="159" t="s">
        <v>412</v>
      </c>
      <c r="AG93" s="159" t="s">
        <v>412</v>
      </c>
      <c r="AH93" s="159" t="s">
        <v>412</v>
      </c>
      <c r="AI93" s="159" t="s">
        <v>412</v>
      </c>
      <c r="AJ93" s="159" t="s">
        <v>412</v>
      </c>
      <c r="AK93" s="159">
        <f>'[1]dati attività'!H157</f>
        <v>11767.254000322402</v>
      </c>
      <c r="AL93" s="140" t="s">
        <v>414</v>
      </c>
    </row>
    <row r="94" spans="1:38" s="10" customFormat="1" ht="24.75" customHeight="1" thickBot="1">
      <c r="A94" s="101" t="s">
        <v>122</v>
      </c>
      <c r="B94" s="87" t="s">
        <v>265</v>
      </c>
      <c r="C94" s="109" t="s">
        <v>303</v>
      </c>
      <c r="D94" s="94"/>
      <c r="E94" s="179" t="str">
        <f>[1]NOx!P380</f>
        <v>NO</v>
      </c>
      <c r="F94" s="179" t="str">
        <f>[1]NMVOC!P380</f>
        <v>NO</v>
      </c>
      <c r="G94" s="179" t="str">
        <f>[1]SOx!P380</f>
        <v>NO</v>
      </c>
      <c r="H94" s="179" t="str">
        <f>[1]NH3!P380</f>
        <v>NO</v>
      </c>
      <c r="I94" s="179" t="str">
        <f>[1]pm2.5!P380</f>
        <v>NO</v>
      </c>
      <c r="J94" s="179" t="str">
        <f>[1]pm10!P380</f>
        <v>NO</v>
      </c>
      <c r="K94" s="179" t="str">
        <f>[1]PST!P380</f>
        <v>NO</v>
      </c>
      <c r="L94" s="179" t="str">
        <f>[1]BC!P380</f>
        <v>NO</v>
      </c>
      <c r="M94" s="179" t="str">
        <f>[1]CO!P380</f>
        <v>NO</v>
      </c>
      <c r="N94" s="179" t="str">
        <f>[1]piombo!P380</f>
        <v>NO</v>
      </c>
      <c r="O94" s="179" t="str">
        <f>[1]cadmio!P380</f>
        <v>NO</v>
      </c>
      <c r="P94" s="179" t="str">
        <f>[1]mercurio!P380</f>
        <v>NO</v>
      </c>
      <c r="Q94" s="179" t="str">
        <f>[1]arsenico!P380</f>
        <v>NO</v>
      </c>
      <c r="R94" s="179" t="str">
        <f>[1]cromo!P380</f>
        <v>NO</v>
      </c>
      <c r="S94" s="179" t="str">
        <f>[1]rame!P380</f>
        <v>NO</v>
      </c>
      <c r="T94" s="179" t="str">
        <f>[1]nichel!P380</f>
        <v>NO</v>
      </c>
      <c r="U94" s="179" t="str">
        <f>[1]selenio!P380</f>
        <v>NO</v>
      </c>
      <c r="V94" s="179" t="str">
        <f>[1]zinco!P380</f>
        <v>NO</v>
      </c>
      <c r="W94" s="179" t="str">
        <f>[1]Diossine!P380</f>
        <v>NO</v>
      </c>
      <c r="X94" s="179" t="s">
        <v>434</v>
      </c>
      <c r="Y94" s="179" t="s">
        <v>434</v>
      </c>
      <c r="Z94" s="179" t="s">
        <v>434</v>
      </c>
      <c r="AA94" s="179" t="s">
        <v>434</v>
      </c>
      <c r="AB94" s="179" t="str">
        <f>[1]PAH!P380</f>
        <v>NO</v>
      </c>
      <c r="AC94" s="179" t="str">
        <f>[1]HCB!P380</f>
        <v>NO</v>
      </c>
      <c r="AD94" s="179" t="str">
        <f>[1]PCB!P380</f>
        <v>NO</v>
      </c>
      <c r="AE94" s="160"/>
      <c r="AF94" s="191" t="s">
        <v>434</v>
      </c>
      <c r="AG94" s="191" t="s">
        <v>434</v>
      </c>
      <c r="AH94" s="191" t="s">
        <v>434</v>
      </c>
      <c r="AI94" s="191" t="s">
        <v>434</v>
      </c>
      <c r="AJ94" s="191" t="s">
        <v>434</v>
      </c>
      <c r="AK94" s="191" t="str">
        <f>'[1]dati attività'!H158</f>
        <v>NO</v>
      </c>
      <c r="AL94" s="140"/>
    </row>
    <row r="95" spans="1:38" s="10" customFormat="1" ht="24.75" customHeight="1" thickBot="1">
      <c r="A95" s="101" t="s">
        <v>122</v>
      </c>
      <c r="B95" s="87" t="s">
        <v>221</v>
      </c>
      <c r="C95" s="109" t="s">
        <v>94</v>
      </c>
      <c r="D95" s="136"/>
      <c r="E95" s="180" t="str">
        <f>[1]NOx!P381</f>
        <v>NA</v>
      </c>
      <c r="F95" s="179" t="str">
        <f>[1]NMVOC!P381</f>
        <v>NA</v>
      </c>
      <c r="G95" s="179" t="str">
        <f>[1]SOx!P381</f>
        <v>NA</v>
      </c>
      <c r="H95" s="179" t="str">
        <f>[1]NH3!P381</f>
        <v>NA</v>
      </c>
      <c r="I95" s="179" t="str">
        <f>[1]pm2.5!P381</f>
        <v>NA</v>
      </c>
      <c r="J95" s="179" t="str">
        <f>[1]pm10!P381</f>
        <v>NA</v>
      </c>
      <c r="K95" s="179" t="str">
        <f>[1]PST!P381</f>
        <v>NA</v>
      </c>
      <c r="L95" s="179" t="str">
        <f>[1]BC!P381</f>
        <v>NA</v>
      </c>
      <c r="M95" s="179" t="str">
        <f>[1]CO!P381</f>
        <v>NA</v>
      </c>
      <c r="N95" s="179" t="str">
        <f>[1]piombo!P381</f>
        <v>NA</v>
      </c>
      <c r="O95" s="179" t="str">
        <f>[1]cadmio!P381</f>
        <v>NA</v>
      </c>
      <c r="P95" s="179" t="str">
        <f>[1]mercurio!P381</f>
        <v>NA</v>
      </c>
      <c r="Q95" s="179" t="str">
        <f>[1]arsenico!P381</f>
        <v>NA</v>
      </c>
      <c r="R95" s="179" t="str">
        <f>[1]cromo!P381</f>
        <v>NA</v>
      </c>
      <c r="S95" s="179" t="str">
        <f>[1]rame!P381</f>
        <v>NA</v>
      </c>
      <c r="T95" s="179" t="str">
        <f>[1]nichel!P381</f>
        <v>NA</v>
      </c>
      <c r="U95" s="179" t="str">
        <f>[1]selenio!P381</f>
        <v>NA</v>
      </c>
      <c r="V95" s="179" t="str">
        <f>[1]zinco!P381</f>
        <v>NA</v>
      </c>
      <c r="W95" s="179" t="str">
        <f>[1]Diossine!P381</f>
        <v>NA</v>
      </c>
      <c r="X95" s="179" t="s">
        <v>412</v>
      </c>
      <c r="Y95" s="179" t="s">
        <v>412</v>
      </c>
      <c r="Z95" s="179" t="s">
        <v>412</v>
      </c>
      <c r="AA95" s="179" t="s">
        <v>412</v>
      </c>
      <c r="AB95" s="179" t="str">
        <f>[1]PAH!P381</f>
        <v>NA</v>
      </c>
      <c r="AC95" s="179" t="str">
        <f>[1]HCB!P381</f>
        <v>NA</v>
      </c>
      <c r="AD95" s="179" t="str">
        <f>[1]PCB!P381</f>
        <v>NA</v>
      </c>
      <c r="AE95" s="160"/>
      <c r="AF95" s="159" t="s">
        <v>412</v>
      </c>
      <c r="AG95" s="159" t="s">
        <v>412</v>
      </c>
      <c r="AH95" s="159" t="s">
        <v>412</v>
      </c>
      <c r="AI95" s="159" t="s">
        <v>412</v>
      </c>
      <c r="AJ95" s="159" t="s">
        <v>412</v>
      </c>
      <c r="AK95" s="191" t="str">
        <f>'[1]dati attività'!H159</f>
        <v>NA</v>
      </c>
      <c r="AL95" s="140"/>
    </row>
    <row r="96" spans="1:38" s="10" customFormat="1" ht="24.75" customHeight="1" thickBot="1">
      <c r="A96" s="101" t="s">
        <v>122</v>
      </c>
      <c r="B96" s="102" t="s">
        <v>222</v>
      </c>
      <c r="C96" s="109" t="s">
        <v>95</v>
      </c>
      <c r="D96" s="139"/>
      <c r="E96" s="182" t="str">
        <f>[1]NOx!P382</f>
        <v>NA</v>
      </c>
      <c r="F96" s="179" t="str">
        <f>[1]NMVOC!P382</f>
        <v>NA</v>
      </c>
      <c r="G96" s="179" t="str">
        <f>[1]SOx!P382</f>
        <v>NA</v>
      </c>
      <c r="H96" s="179" t="str">
        <f>[1]NH3!P382</f>
        <v>NA</v>
      </c>
      <c r="I96" s="179" t="str">
        <f>[1]pm2.5!P382</f>
        <v>NA</v>
      </c>
      <c r="J96" s="179" t="str">
        <f>[1]pm10!P382</f>
        <v>NA</v>
      </c>
      <c r="K96" s="179" t="str">
        <f>[1]PST!P382</f>
        <v>NA</v>
      </c>
      <c r="L96" s="179" t="str">
        <f>[1]BC!P382</f>
        <v>NA</v>
      </c>
      <c r="M96" s="179" t="str">
        <f>[1]CO!P382</f>
        <v>NA</v>
      </c>
      <c r="N96" s="179" t="str">
        <f>[1]piombo!P382</f>
        <v>NA</v>
      </c>
      <c r="O96" s="179" t="str">
        <f>[1]cadmio!P382</f>
        <v>NA</v>
      </c>
      <c r="P96" s="179" t="str">
        <f>[1]mercurio!P382</f>
        <v>NA</v>
      </c>
      <c r="Q96" s="179" t="str">
        <f>[1]arsenico!P382</f>
        <v>NA</v>
      </c>
      <c r="R96" s="179" t="str">
        <f>[1]cromo!P382</f>
        <v>NA</v>
      </c>
      <c r="S96" s="179" t="str">
        <f>[1]rame!P382</f>
        <v>NA</v>
      </c>
      <c r="T96" s="179" t="str">
        <f>[1]nichel!P382</f>
        <v>NA</v>
      </c>
      <c r="U96" s="179" t="str">
        <f>[1]selenio!P382</f>
        <v>NA</v>
      </c>
      <c r="V96" s="179" t="str">
        <f>[1]zinco!P382</f>
        <v>NA</v>
      </c>
      <c r="W96" s="179" t="str">
        <f>[1]Diossine!P382</f>
        <v>NA</v>
      </c>
      <c r="X96" s="179" t="s">
        <v>412</v>
      </c>
      <c r="Y96" s="179" t="s">
        <v>412</v>
      </c>
      <c r="Z96" s="179" t="s">
        <v>412</v>
      </c>
      <c r="AA96" s="179" t="s">
        <v>412</v>
      </c>
      <c r="AB96" s="179" t="str">
        <f>[1]PAH!P382</f>
        <v>NA</v>
      </c>
      <c r="AC96" s="179" t="str">
        <f>[1]HCB!P382</f>
        <v>NA</v>
      </c>
      <c r="AD96" s="179" t="str">
        <f>[1]PCB!P382</f>
        <v>NA</v>
      </c>
      <c r="AE96" s="160"/>
      <c r="AF96" s="159" t="s">
        <v>412</v>
      </c>
      <c r="AG96" s="159" t="s">
        <v>412</v>
      </c>
      <c r="AH96" s="159" t="s">
        <v>412</v>
      </c>
      <c r="AI96" s="159" t="s">
        <v>412</v>
      </c>
      <c r="AJ96" s="159" t="s">
        <v>412</v>
      </c>
      <c r="AK96" s="191" t="str">
        <f>'[1]dati attività'!H160</f>
        <v>NA</v>
      </c>
      <c r="AL96" s="140"/>
    </row>
    <row r="97" spans="1:38" s="10" customFormat="1" ht="24.75" customHeight="1" thickBot="1">
      <c r="A97" s="101" t="s">
        <v>122</v>
      </c>
      <c r="B97" s="102" t="s">
        <v>223</v>
      </c>
      <c r="C97" s="109" t="s">
        <v>370</v>
      </c>
      <c r="D97" s="139"/>
      <c r="E97" s="182" t="str">
        <f>[1]NOx!P383</f>
        <v>NA</v>
      </c>
      <c r="F97" s="179" t="str">
        <f>[1]NMVOC!P383</f>
        <v>NA</v>
      </c>
      <c r="G97" s="179" t="str">
        <f>[1]SOx!P383</f>
        <v>NA</v>
      </c>
      <c r="H97" s="179" t="str">
        <f>[1]NH3!P383</f>
        <v>NA</v>
      </c>
      <c r="I97" s="179" t="str">
        <f>[1]pm2.5!P383</f>
        <v>NA</v>
      </c>
      <c r="J97" s="179" t="str">
        <f>[1]pm10!P383</f>
        <v>NA</v>
      </c>
      <c r="K97" s="179" t="str">
        <f>[1]PST!P383</f>
        <v>NA</v>
      </c>
      <c r="L97" s="179" t="str">
        <f>[1]BC!P383</f>
        <v>NA</v>
      </c>
      <c r="M97" s="179" t="str">
        <f>[1]CO!P383</f>
        <v>NA</v>
      </c>
      <c r="N97" s="179" t="str">
        <f>[1]piombo!P383</f>
        <v>NA</v>
      </c>
      <c r="O97" s="179" t="str">
        <f>[1]cadmio!P383</f>
        <v>NA</v>
      </c>
      <c r="P97" s="179" t="str">
        <f>[1]mercurio!P383</f>
        <v>NA</v>
      </c>
      <c r="Q97" s="179" t="str">
        <f>[1]arsenico!P383</f>
        <v>NA</v>
      </c>
      <c r="R97" s="179" t="str">
        <f>[1]cromo!P383</f>
        <v>NA</v>
      </c>
      <c r="S97" s="179" t="str">
        <f>[1]rame!P383</f>
        <v>NA</v>
      </c>
      <c r="T97" s="179" t="str">
        <f>[1]nichel!P383</f>
        <v>NA</v>
      </c>
      <c r="U97" s="179" t="str">
        <f>[1]selenio!P383</f>
        <v>NA</v>
      </c>
      <c r="V97" s="179" t="str">
        <f>[1]zinco!P383</f>
        <v>NA</v>
      </c>
      <c r="W97" s="179" t="str">
        <f>[1]Diossine!P383</f>
        <v>NA</v>
      </c>
      <c r="X97" s="179" t="s">
        <v>412</v>
      </c>
      <c r="Y97" s="179" t="s">
        <v>412</v>
      </c>
      <c r="Z97" s="179" t="s">
        <v>412</v>
      </c>
      <c r="AA97" s="179" t="s">
        <v>412</v>
      </c>
      <c r="AB97" s="179" t="str">
        <f>[1]PAH!P383</f>
        <v>NA</v>
      </c>
      <c r="AC97" s="179" t="str">
        <f>[1]HCB!P383</f>
        <v>NA</v>
      </c>
      <c r="AD97" s="179" t="str">
        <f>[1]PCB!P383</f>
        <v>NA</v>
      </c>
      <c r="AE97" s="160"/>
      <c r="AF97" s="159" t="s">
        <v>412</v>
      </c>
      <c r="AG97" s="159" t="s">
        <v>412</v>
      </c>
      <c r="AH97" s="159" t="s">
        <v>412</v>
      </c>
      <c r="AI97" s="159" t="s">
        <v>412</v>
      </c>
      <c r="AJ97" s="159" t="s">
        <v>412</v>
      </c>
      <c r="AK97" s="191" t="str">
        <f>'[1]dati attività'!H161</f>
        <v>NA</v>
      </c>
      <c r="AL97" s="140"/>
    </row>
    <row r="98" spans="1:38" s="10" customFormat="1" ht="24.75" customHeight="1" thickBot="1">
      <c r="A98" s="101" t="s">
        <v>122</v>
      </c>
      <c r="B98" s="102" t="s">
        <v>224</v>
      </c>
      <c r="C98" s="110" t="s">
        <v>319</v>
      </c>
      <c r="D98" s="139"/>
      <c r="E98" s="182" t="str">
        <f>[1]NOx!P384</f>
        <v>NA</v>
      </c>
      <c r="F98" s="179" t="str">
        <f>[1]NMVOC!P384</f>
        <v>NA</v>
      </c>
      <c r="G98" s="179" t="str">
        <f>[1]SOx!P384</f>
        <v>NA</v>
      </c>
      <c r="H98" s="179" t="str">
        <f>[1]NH3!P384</f>
        <v>NA</v>
      </c>
      <c r="I98" s="179" t="str">
        <f>[1]pm2.5!P384</f>
        <v>NA</v>
      </c>
      <c r="J98" s="179" t="str">
        <f>[1]pm10!P384</f>
        <v>NA</v>
      </c>
      <c r="K98" s="179" t="str">
        <f>[1]PST!P384</f>
        <v>NA</v>
      </c>
      <c r="L98" s="179" t="str">
        <f>[1]BC!P384</f>
        <v>NA</v>
      </c>
      <c r="M98" s="179" t="str">
        <f>[1]CO!P384</f>
        <v>NA</v>
      </c>
      <c r="N98" s="179">
        <f>[1]piombo!P384</f>
        <v>1.1556</v>
      </c>
      <c r="O98" s="179" t="str">
        <f>[1]cadmio!P384</f>
        <v>NA</v>
      </c>
      <c r="P98" s="179" t="str">
        <f>[1]mercurio!P384</f>
        <v>NA</v>
      </c>
      <c r="Q98" s="179" t="str">
        <f>[1]arsenico!P384</f>
        <v>NA</v>
      </c>
      <c r="R98" s="179" t="str">
        <f>[1]cromo!P384</f>
        <v>NA</v>
      </c>
      <c r="S98" s="179" t="str">
        <f>[1]rame!P384</f>
        <v>NA</v>
      </c>
      <c r="T98" s="179" t="str">
        <f>[1]nichel!P384</f>
        <v>NA</v>
      </c>
      <c r="U98" s="179" t="str">
        <f>[1]selenio!P384</f>
        <v>NA</v>
      </c>
      <c r="V98" s="179" t="str">
        <f>[1]zinco!P384</f>
        <v>NA</v>
      </c>
      <c r="W98" s="179" t="str">
        <f>[1]Diossine!P384</f>
        <v>NA</v>
      </c>
      <c r="X98" s="179" t="s">
        <v>412</v>
      </c>
      <c r="Y98" s="179" t="s">
        <v>412</v>
      </c>
      <c r="Z98" s="179" t="s">
        <v>412</v>
      </c>
      <c r="AA98" s="179" t="s">
        <v>412</v>
      </c>
      <c r="AB98" s="179" t="str">
        <f>[1]PAH!P384</f>
        <v>NA</v>
      </c>
      <c r="AC98" s="179" t="str">
        <f>[1]HCB!P384</f>
        <v>NA</v>
      </c>
      <c r="AD98" s="179" t="str">
        <f>[1]PCB!P384</f>
        <v>NA</v>
      </c>
      <c r="AE98" s="160"/>
      <c r="AF98" s="159" t="s">
        <v>412</v>
      </c>
      <c r="AG98" s="159" t="s">
        <v>412</v>
      </c>
      <c r="AH98" s="159" t="s">
        <v>412</v>
      </c>
      <c r="AI98" s="159" t="s">
        <v>412</v>
      </c>
      <c r="AJ98" s="159" t="s">
        <v>412</v>
      </c>
      <c r="AK98" s="191" t="str">
        <f>'[1]dati attività'!H162</f>
        <v>NA</v>
      </c>
      <c r="AL98" s="140"/>
    </row>
    <row r="99" spans="1:38" s="10" customFormat="1" ht="24.75" customHeight="1" thickBot="1">
      <c r="A99" s="101" t="s">
        <v>126</v>
      </c>
      <c r="B99" s="101" t="s">
        <v>234</v>
      </c>
      <c r="C99" s="109" t="s">
        <v>289</v>
      </c>
      <c r="D99" s="139"/>
      <c r="E99" s="182">
        <f>[1]NOx!P385</f>
        <v>0.30965966640256665</v>
      </c>
      <c r="F99" s="179">
        <f>[1]NMVOC!P385</f>
        <v>0.12713885999999999</v>
      </c>
      <c r="G99" s="179" t="str">
        <f>[1]SOx!P385</f>
        <v>NA</v>
      </c>
      <c r="H99" s="179">
        <f>[1]NH3!P385</f>
        <v>78.159177691661995</v>
      </c>
      <c r="I99" s="179">
        <f>[1]pm2.5!P385</f>
        <v>0.81183602664350196</v>
      </c>
      <c r="J99" s="179">
        <f>[1]pm10!P385</f>
        <v>1.2662657670735944</v>
      </c>
      <c r="K99" s="179">
        <f>[1]PST!P385</f>
        <v>1.948101180113222</v>
      </c>
      <c r="L99" s="179" t="str">
        <f>[1]BC!P385</f>
        <v>NA</v>
      </c>
      <c r="M99" s="179" t="str">
        <f>[1]CO!P385</f>
        <v>NA</v>
      </c>
      <c r="N99" s="179" t="str">
        <f>[1]piombo!P385</f>
        <v>NA</v>
      </c>
      <c r="O99" s="179" t="str">
        <f>[1]cadmio!P385</f>
        <v>NA</v>
      </c>
      <c r="P99" s="179" t="str">
        <f>[1]mercurio!P385</f>
        <v>NA</v>
      </c>
      <c r="Q99" s="179" t="str">
        <f>[1]arsenico!P385</f>
        <v>NA</v>
      </c>
      <c r="R99" s="179" t="str">
        <f>[1]cromo!P385</f>
        <v>NA</v>
      </c>
      <c r="S99" s="179" t="str">
        <f>[1]rame!P385</f>
        <v>NA</v>
      </c>
      <c r="T99" s="179" t="str">
        <f>[1]nichel!P385</f>
        <v>NA</v>
      </c>
      <c r="U99" s="179" t="str">
        <f>[1]selenio!P385</f>
        <v>NA</v>
      </c>
      <c r="V99" s="179" t="str">
        <f>[1]zinco!P385</f>
        <v>NA</v>
      </c>
      <c r="W99" s="179" t="str">
        <f>[1]Diossine!P385</f>
        <v>NA</v>
      </c>
      <c r="X99" s="179" t="s">
        <v>412</v>
      </c>
      <c r="Y99" s="179" t="s">
        <v>412</v>
      </c>
      <c r="Z99" s="179" t="s">
        <v>412</v>
      </c>
      <c r="AA99" s="179" t="s">
        <v>412</v>
      </c>
      <c r="AB99" s="179" t="str">
        <f>[1]PAH!P385</f>
        <v>NA</v>
      </c>
      <c r="AC99" s="179" t="str">
        <f>[1]HCB!P385</f>
        <v>NA</v>
      </c>
      <c r="AD99" s="179" t="str">
        <f>[1]PCB!P385</f>
        <v>NA</v>
      </c>
      <c r="AE99" s="160"/>
      <c r="AF99" s="159" t="s">
        <v>412</v>
      </c>
      <c r="AG99" s="159" t="s">
        <v>412</v>
      </c>
      <c r="AH99" s="159" t="s">
        <v>412</v>
      </c>
      <c r="AI99" s="159" t="s">
        <v>412</v>
      </c>
      <c r="AJ99" s="159" t="s">
        <v>412</v>
      </c>
      <c r="AK99" s="159">
        <f>'[1]dati attività'!H163</f>
        <v>2118.9810000000002</v>
      </c>
      <c r="AL99" s="140" t="s">
        <v>415</v>
      </c>
    </row>
    <row r="100" spans="1:38" s="10" customFormat="1" ht="24.75" customHeight="1" thickBot="1">
      <c r="A100" s="101" t="s">
        <v>126</v>
      </c>
      <c r="B100" s="101" t="s">
        <v>235</v>
      </c>
      <c r="C100" s="109" t="s">
        <v>288</v>
      </c>
      <c r="D100" s="139"/>
      <c r="E100" s="182">
        <f>[1]NOx!P386</f>
        <v>0.34169554398056062</v>
      </c>
      <c r="F100" s="179">
        <f>[1]NMVOC!P386</f>
        <v>0.31932888000000009</v>
      </c>
      <c r="G100" s="179" t="str">
        <f>[1]SOx!P386</f>
        <v>NA</v>
      </c>
      <c r="H100" s="179">
        <f>[1]NH3!P386</f>
        <v>88.782231456655254</v>
      </c>
      <c r="I100" s="179">
        <f>[1]pm2.5!P386</f>
        <v>1.0981101664397628</v>
      </c>
      <c r="J100" s="179">
        <f>[1]pm10!P386</f>
        <v>1.6636842607125628</v>
      </c>
      <c r="K100" s="179">
        <f>[1]PST!P386</f>
        <v>2.5595142472500965</v>
      </c>
      <c r="L100" s="179" t="str">
        <f>[1]BC!P386</f>
        <v>NA</v>
      </c>
      <c r="M100" s="179" t="str">
        <f>[1]CO!P386</f>
        <v>NA</v>
      </c>
      <c r="N100" s="179" t="str">
        <f>[1]piombo!P386</f>
        <v>NA</v>
      </c>
      <c r="O100" s="179" t="str">
        <f>[1]cadmio!P386</f>
        <v>NA</v>
      </c>
      <c r="P100" s="179" t="str">
        <f>[1]mercurio!P386</f>
        <v>NA</v>
      </c>
      <c r="Q100" s="179" t="str">
        <f>[1]arsenico!P386</f>
        <v>NA</v>
      </c>
      <c r="R100" s="179" t="str">
        <f>[1]cromo!P386</f>
        <v>NA</v>
      </c>
      <c r="S100" s="179" t="str">
        <f>[1]rame!P386</f>
        <v>NA</v>
      </c>
      <c r="T100" s="179" t="str">
        <f>[1]nichel!P386</f>
        <v>NA</v>
      </c>
      <c r="U100" s="179" t="str">
        <f>[1]selenio!P386</f>
        <v>NA</v>
      </c>
      <c r="V100" s="179" t="str">
        <f>[1]zinco!P386</f>
        <v>NA</v>
      </c>
      <c r="W100" s="179" t="str">
        <f>[1]Diossine!P386</f>
        <v>NA</v>
      </c>
      <c r="X100" s="179" t="s">
        <v>412</v>
      </c>
      <c r="Y100" s="179" t="s">
        <v>412</v>
      </c>
      <c r="Z100" s="179" t="s">
        <v>412</v>
      </c>
      <c r="AA100" s="179" t="s">
        <v>412</v>
      </c>
      <c r="AB100" s="179" t="str">
        <f>[1]PAH!P386</f>
        <v>NA</v>
      </c>
      <c r="AC100" s="179" t="str">
        <f>[1]HCB!P386</f>
        <v>NA</v>
      </c>
      <c r="AD100" s="179" t="str">
        <f>[1]PCB!P386</f>
        <v>NA</v>
      </c>
      <c r="AE100" s="160"/>
      <c r="AF100" s="159" t="s">
        <v>412</v>
      </c>
      <c r="AG100" s="159" t="s">
        <v>412</v>
      </c>
      <c r="AH100" s="159" t="s">
        <v>412</v>
      </c>
      <c r="AI100" s="159" t="s">
        <v>412</v>
      </c>
      <c r="AJ100" s="159" t="s">
        <v>412</v>
      </c>
      <c r="AK100" s="159">
        <f>'[1]dati attività'!H164</f>
        <v>5322.148000000001</v>
      </c>
      <c r="AL100" s="140" t="s">
        <v>415</v>
      </c>
    </row>
    <row r="101" spans="1:38" s="10" customFormat="1" ht="24.75" customHeight="1" thickBot="1">
      <c r="A101" s="101" t="s">
        <v>126</v>
      </c>
      <c r="B101" s="101" t="s">
        <v>237</v>
      </c>
      <c r="C101" s="109" t="s">
        <v>281</v>
      </c>
      <c r="D101" s="139"/>
      <c r="E101" s="182">
        <f>[1]NOx!P387</f>
        <v>6.6466626666666667E-2</v>
      </c>
      <c r="F101" s="179">
        <f>[1]NMVOC!P387</f>
        <v>4.3347799999999999E-2</v>
      </c>
      <c r="G101" s="179" t="str">
        <f>[1]SOx!P387</f>
        <v>NA</v>
      </c>
      <c r="H101" s="179">
        <f>[1]NH3!P387</f>
        <v>1.8946783903582194</v>
      </c>
      <c r="I101" s="179" t="str">
        <f>[1]pm2.5!P387</f>
        <v>NA</v>
      </c>
      <c r="J101" s="179" t="str">
        <f>[1]pm10!P387</f>
        <v>NA</v>
      </c>
      <c r="K101" s="179" t="str">
        <f>[1]PST!P387</f>
        <v>NA</v>
      </c>
      <c r="L101" s="179" t="str">
        <f>[1]BC!P387</f>
        <v>NA</v>
      </c>
      <c r="M101" s="179" t="str">
        <f>[1]CO!P387</f>
        <v>NA</v>
      </c>
      <c r="N101" s="179" t="str">
        <f>[1]piombo!P387</f>
        <v>NA</v>
      </c>
      <c r="O101" s="179" t="str">
        <f>[1]cadmio!P387</f>
        <v>NA</v>
      </c>
      <c r="P101" s="179" t="str">
        <f>[1]mercurio!P387</f>
        <v>NA</v>
      </c>
      <c r="Q101" s="179" t="str">
        <f>[1]arsenico!P387</f>
        <v>NA</v>
      </c>
      <c r="R101" s="179" t="str">
        <f>[1]cromo!P387</f>
        <v>NA</v>
      </c>
      <c r="S101" s="179" t="str">
        <f>[1]rame!P387</f>
        <v>NA</v>
      </c>
      <c r="T101" s="179" t="str">
        <f>[1]nichel!P387</f>
        <v>NA</v>
      </c>
      <c r="U101" s="179" t="str">
        <f>[1]selenio!P387</f>
        <v>NA</v>
      </c>
      <c r="V101" s="179" t="str">
        <f>[1]zinco!P387</f>
        <v>NA</v>
      </c>
      <c r="W101" s="179" t="str">
        <f>[1]Diossine!P387</f>
        <v>NA</v>
      </c>
      <c r="X101" s="179" t="s">
        <v>412</v>
      </c>
      <c r="Y101" s="179" t="s">
        <v>412</v>
      </c>
      <c r="Z101" s="179" t="s">
        <v>412</v>
      </c>
      <c r="AA101" s="179" t="s">
        <v>412</v>
      </c>
      <c r="AB101" s="179" t="str">
        <f>[1]PAH!P387</f>
        <v>NA</v>
      </c>
      <c r="AC101" s="179" t="str">
        <f>[1]HCB!P387</f>
        <v>NA</v>
      </c>
      <c r="AD101" s="179" t="str">
        <f>[1]PCB!P387</f>
        <v>NA</v>
      </c>
      <c r="AE101" s="160"/>
      <c r="AF101" s="159" t="s">
        <v>412</v>
      </c>
      <c r="AG101" s="159" t="s">
        <v>412</v>
      </c>
      <c r="AH101" s="159" t="s">
        <v>412</v>
      </c>
      <c r="AI101" s="159" t="s">
        <v>412</v>
      </c>
      <c r="AJ101" s="159" t="s">
        <v>412</v>
      </c>
      <c r="AK101" s="159">
        <f>'[1]dati attività'!H165</f>
        <v>8669.56</v>
      </c>
      <c r="AL101" s="140" t="s">
        <v>415</v>
      </c>
    </row>
    <row r="102" spans="1:38" s="10" customFormat="1" ht="24.75" customHeight="1" thickBot="1">
      <c r="A102" s="101" t="s">
        <v>126</v>
      </c>
      <c r="B102" s="101" t="s">
        <v>238</v>
      </c>
      <c r="C102" s="109" t="s">
        <v>282</v>
      </c>
      <c r="D102" s="139"/>
      <c r="E102" s="182">
        <f>[1]NOx!P388</f>
        <v>1.3712293333333335E-2</v>
      </c>
      <c r="F102" s="179">
        <f>[1]NMVOC!P388</f>
        <v>0.14351610000000001</v>
      </c>
      <c r="G102" s="179" t="str">
        <f>[1]SOx!P388</f>
        <v>NA</v>
      </c>
      <c r="H102" s="179">
        <f>[1]NH3!P388</f>
        <v>35.287124580650392</v>
      </c>
      <c r="I102" s="179">
        <f>[1]pm2.5!P388</f>
        <v>0.5430000206960558</v>
      </c>
      <c r="J102" s="179">
        <f>[1]pm10!P388</f>
        <v>3.3139886424107745</v>
      </c>
      <c r="K102" s="179">
        <f>[1]PST!P388</f>
        <v>5.0984440652473451</v>
      </c>
      <c r="L102" s="179" t="str">
        <f>[1]BC!P388</f>
        <v>NA</v>
      </c>
      <c r="M102" s="179" t="str">
        <f>[1]CO!P388</f>
        <v>NA</v>
      </c>
      <c r="N102" s="179" t="str">
        <f>[1]piombo!P388</f>
        <v>NA</v>
      </c>
      <c r="O102" s="179" t="str">
        <f>[1]cadmio!P388</f>
        <v>NA</v>
      </c>
      <c r="P102" s="179" t="str">
        <f>[1]mercurio!P388</f>
        <v>NA</v>
      </c>
      <c r="Q102" s="179" t="str">
        <f>[1]arsenico!P388</f>
        <v>NA</v>
      </c>
      <c r="R102" s="179" t="str">
        <f>[1]cromo!P388</f>
        <v>NA</v>
      </c>
      <c r="S102" s="179" t="str">
        <f>[1]rame!P388</f>
        <v>NA</v>
      </c>
      <c r="T102" s="179" t="str">
        <f>[1]nichel!P388</f>
        <v>NA</v>
      </c>
      <c r="U102" s="179" t="str">
        <f>[1]selenio!P388</f>
        <v>NA</v>
      </c>
      <c r="V102" s="179" t="str">
        <f>[1]zinco!P388</f>
        <v>NA</v>
      </c>
      <c r="W102" s="179" t="str">
        <f>[1]Diossine!P388</f>
        <v>NA</v>
      </c>
      <c r="X102" s="179" t="s">
        <v>412</v>
      </c>
      <c r="Y102" s="179" t="s">
        <v>412</v>
      </c>
      <c r="Z102" s="179" t="s">
        <v>412</v>
      </c>
      <c r="AA102" s="179" t="s">
        <v>412</v>
      </c>
      <c r="AB102" s="179" t="str">
        <f>[1]PAH!P388</f>
        <v>NA</v>
      </c>
      <c r="AC102" s="179" t="str">
        <f>[1]HCB!P388</f>
        <v>NA</v>
      </c>
      <c r="AD102" s="179" t="str">
        <f>[1]PCB!P388</f>
        <v>NA</v>
      </c>
      <c r="AE102" s="160"/>
      <c r="AF102" s="159" t="s">
        <v>412</v>
      </c>
      <c r="AG102" s="159" t="s">
        <v>412</v>
      </c>
      <c r="AH102" s="159" t="s">
        <v>412</v>
      </c>
      <c r="AI102" s="159" t="s">
        <v>412</v>
      </c>
      <c r="AJ102" s="159" t="s">
        <v>412</v>
      </c>
      <c r="AK102" s="159">
        <f>'[1]dati attività'!H166</f>
        <v>6834.1000000000013</v>
      </c>
      <c r="AL102" s="140" t="s">
        <v>415</v>
      </c>
    </row>
    <row r="103" spans="1:38" s="10" customFormat="1" ht="24.75" customHeight="1" thickBot="1">
      <c r="A103" s="101" t="s">
        <v>126</v>
      </c>
      <c r="B103" s="101" t="s">
        <v>236</v>
      </c>
      <c r="C103" s="109" t="s">
        <v>283</v>
      </c>
      <c r="D103" s="139"/>
      <c r="E103" s="183">
        <f>[1]NOx!P389</f>
        <v>6.6526733333333345E-3</v>
      </c>
      <c r="F103" s="179">
        <f>[1]NMVOC!P389</f>
        <v>6.0540000000000004E-3</v>
      </c>
      <c r="G103" s="179" t="str">
        <f>[1]SOx!P389</f>
        <v>NA</v>
      </c>
      <c r="H103" s="179">
        <f>[1]NH3!P389</f>
        <v>3.0384767568953577</v>
      </c>
      <c r="I103" s="179">
        <f>[1]pm2.5!P389</f>
        <v>2.4845502605945671E-2</v>
      </c>
      <c r="J103" s="179">
        <f>[1]pm10!P389</f>
        <v>3.8509383806814963E-2</v>
      </c>
      <c r="K103" s="179">
        <f>[1]PST!P389</f>
        <v>5.9245205856638401E-2</v>
      </c>
      <c r="L103" s="179" t="str">
        <f>[1]BC!P389</f>
        <v>NA</v>
      </c>
      <c r="M103" s="179" t="str">
        <f>[1]CO!P389</f>
        <v>NA</v>
      </c>
      <c r="N103" s="179" t="str">
        <f>[1]piombo!P389</f>
        <v>NA</v>
      </c>
      <c r="O103" s="179" t="str">
        <f>[1]cadmio!P389</f>
        <v>NA</v>
      </c>
      <c r="P103" s="179" t="str">
        <f>[1]mercurio!P389</f>
        <v>NA</v>
      </c>
      <c r="Q103" s="179" t="str">
        <f>[1]arsenico!P389</f>
        <v>NA</v>
      </c>
      <c r="R103" s="179" t="str">
        <f>[1]cromo!P389</f>
        <v>NA</v>
      </c>
      <c r="S103" s="179" t="str">
        <f>[1]rame!P389</f>
        <v>NA</v>
      </c>
      <c r="T103" s="179" t="str">
        <f>[1]nichel!P389</f>
        <v>NA</v>
      </c>
      <c r="U103" s="179" t="str">
        <f>[1]selenio!P389</f>
        <v>NA</v>
      </c>
      <c r="V103" s="179" t="str">
        <f>[1]zinco!P389</f>
        <v>NA</v>
      </c>
      <c r="W103" s="179" t="str">
        <f>[1]Diossine!P389</f>
        <v>NA</v>
      </c>
      <c r="X103" s="179" t="s">
        <v>412</v>
      </c>
      <c r="Y103" s="179" t="s">
        <v>412</v>
      </c>
      <c r="Z103" s="179" t="s">
        <v>412</v>
      </c>
      <c r="AA103" s="179" t="s">
        <v>412</v>
      </c>
      <c r="AB103" s="179" t="str">
        <f>[1]PAH!P389</f>
        <v>NA</v>
      </c>
      <c r="AC103" s="179" t="str">
        <f>[1]HCB!P389</f>
        <v>NA</v>
      </c>
      <c r="AD103" s="179" t="str">
        <f>[1]PCB!P389</f>
        <v>NA</v>
      </c>
      <c r="AE103" s="160"/>
      <c r="AF103" s="159" t="s">
        <v>412</v>
      </c>
      <c r="AG103" s="159" t="s">
        <v>412</v>
      </c>
      <c r="AH103" s="159" t="s">
        <v>412</v>
      </c>
      <c r="AI103" s="159" t="s">
        <v>412</v>
      </c>
      <c r="AJ103" s="159" t="s">
        <v>412</v>
      </c>
      <c r="AK103" s="159">
        <f>'[1]dati attività'!H167</f>
        <v>100.9</v>
      </c>
      <c r="AL103" s="140" t="s">
        <v>415</v>
      </c>
    </row>
    <row r="104" spans="1:38" s="10" customFormat="1" ht="24.75" customHeight="1" thickBot="1">
      <c r="A104" s="101" t="s">
        <v>126</v>
      </c>
      <c r="B104" s="101" t="s">
        <v>362</v>
      </c>
      <c r="C104" s="109" t="s">
        <v>284</v>
      </c>
      <c r="D104" s="139"/>
      <c r="E104" s="182">
        <f>[1]NOx!P390</f>
        <v>1.0800547000000001E-2</v>
      </c>
      <c r="F104" s="179">
        <f>[1]NMVOC!P390</f>
        <v>7.043835E-3</v>
      </c>
      <c r="G104" s="179" t="str">
        <f>[1]SOx!P390</f>
        <v>NA</v>
      </c>
      <c r="H104" s="179">
        <f>[1]NH3!P390</f>
        <v>0.30787726158533729</v>
      </c>
      <c r="I104" s="179" t="str">
        <f>[1]pm2.5!P390</f>
        <v>NA</v>
      </c>
      <c r="J104" s="179" t="str">
        <f>[1]pm10!P390</f>
        <v>NA</v>
      </c>
      <c r="K104" s="179" t="str">
        <f>[1]PST!P390</f>
        <v>NA</v>
      </c>
      <c r="L104" s="179" t="str">
        <f>[1]BC!P390</f>
        <v>NA</v>
      </c>
      <c r="M104" s="179" t="str">
        <f>[1]CO!P390</f>
        <v>NA</v>
      </c>
      <c r="N104" s="179" t="str">
        <f>[1]piombo!P390</f>
        <v>NA</v>
      </c>
      <c r="O104" s="179" t="str">
        <f>[1]cadmio!P390</f>
        <v>NA</v>
      </c>
      <c r="P104" s="179" t="str">
        <f>[1]mercurio!P390</f>
        <v>NA</v>
      </c>
      <c r="Q104" s="179" t="str">
        <f>[1]arsenico!P390</f>
        <v>NA</v>
      </c>
      <c r="R104" s="179" t="str">
        <f>[1]cromo!P390</f>
        <v>NA</v>
      </c>
      <c r="S104" s="179" t="str">
        <f>[1]rame!P390</f>
        <v>NA</v>
      </c>
      <c r="T104" s="179" t="str">
        <f>[1]nichel!P390</f>
        <v>NA</v>
      </c>
      <c r="U104" s="179" t="str">
        <f>[1]selenio!P390</f>
        <v>NA</v>
      </c>
      <c r="V104" s="179" t="str">
        <f>[1]zinco!P390</f>
        <v>NA</v>
      </c>
      <c r="W104" s="179" t="str">
        <f>[1]Diossine!P390</f>
        <v>NA</v>
      </c>
      <c r="X104" s="179" t="s">
        <v>412</v>
      </c>
      <c r="Y104" s="179" t="s">
        <v>412</v>
      </c>
      <c r="Z104" s="179" t="s">
        <v>412</v>
      </c>
      <c r="AA104" s="179" t="s">
        <v>412</v>
      </c>
      <c r="AB104" s="179" t="str">
        <f>[1]PAH!P390</f>
        <v>NA</v>
      </c>
      <c r="AC104" s="179" t="str">
        <f>[1]HCB!P390</f>
        <v>NA</v>
      </c>
      <c r="AD104" s="179" t="str">
        <f>[1]PCB!P390</f>
        <v>NA</v>
      </c>
      <c r="AE104" s="160"/>
      <c r="AF104" s="159" t="s">
        <v>412</v>
      </c>
      <c r="AG104" s="159" t="s">
        <v>412</v>
      </c>
      <c r="AH104" s="159" t="s">
        <v>412</v>
      </c>
      <c r="AI104" s="159" t="s">
        <v>412</v>
      </c>
      <c r="AJ104" s="159" t="s">
        <v>412</v>
      </c>
      <c r="AK104" s="159">
        <f>'[1]dati attività'!H168</f>
        <v>1408.7670000000001</v>
      </c>
      <c r="AL104" s="140" t="s">
        <v>415</v>
      </c>
    </row>
    <row r="105" spans="1:38" s="10" customFormat="1" ht="24.75" customHeight="1" thickBot="1">
      <c r="A105" s="101" t="s">
        <v>126</v>
      </c>
      <c r="B105" s="101" t="s">
        <v>363</v>
      </c>
      <c r="C105" s="109" t="s">
        <v>285</v>
      </c>
      <c r="D105" s="139"/>
      <c r="E105" s="182">
        <f>[1]NOx!P391</f>
        <v>6.4941197666666672E-2</v>
      </c>
      <c r="F105" s="179">
        <f>[1]NMVOC!P391</f>
        <v>1.0022455000000001E-2</v>
      </c>
      <c r="G105" s="179" t="str">
        <f>[1]SOx!P391</f>
        <v>NA</v>
      </c>
      <c r="H105" s="179">
        <f>[1]NH3!P391</f>
        <v>1.0467599397923466</v>
      </c>
      <c r="I105" s="179">
        <f>[1]pm2.5!P391</f>
        <v>5.3345324999999992E-2</v>
      </c>
      <c r="J105" s="179">
        <f>[1]pm10!P391</f>
        <v>8.0017987499999998E-2</v>
      </c>
      <c r="K105" s="179">
        <f>[1]PST!P391</f>
        <v>0.12310459615384614</v>
      </c>
      <c r="L105" s="179" t="str">
        <f>[1]BC!P391</f>
        <v>NA</v>
      </c>
      <c r="M105" s="179" t="str">
        <f>[1]CO!P391</f>
        <v>NA</v>
      </c>
      <c r="N105" s="179" t="str">
        <f>[1]piombo!P391</f>
        <v>NA</v>
      </c>
      <c r="O105" s="179" t="str">
        <f>[1]cadmio!P391</f>
        <v>NA</v>
      </c>
      <c r="P105" s="179" t="str">
        <f>[1]mercurio!P391</f>
        <v>NA</v>
      </c>
      <c r="Q105" s="179" t="str">
        <f>[1]arsenico!P391</f>
        <v>NA</v>
      </c>
      <c r="R105" s="179" t="str">
        <f>[1]cromo!P391</f>
        <v>NA</v>
      </c>
      <c r="S105" s="179" t="str">
        <f>[1]rame!P391</f>
        <v>NA</v>
      </c>
      <c r="T105" s="179" t="str">
        <f>[1]nichel!P391</f>
        <v>NA</v>
      </c>
      <c r="U105" s="179" t="str">
        <f>[1]selenio!P391</f>
        <v>NA</v>
      </c>
      <c r="V105" s="179" t="str">
        <f>[1]zinco!P391</f>
        <v>NA</v>
      </c>
      <c r="W105" s="179" t="str">
        <f>[1]Diossine!P391</f>
        <v>NA</v>
      </c>
      <c r="X105" s="179" t="s">
        <v>412</v>
      </c>
      <c r="Y105" s="179" t="s">
        <v>412</v>
      </c>
      <c r="Z105" s="179" t="s">
        <v>412</v>
      </c>
      <c r="AA105" s="179" t="s">
        <v>412</v>
      </c>
      <c r="AB105" s="179" t="str">
        <f>[1]PAH!P391</f>
        <v>NA</v>
      </c>
      <c r="AC105" s="179" t="str">
        <f>[1]HCB!P391</f>
        <v>NA</v>
      </c>
      <c r="AD105" s="179" t="str">
        <f>[1]PCB!P391</f>
        <v>NA</v>
      </c>
      <c r="AE105" s="160"/>
      <c r="AF105" s="159" t="s">
        <v>412</v>
      </c>
      <c r="AG105" s="159" t="s">
        <v>412</v>
      </c>
      <c r="AH105" s="159" t="s">
        <v>412</v>
      </c>
      <c r="AI105" s="159" t="s">
        <v>412</v>
      </c>
      <c r="AJ105" s="159" t="s">
        <v>412</v>
      </c>
      <c r="AK105" s="159">
        <f>'[1]dati attività'!H169</f>
        <v>323.30500000000001</v>
      </c>
      <c r="AL105" s="140" t="s">
        <v>415</v>
      </c>
    </row>
    <row r="106" spans="1:38" s="10" customFormat="1" ht="24.75" customHeight="1" thickBot="1">
      <c r="A106" s="101" t="s">
        <v>126</v>
      </c>
      <c r="B106" s="101" t="s">
        <v>257</v>
      </c>
      <c r="C106" s="109" t="s">
        <v>286</v>
      </c>
      <c r="D106" s="139"/>
      <c r="E106" s="182">
        <f>[1]NOx!P392</f>
        <v>9.9193986000000005E-3</v>
      </c>
      <c r="F106" s="179">
        <f>[1]NMVOC!P392</f>
        <v>1.5308729999999999E-3</v>
      </c>
      <c r="G106" s="179" t="str">
        <f>[1]SOx!P392</f>
        <v>NA</v>
      </c>
      <c r="H106" s="179">
        <f>[1]NH3!P392</f>
        <v>0.15988662750890165</v>
      </c>
      <c r="I106" s="179">
        <f>[1]pm2.5!P392</f>
        <v>8.1481949999999987E-3</v>
      </c>
      <c r="J106" s="179">
        <f>[1]pm10!P392</f>
        <v>1.2222292500000001E-2</v>
      </c>
      <c r="K106" s="179">
        <f>[1]PST!P392</f>
        <v>1.8803526923076925E-2</v>
      </c>
      <c r="L106" s="179" t="str">
        <f>[1]BC!P392</f>
        <v>NA</v>
      </c>
      <c r="M106" s="179" t="str">
        <f>[1]CO!P392</f>
        <v>NA</v>
      </c>
      <c r="N106" s="179" t="str">
        <f>[1]piombo!P392</f>
        <v>NA</v>
      </c>
      <c r="O106" s="179" t="str">
        <f>[1]cadmio!P392</f>
        <v>NA</v>
      </c>
      <c r="P106" s="179" t="str">
        <f>[1]mercurio!P392</f>
        <v>NA</v>
      </c>
      <c r="Q106" s="179" t="str">
        <f>[1]arsenico!P392</f>
        <v>NA</v>
      </c>
      <c r="R106" s="179" t="str">
        <f>[1]cromo!P392</f>
        <v>NA</v>
      </c>
      <c r="S106" s="179" t="str">
        <f>[1]rame!P392</f>
        <v>NA</v>
      </c>
      <c r="T106" s="179" t="str">
        <f>[1]nichel!P392</f>
        <v>NA</v>
      </c>
      <c r="U106" s="179" t="str">
        <f>[1]selenio!P392</f>
        <v>NA</v>
      </c>
      <c r="V106" s="179" t="str">
        <f>[1]zinco!P392</f>
        <v>NA</v>
      </c>
      <c r="W106" s="179" t="str">
        <f>[1]Diossine!P392</f>
        <v>NA</v>
      </c>
      <c r="X106" s="179" t="s">
        <v>412</v>
      </c>
      <c r="Y106" s="179" t="s">
        <v>412</v>
      </c>
      <c r="Z106" s="179" t="s">
        <v>412</v>
      </c>
      <c r="AA106" s="179" t="s">
        <v>412</v>
      </c>
      <c r="AB106" s="179" t="str">
        <f>[1]PAH!P392</f>
        <v>NA</v>
      </c>
      <c r="AC106" s="179" t="str">
        <f>[1]HCB!P392</f>
        <v>NA</v>
      </c>
      <c r="AD106" s="179" t="str">
        <f>[1]PCB!P392</f>
        <v>NA</v>
      </c>
      <c r="AE106" s="160"/>
      <c r="AF106" s="159" t="s">
        <v>412</v>
      </c>
      <c r="AG106" s="159" t="s">
        <v>412</v>
      </c>
      <c r="AH106" s="159" t="s">
        <v>412</v>
      </c>
      <c r="AI106" s="159" t="s">
        <v>412</v>
      </c>
      <c r="AJ106" s="159" t="s">
        <v>412</v>
      </c>
      <c r="AK106" s="159">
        <f>'[1]dati attività'!H170</f>
        <v>49.383000000000003</v>
      </c>
      <c r="AL106" s="140" t="s">
        <v>415</v>
      </c>
    </row>
    <row r="107" spans="1:38" s="10" customFormat="1" ht="24.75" customHeight="1" thickBot="1">
      <c r="A107" s="96" t="s">
        <v>126</v>
      </c>
      <c r="B107" s="101" t="s">
        <v>364</v>
      </c>
      <c r="C107" s="97" t="s">
        <v>341</v>
      </c>
      <c r="D107" s="139"/>
      <c r="E107" s="182">
        <f>[1]NOx!P393</f>
        <v>6.7677808538599707E-3</v>
      </c>
      <c r="F107" s="179" t="str">
        <f>[1]NMVOC!P393</f>
        <v>NA</v>
      </c>
      <c r="G107" s="179" t="str">
        <f>[1]SOx!P393</f>
        <v>NA</v>
      </c>
      <c r="H107" s="179">
        <f>[1]NH3!P393</f>
        <v>13.816361559296242</v>
      </c>
      <c r="I107" s="179">
        <f>[1]pm2.5!P393</f>
        <v>0.10763903910627219</v>
      </c>
      <c r="J107" s="179">
        <f>[1]pm10!P393</f>
        <v>0.87136364990791759</v>
      </c>
      <c r="K107" s="179">
        <f>[1]PST!P393</f>
        <v>1.3405594613967962</v>
      </c>
      <c r="L107" s="179" t="str">
        <f>[1]BC!P393</f>
        <v>NA</v>
      </c>
      <c r="M107" s="179" t="str">
        <f>[1]CO!P393</f>
        <v>NA</v>
      </c>
      <c r="N107" s="179" t="str">
        <f>[1]piombo!P393</f>
        <v>NA</v>
      </c>
      <c r="O107" s="179" t="str">
        <f>[1]cadmio!P393</f>
        <v>NA</v>
      </c>
      <c r="P107" s="179" t="str">
        <f>[1]mercurio!P393</f>
        <v>NA</v>
      </c>
      <c r="Q107" s="179" t="str">
        <f>[1]arsenico!P393</f>
        <v>NA</v>
      </c>
      <c r="R107" s="179" t="str">
        <f>[1]cromo!P393</f>
        <v>NA</v>
      </c>
      <c r="S107" s="179" t="str">
        <f>[1]rame!P393</f>
        <v>NA</v>
      </c>
      <c r="T107" s="179" t="str">
        <f>[1]nichel!P393</f>
        <v>NA</v>
      </c>
      <c r="U107" s="179" t="str">
        <f>[1]selenio!P393</f>
        <v>NA</v>
      </c>
      <c r="V107" s="179" t="str">
        <f>[1]zinco!P393</f>
        <v>NA</v>
      </c>
      <c r="W107" s="179" t="str">
        <f>[1]Diossine!P393</f>
        <v>NA</v>
      </c>
      <c r="X107" s="179" t="s">
        <v>412</v>
      </c>
      <c r="Y107" s="179" t="s">
        <v>412</v>
      </c>
      <c r="Z107" s="179" t="s">
        <v>412</v>
      </c>
      <c r="AA107" s="179" t="s">
        <v>412</v>
      </c>
      <c r="AB107" s="179" t="str">
        <f>[1]PAH!P393</f>
        <v>NA</v>
      </c>
      <c r="AC107" s="179" t="str">
        <f>[1]HCB!P393</f>
        <v>NA</v>
      </c>
      <c r="AD107" s="179" t="str">
        <f>[1]PCB!P393</f>
        <v>NA</v>
      </c>
      <c r="AE107" s="160"/>
      <c r="AF107" s="159" t="s">
        <v>412</v>
      </c>
      <c r="AG107" s="159" t="s">
        <v>412</v>
      </c>
      <c r="AH107" s="159" t="s">
        <v>412</v>
      </c>
      <c r="AI107" s="159" t="s">
        <v>412</v>
      </c>
      <c r="AJ107" s="159" t="s">
        <v>412</v>
      </c>
      <c r="AK107" s="159">
        <f>'[1]dati attività'!H171</f>
        <v>44137.701220825889</v>
      </c>
      <c r="AL107" s="140" t="s">
        <v>415</v>
      </c>
    </row>
    <row r="108" spans="1:38" s="10" customFormat="1" ht="24.75" customHeight="1" thickBot="1">
      <c r="A108" s="96" t="s">
        <v>126</v>
      </c>
      <c r="B108" s="101" t="s">
        <v>365</v>
      </c>
      <c r="C108" s="97" t="s">
        <v>342</v>
      </c>
      <c r="D108" s="139"/>
      <c r="E108" s="182">
        <f>[1]NOx!P394</f>
        <v>0.14981563935994674</v>
      </c>
      <c r="F108" s="179" t="str">
        <f>[1]NMVOC!P394</f>
        <v>NA</v>
      </c>
      <c r="G108" s="179" t="str">
        <f>[1]SOx!P394</f>
        <v>NA</v>
      </c>
      <c r="H108" s="179">
        <f>[1]NH3!P394</f>
        <v>12.352811257784431</v>
      </c>
      <c r="I108" s="179">
        <f>[1]pm2.5!P394</f>
        <v>1.0630396671105788</v>
      </c>
      <c r="J108" s="179">
        <f>[1]pm10!P394</f>
        <v>8.1291268661397194</v>
      </c>
      <c r="K108" s="179">
        <f>[1]PST!P394</f>
        <v>12.506349024830337</v>
      </c>
      <c r="L108" s="179" t="str">
        <f>[1]BC!P394</f>
        <v>NA</v>
      </c>
      <c r="M108" s="179" t="str">
        <f>[1]CO!P394</f>
        <v>NA</v>
      </c>
      <c r="N108" s="179" t="str">
        <f>[1]piombo!P394</f>
        <v>NA</v>
      </c>
      <c r="O108" s="179" t="str">
        <f>[1]cadmio!P394</f>
        <v>NA</v>
      </c>
      <c r="P108" s="179" t="str">
        <f>[1]mercurio!P394</f>
        <v>NA</v>
      </c>
      <c r="Q108" s="179" t="str">
        <f>[1]arsenico!P394</f>
        <v>NA</v>
      </c>
      <c r="R108" s="179" t="str">
        <f>[1]cromo!P394</f>
        <v>NA</v>
      </c>
      <c r="S108" s="179" t="str">
        <f>[1]rame!P394</f>
        <v>NA</v>
      </c>
      <c r="T108" s="179" t="str">
        <f>[1]nichel!P394</f>
        <v>NA</v>
      </c>
      <c r="U108" s="179" t="str">
        <f>[1]selenio!P394</f>
        <v>NA</v>
      </c>
      <c r="V108" s="179" t="str">
        <f>[1]zinco!P394</f>
        <v>NA</v>
      </c>
      <c r="W108" s="179" t="str">
        <f>[1]Diossine!P394</f>
        <v>NA</v>
      </c>
      <c r="X108" s="179" t="s">
        <v>412</v>
      </c>
      <c r="Y108" s="179" t="s">
        <v>412</v>
      </c>
      <c r="Z108" s="179" t="s">
        <v>412</v>
      </c>
      <c r="AA108" s="179" t="s">
        <v>412</v>
      </c>
      <c r="AB108" s="179" t="str">
        <f>[1]PAH!P394</f>
        <v>NA</v>
      </c>
      <c r="AC108" s="179" t="str">
        <f>[1]HCB!P394</f>
        <v>NA</v>
      </c>
      <c r="AD108" s="179" t="str">
        <f>[1]PCB!P394</f>
        <v>NA</v>
      </c>
      <c r="AE108" s="160"/>
      <c r="AF108" s="159" t="s">
        <v>412</v>
      </c>
      <c r="AG108" s="159" t="s">
        <v>412</v>
      </c>
      <c r="AH108" s="159" t="s">
        <v>412</v>
      </c>
      <c r="AI108" s="159" t="s">
        <v>412</v>
      </c>
      <c r="AJ108" s="159" t="s">
        <v>412</v>
      </c>
      <c r="AK108" s="159">
        <f>'[1]dati attività'!H172</f>
        <v>97705.851756487027</v>
      </c>
      <c r="AL108" s="140" t="s">
        <v>415</v>
      </c>
    </row>
    <row r="109" spans="1:38" s="10" customFormat="1" ht="24.75" customHeight="1" thickBot="1">
      <c r="A109" s="96" t="s">
        <v>126</v>
      </c>
      <c r="B109" s="101" t="s">
        <v>366</v>
      </c>
      <c r="C109" s="97" t="s">
        <v>324</v>
      </c>
      <c r="D109" s="139"/>
      <c r="E109" s="182" t="str">
        <f>[1]NOx!P395</f>
        <v>IE</v>
      </c>
      <c r="F109" s="179" t="str">
        <f>[1]NMVOC!P395</f>
        <v>NA</v>
      </c>
      <c r="G109" s="179" t="str">
        <f>[1]SOx!P395</f>
        <v>NA</v>
      </c>
      <c r="H109" s="179" t="str">
        <f>[1]NH3!P395</f>
        <v>IE</v>
      </c>
      <c r="I109" s="179" t="str">
        <f>[1]pm2.5!P395</f>
        <v>NA</v>
      </c>
      <c r="J109" s="179" t="str">
        <f>[1]pm10!P395</f>
        <v>NA</v>
      </c>
      <c r="K109" s="179" t="str">
        <f>[1]PST!P395</f>
        <v>NA</v>
      </c>
      <c r="L109" s="179" t="str">
        <f>[1]BC!P395</f>
        <v>NA</v>
      </c>
      <c r="M109" s="179" t="str">
        <f>[1]CO!P395</f>
        <v>NA</v>
      </c>
      <c r="N109" s="179" t="str">
        <f>[1]piombo!P395</f>
        <v>NA</v>
      </c>
      <c r="O109" s="179" t="str">
        <f>[1]cadmio!P395</f>
        <v>NA</v>
      </c>
      <c r="P109" s="179" t="str">
        <f>[1]mercurio!P395</f>
        <v>NA</v>
      </c>
      <c r="Q109" s="179" t="str">
        <f>[1]arsenico!P395</f>
        <v>NA</v>
      </c>
      <c r="R109" s="179" t="str">
        <f>[1]cromo!P395</f>
        <v>NA</v>
      </c>
      <c r="S109" s="179" t="str">
        <f>[1]rame!P395</f>
        <v>NA</v>
      </c>
      <c r="T109" s="179" t="str">
        <f>[1]nichel!P395</f>
        <v>NA</v>
      </c>
      <c r="U109" s="179" t="str">
        <f>[1]selenio!P395</f>
        <v>NA</v>
      </c>
      <c r="V109" s="179" t="str">
        <f>[1]zinco!P395</f>
        <v>NA</v>
      </c>
      <c r="W109" s="179" t="str">
        <f>[1]Diossine!P395</f>
        <v>NA</v>
      </c>
      <c r="X109" s="179" t="s">
        <v>412</v>
      </c>
      <c r="Y109" s="179" t="s">
        <v>412</v>
      </c>
      <c r="Z109" s="179" t="s">
        <v>412</v>
      </c>
      <c r="AA109" s="179" t="s">
        <v>412</v>
      </c>
      <c r="AB109" s="179" t="str">
        <f>[1]PAH!P395</f>
        <v>NA</v>
      </c>
      <c r="AC109" s="179" t="str">
        <f>[1]HCB!P395</f>
        <v>NA</v>
      </c>
      <c r="AD109" s="179" t="str">
        <f>[1]PCB!P395</f>
        <v>NA</v>
      </c>
      <c r="AE109" s="160"/>
      <c r="AF109" s="159" t="s">
        <v>412</v>
      </c>
      <c r="AG109" s="159" t="s">
        <v>412</v>
      </c>
      <c r="AH109" s="159" t="s">
        <v>412</v>
      </c>
      <c r="AI109" s="159" t="s">
        <v>412</v>
      </c>
      <c r="AJ109" s="159" t="s">
        <v>412</v>
      </c>
      <c r="AK109" s="191" t="str">
        <f>'[1]dati attività'!H173</f>
        <v>IE</v>
      </c>
      <c r="AL109" s="140" t="s">
        <v>415</v>
      </c>
    </row>
    <row r="110" spans="1:38" s="10" customFormat="1" ht="24.75" customHeight="1" thickBot="1">
      <c r="A110" s="96" t="s">
        <v>126</v>
      </c>
      <c r="B110" s="101" t="s">
        <v>367</v>
      </c>
      <c r="C110" s="98" t="s">
        <v>325</v>
      </c>
      <c r="D110" s="139"/>
      <c r="E110" s="182">
        <f>[1]NOx!P396</f>
        <v>0.24087018931073451</v>
      </c>
      <c r="F110" s="179" t="str">
        <f>[1]NMVOC!P396</f>
        <v>NA</v>
      </c>
      <c r="G110" s="179" t="str">
        <f>[1]SOx!P396</f>
        <v>NA</v>
      </c>
      <c r="H110" s="179">
        <f>[1]NH3!P396</f>
        <v>9.1027612303571441</v>
      </c>
      <c r="I110" s="179" t="str">
        <f>[1]pm2.5!P396</f>
        <v>NA</v>
      </c>
      <c r="J110" s="179" t="str">
        <f>[1]pm10!P396</f>
        <v>NA</v>
      </c>
      <c r="K110" s="179" t="str">
        <f>[1]PST!P396</f>
        <v>NA</v>
      </c>
      <c r="L110" s="179" t="str">
        <f>[1]BC!P396</f>
        <v>NA</v>
      </c>
      <c r="M110" s="179" t="str">
        <f>[1]CO!P396</f>
        <v>NA</v>
      </c>
      <c r="N110" s="179" t="str">
        <f>[1]piombo!P396</f>
        <v>NA</v>
      </c>
      <c r="O110" s="179" t="str">
        <f>[1]cadmio!P396</f>
        <v>NA</v>
      </c>
      <c r="P110" s="179" t="str">
        <f>[1]mercurio!P396</f>
        <v>NA</v>
      </c>
      <c r="Q110" s="179" t="str">
        <f>[1]arsenico!P396</f>
        <v>NA</v>
      </c>
      <c r="R110" s="179" t="str">
        <f>[1]cromo!P396</f>
        <v>NA</v>
      </c>
      <c r="S110" s="179" t="str">
        <f>[1]rame!P396</f>
        <v>NA</v>
      </c>
      <c r="T110" s="179" t="str">
        <f>[1]nichel!P396</f>
        <v>NA</v>
      </c>
      <c r="U110" s="179" t="str">
        <f>[1]selenio!P396</f>
        <v>NA</v>
      </c>
      <c r="V110" s="179" t="str">
        <f>[1]zinco!P396</f>
        <v>NA</v>
      </c>
      <c r="W110" s="179" t="str">
        <f>[1]Diossine!P396</f>
        <v>NA</v>
      </c>
      <c r="X110" s="179" t="s">
        <v>412</v>
      </c>
      <c r="Y110" s="179" t="s">
        <v>412</v>
      </c>
      <c r="Z110" s="179" t="s">
        <v>412</v>
      </c>
      <c r="AA110" s="179" t="s">
        <v>412</v>
      </c>
      <c r="AB110" s="179" t="str">
        <f>[1]PAH!P396</f>
        <v>NA</v>
      </c>
      <c r="AC110" s="179" t="str">
        <f>[1]HCB!P396</f>
        <v>NA</v>
      </c>
      <c r="AD110" s="179" t="str">
        <f>[1]PCB!P396</f>
        <v>NA</v>
      </c>
      <c r="AE110" s="160"/>
      <c r="AF110" s="159" t="s">
        <v>412</v>
      </c>
      <c r="AG110" s="159" t="s">
        <v>412</v>
      </c>
      <c r="AH110" s="159" t="s">
        <v>412</v>
      </c>
      <c r="AI110" s="159" t="s">
        <v>412</v>
      </c>
      <c r="AJ110" s="159" t="s">
        <v>412</v>
      </c>
      <c r="AK110" s="159">
        <f>'[1]dati attività'!H174</f>
        <v>31417.850779661021</v>
      </c>
      <c r="AL110" s="140" t="s">
        <v>415</v>
      </c>
    </row>
    <row r="111" spans="1:38" s="10" customFormat="1" ht="24.75" customHeight="1" thickBot="1">
      <c r="A111" s="101" t="s">
        <v>126</v>
      </c>
      <c r="B111" s="101" t="s">
        <v>368</v>
      </c>
      <c r="C111" s="109" t="s">
        <v>287</v>
      </c>
      <c r="D111" s="139"/>
      <c r="E111" s="182">
        <f>[1]NOx!P397</f>
        <v>7.6641213333333353E-5</v>
      </c>
      <c r="F111" s="179" t="str">
        <f>[1]NMVOC!P397</f>
        <v>NA</v>
      </c>
      <c r="G111" s="179" t="str">
        <f>[1]SOx!P397</f>
        <v>NA</v>
      </c>
      <c r="H111" s="179">
        <f>[1]NH3!P397</f>
        <v>8.1804042735515967</v>
      </c>
      <c r="I111" s="179" t="str">
        <f>[1]pm2.5!P397</f>
        <v>NA</v>
      </c>
      <c r="J111" s="179" t="str">
        <f>[1]pm10!P397</f>
        <v>NA</v>
      </c>
      <c r="K111" s="179" t="str">
        <f>[1]PST!P397</f>
        <v>NA</v>
      </c>
      <c r="L111" s="179" t="str">
        <f>[1]BC!P397</f>
        <v>NA</v>
      </c>
      <c r="M111" s="179" t="str">
        <f>[1]CO!P397</f>
        <v>NA</v>
      </c>
      <c r="N111" s="179" t="str">
        <f>[1]piombo!P397</f>
        <v>NA</v>
      </c>
      <c r="O111" s="179" t="str">
        <f>[1]cadmio!P397</f>
        <v>NA</v>
      </c>
      <c r="P111" s="179" t="str">
        <f>[1]mercurio!P397</f>
        <v>NA</v>
      </c>
      <c r="Q111" s="179" t="str">
        <f>[1]arsenico!P397</f>
        <v>NA</v>
      </c>
      <c r="R111" s="179" t="str">
        <f>[1]cromo!P397</f>
        <v>NA</v>
      </c>
      <c r="S111" s="179" t="str">
        <f>[1]rame!P397</f>
        <v>NA</v>
      </c>
      <c r="T111" s="179" t="str">
        <f>[1]nichel!P397</f>
        <v>NA</v>
      </c>
      <c r="U111" s="179" t="str">
        <f>[1]selenio!P397</f>
        <v>NA</v>
      </c>
      <c r="V111" s="179" t="str">
        <f>[1]zinco!P397</f>
        <v>NA</v>
      </c>
      <c r="W111" s="179" t="str">
        <f>[1]Diossine!P397</f>
        <v>NA</v>
      </c>
      <c r="X111" s="179" t="s">
        <v>412</v>
      </c>
      <c r="Y111" s="179" t="s">
        <v>412</v>
      </c>
      <c r="Z111" s="179" t="s">
        <v>412</v>
      </c>
      <c r="AA111" s="179" t="s">
        <v>412</v>
      </c>
      <c r="AB111" s="179" t="str">
        <f>[1]PAH!P397</f>
        <v>NA</v>
      </c>
      <c r="AC111" s="179" t="str">
        <f>[1]HCB!P397</f>
        <v>NA</v>
      </c>
      <c r="AD111" s="179" t="str">
        <f>[1]PCB!P397</f>
        <v>NA</v>
      </c>
      <c r="AE111" s="160"/>
      <c r="AF111" s="159" t="s">
        <v>412</v>
      </c>
      <c r="AG111" s="159" t="s">
        <v>412</v>
      </c>
      <c r="AH111" s="159" t="s">
        <v>412</v>
      </c>
      <c r="AI111" s="159" t="s">
        <v>412</v>
      </c>
      <c r="AJ111" s="159" t="s">
        <v>412</v>
      </c>
      <c r="AK111" s="159">
        <f>'[1]dati attività'!H175</f>
        <v>16780.608124691968</v>
      </c>
      <c r="AL111" s="140" t="s">
        <v>415</v>
      </c>
    </row>
    <row r="112" spans="1:38" s="10" customFormat="1" ht="24.75" customHeight="1" thickBot="1">
      <c r="A112" s="101" t="s">
        <v>136</v>
      </c>
      <c r="B112" s="101" t="s">
        <v>305</v>
      </c>
      <c r="C112" s="109" t="s">
        <v>306</v>
      </c>
      <c r="D112" s="94"/>
      <c r="E112" s="179">
        <f>[1]NOx!P398</f>
        <v>21.741670286120002</v>
      </c>
      <c r="F112" s="179" t="str">
        <f>[1]NMVOC!P398</f>
        <v>NA</v>
      </c>
      <c r="G112" s="179" t="str">
        <f>[1]SOx!P398</f>
        <v>NA</v>
      </c>
      <c r="H112" s="179">
        <f>[1]NH3!P398</f>
        <v>95.0583707543</v>
      </c>
      <c r="I112" s="179" t="str">
        <f>[1]pm2.5!P398</f>
        <v>NA</v>
      </c>
      <c r="J112" s="179" t="str">
        <f>[1]pm10!P398</f>
        <v>NA</v>
      </c>
      <c r="K112" s="179" t="str">
        <f>[1]PST!P398</f>
        <v>NA</v>
      </c>
      <c r="L112" s="179" t="str">
        <f>[1]BC!P398</f>
        <v>NA</v>
      </c>
      <c r="M112" s="179" t="str">
        <f>[1]CO!P398</f>
        <v>NA</v>
      </c>
      <c r="N112" s="179" t="str">
        <f>[1]piombo!P398</f>
        <v>NA</v>
      </c>
      <c r="O112" s="179" t="str">
        <f>[1]cadmio!P398</f>
        <v>NA</v>
      </c>
      <c r="P112" s="179" t="str">
        <f>[1]mercurio!P398</f>
        <v>NA</v>
      </c>
      <c r="Q112" s="179" t="str">
        <f>[1]arsenico!P398</f>
        <v>NA</v>
      </c>
      <c r="R112" s="179" t="str">
        <f>[1]cromo!P398</f>
        <v>NA</v>
      </c>
      <c r="S112" s="179" t="str">
        <f>[1]rame!P398</f>
        <v>NA</v>
      </c>
      <c r="T112" s="179" t="str">
        <f>[1]nichel!P398</f>
        <v>NA</v>
      </c>
      <c r="U112" s="179" t="str">
        <f>[1]selenio!P398</f>
        <v>NA</v>
      </c>
      <c r="V112" s="179" t="str">
        <f>[1]zinco!P398</f>
        <v>NA</v>
      </c>
      <c r="W112" s="179" t="str">
        <f>[1]Diossine!P398</f>
        <v>NA</v>
      </c>
      <c r="X112" s="179" t="s">
        <v>412</v>
      </c>
      <c r="Y112" s="179" t="s">
        <v>412</v>
      </c>
      <c r="Z112" s="179" t="s">
        <v>412</v>
      </c>
      <c r="AA112" s="179" t="s">
        <v>412</v>
      </c>
      <c r="AB112" s="179" t="str">
        <f>[1]PAH!P398</f>
        <v>NA</v>
      </c>
      <c r="AC112" s="179" t="str">
        <f>[1]HCB!P398</f>
        <v>NA</v>
      </c>
      <c r="AD112" s="179" t="str">
        <f>[1]PCB!P398</f>
        <v>NA</v>
      </c>
      <c r="AE112" s="160"/>
      <c r="AF112" s="159" t="s">
        <v>412</v>
      </c>
      <c r="AG112" s="159" t="s">
        <v>412</v>
      </c>
      <c r="AH112" s="159" t="s">
        <v>412</v>
      </c>
      <c r="AI112" s="159" t="s">
        <v>412</v>
      </c>
      <c r="AJ112" s="159" t="s">
        <v>412</v>
      </c>
      <c r="AK112" s="159">
        <f>'[1]dati attività'!H176</f>
        <v>945290012.44000006</v>
      </c>
      <c r="AL112" s="140" t="s">
        <v>424</v>
      </c>
    </row>
    <row r="113" spans="1:38" s="10" customFormat="1" ht="24.75" customHeight="1" thickBot="1">
      <c r="A113" s="101" t="s">
        <v>136</v>
      </c>
      <c r="B113" s="88" t="s">
        <v>254</v>
      </c>
      <c r="C113" s="111" t="s">
        <v>143</v>
      </c>
      <c r="D113" s="94"/>
      <c r="E113" s="179">
        <f>[1]NOx!P399</f>
        <v>1.217613568607117</v>
      </c>
      <c r="F113" s="179" t="str">
        <f>[1]NMVOC!P399</f>
        <v>NA</v>
      </c>
      <c r="G113" s="179" t="str">
        <f>[1]SOx!P399</f>
        <v>NA</v>
      </c>
      <c r="H113" s="179">
        <f>[1]NH3!P399</f>
        <v>93.677470390456136</v>
      </c>
      <c r="I113" s="179" t="str">
        <f>[1]pm2.5!P399</f>
        <v>NA</v>
      </c>
      <c r="J113" s="179" t="str">
        <f>[1]pm10!P399</f>
        <v>NA</v>
      </c>
      <c r="K113" s="179" t="str">
        <f>[1]PST!P399</f>
        <v>NA</v>
      </c>
      <c r="L113" s="179" t="str">
        <f>[1]BC!P399</f>
        <v>NA</v>
      </c>
      <c r="M113" s="179" t="str">
        <f>[1]CO!P399</f>
        <v>NA</v>
      </c>
      <c r="N113" s="179" t="str">
        <f>[1]piombo!P399</f>
        <v>NA</v>
      </c>
      <c r="O113" s="179" t="str">
        <f>[1]cadmio!P399</f>
        <v>NA</v>
      </c>
      <c r="P113" s="179" t="str">
        <f>[1]mercurio!P399</f>
        <v>NA</v>
      </c>
      <c r="Q113" s="179" t="str">
        <f>[1]arsenico!P399</f>
        <v>NA</v>
      </c>
      <c r="R113" s="179" t="str">
        <f>[1]cromo!P399</f>
        <v>NA</v>
      </c>
      <c r="S113" s="179" t="str">
        <f>[1]rame!P399</f>
        <v>NA</v>
      </c>
      <c r="T113" s="179" t="str">
        <f>[1]nichel!P399</f>
        <v>NA</v>
      </c>
      <c r="U113" s="179" t="str">
        <f>[1]selenio!P399</f>
        <v>NA</v>
      </c>
      <c r="V113" s="179" t="str">
        <f>[1]zinco!P399</f>
        <v>NA</v>
      </c>
      <c r="W113" s="179" t="str">
        <f>[1]Diossine!P399</f>
        <v>NA</v>
      </c>
      <c r="X113" s="179" t="s">
        <v>412</v>
      </c>
      <c r="Y113" s="179" t="s">
        <v>412</v>
      </c>
      <c r="Z113" s="179" t="s">
        <v>412</v>
      </c>
      <c r="AA113" s="179" t="s">
        <v>412</v>
      </c>
      <c r="AB113" s="179" t="str">
        <f>[1]PAH!P399</f>
        <v>NA</v>
      </c>
      <c r="AC113" s="179" t="str">
        <f>[1]HCB!P399</f>
        <v>NA</v>
      </c>
      <c r="AD113" s="179" t="str">
        <f>[1]PCB!P399</f>
        <v>NA</v>
      </c>
      <c r="AE113" s="160"/>
      <c r="AF113" s="159" t="s">
        <v>412</v>
      </c>
      <c r="AG113" s="159" t="s">
        <v>412</v>
      </c>
      <c r="AH113" s="159" t="s">
        <v>412</v>
      </c>
      <c r="AI113" s="159" t="s">
        <v>412</v>
      </c>
      <c r="AJ113" s="159" t="s">
        <v>412</v>
      </c>
      <c r="AK113" s="159">
        <f>'[1]dati attività'!H177</f>
        <v>529397203.74222469</v>
      </c>
      <c r="AL113" s="140" t="s">
        <v>438</v>
      </c>
    </row>
    <row r="114" spans="1:38" s="10" customFormat="1" ht="24.75" customHeight="1" thickBot="1">
      <c r="A114" s="101" t="s">
        <v>136</v>
      </c>
      <c r="B114" s="88" t="s">
        <v>255</v>
      </c>
      <c r="C114" s="111" t="s">
        <v>144</v>
      </c>
      <c r="D114" s="94"/>
      <c r="E114" s="179">
        <f>[1]NOx!P400</f>
        <v>0.61135421980747007</v>
      </c>
      <c r="F114" s="179" t="str">
        <f>[1]NMVOC!P400</f>
        <v>NA</v>
      </c>
      <c r="G114" s="179" t="str">
        <f>[1]SOx!P400</f>
        <v>NA</v>
      </c>
      <c r="H114" s="179">
        <f>[1]NH3!P400</f>
        <v>0.90374102058495565</v>
      </c>
      <c r="I114" s="179" t="str">
        <f>[1]pm2.5!P400</f>
        <v>NA</v>
      </c>
      <c r="J114" s="179" t="str">
        <f>[1]pm10!P400</f>
        <v>NA</v>
      </c>
      <c r="K114" s="179" t="str">
        <f>[1]PST!P400</f>
        <v>NA</v>
      </c>
      <c r="L114" s="179" t="str">
        <f>[1]BC!P400</f>
        <v>NA</v>
      </c>
      <c r="M114" s="179" t="str">
        <f>[1]CO!P400</f>
        <v>NA</v>
      </c>
      <c r="N114" s="179" t="str">
        <f>[1]piombo!P400</f>
        <v>NA</v>
      </c>
      <c r="O114" s="179" t="str">
        <f>[1]cadmio!P400</f>
        <v>NA</v>
      </c>
      <c r="P114" s="179" t="str">
        <f>[1]mercurio!P400</f>
        <v>NA</v>
      </c>
      <c r="Q114" s="179" t="str">
        <f>[1]arsenico!P400</f>
        <v>NA</v>
      </c>
      <c r="R114" s="179" t="str">
        <f>[1]cromo!P400</f>
        <v>NA</v>
      </c>
      <c r="S114" s="179" t="str">
        <f>[1]rame!P400</f>
        <v>NA</v>
      </c>
      <c r="T114" s="179" t="str">
        <f>[1]nichel!P400</f>
        <v>NA</v>
      </c>
      <c r="U114" s="179" t="str">
        <f>[1]selenio!P400</f>
        <v>NA</v>
      </c>
      <c r="V114" s="179" t="str">
        <f>[1]zinco!P400</f>
        <v>NA</v>
      </c>
      <c r="W114" s="179" t="str">
        <f>[1]Diossine!P400</f>
        <v>NA</v>
      </c>
      <c r="X114" s="179" t="s">
        <v>412</v>
      </c>
      <c r="Y114" s="179" t="s">
        <v>412</v>
      </c>
      <c r="Z114" s="179" t="s">
        <v>412</v>
      </c>
      <c r="AA114" s="179" t="s">
        <v>412</v>
      </c>
      <c r="AB114" s="179" t="str">
        <f>[1]PAH!P400</f>
        <v>NA</v>
      </c>
      <c r="AC114" s="179" t="str">
        <f>[1]HCB!P400</f>
        <v>NA</v>
      </c>
      <c r="AD114" s="179" t="str">
        <f>[1]PCB!P400</f>
        <v>NA</v>
      </c>
      <c r="AE114" s="160"/>
      <c r="AF114" s="159" t="s">
        <v>412</v>
      </c>
      <c r="AG114" s="159" t="s">
        <v>412</v>
      </c>
      <c r="AH114" s="159" t="s">
        <v>412</v>
      </c>
      <c r="AI114" s="159" t="s">
        <v>412</v>
      </c>
      <c r="AJ114" s="159" t="s">
        <v>412</v>
      </c>
      <c r="AK114" s="159">
        <f>'[1]dati attività'!H178</f>
        <v>4651608.1941872714</v>
      </c>
      <c r="AL114" s="140" t="s">
        <v>438</v>
      </c>
    </row>
    <row r="115" spans="1:38" s="10" customFormat="1" ht="24.75" customHeight="1" thickBot="1">
      <c r="A115" s="101" t="s">
        <v>136</v>
      </c>
      <c r="B115" s="88" t="s">
        <v>256</v>
      </c>
      <c r="C115" s="111" t="s">
        <v>369</v>
      </c>
      <c r="D115" s="94"/>
      <c r="E115" s="179">
        <f>[1]NOx!P401</f>
        <v>2.1093777625607832</v>
      </c>
      <c r="F115" s="179" t="str">
        <f>[1]NMVOC!P401</f>
        <v>NA</v>
      </c>
      <c r="G115" s="179" t="str">
        <f>[1]SOx!P401</f>
        <v>NA</v>
      </c>
      <c r="H115" s="179">
        <f>[1]NH3!P401</f>
        <v>3.1182106055246352</v>
      </c>
      <c r="I115" s="179" t="str">
        <f>[1]pm2.5!P401</f>
        <v>NA</v>
      </c>
      <c r="J115" s="179" t="str">
        <f>[1]pm10!P401</f>
        <v>NA</v>
      </c>
      <c r="K115" s="179" t="str">
        <f>[1]PST!P401</f>
        <v>NA</v>
      </c>
      <c r="L115" s="179" t="str">
        <f>[1]BC!P401</f>
        <v>NA</v>
      </c>
      <c r="M115" s="179" t="str">
        <f>[1]CO!P401</f>
        <v>NA</v>
      </c>
      <c r="N115" s="179" t="str">
        <f>[1]piombo!P401</f>
        <v>NA</v>
      </c>
      <c r="O115" s="179" t="str">
        <f>[1]cadmio!P401</f>
        <v>NA</v>
      </c>
      <c r="P115" s="179" t="str">
        <f>[1]mercurio!P401</f>
        <v>NA</v>
      </c>
      <c r="Q115" s="179" t="str">
        <f>[1]arsenico!P401</f>
        <v>NA</v>
      </c>
      <c r="R115" s="179" t="str">
        <f>[1]cromo!P401</f>
        <v>NA</v>
      </c>
      <c r="S115" s="179" t="str">
        <f>[1]rame!P401</f>
        <v>NA</v>
      </c>
      <c r="T115" s="179" t="str">
        <f>[1]nichel!P401</f>
        <v>NA</v>
      </c>
      <c r="U115" s="179" t="str">
        <f>[1]selenio!P401</f>
        <v>NA</v>
      </c>
      <c r="V115" s="179" t="str">
        <f>[1]zinco!P401</f>
        <v>NA</v>
      </c>
      <c r="W115" s="179" t="str">
        <f>[1]Diossine!P401</f>
        <v>NA</v>
      </c>
      <c r="X115" s="179" t="s">
        <v>412</v>
      </c>
      <c r="Y115" s="179" t="s">
        <v>412</v>
      </c>
      <c r="Z115" s="179" t="s">
        <v>412</v>
      </c>
      <c r="AA115" s="179" t="s">
        <v>412</v>
      </c>
      <c r="AB115" s="179" t="str">
        <f>[1]PAH!P401</f>
        <v>NA</v>
      </c>
      <c r="AC115" s="179" t="str">
        <f>[1]HCB!P401</f>
        <v>NA</v>
      </c>
      <c r="AD115" s="179" t="str">
        <f>[1]PCB!P401</f>
        <v>NA</v>
      </c>
      <c r="AE115" s="160"/>
      <c r="AF115" s="159" t="s">
        <v>412</v>
      </c>
      <c r="AG115" s="159" t="s">
        <v>412</v>
      </c>
      <c r="AH115" s="159" t="s">
        <v>412</v>
      </c>
      <c r="AI115" s="159" t="s">
        <v>412</v>
      </c>
      <c r="AJ115" s="159" t="s">
        <v>412</v>
      </c>
      <c r="AK115" s="159">
        <f>'[1]dati attività'!H179</f>
        <v>16049613.410788566</v>
      </c>
      <c r="AL115" s="140" t="s">
        <v>437</v>
      </c>
    </row>
    <row r="116" spans="1:38" s="10" customFormat="1" ht="24.75" customHeight="1" thickBot="1">
      <c r="A116" s="101" t="s">
        <v>136</v>
      </c>
      <c r="B116" s="101" t="s">
        <v>260</v>
      </c>
      <c r="C116" s="110" t="s">
        <v>304</v>
      </c>
      <c r="D116" s="94"/>
      <c r="E116" s="179">
        <f>[1]NOx!P402</f>
        <v>0.40877192745020513</v>
      </c>
      <c r="F116" s="179" t="str">
        <f>[1]NMVOC!P402</f>
        <v>NA</v>
      </c>
      <c r="G116" s="179" t="str">
        <f>[1]SOx!P402</f>
        <v>NA</v>
      </c>
      <c r="H116" s="179">
        <f>[1]NH3!P402</f>
        <v>10.127718054411149</v>
      </c>
      <c r="I116" s="179" t="str">
        <f>[1]pm2.5!P402</f>
        <v>NA</v>
      </c>
      <c r="J116" s="179" t="str">
        <f>[1]pm10!P402</f>
        <v>NA</v>
      </c>
      <c r="K116" s="179" t="str">
        <f>[1]PST!P402</f>
        <v>NA</v>
      </c>
      <c r="L116" s="179" t="str">
        <f>[1]BC!P402</f>
        <v>NA</v>
      </c>
      <c r="M116" s="179" t="str">
        <f>[1]CO!P402</f>
        <v>NA</v>
      </c>
      <c r="N116" s="179" t="str">
        <f>[1]piombo!P402</f>
        <v>NA</v>
      </c>
      <c r="O116" s="179" t="str">
        <f>[1]cadmio!P402</f>
        <v>NA</v>
      </c>
      <c r="P116" s="179" t="str">
        <f>[1]mercurio!P402</f>
        <v>NA</v>
      </c>
      <c r="Q116" s="179" t="str">
        <f>[1]arsenico!P402</f>
        <v>NA</v>
      </c>
      <c r="R116" s="179" t="str">
        <f>[1]cromo!P402</f>
        <v>NA</v>
      </c>
      <c r="S116" s="179" t="str">
        <f>[1]rame!P402</f>
        <v>NA</v>
      </c>
      <c r="T116" s="179" t="str">
        <f>[1]nichel!P402</f>
        <v>NA</v>
      </c>
      <c r="U116" s="179" t="str">
        <f>[1]selenio!P402</f>
        <v>NA</v>
      </c>
      <c r="V116" s="179" t="str">
        <f>[1]zinco!P402</f>
        <v>NA</v>
      </c>
      <c r="W116" s="179" t="str">
        <f>[1]Diossine!P402</f>
        <v>NA</v>
      </c>
      <c r="X116" s="179" t="s">
        <v>412</v>
      </c>
      <c r="Y116" s="179" t="s">
        <v>412</v>
      </c>
      <c r="Z116" s="179" t="s">
        <v>412</v>
      </c>
      <c r="AA116" s="179" t="s">
        <v>412</v>
      </c>
      <c r="AB116" s="179" t="str">
        <f>[1]PAH!P402</f>
        <v>NA</v>
      </c>
      <c r="AC116" s="179" t="str">
        <f>[1]HCB!P402</f>
        <v>NA</v>
      </c>
      <c r="AD116" s="179" t="str">
        <f>[1]PCB!P402</f>
        <v>NA</v>
      </c>
      <c r="AE116" s="160"/>
      <c r="AF116" s="159" t="s">
        <v>412</v>
      </c>
      <c r="AG116" s="159" t="s">
        <v>412</v>
      </c>
      <c r="AH116" s="159" t="s">
        <v>412</v>
      </c>
      <c r="AI116" s="159" t="s">
        <v>412</v>
      </c>
      <c r="AJ116" s="159" t="s">
        <v>412</v>
      </c>
      <c r="AK116" s="159">
        <f>'[1]dati attività'!H180</f>
        <v>177726924.97835004</v>
      </c>
      <c r="AL116" s="140" t="s">
        <v>438</v>
      </c>
    </row>
    <row r="117" spans="1:38" s="10" customFormat="1" ht="24.75" customHeight="1" thickBot="1">
      <c r="A117" s="101" t="s">
        <v>136</v>
      </c>
      <c r="B117" s="101" t="s">
        <v>308</v>
      </c>
      <c r="C117" s="110" t="s">
        <v>309</v>
      </c>
      <c r="D117" s="94"/>
      <c r="E117" s="179" t="str">
        <f>[1]NOx!P403</f>
        <v>NE</v>
      </c>
      <c r="F117" s="179" t="str">
        <f>[1]NMVOC!P403</f>
        <v>NA</v>
      </c>
      <c r="G117" s="179" t="str">
        <f>[1]SOx!P403</f>
        <v>NA</v>
      </c>
      <c r="H117" s="179" t="str">
        <f>[1]NH3!P403</f>
        <v>NE</v>
      </c>
      <c r="I117" s="179" t="str">
        <f>[1]pm2.5!P403</f>
        <v>NA</v>
      </c>
      <c r="J117" s="179" t="str">
        <f>[1]pm10!P403</f>
        <v>NA</v>
      </c>
      <c r="K117" s="179" t="str">
        <f>[1]PST!P403</f>
        <v>NA</v>
      </c>
      <c r="L117" s="179" t="str">
        <f>[1]BC!P403</f>
        <v>NA</v>
      </c>
      <c r="M117" s="179" t="str">
        <f>[1]CO!P403</f>
        <v>NA</v>
      </c>
      <c r="N117" s="179" t="str">
        <f>[1]piombo!P403</f>
        <v>NA</v>
      </c>
      <c r="O117" s="179" t="str">
        <f>[1]cadmio!P403</f>
        <v>NA</v>
      </c>
      <c r="P117" s="179" t="str">
        <f>[1]mercurio!P403</f>
        <v>NA</v>
      </c>
      <c r="Q117" s="179" t="str">
        <f>[1]arsenico!P403</f>
        <v>NA</v>
      </c>
      <c r="R117" s="179" t="str">
        <f>[1]cromo!P403</f>
        <v>NA</v>
      </c>
      <c r="S117" s="179" t="str">
        <f>[1]rame!P403</f>
        <v>NA</v>
      </c>
      <c r="T117" s="179" t="str">
        <f>[1]nichel!P403</f>
        <v>NA</v>
      </c>
      <c r="U117" s="179" t="str">
        <f>[1]selenio!P403</f>
        <v>NA</v>
      </c>
      <c r="V117" s="179" t="str">
        <f>[1]zinco!P403</f>
        <v>NA</v>
      </c>
      <c r="W117" s="179" t="str">
        <f>[1]Diossine!P403</f>
        <v>NA</v>
      </c>
      <c r="X117" s="179" t="s">
        <v>412</v>
      </c>
      <c r="Y117" s="179" t="s">
        <v>412</v>
      </c>
      <c r="Z117" s="179" t="s">
        <v>412</v>
      </c>
      <c r="AA117" s="179" t="s">
        <v>412</v>
      </c>
      <c r="AB117" s="179" t="str">
        <f>[1]PAH!P403</f>
        <v>NA</v>
      </c>
      <c r="AC117" s="179" t="str">
        <f>[1]HCB!P403</f>
        <v>NA</v>
      </c>
      <c r="AD117" s="179" t="str">
        <f>[1]PCB!P403</f>
        <v>NA</v>
      </c>
      <c r="AE117" s="160"/>
      <c r="AF117" s="159" t="s">
        <v>412</v>
      </c>
      <c r="AG117" s="159" t="s">
        <v>412</v>
      </c>
      <c r="AH117" s="159" t="s">
        <v>412</v>
      </c>
      <c r="AI117" s="159" t="s">
        <v>412</v>
      </c>
      <c r="AJ117" s="159" t="s">
        <v>412</v>
      </c>
      <c r="AK117" s="159" t="str">
        <f>'[1]dati attività'!H181</f>
        <v>NE</v>
      </c>
      <c r="AL117" s="140"/>
    </row>
    <row r="118" spans="1:38" s="10" customFormat="1" ht="24.75" customHeight="1" thickBot="1">
      <c r="A118" s="101" t="s">
        <v>136</v>
      </c>
      <c r="B118" s="101" t="s">
        <v>262</v>
      </c>
      <c r="C118" s="110" t="s">
        <v>307</v>
      </c>
      <c r="D118" s="94"/>
      <c r="E118" s="179" t="str">
        <f>[1]NOx!P404</f>
        <v>NE</v>
      </c>
      <c r="F118" s="179" t="str">
        <f>[1]NMVOC!P404</f>
        <v>NA</v>
      </c>
      <c r="G118" s="179" t="str">
        <f>[1]SOx!P404</f>
        <v>NA</v>
      </c>
      <c r="H118" s="179" t="str">
        <f>[1]NH3!P404</f>
        <v>NE</v>
      </c>
      <c r="I118" s="179" t="str">
        <f>[1]pm2.5!P404</f>
        <v>NA</v>
      </c>
      <c r="J118" s="179" t="str">
        <f>[1]pm10!P404</f>
        <v>NA</v>
      </c>
      <c r="K118" s="179" t="str">
        <f>[1]PST!P404</f>
        <v>NA</v>
      </c>
      <c r="L118" s="179" t="str">
        <f>[1]BC!P404</f>
        <v>NA</v>
      </c>
      <c r="M118" s="179" t="str">
        <f>[1]CO!P404</f>
        <v>NA</v>
      </c>
      <c r="N118" s="179" t="str">
        <f>[1]piombo!P404</f>
        <v>NA</v>
      </c>
      <c r="O118" s="179" t="str">
        <f>[1]cadmio!P404</f>
        <v>NA</v>
      </c>
      <c r="P118" s="179" t="str">
        <f>[1]mercurio!P404</f>
        <v>NA</v>
      </c>
      <c r="Q118" s="179" t="str">
        <f>[1]arsenico!P404</f>
        <v>NA</v>
      </c>
      <c r="R118" s="179" t="str">
        <f>[1]cromo!P404</f>
        <v>NA</v>
      </c>
      <c r="S118" s="179" t="str">
        <f>[1]rame!P404</f>
        <v>NA</v>
      </c>
      <c r="T118" s="179" t="str">
        <f>[1]nichel!P404</f>
        <v>NA</v>
      </c>
      <c r="U118" s="179" t="str">
        <f>[1]selenio!P404</f>
        <v>NA</v>
      </c>
      <c r="V118" s="179" t="str">
        <f>[1]zinco!P404</f>
        <v>NA</v>
      </c>
      <c r="W118" s="179" t="str">
        <f>[1]Diossine!P404</f>
        <v>NA</v>
      </c>
      <c r="X118" s="179" t="s">
        <v>412</v>
      </c>
      <c r="Y118" s="179" t="s">
        <v>412</v>
      </c>
      <c r="Z118" s="179" t="s">
        <v>412</v>
      </c>
      <c r="AA118" s="179" t="s">
        <v>412</v>
      </c>
      <c r="AB118" s="179" t="str">
        <f>[1]PAH!P404</f>
        <v>NA</v>
      </c>
      <c r="AC118" s="179" t="str">
        <f>[1]HCB!P404</f>
        <v>NA</v>
      </c>
      <c r="AD118" s="179" t="str">
        <f>[1]PCB!P404</f>
        <v>NA</v>
      </c>
      <c r="AE118" s="160"/>
      <c r="AF118" s="159" t="s">
        <v>412</v>
      </c>
      <c r="AG118" s="159" t="s">
        <v>412</v>
      </c>
      <c r="AH118" s="159" t="s">
        <v>412</v>
      </c>
      <c r="AI118" s="159" t="s">
        <v>412</v>
      </c>
      <c r="AJ118" s="159" t="s">
        <v>412</v>
      </c>
      <c r="AK118" s="159" t="str">
        <f>'[1]dati attività'!H182</f>
        <v>NE</v>
      </c>
      <c r="AL118" s="140"/>
    </row>
    <row r="119" spans="1:38" s="10" customFormat="1" ht="24.75" customHeight="1" thickBot="1">
      <c r="A119" s="101" t="s">
        <v>136</v>
      </c>
      <c r="B119" s="101" t="s">
        <v>261</v>
      </c>
      <c r="C119" s="109" t="s">
        <v>157</v>
      </c>
      <c r="D119" s="94"/>
      <c r="E119" s="179" t="str">
        <f>[1]NOx!P405</f>
        <v>NA</v>
      </c>
      <c r="F119" s="179" t="str">
        <f>[1]NMVOC!P405</f>
        <v>NA</v>
      </c>
      <c r="G119" s="179" t="str">
        <f>[1]SOx!P405</f>
        <v>NA</v>
      </c>
      <c r="H119" s="179" t="str">
        <f>[1]NH3!P405</f>
        <v>NA</v>
      </c>
      <c r="I119" s="179" t="str">
        <f>[1]pm2.5!P405</f>
        <v>NA</v>
      </c>
      <c r="J119" s="179" t="str">
        <f>[1]pm10!P405</f>
        <v>NA</v>
      </c>
      <c r="K119" s="179" t="str">
        <f>[1]PST!P405</f>
        <v>NA</v>
      </c>
      <c r="L119" s="179" t="str">
        <f>[1]BC!P405</f>
        <v>NA</v>
      </c>
      <c r="M119" s="179" t="str">
        <f>[1]CO!P405</f>
        <v>NA</v>
      </c>
      <c r="N119" s="179" t="str">
        <f>[1]piombo!P405</f>
        <v>NA</v>
      </c>
      <c r="O119" s="179" t="str">
        <f>[1]cadmio!P405</f>
        <v>NA</v>
      </c>
      <c r="P119" s="179" t="str">
        <f>[1]mercurio!P405</f>
        <v>NA</v>
      </c>
      <c r="Q119" s="179" t="str">
        <f>[1]arsenico!P405</f>
        <v>NA</v>
      </c>
      <c r="R119" s="179" t="str">
        <f>[1]cromo!P405</f>
        <v>NA</v>
      </c>
      <c r="S119" s="179" t="str">
        <f>[1]rame!P405</f>
        <v>NA</v>
      </c>
      <c r="T119" s="179" t="str">
        <f>[1]nichel!P405</f>
        <v>NA</v>
      </c>
      <c r="U119" s="179" t="str">
        <f>[1]selenio!P405</f>
        <v>NA</v>
      </c>
      <c r="V119" s="179" t="str">
        <f>[1]zinco!P405</f>
        <v>NA</v>
      </c>
      <c r="W119" s="179" t="str">
        <f>[1]Diossine!P405</f>
        <v>NA</v>
      </c>
      <c r="X119" s="179" t="s">
        <v>412</v>
      </c>
      <c r="Y119" s="179" t="s">
        <v>412</v>
      </c>
      <c r="Z119" s="179" t="s">
        <v>412</v>
      </c>
      <c r="AA119" s="179" t="s">
        <v>412</v>
      </c>
      <c r="AB119" s="179" t="str">
        <f>[1]PAH!P405</f>
        <v>NA</v>
      </c>
      <c r="AC119" s="179" t="str">
        <f>[1]HCB!P405</f>
        <v>NA</v>
      </c>
      <c r="AD119" s="179" t="str">
        <f>[1]PCB!P405</f>
        <v>NA</v>
      </c>
      <c r="AE119" s="160"/>
      <c r="AF119" s="159" t="s">
        <v>412</v>
      </c>
      <c r="AG119" s="159" t="s">
        <v>412</v>
      </c>
      <c r="AH119" s="159" t="s">
        <v>412</v>
      </c>
      <c r="AI119" s="159" t="s">
        <v>412</v>
      </c>
      <c r="AJ119" s="159" t="s">
        <v>412</v>
      </c>
      <c r="AK119" s="191" t="str">
        <f>'[1]dati attività'!H183</f>
        <v>NA</v>
      </c>
      <c r="AL119" s="140"/>
    </row>
    <row r="120" spans="1:38" s="10" customFormat="1" ht="24.75" customHeight="1" thickBot="1">
      <c r="A120" s="101" t="s">
        <v>136</v>
      </c>
      <c r="B120" s="101" t="s">
        <v>269</v>
      </c>
      <c r="C120" s="109" t="s">
        <v>101</v>
      </c>
      <c r="D120" s="94"/>
      <c r="E120" s="179" t="str">
        <f>[1]NOx!P406</f>
        <v>NA</v>
      </c>
      <c r="F120" s="179" t="str">
        <f>[1]NMVOC!P406</f>
        <v>NA</v>
      </c>
      <c r="G120" s="179" t="str">
        <f>[1]SOx!P406</f>
        <v>NA</v>
      </c>
      <c r="H120" s="179" t="str">
        <f>[1]NH3!P406</f>
        <v>NA</v>
      </c>
      <c r="I120" s="179" t="str">
        <f>[1]pm2.5!P406</f>
        <v>NA</v>
      </c>
      <c r="J120" s="179" t="str">
        <f>[1]pm10!P406</f>
        <v>NA</v>
      </c>
      <c r="K120" s="179" t="str">
        <f>[1]PST!P406</f>
        <v>NA</v>
      </c>
      <c r="L120" s="179" t="str">
        <f>[1]BC!P406</f>
        <v>NA</v>
      </c>
      <c r="M120" s="179" t="str">
        <f>[1]CO!P406</f>
        <v>NA</v>
      </c>
      <c r="N120" s="179" t="str">
        <f>[1]piombo!P406</f>
        <v>NA</v>
      </c>
      <c r="O120" s="179" t="str">
        <f>[1]cadmio!P406</f>
        <v>NA</v>
      </c>
      <c r="P120" s="179" t="str">
        <f>[1]mercurio!P406</f>
        <v>NA</v>
      </c>
      <c r="Q120" s="179" t="str">
        <f>[1]arsenico!P406</f>
        <v>NA</v>
      </c>
      <c r="R120" s="179" t="str">
        <f>[1]cromo!P406</f>
        <v>NA</v>
      </c>
      <c r="S120" s="179" t="str">
        <f>[1]rame!P406</f>
        <v>NA</v>
      </c>
      <c r="T120" s="179" t="str">
        <f>[1]nichel!P406</f>
        <v>NA</v>
      </c>
      <c r="U120" s="179" t="str">
        <f>[1]selenio!P406</f>
        <v>NA</v>
      </c>
      <c r="V120" s="179" t="str">
        <f>[1]zinco!P406</f>
        <v>NA</v>
      </c>
      <c r="W120" s="179" t="str">
        <f>[1]Diossine!P406</f>
        <v>NA</v>
      </c>
      <c r="X120" s="179" t="s">
        <v>412</v>
      </c>
      <c r="Y120" s="179" t="s">
        <v>412</v>
      </c>
      <c r="Z120" s="179" t="s">
        <v>412</v>
      </c>
      <c r="AA120" s="179" t="s">
        <v>412</v>
      </c>
      <c r="AB120" s="179" t="str">
        <f>[1]PAH!P406</f>
        <v>NA</v>
      </c>
      <c r="AC120" s="179" t="str">
        <f>[1]HCB!P406</f>
        <v>NA</v>
      </c>
      <c r="AD120" s="179" t="str">
        <f>[1]PCB!P406</f>
        <v>NA</v>
      </c>
      <c r="AE120" s="160"/>
      <c r="AF120" s="159" t="s">
        <v>412</v>
      </c>
      <c r="AG120" s="159" t="s">
        <v>412</v>
      </c>
      <c r="AH120" s="159" t="s">
        <v>412</v>
      </c>
      <c r="AI120" s="159" t="s">
        <v>412</v>
      </c>
      <c r="AJ120" s="159" t="s">
        <v>412</v>
      </c>
      <c r="AK120" s="191" t="str">
        <f>'[1]dati attività'!H184</f>
        <v>NA</v>
      </c>
      <c r="AL120" s="140"/>
    </row>
    <row r="121" spans="1:38" s="10" customFormat="1" ht="24.75" customHeight="1" thickBot="1">
      <c r="A121" s="101" t="s">
        <v>136</v>
      </c>
      <c r="B121" s="101" t="s">
        <v>258</v>
      </c>
      <c r="C121" s="110" t="s">
        <v>311</v>
      </c>
      <c r="D121" s="137" t="s">
        <v>7</v>
      </c>
      <c r="E121" s="184" t="str">
        <f>[1]NOx!P407</f>
        <v>NA</v>
      </c>
      <c r="F121" s="179" t="str">
        <f>[1]NMVOC!P407</f>
        <v>NA</v>
      </c>
      <c r="G121" s="179" t="str">
        <f>[1]SOx!P407</f>
        <v>NA</v>
      </c>
      <c r="H121" s="179">
        <f>[1]NH3!P407</f>
        <v>1.4364059999999996</v>
      </c>
      <c r="I121" s="179" t="str">
        <f>[1]pm2.5!P407</f>
        <v>NA</v>
      </c>
      <c r="J121" s="179" t="str">
        <f>[1]pm10!P407</f>
        <v>NA</v>
      </c>
      <c r="K121" s="179" t="str">
        <f>[1]PST!P407</f>
        <v>NA</v>
      </c>
      <c r="L121" s="179" t="str">
        <f>[1]BC!P407</f>
        <v>NA</v>
      </c>
      <c r="M121" s="179" t="str">
        <f>[1]CO!P407</f>
        <v>NA</v>
      </c>
      <c r="N121" s="179" t="str">
        <f>[1]piombo!P407</f>
        <v>NA</v>
      </c>
      <c r="O121" s="179" t="str">
        <f>[1]cadmio!P407</f>
        <v>NA</v>
      </c>
      <c r="P121" s="179" t="str">
        <f>[1]mercurio!P407</f>
        <v>NA</v>
      </c>
      <c r="Q121" s="179" t="str">
        <f>[1]arsenico!P407</f>
        <v>NA</v>
      </c>
      <c r="R121" s="179" t="str">
        <f>[1]cromo!P407</f>
        <v>NA</v>
      </c>
      <c r="S121" s="179" t="str">
        <f>[1]rame!P407</f>
        <v>NA</v>
      </c>
      <c r="T121" s="179" t="str">
        <f>[1]nichel!P407</f>
        <v>NA</v>
      </c>
      <c r="U121" s="179" t="str">
        <f>[1]selenio!P407</f>
        <v>NA</v>
      </c>
      <c r="V121" s="179" t="str">
        <f>[1]zinco!P407</f>
        <v>NA</v>
      </c>
      <c r="W121" s="179" t="str">
        <f>[1]Diossine!P407</f>
        <v>NA</v>
      </c>
      <c r="X121" s="179" t="s">
        <v>412</v>
      </c>
      <c r="Y121" s="179" t="s">
        <v>412</v>
      </c>
      <c r="Z121" s="179" t="s">
        <v>412</v>
      </c>
      <c r="AA121" s="179" t="s">
        <v>412</v>
      </c>
      <c r="AB121" s="179" t="str">
        <f>[1]PAH!P407</f>
        <v>NA</v>
      </c>
      <c r="AC121" s="179" t="str">
        <f>[1]HCB!P407</f>
        <v>NA</v>
      </c>
      <c r="AD121" s="179" t="str">
        <f>[1]PCB!P407</f>
        <v>NA</v>
      </c>
      <c r="AE121" s="160"/>
      <c r="AF121" s="159" t="s">
        <v>412</v>
      </c>
      <c r="AG121" s="159" t="s">
        <v>412</v>
      </c>
      <c r="AH121" s="159" t="s">
        <v>412</v>
      </c>
      <c r="AI121" s="159" t="s">
        <v>412</v>
      </c>
      <c r="AJ121" s="159" t="s">
        <v>412</v>
      </c>
      <c r="AK121" s="191">
        <f>'[1]dati attività'!H185</f>
        <v>211235153.00000003</v>
      </c>
      <c r="AL121" s="140" t="s">
        <v>438</v>
      </c>
    </row>
    <row r="122" spans="1:38" s="10" customFormat="1" ht="24.75" customHeight="1" thickBot="1">
      <c r="A122" s="101" t="s">
        <v>136</v>
      </c>
      <c r="B122" s="88" t="s">
        <v>259</v>
      </c>
      <c r="C122" s="111" t="s">
        <v>145</v>
      </c>
      <c r="D122" s="94"/>
      <c r="E122" s="179" t="str">
        <f>[1]NOx!P408</f>
        <v>NA</v>
      </c>
      <c r="F122" s="179" t="str">
        <f>[1]NMVOC!P408</f>
        <v>NA</v>
      </c>
      <c r="G122" s="179" t="str">
        <f>[1]SOx!P408</f>
        <v>NA</v>
      </c>
      <c r="H122" s="179" t="str">
        <f>[1]NH3!P408</f>
        <v>NA</v>
      </c>
      <c r="I122" s="179" t="str">
        <f>[1]pm2.5!P408</f>
        <v>NA</v>
      </c>
      <c r="J122" s="179" t="str">
        <f>[1]pm10!P408</f>
        <v>NA</v>
      </c>
      <c r="K122" s="179" t="str">
        <f>[1]PST!P408</f>
        <v>NA</v>
      </c>
      <c r="L122" s="179" t="str">
        <f>[1]BC!P408</f>
        <v>NA</v>
      </c>
      <c r="M122" s="179" t="str">
        <f>[1]CO!P408</f>
        <v>NA</v>
      </c>
      <c r="N122" s="179" t="str">
        <f>[1]piombo!P408</f>
        <v>NA</v>
      </c>
      <c r="O122" s="179" t="str">
        <f>[1]cadmio!P408</f>
        <v>NA</v>
      </c>
      <c r="P122" s="179" t="str">
        <f>[1]mercurio!P408</f>
        <v>NA</v>
      </c>
      <c r="Q122" s="179" t="str">
        <f>[1]arsenico!P408</f>
        <v>NA</v>
      </c>
      <c r="R122" s="179" t="str">
        <f>[1]cromo!P408</f>
        <v>NA</v>
      </c>
      <c r="S122" s="179" t="str">
        <f>[1]rame!P408</f>
        <v>NA</v>
      </c>
      <c r="T122" s="179" t="str">
        <f>[1]nichel!P408</f>
        <v>NA</v>
      </c>
      <c r="U122" s="179" t="str">
        <f>[1]selenio!P408</f>
        <v>NA</v>
      </c>
      <c r="V122" s="179" t="str">
        <f>[1]zinco!P408</f>
        <v>NA</v>
      </c>
      <c r="W122" s="179" t="str">
        <f>[1]Diossine!P408</f>
        <v>NA</v>
      </c>
      <c r="X122" s="179" t="s">
        <v>412</v>
      </c>
      <c r="Y122" s="179" t="s">
        <v>412</v>
      </c>
      <c r="Z122" s="179" t="s">
        <v>412</v>
      </c>
      <c r="AA122" s="179" t="s">
        <v>412</v>
      </c>
      <c r="AB122" s="179" t="str">
        <f>[1]PAH!P408</f>
        <v>NA</v>
      </c>
      <c r="AC122" s="179">
        <f>[1]HCB!P408</f>
        <v>19.266033296703153</v>
      </c>
      <c r="AD122" s="179" t="str">
        <f>[1]PCB!P408</f>
        <v>NA</v>
      </c>
      <c r="AE122" s="160"/>
      <c r="AF122" s="159" t="s">
        <v>412</v>
      </c>
      <c r="AG122" s="159" t="s">
        <v>412</v>
      </c>
      <c r="AH122" s="159" t="s">
        <v>412</v>
      </c>
      <c r="AI122" s="159" t="s">
        <v>412</v>
      </c>
      <c r="AJ122" s="159" t="s">
        <v>412</v>
      </c>
      <c r="AK122" s="191">
        <f>'[1]dati attività'!H186</f>
        <v>327441.25472527539</v>
      </c>
      <c r="AL122" s="140" t="s">
        <v>439</v>
      </c>
    </row>
    <row r="123" spans="1:38" s="10" customFormat="1" ht="24.75" customHeight="1" thickBot="1">
      <c r="A123" s="101" t="s">
        <v>136</v>
      </c>
      <c r="B123" s="101" t="s">
        <v>239</v>
      </c>
      <c r="C123" s="109" t="s">
        <v>310</v>
      </c>
      <c r="D123" s="94"/>
      <c r="E123" s="179">
        <f>[1]NOx!P409</f>
        <v>0.4587609691150018</v>
      </c>
      <c r="F123" s="179">
        <f>[1]NMVOC!P409</f>
        <v>0.61276732190569849</v>
      </c>
      <c r="G123" s="179" t="str">
        <f>[1]SOx!P409</f>
        <v>NA</v>
      </c>
      <c r="H123" s="179" t="str">
        <f>[1]NH3!P409</f>
        <v>NA</v>
      </c>
      <c r="I123" s="179">
        <f>[1]pm2.5!P409</f>
        <v>2.1771049466250001</v>
      </c>
      <c r="J123" s="179">
        <f>[1]pm10!P409</f>
        <v>2.1771049466250001</v>
      </c>
      <c r="K123" s="179">
        <f>[1]PST!P409</f>
        <v>2.4190054962500005</v>
      </c>
      <c r="L123" s="179">
        <f>[1]BC!P409</f>
        <v>0.12131808256500003</v>
      </c>
      <c r="M123" s="179">
        <f>[1]CO!P409</f>
        <v>12.560956025219681</v>
      </c>
      <c r="N123" s="179" t="str">
        <f>[1]piombo!P409</f>
        <v>NA</v>
      </c>
      <c r="O123" s="179" t="str">
        <f>[1]cadmio!P409</f>
        <v>NA</v>
      </c>
      <c r="P123" s="179" t="str">
        <f>[1]mercurio!P409</f>
        <v>NA</v>
      </c>
      <c r="Q123" s="179" t="str">
        <f>[1]arsenico!P409</f>
        <v>NA</v>
      </c>
      <c r="R123" s="179" t="str">
        <f>[1]cromo!P409</f>
        <v>NA</v>
      </c>
      <c r="S123" s="179" t="str">
        <f>[1]rame!P409</f>
        <v>NA</v>
      </c>
      <c r="T123" s="179" t="str">
        <f>[1]nichel!P409</f>
        <v>NA</v>
      </c>
      <c r="U123" s="179" t="str">
        <f>[1]selenio!P409</f>
        <v>NA</v>
      </c>
      <c r="V123" s="179" t="str">
        <f>[1]zinco!P409</f>
        <v>NA</v>
      </c>
      <c r="W123" s="179" t="str">
        <f>[1]Diossine!P409</f>
        <v>NA</v>
      </c>
      <c r="X123" s="179" t="s">
        <v>412</v>
      </c>
      <c r="Y123" s="179" t="s">
        <v>412</v>
      </c>
      <c r="Z123" s="179" t="s">
        <v>412</v>
      </c>
      <c r="AA123" s="179" t="s">
        <v>412</v>
      </c>
      <c r="AB123" s="179" t="str">
        <f>[1]PAH!P409</f>
        <v>NA</v>
      </c>
      <c r="AC123" s="179" t="str">
        <f>[1]HCB!P409</f>
        <v>NA</v>
      </c>
      <c r="AD123" s="179" t="str">
        <f>[1]PCB!P409</f>
        <v>NA</v>
      </c>
      <c r="AE123" s="160"/>
      <c r="AF123" s="159" t="s">
        <v>412</v>
      </c>
      <c r="AG123" s="159" t="s">
        <v>412</v>
      </c>
      <c r="AH123" s="159" t="s">
        <v>412</v>
      </c>
      <c r="AI123" s="159" t="s">
        <v>412</v>
      </c>
      <c r="AJ123" s="159" t="s">
        <v>412</v>
      </c>
      <c r="AK123" s="159">
        <f>'[1]dati attività'!H187</f>
        <v>207.34332825000001</v>
      </c>
      <c r="AL123" s="140" t="s">
        <v>422</v>
      </c>
    </row>
    <row r="124" spans="1:38" s="10" customFormat="1" ht="24.75" customHeight="1" thickBot="1">
      <c r="A124" s="101" t="s">
        <v>136</v>
      </c>
      <c r="B124" s="66" t="s">
        <v>240</v>
      </c>
      <c r="C124" s="109" t="s">
        <v>293</v>
      </c>
      <c r="D124" s="94"/>
      <c r="E124" s="179" t="str">
        <f>[1]NOx!P410</f>
        <v>NO</v>
      </c>
      <c r="F124" s="179" t="str">
        <f>[1]NMVOC!P410</f>
        <v>NO</v>
      </c>
      <c r="G124" s="179" t="str">
        <f>[1]SOx!P410</f>
        <v>NO</v>
      </c>
      <c r="H124" s="179" t="str">
        <f>[1]NH3!P410</f>
        <v>NO</v>
      </c>
      <c r="I124" s="179" t="str">
        <f>[1]pm2.5!P410</f>
        <v>NO</v>
      </c>
      <c r="J124" s="179" t="str">
        <f>[1]pm10!P410</f>
        <v>NO</v>
      </c>
      <c r="K124" s="179" t="str">
        <f>[1]PST!P410</f>
        <v>NO</v>
      </c>
      <c r="L124" s="179" t="str">
        <f>[1]BC!P410</f>
        <v>NO</v>
      </c>
      <c r="M124" s="179" t="str">
        <f>[1]CO!P410</f>
        <v>NO</v>
      </c>
      <c r="N124" s="179" t="str">
        <f>[1]piombo!P410</f>
        <v>NO</v>
      </c>
      <c r="O124" s="179" t="str">
        <f>[1]cadmio!P410</f>
        <v>NO</v>
      </c>
      <c r="P124" s="179" t="str">
        <f>[1]mercurio!P410</f>
        <v>NO</v>
      </c>
      <c r="Q124" s="179" t="str">
        <f>[1]arsenico!P410</f>
        <v>NO</v>
      </c>
      <c r="R124" s="179" t="str">
        <f>[1]cromo!P410</f>
        <v>NO</v>
      </c>
      <c r="S124" s="179" t="str">
        <f>[1]rame!P410</f>
        <v>NO</v>
      </c>
      <c r="T124" s="179" t="str">
        <f>[1]nichel!P410</f>
        <v>NO</v>
      </c>
      <c r="U124" s="179" t="str">
        <f>[1]selenio!P410</f>
        <v>NO</v>
      </c>
      <c r="V124" s="179" t="str">
        <f>[1]zinco!P410</f>
        <v>NO</v>
      </c>
      <c r="W124" s="179" t="str">
        <f>[1]Diossine!P410</f>
        <v>NO</v>
      </c>
      <c r="X124" s="179" t="s">
        <v>434</v>
      </c>
      <c r="Y124" s="179" t="s">
        <v>434</v>
      </c>
      <c r="Z124" s="179" t="s">
        <v>434</v>
      </c>
      <c r="AA124" s="179" t="s">
        <v>434</v>
      </c>
      <c r="AB124" s="179" t="str">
        <f>[1]PAH!P410</f>
        <v>NO</v>
      </c>
      <c r="AC124" s="179" t="str">
        <f>[1]HCB!P410</f>
        <v>NO</v>
      </c>
      <c r="AD124" s="179" t="str">
        <f>[1]PCB!P410</f>
        <v>NO</v>
      </c>
      <c r="AE124" s="160"/>
      <c r="AF124" s="191" t="s">
        <v>434</v>
      </c>
      <c r="AG124" s="191" t="s">
        <v>434</v>
      </c>
      <c r="AH124" s="191" t="s">
        <v>434</v>
      </c>
      <c r="AI124" s="191" t="s">
        <v>434</v>
      </c>
      <c r="AJ124" s="191" t="s">
        <v>434</v>
      </c>
      <c r="AK124" s="191" t="str">
        <f>'[1]dati attività'!H188</f>
        <v>NO</v>
      </c>
      <c r="AL124" s="140"/>
    </row>
    <row r="125" spans="1:38" s="10" customFormat="1" ht="24.75" customHeight="1" thickBot="1">
      <c r="A125" s="101" t="s">
        <v>127</v>
      </c>
      <c r="B125" s="101" t="s">
        <v>241</v>
      </c>
      <c r="C125" s="109" t="s">
        <v>294</v>
      </c>
      <c r="D125" s="94"/>
      <c r="E125" s="179" t="str">
        <f>[1]NOx!P411</f>
        <v>NA</v>
      </c>
      <c r="F125" s="179">
        <f>[1]NMVOC!P411</f>
        <v>9.3866927858993652</v>
      </c>
      <c r="G125" s="179" t="str">
        <f>[1]SOx!P411</f>
        <v>NA</v>
      </c>
      <c r="H125" s="179">
        <f>[1]NH3!P411</f>
        <v>7.6104416894907185</v>
      </c>
      <c r="I125" s="179" t="str">
        <f>[1]pm2.5!P411</f>
        <v>NA</v>
      </c>
      <c r="J125" s="179" t="str">
        <f>[1]pm10!P411</f>
        <v>NA</v>
      </c>
      <c r="K125" s="179" t="str">
        <f>[1]PST!P411</f>
        <v>NA</v>
      </c>
      <c r="L125" s="179" t="str">
        <f>[1]BC!P411</f>
        <v>NA</v>
      </c>
      <c r="M125" s="179" t="str">
        <f>[1]CO!P411</f>
        <v>NA</v>
      </c>
      <c r="N125" s="179" t="str">
        <f>[1]piombo!P411</f>
        <v>NA</v>
      </c>
      <c r="O125" s="179" t="str">
        <f>[1]cadmio!P411</f>
        <v>NA</v>
      </c>
      <c r="P125" s="179" t="str">
        <f>[1]mercurio!P411</f>
        <v>NA</v>
      </c>
      <c r="Q125" s="179" t="str">
        <f>[1]arsenico!P411</f>
        <v>NA</v>
      </c>
      <c r="R125" s="179" t="str">
        <f>[1]cromo!P411</f>
        <v>NA</v>
      </c>
      <c r="S125" s="179" t="str">
        <f>[1]rame!P411</f>
        <v>NA</v>
      </c>
      <c r="T125" s="179" t="str">
        <f>[1]nichel!P411</f>
        <v>NA</v>
      </c>
      <c r="U125" s="179" t="str">
        <f>[1]selenio!P411</f>
        <v>NA</v>
      </c>
      <c r="V125" s="179" t="str">
        <f>[1]zinco!P411</f>
        <v>NA</v>
      </c>
      <c r="W125" s="179" t="str">
        <f>[1]Diossine!P411</f>
        <v>NA</v>
      </c>
      <c r="X125" s="179" t="s">
        <v>412</v>
      </c>
      <c r="Y125" s="179" t="s">
        <v>412</v>
      </c>
      <c r="Z125" s="179" t="s">
        <v>412</v>
      </c>
      <c r="AA125" s="179" t="s">
        <v>412</v>
      </c>
      <c r="AB125" s="179" t="str">
        <f>[1]PAH!P411</f>
        <v>NA</v>
      </c>
      <c r="AC125" s="179" t="str">
        <f>[1]HCB!P411</f>
        <v>NA</v>
      </c>
      <c r="AD125" s="179" t="str">
        <f>[1]PCB!P411</f>
        <v>NA</v>
      </c>
      <c r="AE125" s="160"/>
      <c r="AF125" s="159" t="s">
        <v>412</v>
      </c>
      <c r="AG125" s="159" t="s">
        <v>412</v>
      </c>
      <c r="AH125" s="159" t="s">
        <v>412</v>
      </c>
      <c r="AI125" s="159" t="s">
        <v>412</v>
      </c>
      <c r="AJ125" s="159" t="s">
        <v>412</v>
      </c>
      <c r="AK125" s="159">
        <f>'[1]dati attività'!H189</f>
        <v>26228.705550265586</v>
      </c>
      <c r="AL125" s="140" t="s">
        <v>423</v>
      </c>
    </row>
    <row r="126" spans="1:38" s="10" customFormat="1" ht="24.75" customHeight="1" thickBot="1">
      <c r="A126" s="101" t="s">
        <v>127</v>
      </c>
      <c r="B126" s="101" t="s">
        <v>111</v>
      </c>
      <c r="C126" s="109" t="s">
        <v>267</v>
      </c>
      <c r="D126" s="94"/>
      <c r="E126" s="179" t="str">
        <f>[1]NOx!P412</f>
        <v>NA</v>
      </c>
      <c r="F126" s="179">
        <f>[1]NMVOC!P412</f>
        <v>2.3698202112214607E-2</v>
      </c>
      <c r="G126" s="179" t="str">
        <f>[1]SOx!P412</f>
        <v>NA</v>
      </c>
      <c r="H126" s="179">
        <f>[1]NH3!P412</f>
        <v>1.1195295782414308E-2</v>
      </c>
      <c r="I126" s="179" t="str">
        <f>[1]pm2.5!P412</f>
        <v>NA</v>
      </c>
      <c r="J126" s="179" t="str">
        <f>[1]pm10!P412</f>
        <v>NA</v>
      </c>
      <c r="K126" s="179" t="str">
        <f>[1]PST!P412</f>
        <v>NA</v>
      </c>
      <c r="L126" s="179" t="str">
        <f>[1]BC!P412</f>
        <v>NA</v>
      </c>
      <c r="M126" s="179" t="str">
        <f>[1]CO!P412</f>
        <v>NA</v>
      </c>
      <c r="N126" s="179" t="str">
        <f>[1]piombo!P412</f>
        <v>NA</v>
      </c>
      <c r="O126" s="179" t="str">
        <f>[1]cadmio!P412</f>
        <v>NA</v>
      </c>
      <c r="P126" s="179" t="str">
        <f>[1]mercurio!P412</f>
        <v>NA</v>
      </c>
      <c r="Q126" s="179" t="str">
        <f>[1]arsenico!P412</f>
        <v>NA</v>
      </c>
      <c r="R126" s="179" t="str">
        <f>[1]cromo!P412</f>
        <v>NA</v>
      </c>
      <c r="S126" s="179" t="str">
        <f>[1]rame!P412</f>
        <v>NA</v>
      </c>
      <c r="T126" s="179" t="str">
        <f>[1]nichel!P412</f>
        <v>NA</v>
      </c>
      <c r="U126" s="179" t="str">
        <f>[1]selenio!P412</f>
        <v>NA</v>
      </c>
      <c r="V126" s="179" t="str">
        <f>[1]zinco!P412</f>
        <v>NA</v>
      </c>
      <c r="W126" s="179" t="str">
        <f>[1]Diossine!P412</f>
        <v>NA</v>
      </c>
      <c r="X126" s="179" t="s">
        <v>412</v>
      </c>
      <c r="Y126" s="179" t="s">
        <v>412</v>
      </c>
      <c r="Z126" s="179" t="s">
        <v>412</v>
      </c>
      <c r="AA126" s="179" t="s">
        <v>412</v>
      </c>
      <c r="AB126" s="179" t="str">
        <f>[1]PAH!P412</f>
        <v>NA</v>
      </c>
      <c r="AC126" s="179" t="str">
        <f>[1]HCB!P412</f>
        <v>NA</v>
      </c>
      <c r="AD126" s="179" t="str">
        <f>[1]PCB!P412</f>
        <v>NA</v>
      </c>
      <c r="AE126" s="160"/>
      <c r="AF126" s="159" t="s">
        <v>412</v>
      </c>
      <c r="AG126" s="159" t="s">
        <v>412</v>
      </c>
      <c r="AH126" s="159" t="s">
        <v>412</v>
      </c>
      <c r="AI126" s="159" t="s">
        <v>412</v>
      </c>
      <c r="AJ126" s="159" t="s">
        <v>412</v>
      </c>
      <c r="AK126" s="159">
        <f>'[1]dati attività'!H190</f>
        <v>466.4706576005961</v>
      </c>
      <c r="AL126" s="140" t="s">
        <v>440</v>
      </c>
    </row>
    <row r="127" spans="1:38" s="10" customFormat="1" ht="24.75" customHeight="1" thickBot="1">
      <c r="A127" s="101" t="s">
        <v>127</v>
      </c>
      <c r="B127" s="101" t="s">
        <v>112</v>
      </c>
      <c r="C127" s="109" t="s">
        <v>268</v>
      </c>
      <c r="D127" s="94"/>
      <c r="E127" s="179" t="str">
        <f>[1]NOx!P413</f>
        <v>NA</v>
      </c>
      <c r="F127" s="179" t="str">
        <f>[1]NMVOC!P413</f>
        <v>NA</v>
      </c>
      <c r="G127" s="179" t="str">
        <f>[1]SOx!P413</f>
        <v>NA</v>
      </c>
      <c r="H127" s="179" t="str">
        <f>[1]NH3!P413</f>
        <v>NA</v>
      </c>
      <c r="I127" s="179" t="str">
        <f>[1]pm2.5!P413</f>
        <v>NA</v>
      </c>
      <c r="J127" s="179" t="str">
        <f>[1]pm10!P413</f>
        <v>NA</v>
      </c>
      <c r="K127" s="179" t="str">
        <f>[1]PST!P413</f>
        <v>NA</v>
      </c>
      <c r="L127" s="179" t="str">
        <f>[1]BC!P413</f>
        <v>NA</v>
      </c>
      <c r="M127" s="179" t="str">
        <f>[1]CO!P413</f>
        <v>NA</v>
      </c>
      <c r="N127" s="179" t="str">
        <f>[1]piombo!P413</f>
        <v>NA</v>
      </c>
      <c r="O127" s="179" t="str">
        <f>[1]cadmio!P413</f>
        <v>NA</v>
      </c>
      <c r="P127" s="179" t="str">
        <f>[1]mercurio!P413</f>
        <v>NA</v>
      </c>
      <c r="Q127" s="179" t="str">
        <f>[1]arsenico!P413</f>
        <v>NA</v>
      </c>
      <c r="R127" s="179" t="str">
        <f>[1]cromo!P413</f>
        <v>NA</v>
      </c>
      <c r="S127" s="179" t="str">
        <f>[1]rame!P413</f>
        <v>NA</v>
      </c>
      <c r="T127" s="179" t="str">
        <f>[1]nichel!P413</f>
        <v>NA</v>
      </c>
      <c r="U127" s="179" t="str">
        <f>[1]selenio!P413</f>
        <v>NA</v>
      </c>
      <c r="V127" s="179" t="str">
        <f>[1]zinco!P413</f>
        <v>NA</v>
      </c>
      <c r="W127" s="179" t="str">
        <f>[1]Diossine!P413</f>
        <v>NA</v>
      </c>
      <c r="X127" s="179" t="s">
        <v>412</v>
      </c>
      <c r="Y127" s="179" t="s">
        <v>412</v>
      </c>
      <c r="Z127" s="179" t="s">
        <v>412</v>
      </c>
      <c r="AA127" s="179" t="s">
        <v>412</v>
      </c>
      <c r="AB127" s="179" t="str">
        <f>[1]PAH!P413</f>
        <v>NA</v>
      </c>
      <c r="AC127" s="179" t="str">
        <f>[1]HCB!P413</f>
        <v>NA</v>
      </c>
      <c r="AD127" s="179" t="str">
        <f>[1]PCB!P413</f>
        <v>NA</v>
      </c>
      <c r="AE127" s="160"/>
      <c r="AF127" s="159" t="s">
        <v>412</v>
      </c>
      <c r="AG127" s="159" t="s">
        <v>412</v>
      </c>
      <c r="AH127" s="159" t="s">
        <v>412</v>
      </c>
      <c r="AI127" s="159" t="s">
        <v>412</v>
      </c>
      <c r="AJ127" s="159" t="s">
        <v>412</v>
      </c>
      <c r="AK127" s="159" t="str">
        <f>'[1]dati attività'!H191</f>
        <v>NA</v>
      </c>
      <c r="AL127" s="140"/>
    </row>
    <row r="128" spans="1:38" s="10" customFormat="1" ht="24.75" customHeight="1" thickBot="1">
      <c r="A128" s="101" t="s">
        <v>127</v>
      </c>
      <c r="B128" s="102" t="s">
        <v>242</v>
      </c>
      <c r="C128" s="110" t="s">
        <v>108</v>
      </c>
      <c r="D128" s="94" t="s">
        <v>106</v>
      </c>
      <c r="E128" s="179">
        <f>[1]NOx!P414</f>
        <v>0.38336744999999994</v>
      </c>
      <c r="F128" s="179">
        <f>[1]NMVOC!P414</f>
        <v>0.15350032697999999</v>
      </c>
      <c r="G128" s="179">
        <f>[1]SOx!P414</f>
        <v>0.13001156999999999</v>
      </c>
      <c r="H128" s="179" t="str">
        <f>[1]NH3!P414</f>
        <v>NA</v>
      </c>
      <c r="I128" s="179">
        <f>[1]pm2.5!P414</f>
        <v>1.5334697999999999E-2</v>
      </c>
      <c r="J128" s="179">
        <f>[1]pm10!P414</f>
        <v>1.5334697999999999E-2</v>
      </c>
      <c r="K128" s="179">
        <f>[1]PST!P414</f>
        <v>1.5647651020408163E-2</v>
      </c>
      <c r="L128" s="179">
        <f>[1]BC!P414</f>
        <v>5.3671443E-4</v>
      </c>
      <c r="M128" s="179">
        <f>[1]CO!P414</f>
        <v>2.3335410000000004E-2</v>
      </c>
      <c r="N128" s="179">
        <f>[1]piombo!P414</f>
        <v>0.45004005000000002</v>
      </c>
      <c r="O128" s="179">
        <f>[1]cadmio!P414</f>
        <v>8.3340750000000005E-2</v>
      </c>
      <c r="P128" s="179">
        <f>[1]mercurio!P414</f>
        <v>5.0004449999999999E-2</v>
      </c>
      <c r="Q128" s="179">
        <f>[1]arsenico!P414</f>
        <v>1.666815E-2</v>
      </c>
      <c r="R128" s="179">
        <f>[1]cromo!P414</f>
        <v>0.15001334999999999</v>
      </c>
      <c r="S128" s="179">
        <f>[1]rame!P414</f>
        <v>0.33336300000000002</v>
      </c>
      <c r="T128" s="179">
        <f>[1]nichel!P414</f>
        <v>5.4504850500000002</v>
      </c>
      <c r="U128" s="179">
        <f>[1]selenio!P414</f>
        <v>4.3337189999999998E-3</v>
      </c>
      <c r="V128" s="179">
        <f>[1]zinco!P414</f>
        <v>5.6671710000000004E-3</v>
      </c>
      <c r="W128" s="179">
        <f>[1]Diossine!P414</f>
        <v>22.88965803</v>
      </c>
      <c r="X128" s="159" t="s">
        <v>428</v>
      </c>
      <c r="Y128" s="159" t="s">
        <v>428</v>
      </c>
      <c r="Z128" s="159" t="s">
        <v>428</v>
      </c>
      <c r="AA128" s="159" t="s">
        <v>428</v>
      </c>
      <c r="AB128" s="179">
        <f>[1]PAH!P414</f>
        <v>1.666815E-2</v>
      </c>
      <c r="AC128" s="179">
        <f>[1]HCB!P414</f>
        <v>0.33336300000000002</v>
      </c>
      <c r="AD128" s="179">
        <f>[1]PCB!P414</f>
        <v>1.6668149999999999</v>
      </c>
      <c r="AE128" s="160"/>
      <c r="AF128" s="159" t="s">
        <v>412</v>
      </c>
      <c r="AG128" s="159" t="s">
        <v>412</v>
      </c>
      <c r="AH128" s="159" t="s">
        <v>412</v>
      </c>
      <c r="AI128" s="159" t="s">
        <v>412</v>
      </c>
      <c r="AJ128" s="159" t="s">
        <v>412</v>
      </c>
      <c r="AK128" s="159">
        <f>'[1]dati attività'!H192</f>
        <v>333.363</v>
      </c>
      <c r="AL128" s="140" t="s">
        <v>416</v>
      </c>
    </row>
    <row r="129" spans="1:67" s="10" customFormat="1" ht="24.75" customHeight="1" thickBot="1">
      <c r="A129" s="101" t="s">
        <v>127</v>
      </c>
      <c r="B129" s="102" t="s">
        <v>343</v>
      </c>
      <c r="C129" s="95" t="s">
        <v>107</v>
      </c>
      <c r="D129" s="94" t="s">
        <v>106</v>
      </c>
      <c r="E129" s="179">
        <f>[1]NOx!P415</f>
        <v>0.432116</v>
      </c>
      <c r="F129" s="179">
        <f>[1]NMVOC!P415</f>
        <v>1.5988292000000002</v>
      </c>
      <c r="G129" s="179">
        <f>[1]SOx!P415</f>
        <v>0.27655424000000001</v>
      </c>
      <c r="H129" s="179" t="str">
        <f>[1]NH3!P415</f>
        <v>NA</v>
      </c>
      <c r="I129" s="179">
        <f>[1]pm2.5!P415</f>
        <v>5.1853919999999998E-2</v>
      </c>
      <c r="J129" s="179">
        <f>[1]pm10!P415</f>
        <v>5.1853919999999998E-2</v>
      </c>
      <c r="K129" s="179">
        <f>[1]PST!P415</f>
        <v>5.2912163265306122E-2</v>
      </c>
      <c r="L129" s="179">
        <f>[1]BC!P415</f>
        <v>1.8148872000000001E-3</v>
      </c>
      <c r="M129" s="179">
        <f>[1]CO!P415</f>
        <v>0.12099248</v>
      </c>
      <c r="N129" s="179">
        <f>[1]piombo!P415</f>
        <v>5.1853920000000002</v>
      </c>
      <c r="O129" s="179">
        <f>[1]cadmio!P415</f>
        <v>0.17284640000000001</v>
      </c>
      <c r="P129" s="179">
        <f>[1]mercurio!P415</f>
        <v>0.17284640000000001</v>
      </c>
      <c r="Q129" s="179">
        <f>[1]arsenico!P415</f>
        <v>2.5926959999999999E-2</v>
      </c>
      <c r="R129" s="179">
        <f>[1]cromo!P415</f>
        <v>0.34569280000000002</v>
      </c>
      <c r="S129" s="179">
        <f>[1]rame!P415</f>
        <v>0.25926959999999999</v>
      </c>
      <c r="T129" s="179">
        <f>[1]nichel!P415</f>
        <v>0.17284640000000001</v>
      </c>
      <c r="U129" s="179">
        <f>[1]selenio!P415</f>
        <v>1.2963480000000001E-3</v>
      </c>
      <c r="V129" s="179">
        <f>[1]zinco!P415</f>
        <v>2.7223307999999999</v>
      </c>
      <c r="W129" s="179">
        <f>[1]Diossine!P415</f>
        <v>27.734036</v>
      </c>
      <c r="X129" s="159" t="s">
        <v>428</v>
      </c>
      <c r="Y129" s="159" t="s">
        <v>428</v>
      </c>
      <c r="Z129" s="159" t="s">
        <v>428</v>
      </c>
      <c r="AA129" s="159" t="s">
        <v>428</v>
      </c>
      <c r="AB129" s="179">
        <f>[1]PAH!P415</f>
        <v>0.10370784</v>
      </c>
      <c r="AC129" s="179">
        <f>[1]HCB!P415</f>
        <v>2.1605800000000001E-2</v>
      </c>
      <c r="AD129" s="179">
        <f>[1]PCB!P415</f>
        <v>1.08029</v>
      </c>
      <c r="AE129" s="160"/>
      <c r="AF129" s="159" t="s">
        <v>412</v>
      </c>
      <c r="AG129" s="159" t="s">
        <v>412</v>
      </c>
      <c r="AH129" s="159" t="s">
        <v>412</v>
      </c>
      <c r="AI129" s="159" t="s">
        <v>412</v>
      </c>
      <c r="AJ129" s="159" t="s">
        <v>412</v>
      </c>
      <c r="AK129" s="159">
        <f>'[1]dati attività'!H193</f>
        <v>216.05799999999999</v>
      </c>
      <c r="AL129" s="140" t="s">
        <v>417</v>
      </c>
    </row>
    <row r="130" spans="1:67" s="10" customFormat="1" ht="24.75" customHeight="1" thickBot="1">
      <c r="A130" s="101" t="s">
        <v>127</v>
      </c>
      <c r="B130" s="102" t="s">
        <v>344</v>
      </c>
      <c r="C130" s="123" t="s">
        <v>345</v>
      </c>
      <c r="D130" s="94" t="s">
        <v>106</v>
      </c>
      <c r="E130" s="179">
        <f>[1]NOx!P416</f>
        <v>1.0280000000000001E-3</v>
      </c>
      <c r="F130" s="179">
        <f>[1]NMVOC!P416</f>
        <v>3.8036000000000003E-3</v>
      </c>
      <c r="G130" s="179">
        <f>[1]SOx!P416</f>
        <v>6.579200000000001E-4</v>
      </c>
      <c r="H130" s="179" t="str">
        <f>[1]NH3!P416</f>
        <v>NA</v>
      </c>
      <c r="I130" s="179">
        <f>[1]pm2.5!P416</f>
        <v>1.2335999999999998E-4</v>
      </c>
      <c r="J130" s="179">
        <f>[1]pm10!P416</f>
        <v>1.2335999999999998E-4</v>
      </c>
      <c r="K130" s="179">
        <f>[1]PST!P416</f>
        <v>1.2587755102040816E-4</v>
      </c>
      <c r="L130" s="179">
        <f>[1]BC!P416</f>
        <v>4.3176000000000008E-6</v>
      </c>
      <c r="M130" s="179">
        <f>[1]CO!P416</f>
        <v>3.8765879999999993E-5</v>
      </c>
      <c r="N130" s="179">
        <f>[1]piombo!P416</f>
        <v>1.2336E-2</v>
      </c>
      <c r="O130" s="179">
        <f>[1]cadmio!P416</f>
        <v>4.1120000000000002E-4</v>
      </c>
      <c r="P130" s="179">
        <f>[1]mercurio!P416</f>
        <v>4.1120000000000002E-4</v>
      </c>
      <c r="Q130" s="179">
        <f>[1]arsenico!P416</f>
        <v>6.1679999999999992E-5</v>
      </c>
      <c r="R130" s="179">
        <f>[1]cromo!P416</f>
        <v>8.2240000000000004E-4</v>
      </c>
      <c r="S130" s="179">
        <f>[1]rame!P416</f>
        <v>6.1680000000000003E-4</v>
      </c>
      <c r="T130" s="179">
        <f>[1]nichel!P416</f>
        <v>4.1120000000000002E-4</v>
      </c>
      <c r="U130" s="179">
        <f>[1]selenio!P416</f>
        <v>3.084E-6</v>
      </c>
      <c r="V130" s="179">
        <f>[1]zinco!P416</f>
        <v>6.4764000000000002E-3</v>
      </c>
      <c r="W130" s="179">
        <f>[1]Diossine!P416</f>
        <v>0.1028</v>
      </c>
      <c r="X130" s="159" t="s">
        <v>428</v>
      </c>
      <c r="Y130" s="159" t="s">
        <v>428</v>
      </c>
      <c r="Z130" s="159" t="s">
        <v>428</v>
      </c>
      <c r="AA130" s="159" t="s">
        <v>428</v>
      </c>
      <c r="AB130" s="179">
        <f>[1]PAH!P416</f>
        <v>2.4671999999999997E-4</v>
      </c>
      <c r="AC130" s="179" t="str">
        <f>[1]HCB!P416</f>
        <v>NA</v>
      </c>
      <c r="AD130" s="179" t="str">
        <f>[1]PCB!P416</f>
        <v>NA</v>
      </c>
      <c r="AE130" s="160"/>
      <c r="AF130" s="159" t="s">
        <v>412</v>
      </c>
      <c r="AG130" s="159" t="s">
        <v>412</v>
      </c>
      <c r="AH130" s="159" t="s">
        <v>412</v>
      </c>
      <c r="AI130" s="159" t="s">
        <v>412</v>
      </c>
      <c r="AJ130" s="159" t="s">
        <v>412</v>
      </c>
      <c r="AK130" s="159">
        <f>'[1]dati attività'!H194</f>
        <v>0.51400000000000001</v>
      </c>
      <c r="AL130" s="140" t="s">
        <v>417</v>
      </c>
    </row>
    <row r="131" spans="1:67" s="10" customFormat="1" ht="24.75" customHeight="1" thickBot="1">
      <c r="A131" s="101" t="s">
        <v>127</v>
      </c>
      <c r="B131" s="102" t="s">
        <v>346</v>
      </c>
      <c r="C131" s="95" t="s">
        <v>158</v>
      </c>
      <c r="D131" s="94" t="s">
        <v>106</v>
      </c>
      <c r="E131" s="179">
        <f>[1]NOx!P417</f>
        <v>6.7407899327999996E-2</v>
      </c>
      <c r="F131" s="179">
        <f>[1]NMVOC!P417</f>
        <v>0.82637280000000002</v>
      </c>
      <c r="G131" s="179">
        <f>[1]SOx!P417</f>
        <v>2.8967716800000006E-3</v>
      </c>
      <c r="H131" s="179" t="str">
        <f>[1]NH3!P417</f>
        <v>NA</v>
      </c>
      <c r="I131" s="179">
        <f>[1]pm2.5!P417</f>
        <v>2.8672902720000009E-3</v>
      </c>
      <c r="J131" s="179">
        <f>[1]pm10!P417</f>
        <v>2.8672902720000009E-3</v>
      </c>
      <c r="K131" s="179">
        <f>[1]PST!P417</f>
        <v>2.925806400000001E-3</v>
      </c>
      <c r="L131" s="179">
        <f>[1]BC!P417</f>
        <v>1.0035515952000003E-4</v>
      </c>
      <c r="M131" s="179">
        <f>[1]CO!P417</f>
        <v>8.4223022399999986E-3</v>
      </c>
      <c r="N131" s="179">
        <f>[1]piombo!P417</f>
        <v>2.7471311999999999E-3</v>
      </c>
      <c r="O131" s="179">
        <f>[1]cadmio!P417</f>
        <v>1.2596601600000002E-4</v>
      </c>
      <c r="P131" s="179">
        <f>[1]mercurio!P417</f>
        <v>4.1139964799999998E-3</v>
      </c>
      <c r="Q131" s="179">
        <f>[1]arsenico!P417</f>
        <v>4.6902239999999996E-4</v>
      </c>
      <c r="R131" s="179">
        <f>[1]cromo!P417</f>
        <v>1.3043289599999998E-3</v>
      </c>
      <c r="S131" s="179">
        <f>[1]rame!P417</f>
        <v>6.2983007999999993E-2</v>
      </c>
      <c r="T131" s="179">
        <f>[1]nichel!P417</f>
        <v>2.7962668799999995E-3</v>
      </c>
      <c r="U131" s="179">
        <f>[1]selenio!P417</f>
        <v>4.1720659199999989E-3</v>
      </c>
      <c r="V131" s="179" t="str">
        <f>[1]zinco!P417</f>
        <v>NA</v>
      </c>
      <c r="W131" s="179">
        <f>[1]Diossine!P417</f>
        <v>20.672312540000004</v>
      </c>
      <c r="X131" s="159" t="s">
        <v>428</v>
      </c>
      <c r="Y131" s="159" t="s">
        <v>428</v>
      </c>
      <c r="Z131" s="159" t="s">
        <v>428</v>
      </c>
      <c r="AA131" s="159" t="s">
        <v>428</v>
      </c>
      <c r="AB131" s="179">
        <f>[1]PAH!P417</f>
        <v>1.5774786719999999E-5</v>
      </c>
      <c r="AC131" s="179">
        <f>[1]HCB!P417</f>
        <v>2.1217679999999999</v>
      </c>
      <c r="AD131" s="179">
        <f>[1]PCB!P417</f>
        <v>2.2334399999999999</v>
      </c>
      <c r="AE131" s="160"/>
      <c r="AF131" s="159" t="s">
        <v>412</v>
      </c>
      <c r="AG131" s="159" t="s">
        <v>412</v>
      </c>
      <c r="AH131" s="159" t="s">
        <v>412</v>
      </c>
      <c r="AI131" s="159" t="s">
        <v>412</v>
      </c>
      <c r="AJ131" s="159" t="s">
        <v>412</v>
      </c>
      <c r="AK131" s="159">
        <f>'[1]dati attività'!H195</f>
        <v>111.672</v>
      </c>
      <c r="AL131" s="140" t="s">
        <v>417</v>
      </c>
    </row>
    <row r="132" spans="1:67" s="10" customFormat="1" ht="24.75" customHeight="1" thickBot="1">
      <c r="A132" s="101" t="s">
        <v>127</v>
      </c>
      <c r="B132" s="102" t="s">
        <v>347</v>
      </c>
      <c r="C132" s="95" t="s">
        <v>113</v>
      </c>
      <c r="D132" s="94" t="s">
        <v>106</v>
      </c>
      <c r="E132" s="179">
        <f>[1]NOx!P418</f>
        <v>6.6594E-2</v>
      </c>
      <c r="F132" s="179">
        <f>[1]NMVOC!P418</f>
        <v>5.5752496799999999E-3</v>
      </c>
      <c r="G132" s="179">
        <f>[1]SOx!P418</f>
        <v>3.9956400000000003E-2</v>
      </c>
      <c r="H132" s="179" t="str">
        <f>[1]NH3!P418</f>
        <v>NA</v>
      </c>
      <c r="I132" s="179">
        <f>[1]pm2.5!P418</f>
        <v>3.99564E-3</v>
      </c>
      <c r="J132" s="179">
        <f>[1]pm10!P418</f>
        <v>3.99564E-3</v>
      </c>
      <c r="K132" s="179">
        <f>[1]PST!P418</f>
        <v>4.0771836734693877E-3</v>
      </c>
      <c r="L132" s="179">
        <f>[1]BC!P418</f>
        <v>1.3984740000000002E-4</v>
      </c>
      <c r="M132" s="179">
        <f>[1]CO!P418</f>
        <v>1.3318799999999999E-2</v>
      </c>
      <c r="N132" s="179">
        <f>[1]piombo!P418</f>
        <v>6.6594E-2</v>
      </c>
      <c r="O132" s="179">
        <f>[1]cadmio!P418</f>
        <v>2.6637599999999997E-2</v>
      </c>
      <c r="P132" s="179">
        <f>[1]mercurio!P418</f>
        <v>2.6637599999999997E-2</v>
      </c>
      <c r="Q132" s="179">
        <f>[1]arsenico!P418</f>
        <v>1.1098999999999999E-2</v>
      </c>
      <c r="R132" s="179">
        <f>[1]cromo!P418</f>
        <v>6.6594E-2</v>
      </c>
      <c r="S132" s="179">
        <f>[1]rame!P418</f>
        <v>0.22198000000000001</v>
      </c>
      <c r="T132" s="179">
        <f>[1]nichel!P418</f>
        <v>6.6594E-2</v>
      </c>
      <c r="U132" s="179" t="str">
        <f>[1]selenio!P418</f>
        <v>NA</v>
      </c>
      <c r="V132" s="179">
        <f>[1]zinco!P418</f>
        <v>0.22198000000000001</v>
      </c>
      <c r="W132" s="179">
        <f>[1]Diossine!P418</f>
        <v>1.709246</v>
      </c>
      <c r="X132" s="159" t="s">
        <v>428</v>
      </c>
      <c r="Y132" s="159" t="s">
        <v>428</v>
      </c>
      <c r="Z132" s="159" t="s">
        <v>428</v>
      </c>
      <c r="AA132" s="159" t="s">
        <v>428</v>
      </c>
      <c r="AB132" s="179">
        <f>[1]PAH!P418</f>
        <v>1.3318799999999999E-2</v>
      </c>
      <c r="AC132" s="179">
        <f>[1]HCB!P418</f>
        <v>11.099</v>
      </c>
      <c r="AD132" s="179">
        <f>[1]PCB!P418</f>
        <v>0.11099000000000001</v>
      </c>
      <c r="AE132" s="160"/>
      <c r="AF132" s="159" t="s">
        <v>412</v>
      </c>
      <c r="AG132" s="159" t="s">
        <v>412</v>
      </c>
      <c r="AH132" s="159" t="s">
        <v>412</v>
      </c>
      <c r="AI132" s="159" t="s">
        <v>412</v>
      </c>
      <c r="AJ132" s="159" t="s">
        <v>412</v>
      </c>
      <c r="AK132" s="159">
        <f>'[1]dati attività'!H196</f>
        <v>22.198</v>
      </c>
      <c r="AL132" s="140" t="s">
        <v>417</v>
      </c>
    </row>
    <row r="133" spans="1:67" s="10" customFormat="1" ht="24.75" customHeight="1" thickBot="1">
      <c r="A133" s="101" t="s">
        <v>127</v>
      </c>
      <c r="B133" s="102" t="s">
        <v>348</v>
      </c>
      <c r="C133" s="95" t="s">
        <v>102</v>
      </c>
      <c r="D133" s="94" t="s">
        <v>106</v>
      </c>
      <c r="E133" s="179">
        <f>[1]NOx!P419</f>
        <v>3.3680999999999997E-3</v>
      </c>
      <c r="F133" s="179">
        <f>[1]NMVOC!P419</f>
        <v>1.417E-4</v>
      </c>
      <c r="G133" s="179">
        <f>[1]SOx!P419</f>
        <v>5.9296000000000001E-3</v>
      </c>
      <c r="H133" s="179" t="str">
        <f>[1]NH3!P419</f>
        <v>NA</v>
      </c>
      <c r="I133" s="179">
        <f>[1]pm2.5!P419</f>
        <v>1.5914E-4</v>
      </c>
      <c r="J133" s="179">
        <f>[1]pm10!P419</f>
        <v>1.5914E-4</v>
      </c>
      <c r="K133" s="179">
        <f>[1]PST!P419</f>
        <v>1.6238775510204082E-4</v>
      </c>
      <c r="L133" s="179" t="str">
        <f>[1]BC!P419</f>
        <v>NA</v>
      </c>
      <c r="M133" s="179">
        <f>[1]CO!P419</f>
        <v>1.5368999999999999E-3</v>
      </c>
      <c r="N133" s="179">
        <f>[1]piombo!P419</f>
        <v>2.0273999999999997E-7</v>
      </c>
      <c r="O133" s="179">
        <f>[1]cadmio!P419</f>
        <v>3.3898999999999998E-8</v>
      </c>
      <c r="P133" s="179">
        <f>[1]mercurio!P419</f>
        <v>1.01806E-5</v>
      </c>
      <c r="Q133" s="179">
        <f>[1]arsenico!P419</f>
        <v>1.1989999999999998E-7</v>
      </c>
      <c r="R133" s="179">
        <f>[1]cromo!P419</f>
        <v>9.1995999999999999E-8</v>
      </c>
      <c r="S133" s="179">
        <f>[1]rame!P419</f>
        <v>8.4039000000000002E-8</v>
      </c>
      <c r="T133" s="179">
        <f>[1]nichel!P419</f>
        <v>1.1662999999999999E-7</v>
      </c>
      <c r="U133" s="179" t="str">
        <f>[1]selenio!P419</f>
        <v>NA</v>
      </c>
      <c r="V133" s="179" t="str">
        <f>[1]zinco!P419</f>
        <v>NA</v>
      </c>
      <c r="W133" s="179">
        <f>[1]Diossine!P419</f>
        <v>1.8311999999999997E-4</v>
      </c>
      <c r="X133" s="159" t="s">
        <v>428</v>
      </c>
      <c r="Y133" s="159" t="s">
        <v>428</v>
      </c>
      <c r="Z133" s="159" t="s">
        <v>428</v>
      </c>
      <c r="AA133" s="159" t="s">
        <v>428</v>
      </c>
      <c r="AB133" s="179">
        <f>[1]PAH!P419</f>
        <v>1.1226999999999999E-10</v>
      </c>
      <c r="AC133" s="179" t="str">
        <f>[1]HCB!P419</f>
        <v>NA</v>
      </c>
      <c r="AD133" s="179" t="str">
        <f>[1]PCB!P419</f>
        <v>NA</v>
      </c>
      <c r="AE133" s="160"/>
      <c r="AF133" s="159" t="s">
        <v>412</v>
      </c>
      <c r="AG133" s="159" t="s">
        <v>412</v>
      </c>
      <c r="AH133" s="159" t="s">
        <v>412</v>
      </c>
      <c r="AI133" s="159" t="s">
        <v>412</v>
      </c>
      <c r="AJ133" s="159" t="s">
        <v>412</v>
      </c>
      <c r="AK133" s="191">
        <f>'[1]dati attività'!H197</f>
        <v>9450</v>
      </c>
      <c r="AL133" s="140" t="s">
        <v>418</v>
      </c>
    </row>
    <row r="134" spans="1:67" s="10" customFormat="1" ht="24.75" customHeight="1" thickBot="1">
      <c r="A134" s="101" t="s">
        <v>127</v>
      </c>
      <c r="B134" s="102" t="s">
        <v>349</v>
      </c>
      <c r="C134" s="109" t="s">
        <v>297</v>
      </c>
      <c r="D134" s="94" t="s">
        <v>106</v>
      </c>
      <c r="E134" s="179" t="str">
        <f>[1]NOx!P420</f>
        <v>NO</v>
      </c>
      <c r="F134" s="179" t="str">
        <f>[1]NMVOC!P420</f>
        <v>NO</v>
      </c>
      <c r="G134" s="179" t="str">
        <f>[1]SOx!P420</f>
        <v>NO</v>
      </c>
      <c r="H134" s="179" t="str">
        <f>[1]NH3!P420</f>
        <v>NO</v>
      </c>
      <c r="I134" s="179" t="str">
        <f>[1]pm2.5!P420</f>
        <v>NO</v>
      </c>
      <c r="J134" s="179" t="str">
        <f>[1]pm10!P420</f>
        <v>NO</v>
      </c>
      <c r="K134" s="179" t="str">
        <f>[1]PST!P420</f>
        <v>NO</v>
      </c>
      <c r="L134" s="179" t="str">
        <f>[1]BC!P420</f>
        <v>NO</v>
      </c>
      <c r="M134" s="179" t="str">
        <f>[1]CO!P420</f>
        <v>NO</v>
      </c>
      <c r="N134" s="179" t="str">
        <f>[1]piombo!P420</f>
        <v>NO</v>
      </c>
      <c r="O134" s="179" t="str">
        <f>[1]cadmio!P420</f>
        <v>NO</v>
      </c>
      <c r="P134" s="179" t="str">
        <f>[1]mercurio!P420</f>
        <v>NO</v>
      </c>
      <c r="Q134" s="179" t="str">
        <f>[1]arsenico!P420</f>
        <v>NO</v>
      </c>
      <c r="R134" s="179" t="str">
        <f>[1]cromo!P420</f>
        <v>NO</v>
      </c>
      <c r="S134" s="179" t="str">
        <f>[1]rame!P420</f>
        <v>NO</v>
      </c>
      <c r="T134" s="179" t="str">
        <f>[1]nichel!P420</f>
        <v>NO</v>
      </c>
      <c r="U134" s="179" t="str">
        <f>[1]selenio!P420</f>
        <v>NO</v>
      </c>
      <c r="V134" s="179" t="str">
        <f>[1]zinco!P420</f>
        <v>NO</v>
      </c>
      <c r="W134" s="179" t="str">
        <f>[1]Diossine!P420</f>
        <v>NO</v>
      </c>
      <c r="X134" s="179" t="s">
        <v>434</v>
      </c>
      <c r="Y134" s="179" t="s">
        <v>434</v>
      </c>
      <c r="Z134" s="179" t="s">
        <v>434</v>
      </c>
      <c r="AA134" s="179" t="s">
        <v>434</v>
      </c>
      <c r="AB134" s="179" t="str">
        <f>[1]PAH!P420</f>
        <v>NO</v>
      </c>
      <c r="AC134" s="179" t="str">
        <f>[1]HCB!P420</f>
        <v>NO</v>
      </c>
      <c r="AD134" s="179" t="str">
        <f>[1]PCB!P420</f>
        <v>NO</v>
      </c>
      <c r="AE134" s="160"/>
      <c r="AF134" s="191" t="s">
        <v>434</v>
      </c>
      <c r="AG134" s="191" t="s">
        <v>434</v>
      </c>
      <c r="AH134" s="191" t="s">
        <v>434</v>
      </c>
      <c r="AI134" s="191" t="s">
        <v>434</v>
      </c>
      <c r="AJ134" s="191" t="s">
        <v>434</v>
      </c>
      <c r="AK134" s="191" t="str">
        <f>'[1]dati attività'!H198</f>
        <v>NO</v>
      </c>
      <c r="AL134" s="140"/>
    </row>
    <row r="135" spans="1:67" s="10" customFormat="1" ht="24.75" customHeight="1" thickBot="1">
      <c r="A135" s="101" t="s">
        <v>127</v>
      </c>
      <c r="B135" s="101" t="s">
        <v>243</v>
      </c>
      <c r="C135" s="109" t="s">
        <v>296</v>
      </c>
      <c r="D135" s="94"/>
      <c r="E135" s="179">
        <f>[1]NOx!P421</f>
        <v>1.9794620762814785</v>
      </c>
      <c r="F135" s="179">
        <f>[1]NMVOC!P421</f>
        <v>2.303808471245929</v>
      </c>
      <c r="G135" s="179" t="str">
        <f>[1]SOx!P421</f>
        <v>NA</v>
      </c>
      <c r="H135" s="179" t="str">
        <f>[1]NH3!P421</f>
        <v>NA</v>
      </c>
      <c r="I135" s="179">
        <f>[1]pm2.5!P421</f>
        <v>2.1705115615904398</v>
      </c>
      <c r="J135" s="179">
        <f>[1]pm10!P421</f>
        <v>2.5322634885221791</v>
      </c>
      <c r="K135" s="179">
        <f>[1]PST!P421</f>
        <v>2.8136260983579771</v>
      </c>
      <c r="L135" s="179">
        <f>[1]BC!P421</f>
        <v>0.91161485586798463</v>
      </c>
      <c r="M135" s="179">
        <f>[1]CO!P421</f>
        <v>47.151346956964552</v>
      </c>
      <c r="N135" s="179" t="str">
        <f>[1]piombo!P421</f>
        <v>NA</v>
      </c>
      <c r="O135" s="179" t="str">
        <f>[1]cadmio!P421</f>
        <v>NA</v>
      </c>
      <c r="P135" s="179" t="str">
        <f>[1]mercurio!P421</f>
        <v>NA</v>
      </c>
      <c r="Q135" s="179" t="str">
        <f>[1]arsenico!P421</f>
        <v>NA</v>
      </c>
      <c r="R135" s="179" t="str">
        <f>[1]cromo!P421</f>
        <v>NA</v>
      </c>
      <c r="S135" s="179" t="str">
        <f>[1]rame!P421</f>
        <v>NA</v>
      </c>
      <c r="T135" s="179" t="str">
        <f>[1]nichel!P421</f>
        <v>NA</v>
      </c>
      <c r="U135" s="179" t="str">
        <f>[1]selenio!P421</f>
        <v>NA</v>
      </c>
      <c r="V135" s="179" t="str">
        <f>[1]zinco!P421</f>
        <v>NA</v>
      </c>
      <c r="W135" s="179">
        <f>[1]Diossine!P421</f>
        <v>7.6735257227944826</v>
      </c>
      <c r="X135" s="159" t="s">
        <v>428</v>
      </c>
      <c r="Y135" s="159" t="s">
        <v>428</v>
      </c>
      <c r="Z135" s="159" t="s">
        <v>428</v>
      </c>
      <c r="AA135" s="159" t="s">
        <v>428</v>
      </c>
      <c r="AB135" s="179">
        <f>[1]PAH!P421</f>
        <v>6.5838850701576668</v>
      </c>
      <c r="AC135" s="179" t="str">
        <f>[1]HCB!P421</f>
        <v>NA</v>
      </c>
      <c r="AD135" s="179" t="str">
        <f>[1]PCB!P421</f>
        <v>NA</v>
      </c>
      <c r="AE135" s="160"/>
      <c r="AF135" s="159" t="s">
        <v>412</v>
      </c>
      <c r="AG135" s="159" t="s">
        <v>412</v>
      </c>
      <c r="AH135" s="159" t="s">
        <v>412</v>
      </c>
      <c r="AI135" s="159" t="s">
        <v>412</v>
      </c>
      <c r="AJ135" s="159" t="s">
        <v>412</v>
      </c>
      <c r="AK135" s="191">
        <f>'[1]dati attività'!H199</f>
        <v>1032.9329384329844</v>
      </c>
      <c r="AL135" s="140" t="s">
        <v>441</v>
      </c>
    </row>
    <row r="136" spans="1:67" s="10" customFormat="1" ht="24.75" customHeight="1" thickBot="1">
      <c r="A136" s="101" t="s">
        <v>127</v>
      </c>
      <c r="B136" s="101" t="s">
        <v>114</v>
      </c>
      <c r="C136" s="109" t="s">
        <v>116</v>
      </c>
      <c r="D136" s="94"/>
      <c r="E136" s="179" t="str">
        <f>[1]NOx!P422</f>
        <v>NA</v>
      </c>
      <c r="F136" s="179" t="str">
        <f>[1]NMVOC!P422</f>
        <v>NA</v>
      </c>
      <c r="G136" s="179" t="str">
        <f>[1]SOx!P422</f>
        <v>NA</v>
      </c>
      <c r="H136" s="179" t="str">
        <f>[1]NH3!P422</f>
        <v>NA</v>
      </c>
      <c r="I136" s="179" t="str">
        <f>[1]pm2.5!P422</f>
        <v>NA</v>
      </c>
      <c r="J136" s="179" t="str">
        <f>[1]pm10!P422</f>
        <v>NA</v>
      </c>
      <c r="K136" s="179" t="str">
        <f>[1]PST!P422</f>
        <v>NA</v>
      </c>
      <c r="L136" s="179" t="str">
        <f>[1]BC!P422</f>
        <v>NA</v>
      </c>
      <c r="M136" s="179" t="str">
        <f>[1]CO!P422</f>
        <v>NA</v>
      </c>
      <c r="N136" s="179" t="str">
        <f>[1]piombo!P422</f>
        <v>NA</v>
      </c>
      <c r="O136" s="179" t="str">
        <f>[1]cadmio!P422</f>
        <v>NA</v>
      </c>
      <c r="P136" s="179" t="str">
        <f>[1]mercurio!P422</f>
        <v>NA</v>
      </c>
      <c r="Q136" s="179" t="str">
        <f>[1]arsenico!P422</f>
        <v>NA</v>
      </c>
      <c r="R136" s="179" t="str">
        <f>[1]cromo!P422</f>
        <v>NA</v>
      </c>
      <c r="S136" s="179" t="str">
        <f>[1]rame!P422</f>
        <v>NA</v>
      </c>
      <c r="T136" s="179" t="str">
        <f>[1]nichel!P422</f>
        <v>NA</v>
      </c>
      <c r="U136" s="179" t="str">
        <f>[1]selenio!P422</f>
        <v>NA</v>
      </c>
      <c r="V136" s="179" t="str">
        <f>[1]zinco!P422</f>
        <v>NA</v>
      </c>
      <c r="W136" s="179" t="str">
        <f>[1]Diossine!P422</f>
        <v>NA</v>
      </c>
      <c r="X136" s="179" t="s">
        <v>412</v>
      </c>
      <c r="Y136" s="179" t="s">
        <v>412</v>
      </c>
      <c r="Z136" s="179" t="s">
        <v>412</v>
      </c>
      <c r="AA136" s="179" t="s">
        <v>412</v>
      </c>
      <c r="AB136" s="179" t="str">
        <f>[1]PAH!P422</f>
        <v>NA</v>
      </c>
      <c r="AC136" s="179" t="str">
        <f>[1]HCB!P422</f>
        <v>NA</v>
      </c>
      <c r="AD136" s="179" t="str">
        <f>[1]PCB!P422</f>
        <v>NA</v>
      </c>
      <c r="AE136" s="160"/>
      <c r="AF136" s="159" t="s">
        <v>412</v>
      </c>
      <c r="AG136" s="159" t="s">
        <v>412</v>
      </c>
      <c r="AH136" s="159" t="s">
        <v>412</v>
      </c>
      <c r="AI136" s="159" t="s">
        <v>412</v>
      </c>
      <c r="AJ136" s="159" t="s">
        <v>412</v>
      </c>
      <c r="AK136" s="159">
        <f>'[1]dati attività'!H200</f>
        <v>1826.7967873758869</v>
      </c>
      <c r="AL136" s="140" t="s">
        <v>419</v>
      </c>
    </row>
    <row r="137" spans="1:67" s="10" customFormat="1" ht="24.75" customHeight="1" thickBot="1">
      <c r="A137" s="101" t="s">
        <v>127</v>
      </c>
      <c r="B137" s="101" t="s">
        <v>115</v>
      </c>
      <c r="C137" s="109" t="s">
        <v>117</v>
      </c>
      <c r="D137" s="94"/>
      <c r="E137" s="179" t="str">
        <f>[1]NOx!P423</f>
        <v>NA</v>
      </c>
      <c r="F137" s="179" t="str">
        <f>[1]NMVOC!P423</f>
        <v>NA</v>
      </c>
      <c r="G137" s="179" t="str">
        <f>[1]SOx!P423</f>
        <v>NA</v>
      </c>
      <c r="H137" s="179" t="str">
        <f>[1]NH3!P423</f>
        <v>NA</v>
      </c>
      <c r="I137" s="179" t="str">
        <f>[1]pm2.5!P423</f>
        <v>NA</v>
      </c>
      <c r="J137" s="179" t="str">
        <f>[1]pm10!P423</f>
        <v>NA</v>
      </c>
      <c r="K137" s="179" t="str">
        <f>[1]PST!P423</f>
        <v>NA</v>
      </c>
      <c r="L137" s="179" t="str">
        <f>[1]BC!P423</f>
        <v>NA</v>
      </c>
      <c r="M137" s="179" t="str">
        <f>[1]CO!P423</f>
        <v>NA</v>
      </c>
      <c r="N137" s="179" t="str">
        <f>[1]piombo!P423</f>
        <v>NA</v>
      </c>
      <c r="O137" s="179" t="str">
        <f>[1]cadmio!P423</f>
        <v>NA</v>
      </c>
      <c r="P137" s="179" t="str">
        <f>[1]mercurio!P423</f>
        <v>NA</v>
      </c>
      <c r="Q137" s="179" t="str">
        <f>[1]arsenico!P423</f>
        <v>NA</v>
      </c>
      <c r="R137" s="179" t="str">
        <f>[1]cromo!P423</f>
        <v>NA</v>
      </c>
      <c r="S137" s="179" t="str">
        <f>[1]rame!P423</f>
        <v>NA</v>
      </c>
      <c r="T137" s="179" t="str">
        <f>[1]nichel!P423</f>
        <v>NA</v>
      </c>
      <c r="U137" s="179" t="str">
        <f>[1]selenio!P423</f>
        <v>NA</v>
      </c>
      <c r="V137" s="179" t="str">
        <f>[1]zinco!P423</f>
        <v>NA</v>
      </c>
      <c r="W137" s="179" t="str">
        <f>[1]Diossine!P423</f>
        <v>NA</v>
      </c>
      <c r="X137" s="179" t="s">
        <v>412</v>
      </c>
      <c r="Y137" s="179" t="s">
        <v>412</v>
      </c>
      <c r="Z137" s="179" t="s">
        <v>412</v>
      </c>
      <c r="AA137" s="179" t="s">
        <v>412</v>
      </c>
      <c r="AB137" s="179" t="str">
        <f>[1]PAH!P423</f>
        <v>NA</v>
      </c>
      <c r="AC137" s="179" t="str">
        <f>[1]HCB!P423</f>
        <v>NA</v>
      </c>
      <c r="AD137" s="179" t="str">
        <f>[1]PCB!P423</f>
        <v>NA</v>
      </c>
      <c r="AE137" s="160"/>
      <c r="AF137" s="159" t="s">
        <v>412</v>
      </c>
      <c r="AG137" s="159" t="s">
        <v>412</v>
      </c>
      <c r="AH137" s="159" t="s">
        <v>412</v>
      </c>
      <c r="AI137" s="159" t="s">
        <v>412</v>
      </c>
      <c r="AJ137" s="159" t="s">
        <v>412</v>
      </c>
      <c r="AK137" s="159">
        <f>'[1]dati attività'!H201</f>
        <v>243.04359043080299</v>
      </c>
      <c r="AL137" s="140" t="s">
        <v>419</v>
      </c>
    </row>
    <row r="138" spans="1:67" s="10" customFormat="1" ht="24.75" customHeight="1" thickBot="1">
      <c r="A138" s="102" t="s">
        <v>127</v>
      </c>
      <c r="B138" s="102" t="s">
        <v>263</v>
      </c>
      <c r="C138" s="110" t="s">
        <v>264</v>
      </c>
      <c r="D138" s="137"/>
      <c r="E138" s="184" t="str">
        <f>[1]NOx!P424</f>
        <v>NO</v>
      </c>
      <c r="F138" s="179" t="str">
        <f>[1]NMVOC!P424</f>
        <v>NO</v>
      </c>
      <c r="G138" s="179" t="str">
        <f>[1]SOx!P424</f>
        <v>NO</v>
      </c>
      <c r="H138" s="179" t="str">
        <f>[1]NH3!P424</f>
        <v>NO</v>
      </c>
      <c r="I138" s="179" t="str">
        <f>[1]pm2.5!P424</f>
        <v>NO</v>
      </c>
      <c r="J138" s="179" t="str">
        <f>[1]pm10!P424</f>
        <v>NO</v>
      </c>
      <c r="K138" s="179" t="str">
        <f>[1]PST!P424</f>
        <v>NO</v>
      </c>
      <c r="L138" s="179" t="str">
        <f>[1]BC!P424</f>
        <v>NO</v>
      </c>
      <c r="M138" s="179" t="str">
        <f>[1]CO!P424</f>
        <v>NO</v>
      </c>
      <c r="N138" s="179" t="str">
        <f>[1]piombo!P424</f>
        <v>NO</v>
      </c>
      <c r="O138" s="179" t="str">
        <f>[1]cadmio!P424</f>
        <v>NO</v>
      </c>
      <c r="P138" s="179" t="str">
        <f>[1]mercurio!P424</f>
        <v>NO</v>
      </c>
      <c r="Q138" s="179" t="str">
        <f>[1]arsenico!P424</f>
        <v>NO</v>
      </c>
      <c r="R138" s="179" t="str">
        <f>[1]cromo!P424</f>
        <v>NO</v>
      </c>
      <c r="S138" s="179" t="str">
        <f>[1]rame!P424</f>
        <v>NO</v>
      </c>
      <c r="T138" s="179" t="str">
        <f>[1]nichel!P424</f>
        <v>NO</v>
      </c>
      <c r="U138" s="179" t="str">
        <f>[1]selenio!P424</f>
        <v>NO</v>
      </c>
      <c r="V138" s="179" t="str">
        <f>[1]zinco!P424</f>
        <v>NO</v>
      </c>
      <c r="W138" s="179" t="str">
        <f>[1]Diossine!P424</f>
        <v>NO</v>
      </c>
      <c r="X138" s="179" t="s">
        <v>434</v>
      </c>
      <c r="Y138" s="179" t="s">
        <v>434</v>
      </c>
      <c r="Z138" s="179" t="s">
        <v>434</v>
      </c>
      <c r="AA138" s="179" t="s">
        <v>434</v>
      </c>
      <c r="AB138" s="179" t="str">
        <f>[1]PAH!P424</f>
        <v>NO</v>
      </c>
      <c r="AC138" s="179" t="str">
        <f>[1]HCB!P424</f>
        <v>NO</v>
      </c>
      <c r="AD138" s="179" t="str">
        <f>[1]PCB!P424</f>
        <v>NO</v>
      </c>
      <c r="AE138" s="160"/>
      <c r="AF138" s="191" t="s">
        <v>434</v>
      </c>
      <c r="AG138" s="191" t="s">
        <v>434</v>
      </c>
      <c r="AH138" s="191" t="s">
        <v>434</v>
      </c>
      <c r="AI138" s="191" t="s">
        <v>434</v>
      </c>
      <c r="AJ138" s="191" t="s">
        <v>434</v>
      </c>
      <c r="AK138" s="191" t="str">
        <f>'[1]dati attività'!H202</f>
        <v>NO</v>
      </c>
      <c r="AL138" s="140" t="s">
        <v>419</v>
      </c>
    </row>
    <row r="139" spans="1:67" s="10" customFormat="1" ht="24.75" customHeight="1" thickBot="1">
      <c r="A139" s="102" t="s">
        <v>127</v>
      </c>
      <c r="B139" s="102" t="s">
        <v>244</v>
      </c>
      <c r="C139" s="110" t="s">
        <v>302</v>
      </c>
      <c r="D139" s="137" t="s">
        <v>109</v>
      </c>
      <c r="E139" s="184" t="str">
        <f>[1]NOx!P425</f>
        <v>NO</v>
      </c>
      <c r="F139" s="179" t="str">
        <f>[1]NMVOC!P425</f>
        <v>NO</v>
      </c>
      <c r="G139" s="179" t="str">
        <f>[1]SOx!P425</f>
        <v>NO</v>
      </c>
      <c r="H139" s="179" t="str">
        <f>[1]NH3!P425</f>
        <v>NO</v>
      </c>
      <c r="I139" s="179" t="str">
        <f>[1]pm2.5!P425</f>
        <v>NO</v>
      </c>
      <c r="J139" s="179" t="str">
        <f>[1]pm10!P425</f>
        <v>NO</v>
      </c>
      <c r="K139" s="179" t="str">
        <f>[1]PST!P425</f>
        <v>NO</v>
      </c>
      <c r="L139" s="179" t="str">
        <f>[1]BC!P425</f>
        <v>NO</v>
      </c>
      <c r="M139" s="179" t="str">
        <f>[1]CO!P425</f>
        <v>NO</v>
      </c>
      <c r="N139" s="179" t="str">
        <f>[1]piombo!P425</f>
        <v>NO</v>
      </c>
      <c r="O139" s="179" t="str">
        <f>[1]cadmio!P425</f>
        <v>NO</v>
      </c>
      <c r="P139" s="179" t="str">
        <f>[1]mercurio!P425</f>
        <v>NO</v>
      </c>
      <c r="Q139" s="179" t="str">
        <f>[1]arsenico!P425</f>
        <v>NO</v>
      </c>
      <c r="R139" s="179" t="str">
        <f>[1]cromo!P425</f>
        <v>NO</v>
      </c>
      <c r="S139" s="179" t="str">
        <f>[1]rame!P425</f>
        <v>NO</v>
      </c>
      <c r="T139" s="179" t="str">
        <f>[1]nichel!P425</f>
        <v>NO</v>
      </c>
      <c r="U139" s="179" t="str">
        <f>[1]selenio!P425</f>
        <v>NO</v>
      </c>
      <c r="V139" s="179" t="str">
        <f>[1]zinco!P425</f>
        <v>NO</v>
      </c>
      <c r="W139" s="179" t="str">
        <f>[1]Diossine!P425</f>
        <v>NO</v>
      </c>
      <c r="X139" s="179" t="s">
        <v>434</v>
      </c>
      <c r="Y139" s="179" t="s">
        <v>434</v>
      </c>
      <c r="Z139" s="179" t="s">
        <v>434</v>
      </c>
      <c r="AA139" s="179" t="s">
        <v>434</v>
      </c>
      <c r="AB139" s="179" t="str">
        <f>[1]PAH!P425</f>
        <v>NO</v>
      </c>
      <c r="AC139" s="179" t="str">
        <f>[1]HCB!P425</f>
        <v>NO</v>
      </c>
      <c r="AD139" s="179" t="str">
        <f>[1]PCB!P425</f>
        <v>NO</v>
      </c>
      <c r="AE139" s="160"/>
      <c r="AF139" s="191" t="s">
        <v>434</v>
      </c>
      <c r="AG139" s="191" t="s">
        <v>434</v>
      </c>
      <c r="AH139" s="191" t="s">
        <v>434</v>
      </c>
      <c r="AI139" s="191" t="s">
        <v>434</v>
      </c>
      <c r="AJ139" s="191" t="s">
        <v>434</v>
      </c>
      <c r="AK139" s="191" t="str">
        <f>'[1]dati attività'!H203</f>
        <v>NO</v>
      </c>
      <c r="AL139" s="140"/>
    </row>
    <row r="140" spans="1:67" s="10" customFormat="1" ht="24.75" customHeight="1" thickBot="1">
      <c r="A140" s="101" t="s">
        <v>128</v>
      </c>
      <c r="B140" s="67" t="s">
        <v>245</v>
      </c>
      <c r="C140" s="109" t="s">
        <v>295</v>
      </c>
      <c r="D140" s="94"/>
      <c r="E140" s="179" t="str">
        <f>[1]NOx!P426</f>
        <v>NO</v>
      </c>
      <c r="F140" s="179" t="str">
        <f>[1]NMVOC!P426</f>
        <v>NO</v>
      </c>
      <c r="G140" s="179" t="str">
        <f>[1]SOx!P426</f>
        <v>NO</v>
      </c>
      <c r="H140" s="179" t="str">
        <f>[1]NH3!P426</f>
        <v>NO</v>
      </c>
      <c r="I140" s="179" t="str">
        <f>[1]pm2.5!P426</f>
        <v>NO</v>
      </c>
      <c r="J140" s="179" t="str">
        <f>[1]pm10!P426</f>
        <v>NO</v>
      </c>
      <c r="K140" s="179" t="str">
        <f>[1]PST!P426</f>
        <v>NO</v>
      </c>
      <c r="L140" s="179" t="str">
        <f>[1]BC!P426</f>
        <v>NO</v>
      </c>
      <c r="M140" s="179" t="str">
        <f>[1]CO!P426</f>
        <v>NO</v>
      </c>
      <c r="N140" s="179" t="str">
        <f>[1]piombo!P426</f>
        <v>NO</v>
      </c>
      <c r="O140" s="179" t="str">
        <f>[1]cadmio!P426</f>
        <v>NO</v>
      </c>
      <c r="P140" s="179" t="str">
        <f>[1]mercurio!P426</f>
        <v>NO</v>
      </c>
      <c r="Q140" s="179" t="str">
        <f>[1]arsenico!P426</f>
        <v>NO</v>
      </c>
      <c r="R140" s="179" t="str">
        <f>[1]cromo!P426</f>
        <v>NO</v>
      </c>
      <c r="S140" s="179" t="str">
        <f>[1]rame!P426</f>
        <v>NO</v>
      </c>
      <c r="T140" s="179" t="str">
        <f>[1]nichel!P426</f>
        <v>NO</v>
      </c>
      <c r="U140" s="179" t="str">
        <f>[1]selenio!P426</f>
        <v>NO</v>
      </c>
      <c r="V140" s="179" t="str">
        <f>[1]zinco!P426</f>
        <v>NO</v>
      </c>
      <c r="W140" s="179" t="str">
        <f>[1]Diossine!P426</f>
        <v>NO</v>
      </c>
      <c r="X140" s="179" t="s">
        <v>434</v>
      </c>
      <c r="Y140" s="179" t="s">
        <v>434</v>
      </c>
      <c r="Z140" s="179" t="s">
        <v>434</v>
      </c>
      <c r="AA140" s="179" t="s">
        <v>434</v>
      </c>
      <c r="AB140" s="179" t="str">
        <f>[1]PAH!P426</f>
        <v>NO</v>
      </c>
      <c r="AC140" s="179" t="str">
        <f>[1]HCB!P426</f>
        <v>NO</v>
      </c>
      <c r="AD140" s="179" t="str">
        <f>[1]PCB!P426</f>
        <v>NO</v>
      </c>
      <c r="AE140" s="160"/>
      <c r="AF140" s="191" t="s">
        <v>434</v>
      </c>
      <c r="AG140" s="191" t="s">
        <v>434</v>
      </c>
      <c r="AH140" s="191" t="s">
        <v>434</v>
      </c>
      <c r="AI140" s="191" t="s">
        <v>434</v>
      </c>
      <c r="AJ140" s="191" t="s">
        <v>434</v>
      </c>
      <c r="AK140" s="191" t="str">
        <f>'[1]dati attività'!H204</f>
        <v>NA</v>
      </c>
      <c r="AL140" s="140"/>
    </row>
    <row r="141" spans="1:67" s="17" customFormat="1" ht="23.4" customHeight="1" thickBot="1">
      <c r="A141" s="55"/>
      <c r="B141" s="124" t="s">
        <v>25</v>
      </c>
      <c r="C141" s="125" t="s">
        <v>350</v>
      </c>
      <c r="D141" s="55"/>
      <c r="E141" s="196">
        <f>[1]NOx!P427</f>
        <v>2051.0137116607339</v>
      </c>
      <c r="F141" s="196">
        <f>[1]NMVOC!P427</f>
        <v>2108.0607715505089</v>
      </c>
      <c r="G141" s="196">
        <f>[1]SOx!P427</f>
        <v>1479.8790573499634</v>
      </c>
      <c r="H141" s="196">
        <f>[1]NH3!P427</f>
        <v>467.63898523399484</v>
      </c>
      <c r="I141" s="196">
        <f>[1]pm2.5!P427</f>
        <v>223.3566511004683</v>
      </c>
      <c r="J141" s="196">
        <f>[1]pm10!P427</f>
        <v>268.41740642849891</v>
      </c>
      <c r="K141" s="196">
        <f>[1]PST!P427</f>
        <v>318.74851952403549</v>
      </c>
      <c r="L141" s="196">
        <f>[1]BC!P427</f>
        <v>48.963745172945224</v>
      </c>
      <c r="M141" s="196">
        <f>[1]CO!P427</f>
        <v>7896.4084479747553</v>
      </c>
      <c r="N141" s="196">
        <f>[1]piombo!P427</f>
        <v>2306.8925357871549</v>
      </c>
      <c r="O141" s="196">
        <f>[1]cadmio!P427</f>
        <v>9.8977164163645668</v>
      </c>
      <c r="P141" s="196">
        <f>[1]mercurio!P427</f>
        <v>10.271370174233601</v>
      </c>
      <c r="Q141" s="196">
        <f>[1]arsenico!P427</f>
        <v>29.874024796691454</v>
      </c>
      <c r="R141" s="196">
        <f>[1]cromo!P427</f>
        <v>77.649856526269858</v>
      </c>
      <c r="S141" s="196">
        <f>[1]rame!P427</f>
        <v>144.49563377943005</v>
      </c>
      <c r="T141" s="196">
        <f>[1]nichel!P427</f>
        <v>110.05160319260955</v>
      </c>
      <c r="U141" s="196">
        <f>[1]selenio!P427</f>
        <v>8.8775300227996112</v>
      </c>
      <c r="V141" s="196">
        <f>[1]zinco!P427</f>
        <v>985.17906169002697</v>
      </c>
      <c r="W141" s="196">
        <f>[1]Diossine!P427</f>
        <v>473.18337865426048</v>
      </c>
      <c r="X141" s="196" t="s">
        <v>428</v>
      </c>
      <c r="Y141" s="196" t="s">
        <v>428</v>
      </c>
      <c r="Z141" s="196" t="s">
        <v>428</v>
      </c>
      <c r="AA141" s="196" t="s">
        <v>428</v>
      </c>
      <c r="AB141" s="196">
        <f>[1]PAH!P427</f>
        <v>97.216722639008466</v>
      </c>
      <c r="AC141" s="196">
        <f>[1]HCB!P427</f>
        <v>39.984151900788234</v>
      </c>
      <c r="AD141" s="196">
        <f>[1]PCB!P427</f>
        <v>275.08584365356074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[1]NOx!P429</f>
        <v>NO</v>
      </c>
      <c r="F143" s="186" t="str">
        <f>[1]NMVOC!P429</f>
        <v>NO</v>
      </c>
      <c r="G143" s="186" t="str">
        <f>[1]SOx!P429</f>
        <v>NO</v>
      </c>
      <c r="H143" s="186" t="str">
        <f>[1]NH3!P429</f>
        <v>NO</v>
      </c>
      <c r="I143" s="186" t="str">
        <f>[1]pm2.5!P429</f>
        <v>NO</v>
      </c>
      <c r="J143" s="186" t="str">
        <f>[1]pm10!P429</f>
        <v>NO</v>
      </c>
      <c r="K143" s="186" t="str">
        <f>[1]PST!P429</f>
        <v>NO</v>
      </c>
      <c r="L143" s="186" t="str">
        <f>[1]BC!P429</f>
        <v>NO</v>
      </c>
      <c r="M143" s="186" t="str">
        <f>[1]CO!P429</f>
        <v>NO</v>
      </c>
      <c r="N143" s="186" t="str">
        <f>[1]piombo!P429</f>
        <v>NO</v>
      </c>
      <c r="O143" s="186" t="str">
        <f>[1]cadmio!P429</f>
        <v>NO</v>
      </c>
      <c r="P143" s="186" t="str">
        <f>[1]mercurio!P429</f>
        <v>NO</v>
      </c>
      <c r="Q143" s="186" t="str">
        <f>[1]arsenico!P429</f>
        <v>NO</v>
      </c>
      <c r="R143" s="186" t="str">
        <f>[1]cromo!P429</f>
        <v>NO</v>
      </c>
      <c r="S143" s="186" t="str">
        <f>[1]rame!P429</f>
        <v>NO</v>
      </c>
      <c r="T143" s="186" t="str">
        <f>[1]nichel!P429</f>
        <v>NO</v>
      </c>
      <c r="U143" s="186" t="str">
        <f>[1]selenio!P429</f>
        <v>NO</v>
      </c>
      <c r="V143" s="186" t="str">
        <f>[1]zinco!P429</f>
        <v>NO</v>
      </c>
      <c r="W143" s="186" t="str">
        <f>[1]Diossine!P429</f>
        <v>NO</v>
      </c>
      <c r="X143" s="186" t="s">
        <v>434</v>
      </c>
      <c r="Y143" s="186" t="s">
        <v>434</v>
      </c>
      <c r="Z143" s="186" t="s">
        <v>434</v>
      </c>
      <c r="AA143" s="186" t="s">
        <v>434</v>
      </c>
      <c r="AB143" s="186" t="str">
        <f>[1]PAH!P429</f>
        <v>NO</v>
      </c>
      <c r="AC143" s="186" t="str">
        <f>[1]HCB!P429</f>
        <v>NO</v>
      </c>
      <c r="AD143" s="186" t="str">
        <f>[1]PCB!P429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[1]NOx!P430</f>
        <v>2051.0137116607339</v>
      </c>
      <c r="F144" s="187">
        <f>[1]NMVOC!P430</f>
        <v>2108.0607715505089</v>
      </c>
      <c r="G144" s="187">
        <f>[1]SOx!P430</f>
        <v>1479.8790573499634</v>
      </c>
      <c r="H144" s="187">
        <f>[1]NH3!P430</f>
        <v>467.63898523399484</v>
      </c>
      <c r="I144" s="187">
        <f>[1]pm2.5!P430</f>
        <v>223.3566511004683</v>
      </c>
      <c r="J144" s="187">
        <f>[1]pm10!P430</f>
        <v>268.41740642849891</v>
      </c>
      <c r="K144" s="187">
        <f>[1]PST!P430</f>
        <v>318.74851952403549</v>
      </c>
      <c r="L144" s="187">
        <f>[1]BC!P430</f>
        <v>48.963745172945224</v>
      </c>
      <c r="M144" s="187">
        <f>[1]CO!P430</f>
        <v>7896.4084479747553</v>
      </c>
      <c r="N144" s="187">
        <f>[1]piombo!P430</f>
        <v>2306.8925357871549</v>
      </c>
      <c r="O144" s="187">
        <f>[1]cadmio!P430</f>
        <v>9.8977164163645668</v>
      </c>
      <c r="P144" s="187">
        <f>[1]mercurio!P430</f>
        <v>10.271370174233601</v>
      </c>
      <c r="Q144" s="187">
        <f>[1]arsenico!P430</f>
        <v>29.874024796691454</v>
      </c>
      <c r="R144" s="187">
        <f>[1]cromo!P430</f>
        <v>77.649856526269858</v>
      </c>
      <c r="S144" s="187">
        <f>[1]rame!P430</f>
        <v>144.49563377943005</v>
      </c>
      <c r="T144" s="187">
        <f>[1]nichel!P430</f>
        <v>110.05160319260955</v>
      </c>
      <c r="U144" s="187">
        <f>[1]selenio!P430</f>
        <v>8.8775300227996112</v>
      </c>
      <c r="V144" s="187">
        <f>[1]zinco!P430</f>
        <v>985.17906169002697</v>
      </c>
      <c r="W144" s="187">
        <f>[1]Diossine!P430</f>
        <v>473.18337865426048</v>
      </c>
      <c r="X144" s="170" t="s">
        <v>428</v>
      </c>
      <c r="Y144" s="170" t="s">
        <v>428</v>
      </c>
      <c r="Z144" s="170" t="s">
        <v>428</v>
      </c>
      <c r="AA144" s="170" t="s">
        <v>428</v>
      </c>
      <c r="AB144" s="187">
        <f>[1]PAH!P430</f>
        <v>97.216722639008466</v>
      </c>
      <c r="AC144" s="187">
        <f>[1]HCB!P430</f>
        <v>39.984151900788234</v>
      </c>
      <c r="AD144" s="187">
        <f>[1]PCB!P430</f>
        <v>275.08584365356074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[1]NOx!P434</f>
        <v>22.353835896514603</v>
      </c>
      <c r="F148" s="189">
        <f>[1]NMVOC!P434</f>
        <v>0.81177958194408006</v>
      </c>
      <c r="G148" s="189">
        <f>[1]SOx!P434</f>
        <v>1.486330416481215</v>
      </c>
      <c r="H148" s="189" t="str">
        <f>[1]NH3!P434</f>
        <v>NA</v>
      </c>
      <c r="I148" s="189">
        <f>[1]pm2.5!P434</f>
        <v>0.29726608329624304</v>
      </c>
      <c r="J148" s="189">
        <f>[1]pm10!P434</f>
        <v>0.29726608329624304</v>
      </c>
      <c r="K148" s="189">
        <f>[1]PST!P434</f>
        <v>0.3033327380573908</v>
      </c>
      <c r="L148" s="189">
        <f>[1]BC!P434</f>
        <v>0.14268771998219662</v>
      </c>
      <c r="M148" s="189">
        <f>[1]CO!P434</f>
        <v>1.9951404993528237</v>
      </c>
      <c r="N148" s="189">
        <f>[1]piombo!P434</f>
        <v>2.3805067950363137</v>
      </c>
      <c r="O148" s="189">
        <f>[1]cadmio!P434</f>
        <v>7.4316520824060743E-4</v>
      </c>
      <c r="P148" s="189" t="str">
        <f>[1]mercurio!P434</f>
        <v>NA</v>
      </c>
      <c r="Q148" s="189" t="str">
        <f>[1]arsenico!P434</f>
        <v>NA</v>
      </c>
      <c r="R148" s="189">
        <f>[1]cromo!P434</f>
        <v>6.7880710120696937E-4</v>
      </c>
      <c r="S148" s="189">
        <f>[1]rame!P434</f>
        <v>9.2653496074581801E-3</v>
      </c>
      <c r="T148" s="189">
        <f>[1]nichel!P434</f>
        <v>2.3274367000066126E-3</v>
      </c>
      <c r="U148" s="189">
        <f>[1]selenio!P434</f>
        <v>2.2294956247218219E-2</v>
      </c>
      <c r="V148" s="189">
        <f>[1]zinco!P434</f>
        <v>4.4493301017365171E-2</v>
      </c>
      <c r="W148" s="189" t="str">
        <f>[1]Diossine!P434</f>
        <v>NA</v>
      </c>
      <c r="X148" s="172" t="s">
        <v>428</v>
      </c>
      <c r="Y148" s="172" t="s">
        <v>428</v>
      </c>
      <c r="Z148" s="172" t="s">
        <v>428</v>
      </c>
      <c r="AA148" s="172" t="s">
        <v>428</v>
      </c>
      <c r="AB148" s="189">
        <f>[1]PAH!P434</f>
        <v>8.1177958194408005E-4</v>
      </c>
      <c r="AC148" s="189" t="str">
        <f>[1]HCB!P434</f>
        <v>NA</v>
      </c>
      <c r="AD148" s="189" t="str">
        <f>[1]PCB!P434</f>
        <v>NA</v>
      </c>
      <c r="AE148" s="173"/>
      <c r="AF148" s="192">
        <f>'[1]dati attività'!H212</f>
        <v>64755.565402610548</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[1]NOx!P435</f>
        <v>5.9109490436928107</v>
      </c>
      <c r="F149" s="189">
        <f>[1]NMVOC!P435</f>
        <v>0.18082892423771432</v>
      </c>
      <c r="G149" s="189">
        <f>[1]SOx!P435</f>
        <v>0.40338609429271821</v>
      </c>
      <c r="H149" s="189" t="str">
        <f>[1]NH3!P435</f>
        <v>NA</v>
      </c>
      <c r="I149" s="189">
        <f>[1]pm2.5!P435</f>
        <v>8.0677218858543648E-2</v>
      </c>
      <c r="J149" s="189">
        <f>[1]pm10!P435</f>
        <v>8.0677218858543648E-2</v>
      </c>
      <c r="K149" s="189">
        <f>[1]PST!P435</f>
        <v>8.2323692712799643E-2</v>
      </c>
      <c r="L149" s="189">
        <f>[1]BC!P435</f>
        <v>3.8725065052100958E-2</v>
      </c>
      <c r="M149" s="189">
        <f>[1]CO!P435</f>
        <v>0.65211223432472842</v>
      </c>
      <c r="N149" s="189">
        <f>[1]piombo!P435</f>
        <v>0.64606316861921753</v>
      </c>
      <c r="O149" s="189">
        <f>[1]cadmio!P435</f>
        <v>2.0169304714635913E-4</v>
      </c>
      <c r="P149" s="189" t="str">
        <f>[1]mercurio!P435</f>
        <v>NA</v>
      </c>
      <c r="Q149" s="189" t="str">
        <f>[1]arsenico!P435</f>
        <v>NA</v>
      </c>
      <c r="R149" s="189">
        <f>[1]cromo!P435</f>
        <v>1.8422642926348403E-4</v>
      </c>
      <c r="S149" s="189">
        <f>[1]rame!P435</f>
        <v>2.5145910686921367E-3</v>
      </c>
      <c r="T149" s="189">
        <f>[1]nichel!P435</f>
        <v>6.0507914143907748E-4</v>
      </c>
      <c r="U149" s="189">
        <f>[1]selenio!P435</f>
        <v>6.0507914143907741E-3</v>
      </c>
      <c r="V149" s="189">
        <f>[1]zinco!P435</f>
        <v>1.2075362732652523E-2</v>
      </c>
      <c r="W149" s="189" t="str">
        <f>[1]Diossine!P435</f>
        <v>NA</v>
      </c>
      <c r="X149" s="172" t="s">
        <v>428</v>
      </c>
      <c r="Y149" s="172" t="s">
        <v>428</v>
      </c>
      <c r="Z149" s="172" t="s">
        <v>428</v>
      </c>
      <c r="AA149" s="172" t="s">
        <v>428</v>
      </c>
      <c r="AB149" s="189">
        <f>[1]PAH!P435</f>
        <v>1.8082892423771429E-4</v>
      </c>
      <c r="AC149" s="189" t="str">
        <f>[1]HCB!P435</f>
        <v>NA</v>
      </c>
      <c r="AD149" s="189" t="str">
        <f>[1]PCB!P435</f>
        <v>NA</v>
      </c>
      <c r="AE149" s="173"/>
      <c r="AF149" s="192">
        <f>'[1]dati attività'!H213</f>
        <v>17552.69724830801</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[1]NOx!P436</f>
        <v>70.883121941173911</v>
      </c>
      <c r="F150" s="189">
        <f>[1]NMVOC!P436</f>
        <v>2.7950401597208732</v>
      </c>
      <c r="G150" s="189">
        <f>[1]SOx!P436</f>
        <v>69.621335661327251</v>
      </c>
      <c r="H150" s="189">
        <f>[1]NH3!P436</f>
        <v>8.0118478395209101E-3</v>
      </c>
      <c r="I150" s="189">
        <f>[1]pm2.5!P436</f>
        <v>8.3600981700114456</v>
      </c>
      <c r="J150" s="189">
        <f>[1]pm10!P436</f>
        <v>8.3640536700330763</v>
      </c>
      <c r="K150" s="189">
        <f>[1]PST!P436</f>
        <v>8.5347486428908947</v>
      </c>
      <c r="L150" s="189">
        <f>[1]BC!P436</f>
        <v>1.0210226753158373</v>
      </c>
      <c r="M150" s="189">
        <f>[1]CO!P436</f>
        <v>8.6058950337631774</v>
      </c>
      <c r="N150" s="189">
        <f>[1]piombo!P436</f>
        <v>0.23451141082779856</v>
      </c>
      <c r="O150" s="189">
        <f>[1]cadmio!P436</f>
        <v>1.4242217187439298E-2</v>
      </c>
      <c r="P150" s="189" t="str">
        <f>[1]mercurio!P436</f>
        <v>NA</v>
      </c>
      <c r="Q150" s="189">
        <f>[1]arsenico!P436</f>
        <v>0.11210306492075793</v>
      </c>
      <c r="R150" s="189">
        <f>[1]cromo!P436</f>
        <v>6.6316068502647749E-2</v>
      </c>
      <c r="S150" s="189">
        <f>[1]rame!P436</f>
        <v>0.11210306492075793</v>
      </c>
      <c r="T150" s="189">
        <f>[1]nichel!P436</f>
        <v>3.5801441602238846</v>
      </c>
      <c r="U150" s="189">
        <f>[1]selenio!P436</f>
        <v>0.26148001697625917</v>
      </c>
      <c r="V150" s="189">
        <f>[1]zinco!P436</f>
        <v>0.64201657323760219</v>
      </c>
      <c r="W150" s="189" t="str">
        <f>[1]Diossine!P436</f>
        <v>NA</v>
      </c>
      <c r="X150" s="172" t="s">
        <v>428</v>
      </c>
      <c r="Y150" s="172" t="s">
        <v>428</v>
      </c>
      <c r="Z150" s="172" t="s">
        <v>428</v>
      </c>
      <c r="AA150" s="172" t="s">
        <v>428</v>
      </c>
      <c r="AB150" s="189">
        <f>[1]PAH!P436</f>
        <v>4.6902282165559701E-2</v>
      </c>
      <c r="AC150" s="189" t="str">
        <f>[1]HCB!P436</f>
        <v>NA</v>
      </c>
      <c r="AD150" s="189" t="str">
        <f>[1]PCB!P436</f>
        <v>NA</v>
      </c>
      <c r="AE150" s="173"/>
      <c r="AF150" s="192">
        <f>'[1]dati attività'!H214</f>
        <v>48101.539912835498</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[1]NOx!P437</f>
        <v>NE</v>
      </c>
      <c r="F151" s="189" t="str">
        <f>[1]NMVOC!P437</f>
        <v>NE</v>
      </c>
      <c r="G151" s="189" t="str">
        <f>[1]SOx!P437</f>
        <v>NE</v>
      </c>
      <c r="H151" s="189" t="str">
        <f>[1]NH3!P437</f>
        <v>NE</v>
      </c>
      <c r="I151" s="189" t="str">
        <f>[1]pm2.5!P437</f>
        <v>NE</v>
      </c>
      <c r="J151" s="189" t="str">
        <f>[1]pm10!P437</f>
        <v>NE</v>
      </c>
      <c r="K151" s="189" t="str">
        <f>[1]PST!P437</f>
        <v>NE</v>
      </c>
      <c r="L151" s="189" t="str">
        <f>[1]BC!P437</f>
        <v>NE</v>
      </c>
      <c r="M151" s="189" t="str">
        <f>[1]CO!P437</f>
        <v>NE</v>
      </c>
      <c r="N151" s="189" t="str">
        <f>[1]piombo!P437</f>
        <v>NE</v>
      </c>
      <c r="O151" s="189" t="str">
        <f>[1]cadmio!P437</f>
        <v>NE</v>
      </c>
      <c r="P151" s="189" t="str">
        <f>[1]mercurio!P437</f>
        <v>NE</v>
      </c>
      <c r="Q151" s="189" t="str">
        <f>[1]arsenico!P437</f>
        <v>NE</v>
      </c>
      <c r="R151" s="189" t="str">
        <f>[1]cromo!P437</f>
        <v>NE</v>
      </c>
      <c r="S151" s="189" t="str">
        <f>[1]rame!P437</f>
        <v>NE</v>
      </c>
      <c r="T151" s="189" t="str">
        <f>[1]nichel!P437</f>
        <v>NE</v>
      </c>
      <c r="U151" s="189" t="str">
        <f>[1]selenio!P437</f>
        <v>NE</v>
      </c>
      <c r="V151" s="189" t="str">
        <f>[1]zinco!P437</f>
        <v>NE</v>
      </c>
      <c r="W151" s="189" t="str">
        <f>[1]Diossine!P437</f>
        <v>NE</v>
      </c>
      <c r="X151" s="172" t="s">
        <v>428</v>
      </c>
      <c r="Y151" s="172" t="s">
        <v>428</v>
      </c>
      <c r="Z151" s="172" t="s">
        <v>428</v>
      </c>
      <c r="AA151" s="172" t="s">
        <v>428</v>
      </c>
      <c r="AB151" s="189" t="str">
        <f>[1]PAH!P437</f>
        <v>NE</v>
      </c>
      <c r="AC151" s="189" t="str">
        <f>[1]HCB!P437</f>
        <v>NE</v>
      </c>
      <c r="AD151" s="189" t="str">
        <f>[1]PCB!P437</f>
        <v>NE</v>
      </c>
      <c r="AE151" s="173"/>
      <c r="AF151" s="192" t="str">
        <f>'[1]dati attività'!H215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[1]NOx!P438</f>
        <v>NA</v>
      </c>
      <c r="F152" s="189" t="str">
        <f>[1]NMVOC!P438</f>
        <v>NA</v>
      </c>
      <c r="G152" s="189" t="str">
        <f>[1]SOx!P438</f>
        <v>NA</v>
      </c>
      <c r="H152" s="189" t="str">
        <f>[1]NH3!P438</f>
        <v>NA</v>
      </c>
      <c r="I152" s="189" t="str">
        <f>[1]pm2.5!P438</f>
        <v>NA</v>
      </c>
      <c r="J152" s="189" t="str">
        <f>[1]pm10!P438</f>
        <v>NA</v>
      </c>
      <c r="K152" s="189" t="str">
        <f>[1]PST!P438</f>
        <v>NA</v>
      </c>
      <c r="L152" s="189" t="str">
        <f>[1]BC!P438</f>
        <v>NA</v>
      </c>
      <c r="M152" s="189" t="str">
        <f>[1]CO!P438</f>
        <v>NA</v>
      </c>
      <c r="N152" s="189" t="str">
        <f>[1]piombo!P438</f>
        <v>NA</v>
      </c>
      <c r="O152" s="189" t="str">
        <f>[1]cadmio!P438</f>
        <v>NA</v>
      </c>
      <c r="P152" s="189" t="str">
        <f>[1]mercurio!P438</f>
        <v>NA</v>
      </c>
      <c r="Q152" s="189" t="str">
        <f>[1]arsenico!P438</f>
        <v>NA</v>
      </c>
      <c r="R152" s="189" t="str">
        <f>[1]cromo!P438</f>
        <v>NA</v>
      </c>
      <c r="S152" s="189" t="str">
        <f>[1]rame!P438</f>
        <v>NA</v>
      </c>
      <c r="T152" s="189" t="str">
        <f>[1]nichel!P438</f>
        <v>NA</v>
      </c>
      <c r="U152" s="189" t="str">
        <f>[1]selenio!P438</f>
        <v>NA</v>
      </c>
      <c r="V152" s="189" t="str">
        <f>[1]zinco!P438</f>
        <v>NA</v>
      </c>
      <c r="W152" s="189" t="str">
        <f>[1]Diossine!P438</f>
        <v>NA</v>
      </c>
      <c r="X152" s="172" t="s">
        <v>412</v>
      </c>
      <c r="Y152" s="172" t="s">
        <v>412</v>
      </c>
      <c r="Z152" s="172" t="s">
        <v>412</v>
      </c>
      <c r="AA152" s="172" t="s">
        <v>412</v>
      </c>
      <c r="AB152" s="189" t="str">
        <f>[1]PAH!P438</f>
        <v>NA</v>
      </c>
      <c r="AC152" s="189" t="str">
        <f>[1]HCB!P438</f>
        <v>NA</v>
      </c>
      <c r="AD152" s="189" t="str">
        <f>[1]PCB!P438</f>
        <v>NA</v>
      </c>
      <c r="AE152" s="173"/>
      <c r="AF152" s="192" t="str">
        <f>'[1]dati attività'!H216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[1]NOx!P439</f>
        <v>NA</v>
      </c>
      <c r="F153" s="189" t="str">
        <f>[1]NMVOC!P439</f>
        <v>NA</v>
      </c>
      <c r="G153" s="189" t="str">
        <f>[1]SOx!P439</f>
        <v>NA</v>
      </c>
      <c r="H153" s="189" t="str">
        <f>[1]NH3!P439</f>
        <v>NA</v>
      </c>
      <c r="I153" s="189" t="str">
        <f>[1]pm2.5!P439</f>
        <v>NA</v>
      </c>
      <c r="J153" s="189" t="str">
        <f>[1]pm10!P439</f>
        <v>NA</v>
      </c>
      <c r="K153" s="189" t="str">
        <f>[1]PST!P439</f>
        <v>NA</v>
      </c>
      <c r="L153" s="189" t="str">
        <f>[1]BC!P439</f>
        <v>NA</v>
      </c>
      <c r="M153" s="189" t="str">
        <f>[1]CO!P439</f>
        <v>NA</v>
      </c>
      <c r="N153" s="189" t="str">
        <f>[1]piombo!P439</f>
        <v>NA</v>
      </c>
      <c r="O153" s="189" t="str">
        <f>[1]cadmio!P439</f>
        <v>NA</v>
      </c>
      <c r="P153" s="189" t="str">
        <f>[1]mercurio!P439</f>
        <v>NA</v>
      </c>
      <c r="Q153" s="189" t="str">
        <f>[1]arsenico!P439</f>
        <v>NA</v>
      </c>
      <c r="R153" s="189" t="str">
        <f>[1]cromo!P439</f>
        <v>NA</v>
      </c>
      <c r="S153" s="189" t="str">
        <f>[1]rame!P439</f>
        <v>NA</v>
      </c>
      <c r="T153" s="189" t="str">
        <f>[1]nichel!P439</f>
        <v>NA</v>
      </c>
      <c r="U153" s="189" t="str">
        <f>[1]selenio!P439</f>
        <v>NA</v>
      </c>
      <c r="V153" s="189" t="str">
        <f>[1]zinco!P439</f>
        <v>NA</v>
      </c>
      <c r="W153" s="189" t="str">
        <f>[1]Diossine!P439</f>
        <v>NA</v>
      </c>
      <c r="X153" s="172" t="s">
        <v>412</v>
      </c>
      <c r="Y153" s="172" t="s">
        <v>412</v>
      </c>
      <c r="Z153" s="172" t="s">
        <v>412</v>
      </c>
      <c r="AA153" s="172" t="s">
        <v>412</v>
      </c>
      <c r="AB153" s="189" t="str">
        <f>[1]PAH!P439</f>
        <v>NA</v>
      </c>
      <c r="AC153" s="189" t="str">
        <f>[1]HCB!P439</f>
        <v>NA</v>
      </c>
      <c r="AD153" s="189" t="str">
        <f>[1]PCB!P439</f>
        <v>NA</v>
      </c>
      <c r="AE153" s="173"/>
      <c r="AF153" s="192" t="str">
        <f>'[1]dati attività'!H217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[1]NOx!P440</f>
        <v>NA</v>
      </c>
      <c r="F154" s="190" t="str">
        <f>[1]NMVOC!P440</f>
        <v>NA</v>
      </c>
      <c r="G154" s="190">
        <f>[1]SOx!P440</f>
        <v>6225.8301886792451</v>
      </c>
      <c r="H154" s="190" t="str">
        <f>[1]NH3!P440</f>
        <v>NA</v>
      </c>
      <c r="I154" s="190" t="str">
        <f>[1]pm2.5!P440</f>
        <v>NA</v>
      </c>
      <c r="J154" s="190" t="str">
        <f>[1]pm10!P440</f>
        <v>NA</v>
      </c>
      <c r="K154" s="190" t="str">
        <f>[1]PST!P440</f>
        <v>NA</v>
      </c>
      <c r="L154" s="190" t="str">
        <f>[1]BC!P440</f>
        <v>NA</v>
      </c>
      <c r="M154" s="190" t="str">
        <f>[1]CO!P440</f>
        <v>NA</v>
      </c>
      <c r="N154" s="190" t="str">
        <f>[1]piombo!P440</f>
        <v>NA</v>
      </c>
      <c r="O154" s="190" t="str">
        <f>[1]cadmio!P440</f>
        <v>NA</v>
      </c>
      <c r="P154" s="190" t="str">
        <f>[1]mercurio!P440</f>
        <v>NA</v>
      </c>
      <c r="Q154" s="190" t="str">
        <f>[1]arsenico!P440</f>
        <v>NA</v>
      </c>
      <c r="R154" s="190" t="str">
        <f>[1]cromo!P440</f>
        <v>NA</v>
      </c>
      <c r="S154" s="190" t="str">
        <f>[1]rame!P440</f>
        <v>NA</v>
      </c>
      <c r="T154" s="190" t="str">
        <f>[1]nichel!P440</f>
        <v>NA</v>
      </c>
      <c r="U154" s="190" t="str">
        <f>[1]selenio!P440</f>
        <v>NA</v>
      </c>
      <c r="V154" s="190" t="str">
        <f>[1]zinco!P440</f>
        <v>NA</v>
      </c>
      <c r="W154" s="190" t="str">
        <f>[1]Diossine!P440</f>
        <v>NA</v>
      </c>
      <c r="X154" s="174" t="s">
        <v>412</v>
      </c>
      <c r="Y154" s="174" t="s">
        <v>412</v>
      </c>
      <c r="Z154" s="174" t="s">
        <v>412</v>
      </c>
      <c r="AA154" s="174" t="s">
        <v>412</v>
      </c>
      <c r="AB154" s="190" t="str">
        <f>[1]PAH!P440</f>
        <v>NA</v>
      </c>
      <c r="AC154" s="190" t="str">
        <f>[1]HCB!P440</f>
        <v>NA</v>
      </c>
      <c r="AD154" s="190" t="str">
        <f>[1]PCB!P440</f>
        <v>NA</v>
      </c>
      <c r="AE154" s="173"/>
      <c r="AF154" s="195" t="str">
        <f>'[1]dati attività'!H218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[1]NOx!P441</f>
        <v>0.56344075290872941</v>
      </c>
      <c r="F155" s="190">
        <f>[1]NMVOC!P441</f>
        <v>45.014016672599581</v>
      </c>
      <c r="G155" s="190">
        <f>[1]SOx!P441</f>
        <v>3.4296393655313966</v>
      </c>
      <c r="H155" s="190">
        <f>[1]NH3!P441</f>
        <v>3.8583442862228208</v>
      </c>
      <c r="I155" s="190">
        <f>[1]pm2.5!P441</f>
        <v>38.58344286222821</v>
      </c>
      <c r="J155" s="190">
        <f>[1]pm10!P441</f>
        <v>47.157541276056698</v>
      </c>
      <c r="K155" s="190">
        <f>[1]PST!P441</f>
        <v>52.397268084507445</v>
      </c>
      <c r="L155" s="190">
        <f>[1]BC!P441</f>
        <v>16.205046002135848</v>
      </c>
      <c r="M155" s="190">
        <f>[1]CO!P441</f>
        <v>1150.3582038553227</v>
      </c>
      <c r="N155" s="190" t="str">
        <f>[1]piombo!P441</f>
        <v>NA</v>
      </c>
      <c r="O155" s="190" t="str">
        <f>[1]cadmio!P441</f>
        <v>NA</v>
      </c>
      <c r="P155" s="190" t="str">
        <f>[1]mercurio!P441</f>
        <v>NA</v>
      </c>
      <c r="Q155" s="190" t="str">
        <f>[1]arsenico!P441</f>
        <v>NA</v>
      </c>
      <c r="R155" s="190" t="str">
        <f>[1]cromo!P441</f>
        <v>NA</v>
      </c>
      <c r="S155" s="190" t="str">
        <f>[1]rame!P441</f>
        <v>NA</v>
      </c>
      <c r="T155" s="190" t="str">
        <f>[1]nichel!P441</f>
        <v>NA</v>
      </c>
      <c r="U155" s="190" t="str">
        <f>[1]selenio!P441</f>
        <v>NA</v>
      </c>
      <c r="V155" s="190" t="str">
        <f>[1]zinco!P441</f>
        <v>NA</v>
      </c>
      <c r="W155" s="190">
        <f>[1]Diossine!P441</f>
        <v>42.870492069142458</v>
      </c>
      <c r="X155" s="174" t="s">
        <v>428</v>
      </c>
      <c r="Y155" s="174" t="s">
        <v>428</v>
      </c>
      <c r="Z155" s="174" t="s">
        <v>428</v>
      </c>
      <c r="AA155" s="174" t="s">
        <v>428</v>
      </c>
      <c r="AB155" s="190">
        <f>[1]PAH!P441</f>
        <v>36.782882195324227</v>
      </c>
      <c r="AC155" s="190" t="str">
        <f>[1]HCB!P441</f>
        <v>NA</v>
      </c>
      <c r="AD155" s="190" t="str">
        <f>[1]PCB!P441</f>
        <v>NA</v>
      </c>
      <c r="AE155" s="173"/>
      <c r="AF155" s="195">
        <f>'[1]dati attività'!H219</f>
        <v>74032.109872055298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[1]NOx!P442</f>
        <v>35.791545265734385</v>
      </c>
      <c r="F156" s="190">
        <f>[1]NMVOC!P442</f>
        <v>1156.0301323590379</v>
      </c>
      <c r="G156" s="190">
        <f>[1]SOx!P442</f>
        <v>2.1786157987838317</v>
      </c>
      <c r="H156" s="190">
        <f>[1]NH3!P442</f>
        <v>2.4509427736318106</v>
      </c>
      <c r="I156" s="190">
        <f>[1]pm2.5!P442</f>
        <v>26.073859293955433</v>
      </c>
      <c r="J156" s="190">
        <f>[1]pm10!P442</f>
        <v>31.868050248167748</v>
      </c>
      <c r="K156" s="190">
        <f>[1]PST!P442</f>
        <v>35.40894472018639</v>
      </c>
      <c r="L156" s="190">
        <f>[1]BC!P442</f>
        <v>10.951020903461282</v>
      </c>
      <c r="M156" s="190">
        <f>[1]CO!P442</f>
        <v>730.7440491754104</v>
      </c>
      <c r="N156" s="190" t="str">
        <f>[1]piombo!P442</f>
        <v>NA</v>
      </c>
      <c r="O156" s="190" t="str">
        <f>[1]cadmio!P442</f>
        <v>NA</v>
      </c>
      <c r="P156" s="190" t="str">
        <f>[1]mercurio!P442</f>
        <v>NA</v>
      </c>
      <c r="Q156" s="190" t="str">
        <f>[1]arsenico!P442</f>
        <v>NA</v>
      </c>
      <c r="R156" s="190" t="str">
        <f>[1]cromo!P442</f>
        <v>NA</v>
      </c>
      <c r="S156" s="190" t="str">
        <f>[1]rame!P442</f>
        <v>NA</v>
      </c>
      <c r="T156" s="190" t="str">
        <f>[1]nichel!P442</f>
        <v>NA</v>
      </c>
      <c r="U156" s="190" t="str">
        <f>[1]selenio!P442</f>
        <v>NA</v>
      </c>
      <c r="V156" s="190" t="str">
        <f>[1]zinco!P442</f>
        <v>NA</v>
      </c>
      <c r="W156" s="190">
        <f>[1]Diossine!P442</f>
        <v>28.970954771061592</v>
      </c>
      <c r="X156" s="174" t="s">
        <v>428</v>
      </c>
      <c r="Y156" s="174" t="s">
        <v>428</v>
      </c>
      <c r="Z156" s="174" t="s">
        <v>428</v>
      </c>
      <c r="AA156" s="174" t="s">
        <v>428</v>
      </c>
      <c r="AB156" s="190">
        <f>[1]PAH!P442</f>
        <v>24.857079193570847</v>
      </c>
      <c r="AC156" s="190" t="str">
        <f>[1]HCB!P442</f>
        <v>NA</v>
      </c>
      <c r="AD156" s="190" t="str">
        <f>[1]PCB!P442</f>
        <v>NA</v>
      </c>
      <c r="AE156" s="175"/>
      <c r="AF156" s="195" t="str">
        <f>'[1]dati attività'!H220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6">
    <tabColor rgb="FF7030A0"/>
  </sheetPr>
  <dimension ref="A1:BO185"/>
  <sheetViews>
    <sheetView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1994</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[1]NOx!Q300</f>
        <v>299.39800000000002</v>
      </c>
      <c r="F14" s="179">
        <f>[1]NMVOC!Q300</f>
        <v>3.6068254352542199</v>
      </c>
      <c r="G14" s="179">
        <f>[1]SOx!Q300</f>
        <v>570.29</v>
      </c>
      <c r="H14" s="179">
        <f>[1]NH3!Q300</f>
        <v>8.910105869396158E-2</v>
      </c>
      <c r="I14" s="179">
        <f>[1]pm2.5!Q300</f>
        <v>24.459373653888999</v>
      </c>
      <c r="J14" s="179">
        <f>[1]pm10!Q300</f>
        <v>34.299999999999997</v>
      </c>
      <c r="K14" s="179">
        <f>[1]PST!Q300</f>
        <v>36.10526315789474</v>
      </c>
      <c r="L14" s="179">
        <f>[1]BC!Q300</f>
        <v>1.2667726580141567</v>
      </c>
      <c r="M14" s="179">
        <f>[1]CO!Q300</f>
        <v>20.679990536592239</v>
      </c>
      <c r="N14" s="179">
        <f>[1]piombo!Q300</f>
        <v>3.2979683965075077</v>
      </c>
      <c r="O14" s="179">
        <f>[1]cadmio!Q300</f>
        <v>0.16536384902490991</v>
      </c>
      <c r="P14" s="179">
        <f>[1]mercurio!Q300</f>
        <v>0.93670136123867254</v>
      </c>
      <c r="Q14" s="179">
        <f>[1]arsenico!Q300</f>
        <v>2.6905620416774956</v>
      </c>
      <c r="R14" s="179">
        <f>[1]cromo!Q300</f>
        <v>23.802203790017629</v>
      </c>
      <c r="S14" s="179">
        <f>[1]rame!Q300</f>
        <v>5.5609697453697748</v>
      </c>
      <c r="T14" s="179">
        <f>[1]nichel!Q300</f>
        <v>28.138860138866075</v>
      </c>
      <c r="U14" s="179">
        <f>[1]selenio!Q300</f>
        <v>2.0278972119049148</v>
      </c>
      <c r="V14" s="179">
        <f>[1]zinco!Q300</f>
        <v>4.9881544375253899</v>
      </c>
      <c r="W14" s="179">
        <f>[1]Diossine!Q300</f>
        <v>23.140564615458782</v>
      </c>
      <c r="X14" s="159" t="s">
        <v>428</v>
      </c>
      <c r="Y14" s="159" t="s">
        <v>428</v>
      </c>
      <c r="Z14" s="159" t="s">
        <v>428</v>
      </c>
      <c r="AA14" s="159" t="s">
        <v>428</v>
      </c>
      <c r="AB14" s="179">
        <f>[1]PAH!Q300</f>
        <v>0.86061846130618502</v>
      </c>
      <c r="AC14" s="179">
        <f>[1]HCB!Q300</f>
        <v>0.16245584853333334</v>
      </c>
      <c r="AD14" s="179">
        <f>[1]PCB!Q300</f>
        <v>106.05901042040817</v>
      </c>
      <c r="AE14" s="160"/>
      <c r="AF14" s="191">
        <f>'[1]dati attività'!$I$4</f>
        <v>912569.70201528003</v>
      </c>
      <c r="AG14" s="191">
        <f>'[1]dati attività'!$I$5</f>
        <v>183242.33701241997</v>
      </c>
      <c r="AH14" s="191">
        <f>'[1]dati attività'!$I$6</f>
        <v>231256.46140229999</v>
      </c>
      <c r="AI14" s="191">
        <f>'[1]dati attività'!$I$7</f>
        <v>12300.901200000002</v>
      </c>
      <c r="AJ14" s="191">
        <f>'[1]dati attività'!$I$8</f>
        <v>2719.587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[1]NOx!Q301</f>
        <v>34.314999999999998</v>
      </c>
      <c r="F15" s="179">
        <f>[1]NMVOC!Q301</f>
        <v>0.60103427821231992</v>
      </c>
      <c r="G15" s="179">
        <f>[1]SOx!Q301</f>
        <v>159.04599999999999</v>
      </c>
      <c r="H15" s="179" t="str">
        <f>[1]NH3!Q301</f>
        <v>NA</v>
      </c>
      <c r="I15" s="179">
        <f>[1]pm2.5!Q301</f>
        <v>5.2811778756287699</v>
      </c>
      <c r="J15" s="179">
        <f>[1]pm10!Q301</f>
        <v>7.4443000000000001</v>
      </c>
      <c r="K15" s="179">
        <f>[1]PST!Q301</f>
        <v>9.3053749999999997</v>
      </c>
      <c r="L15" s="179">
        <f>[1]BC!Q301</f>
        <v>0.23189169002324228</v>
      </c>
      <c r="M15" s="179">
        <f>[1]CO!Q301</f>
        <v>3.1600324268343996</v>
      </c>
      <c r="N15" s="179">
        <f>[1]piombo!Q301</f>
        <v>0.25525435082894016</v>
      </c>
      <c r="O15" s="179">
        <f>[1]cadmio!Q301</f>
        <v>1.44798415243716E-2</v>
      </c>
      <c r="P15" s="179">
        <f>[1]mercurio!Q301</f>
        <v>7.9032154231606644E-2</v>
      </c>
      <c r="Q15" s="179">
        <f>[1]arsenico!Q301</f>
        <v>0.12282500278764599</v>
      </c>
      <c r="R15" s="179">
        <f>[1]cromo!Q301</f>
        <v>2.1438963963729067</v>
      </c>
      <c r="S15" s="179">
        <f>[1]rame!Q301</f>
        <v>0.50525513343838302</v>
      </c>
      <c r="T15" s="179">
        <f>[1]nichel!Q301</f>
        <v>2.8828261514840685</v>
      </c>
      <c r="U15" s="179">
        <f>[1]selenio!Q301</f>
        <v>0.10893723897547553</v>
      </c>
      <c r="V15" s="179">
        <f>[1]zinco!Q301</f>
        <v>0.34766100733023647</v>
      </c>
      <c r="W15" s="179">
        <f>[1]Diossine!Q301</f>
        <v>2.5935363291339981</v>
      </c>
      <c r="X15" s="159" t="s">
        <v>428</v>
      </c>
      <c r="Y15" s="159" t="s">
        <v>428</v>
      </c>
      <c r="Z15" s="159" t="s">
        <v>428</v>
      </c>
      <c r="AA15" s="159" t="s">
        <v>428</v>
      </c>
      <c r="AB15" s="179">
        <f>[1]PAH!Q301</f>
        <v>3.6207591735056784E-2</v>
      </c>
      <c r="AC15" s="179" t="str">
        <f>[1]HCB!Q301</f>
        <v>NA</v>
      </c>
      <c r="AD15" s="179">
        <f>[1]PCB!Q301</f>
        <v>5.7730470990076732</v>
      </c>
      <c r="AE15" s="160"/>
      <c r="AF15" s="159">
        <f>'[1]dati attività'!$I$9</f>
        <v>231066.76017944003</v>
      </c>
      <c r="AG15" s="191" t="str">
        <f>'[1]dati attività'!$I$10</f>
        <v>NO</v>
      </c>
      <c r="AH15" s="191">
        <f>'[1]dati attività'!$I$11</f>
        <v>5682.5</v>
      </c>
      <c r="AI15" s="191" t="str">
        <f>'[1]dati attività'!$I$12</f>
        <v>NO</v>
      </c>
      <c r="AJ15" s="191" t="str">
        <f>'[1]dati attività'!$I$13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[1]NOx!Q302</f>
        <v>7.7290749999999999</v>
      </c>
      <c r="F16" s="179">
        <f>[1]NMVOC!Q302</f>
        <v>2.7938076666004998</v>
      </c>
      <c r="G16" s="179">
        <f>[1]SOx!Q302</f>
        <v>43.6708</v>
      </c>
      <c r="H16" s="179" t="str">
        <f>[1]NH3!Q302</f>
        <v>NA</v>
      </c>
      <c r="I16" s="179">
        <f>[1]pm2.5!Q302</f>
        <v>1.0587588749831582</v>
      </c>
      <c r="J16" s="179">
        <f>[1]pm10!Q302</f>
        <v>1.4994027390000002</v>
      </c>
      <c r="K16" s="179">
        <f>[1]PST!Q302</f>
        <v>1.8742534237500001</v>
      </c>
      <c r="L16" s="179">
        <f>[1]BC!Q302</f>
        <v>0.23733442339329322</v>
      </c>
      <c r="M16" s="179">
        <f>[1]CO!Q302</f>
        <v>27.270401626322599</v>
      </c>
      <c r="N16" s="179">
        <f>[1]piombo!Q302</f>
        <v>6.447950824567969E-2</v>
      </c>
      <c r="O16" s="179">
        <f>[1]cadmio!Q302</f>
        <v>3.5018236595218914E-3</v>
      </c>
      <c r="P16" s="179">
        <f>[1]mercurio!Q302</f>
        <v>2.4762860984167814E-2</v>
      </c>
      <c r="Q16" s="179">
        <f>[1]arsenico!Q302</f>
        <v>2.6054807416323392E-2</v>
      </c>
      <c r="R16" s="179">
        <f>[1]cromo!Q302</f>
        <v>0.8200961690058417</v>
      </c>
      <c r="S16" s="179">
        <f>[1]rame!Q302</f>
        <v>0.17021334628092469</v>
      </c>
      <c r="T16" s="179">
        <f>[1]nichel!Q302</f>
        <v>0.56999356908304066</v>
      </c>
      <c r="U16" s="179">
        <f>[1]selenio!Q302</f>
        <v>5.7800176940082423E-2</v>
      </c>
      <c r="V16" s="179">
        <f>[1]zinco!Q302</f>
        <v>5.6255111733485949E-2</v>
      </c>
      <c r="W16" s="179">
        <f>[1]Diossine!Q302</f>
        <v>0.39378578213440163</v>
      </c>
      <c r="X16" s="159" t="s">
        <v>428</v>
      </c>
      <c r="Y16" s="159" t="s">
        <v>428</v>
      </c>
      <c r="Z16" s="159" t="s">
        <v>428</v>
      </c>
      <c r="AA16" s="159" t="s">
        <v>428</v>
      </c>
      <c r="AB16" s="179">
        <f>[1]PAH!Q302</f>
        <v>6.8952849946213695</v>
      </c>
      <c r="AC16" s="179" t="str">
        <f>[1]HCB!Q302</f>
        <v>NA</v>
      </c>
      <c r="AD16" s="179">
        <f>[1]PCB!Q302</f>
        <v>1.4176288156838459</v>
      </c>
      <c r="AE16" s="160"/>
      <c r="AF16" s="191">
        <f>'[1]dati attività'!$I$14</f>
        <v>16146.4</v>
      </c>
      <c r="AG16" s="191">
        <f>'[1]dati attività'!$I$15</f>
        <v>61807.802710199998</v>
      </c>
      <c r="AH16" s="191">
        <f>'[1]dati attività'!$I$16</f>
        <v>7012.8</v>
      </c>
      <c r="AI16" s="191" t="str">
        <f>'[1]dati attività'!$I$17</f>
        <v>NO</v>
      </c>
      <c r="AJ16" s="191" t="str">
        <f>'[1]dati attività'!$I$18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[1]NOx!Q303</f>
        <v>IE</v>
      </c>
      <c r="F17" s="179" t="str">
        <f>[1]NMVOC!Q303</f>
        <v>IE</v>
      </c>
      <c r="G17" s="179" t="str">
        <f>[1]SOx!Q303</f>
        <v>IE</v>
      </c>
      <c r="H17" s="179" t="str">
        <f>[1]NH3!Q303</f>
        <v>IE</v>
      </c>
      <c r="I17" s="179" t="str">
        <f>[1]pm2.5!Q303</f>
        <v>IE</v>
      </c>
      <c r="J17" s="179" t="str">
        <f>[1]pm10!Q303</f>
        <v>IE</v>
      </c>
      <c r="K17" s="179" t="str">
        <f>[1]PST!Q303</f>
        <v>IE</v>
      </c>
      <c r="L17" s="179" t="str">
        <f>[1]BC!Q303</f>
        <v>IE</v>
      </c>
      <c r="M17" s="179" t="str">
        <f>[1]CO!Q303</f>
        <v>IE</v>
      </c>
      <c r="N17" s="179" t="str">
        <f>[1]piombo!Q303</f>
        <v>IE</v>
      </c>
      <c r="O17" s="179" t="str">
        <f>[1]cadmio!Q303</f>
        <v>IE</v>
      </c>
      <c r="P17" s="179" t="str">
        <f>[1]mercurio!Q303</f>
        <v>IE</v>
      </c>
      <c r="Q17" s="179" t="str">
        <f>[1]arsenico!Q303</f>
        <v>IE</v>
      </c>
      <c r="R17" s="179" t="str">
        <f>[1]cromo!Q303</f>
        <v>IE</v>
      </c>
      <c r="S17" s="179" t="str">
        <f>[1]rame!Q303</f>
        <v>IE</v>
      </c>
      <c r="T17" s="179" t="str">
        <f>[1]nichel!Q303</f>
        <v>IE</v>
      </c>
      <c r="U17" s="179" t="str">
        <f>[1]selenio!Q303</f>
        <v>IE</v>
      </c>
      <c r="V17" s="179" t="str">
        <f>[1]zinco!Q303</f>
        <v>IE</v>
      </c>
      <c r="W17" s="179" t="str">
        <f>[1]Diossine!Q303</f>
        <v>IE</v>
      </c>
      <c r="X17" s="159" t="s">
        <v>428</v>
      </c>
      <c r="Y17" s="159" t="s">
        <v>428</v>
      </c>
      <c r="Z17" s="159" t="s">
        <v>428</v>
      </c>
      <c r="AA17" s="159" t="s">
        <v>428</v>
      </c>
      <c r="AB17" s="179" t="str">
        <f>[1]PAH!Q303</f>
        <v>IE</v>
      </c>
      <c r="AC17" s="179" t="str">
        <f>[1]HCB!Q303</f>
        <v>IE</v>
      </c>
      <c r="AD17" s="179" t="str">
        <f>[1]PCB!Q303</f>
        <v>IE</v>
      </c>
      <c r="AE17" s="160"/>
      <c r="AF17" s="191">
        <f>'[1]dati attività'!$I$19</f>
        <v>4012.4368200000004</v>
      </c>
      <c r="AG17" s="191">
        <f>'[1]dati attività'!$I$20</f>
        <v>192483.79070100014</v>
      </c>
      <c r="AH17" s="191">
        <f>'[1]dati attività'!$I$21</f>
        <v>70209.276389999999</v>
      </c>
      <c r="AI17" s="191" t="str">
        <f>'[1]dati attività'!$I$22</f>
        <v>NO</v>
      </c>
      <c r="AJ17" s="191" t="str">
        <f>'[1]dati attività'!$I$23</f>
        <v>NO</v>
      </c>
      <c r="AK17" s="159" t="s">
        <v>412</v>
      </c>
      <c r="AL17" s="140" t="s">
        <v>18</v>
      </c>
    </row>
    <row r="18" spans="1:39" s="10" customFormat="1" ht="24.75" customHeight="1" thickBot="1">
      <c r="A18" s="101" t="s">
        <v>122</v>
      </c>
      <c r="B18" s="101" t="s">
        <v>164</v>
      </c>
      <c r="C18" s="109" t="s">
        <v>277</v>
      </c>
      <c r="D18" s="94"/>
      <c r="E18" s="179" t="str">
        <f>[1]NOx!Q304</f>
        <v>IE</v>
      </c>
      <c r="F18" s="179" t="str">
        <f>[1]NMVOC!Q304</f>
        <v>IE</v>
      </c>
      <c r="G18" s="179" t="str">
        <f>[1]SOx!Q304</f>
        <v>IE</v>
      </c>
      <c r="H18" s="179" t="str">
        <f>[1]NH3!Q304</f>
        <v>IE</v>
      </c>
      <c r="I18" s="179" t="str">
        <f>[1]pm2.5!Q304</f>
        <v>IE</v>
      </c>
      <c r="J18" s="179" t="str">
        <f>[1]pm10!Q304</f>
        <v>IE</v>
      </c>
      <c r="K18" s="179" t="str">
        <f>[1]PST!Q304</f>
        <v>IE</v>
      </c>
      <c r="L18" s="179" t="str">
        <f>[1]BC!Q304</f>
        <v>IE</v>
      </c>
      <c r="M18" s="179" t="str">
        <f>[1]CO!Q304</f>
        <v>IE</v>
      </c>
      <c r="N18" s="179" t="str">
        <f>[1]piombo!Q304</f>
        <v>IE</v>
      </c>
      <c r="O18" s="179" t="str">
        <f>[1]cadmio!Q304</f>
        <v>IE</v>
      </c>
      <c r="P18" s="179" t="str">
        <f>[1]mercurio!Q304</f>
        <v>IE</v>
      </c>
      <c r="Q18" s="179" t="str">
        <f>[1]arsenico!Q304</f>
        <v>IE</v>
      </c>
      <c r="R18" s="179" t="str">
        <f>[1]cromo!Q304</f>
        <v>IE</v>
      </c>
      <c r="S18" s="179" t="str">
        <f>[1]rame!Q304</f>
        <v>IE</v>
      </c>
      <c r="T18" s="179" t="str">
        <f>[1]nichel!Q304</f>
        <v>IE</v>
      </c>
      <c r="U18" s="179" t="str">
        <f>[1]selenio!Q304</f>
        <v>IE</v>
      </c>
      <c r="V18" s="179" t="str">
        <f>[1]zinco!Q304</f>
        <v>IE</v>
      </c>
      <c r="W18" s="179" t="str">
        <f>[1]Diossine!Q304</f>
        <v>IE</v>
      </c>
      <c r="X18" s="159" t="s">
        <v>428</v>
      </c>
      <c r="Y18" s="159" t="s">
        <v>428</v>
      </c>
      <c r="Z18" s="159" t="s">
        <v>428</v>
      </c>
      <c r="AA18" s="159" t="s">
        <v>428</v>
      </c>
      <c r="AB18" s="179" t="str">
        <f>[1]PAH!Q304</f>
        <v>IE</v>
      </c>
      <c r="AC18" s="179" t="str">
        <f>[1]HCB!Q304</f>
        <v>IE</v>
      </c>
      <c r="AD18" s="179" t="str">
        <f>[1]PCB!Q304</f>
        <v>IE</v>
      </c>
      <c r="AE18" s="160"/>
      <c r="AF18" s="191">
        <f>'[1]dati attività'!$I$24</f>
        <v>761.48435999999992</v>
      </c>
      <c r="AG18" s="191">
        <f>'[1]dati attività'!$I$25</f>
        <v>1404.1436880000001</v>
      </c>
      <c r="AH18" s="191">
        <f>'[1]dati attività'!$I$26</f>
        <v>12668.045445</v>
      </c>
      <c r="AI18" s="191" t="str">
        <f>'[1]dati attività'!$I$27</f>
        <v>NO</v>
      </c>
      <c r="AJ18" s="191" t="str">
        <f>'[1]dati attività'!$I$28</f>
        <v>NO</v>
      </c>
      <c r="AK18" s="159" t="s">
        <v>412</v>
      </c>
      <c r="AL18" s="140" t="s">
        <v>18</v>
      </c>
    </row>
    <row r="19" spans="1:39" s="10" customFormat="1" ht="24.75" customHeight="1" thickBot="1">
      <c r="A19" s="101" t="s">
        <v>122</v>
      </c>
      <c r="B19" s="101" t="s">
        <v>165</v>
      </c>
      <c r="C19" s="109" t="s">
        <v>58</v>
      </c>
      <c r="D19" s="94"/>
      <c r="E19" s="179" t="str">
        <f>[1]NOx!Q305</f>
        <v>IE</v>
      </c>
      <c r="F19" s="179" t="str">
        <f>[1]NMVOC!Q305</f>
        <v>IE</v>
      </c>
      <c r="G19" s="179" t="str">
        <f>[1]SOx!Q305</f>
        <v>IE</v>
      </c>
      <c r="H19" s="179" t="str">
        <f>[1]NH3!Q305</f>
        <v>IE</v>
      </c>
      <c r="I19" s="179" t="str">
        <f>[1]pm2.5!Q305</f>
        <v>IE</v>
      </c>
      <c r="J19" s="179" t="str">
        <f>[1]pm10!Q305</f>
        <v>IE</v>
      </c>
      <c r="K19" s="179" t="str">
        <f>[1]PST!Q305</f>
        <v>IE</v>
      </c>
      <c r="L19" s="179" t="str">
        <f>[1]BC!Q305</f>
        <v>IE</v>
      </c>
      <c r="M19" s="179" t="str">
        <f>[1]CO!Q305</f>
        <v>IE</v>
      </c>
      <c r="N19" s="179" t="str">
        <f>[1]piombo!Q305</f>
        <v>IE</v>
      </c>
      <c r="O19" s="179" t="str">
        <f>[1]cadmio!Q305</f>
        <v>IE</v>
      </c>
      <c r="P19" s="179" t="str">
        <f>[1]mercurio!Q305</f>
        <v>IE</v>
      </c>
      <c r="Q19" s="179" t="str">
        <f>[1]arsenico!Q305</f>
        <v>IE</v>
      </c>
      <c r="R19" s="179" t="str">
        <f>[1]cromo!Q305</f>
        <v>IE</v>
      </c>
      <c r="S19" s="179" t="str">
        <f>[1]rame!Q305</f>
        <v>IE</v>
      </c>
      <c r="T19" s="179" t="str">
        <f>[1]nichel!Q305</f>
        <v>IE</v>
      </c>
      <c r="U19" s="179" t="str">
        <f>[1]selenio!Q305</f>
        <v>IE</v>
      </c>
      <c r="V19" s="179" t="str">
        <f>[1]zinco!Q305</f>
        <v>IE</v>
      </c>
      <c r="W19" s="179" t="str">
        <f>[1]Diossine!Q305</f>
        <v>IE</v>
      </c>
      <c r="X19" s="159" t="s">
        <v>428</v>
      </c>
      <c r="Y19" s="159" t="s">
        <v>428</v>
      </c>
      <c r="Z19" s="159" t="s">
        <v>428</v>
      </c>
      <c r="AA19" s="159" t="s">
        <v>428</v>
      </c>
      <c r="AB19" s="179" t="str">
        <f>[1]PAH!Q305</f>
        <v>IE</v>
      </c>
      <c r="AC19" s="179" t="str">
        <f>[1]HCB!Q305</f>
        <v>IE</v>
      </c>
      <c r="AD19" s="179" t="str">
        <f>[1]PCB!Q305</f>
        <v>IE</v>
      </c>
      <c r="AE19" s="160"/>
      <c r="AF19" s="191">
        <f>'[1]dati attività'!$I$29</f>
        <v>106895.01741</v>
      </c>
      <c r="AG19" s="191">
        <f>'[1]dati attività'!$I$30</f>
        <v>571.53166800000008</v>
      </c>
      <c r="AH19" s="191">
        <f>'[1]dati attività'!$I$31</f>
        <v>142706.834565</v>
      </c>
      <c r="AI19" s="191">
        <f>'[1]dati attività'!$I$32</f>
        <v>156.89924999999999</v>
      </c>
      <c r="AJ19" s="191">
        <f>'[1]dati attività'!$I$33</f>
        <v>2677.7471999999998</v>
      </c>
      <c r="AK19" s="159" t="s">
        <v>412</v>
      </c>
      <c r="AL19" s="140" t="s">
        <v>18</v>
      </c>
    </row>
    <row r="20" spans="1:39" s="10" customFormat="1" ht="24.75" customHeight="1" thickBot="1">
      <c r="A20" s="101" t="s">
        <v>122</v>
      </c>
      <c r="B20" s="101" t="s">
        <v>166</v>
      </c>
      <c r="C20" s="109" t="s">
        <v>59</v>
      </c>
      <c r="D20" s="94"/>
      <c r="E20" s="179" t="str">
        <f>[1]NOx!Q306</f>
        <v>IE</v>
      </c>
      <c r="F20" s="179" t="str">
        <f>[1]NMVOC!Q306</f>
        <v>IE</v>
      </c>
      <c r="G20" s="179" t="str">
        <f>[1]SOx!Q306</f>
        <v>IE</v>
      </c>
      <c r="H20" s="179" t="str">
        <f>[1]NH3!Q306</f>
        <v>IE</v>
      </c>
      <c r="I20" s="179" t="str">
        <f>[1]pm2.5!Q306</f>
        <v>IE</v>
      </c>
      <c r="J20" s="179" t="str">
        <f>[1]pm10!Q306</f>
        <v>IE</v>
      </c>
      <c r="K20" s="179" t="str">
        <f>[1]PST!Q306</f>
        <v>IE</v>
      </c>
      <c r="L20" s="179" t="str">
        <f>[1]BC!Q306</f>
        <v>IE</v>
      </c>
      <c r="M20" s="179" t="str">
        <f>[1]CO!Q306</f>
        <v>IE</v>
      </c>
      <c r="N20" s="179" t="str">
        <f>[1]piombo!Q306</f>
        <v>IE</v>
      </c>
      <c r="O20" s="179" t="str">
        <f>[1]cadmio!Q306</f>
        <v>IE</v>
      </c>
      <c r="P20" s="179" t="str">
        <f>[1]mercurio!Q306</f>
        <v>IE</v>
      </c>
      <c r="Q20" s="179" t="str">
        <f>[1]arsenico!Q306</f>
        <v>IE</v>
      </c>
      <c r="R20" s="179" t="str">
        <f>[1]cromo!Q306</f>
        <v>IE</v>
      </c>
      <c r="S20" s="179" t="str">
        <f>[1]rame!Q306</f>
        <v>IE</v>
      </c>
      <c r="T20" s="179" t="str">
        <f>[1]nichel!Q306</f>
        <v>IE</v>
      </c>
      <c r="U20" s="179" t="str">
        <f>[1]selenio!Q306</f>
        <v>IE</v>
      </c>
      <c r="V20" s="179" t="str">
        <f>[1]zinco!Q306</f>
        <v>IE</v>
      </c>
      <c r="W20" s="179" t="str">
        <f>[1]Diossine!Q306</f>
        <v>IE</v>
      </c>
      <c r="X20" s="159" t="s">
        <v>428</v>
      </c>
      <c r="Y20" s="159" t="s">
        <v>428</v>
      </c>
      <c r="Z20" s="159" t="s">
        <v>428</v>
      </c>
      <c r="AA20" s="159" t="s">
        <v>428</v>
      </c>
      <c r="AB20" s="179" t="str">
        <f>[1]PAH!Q306</f>
        <v>IE</v>
      </c>
      <c r="AC20" s="179" t="str">
        <f>[1]HCB!Q306</f>
        <v>IE</v>
      </c>
      <c r="AD20" s="179" t="str">
        <f>[1]PCB!Q306</f>
        <v>IE</v>
      </c>
      <c r="AE20" s="160"/>
      <c r="AF20" s="179">
        <f>'[1]dati attività'!$I$34</f>
        <v>11628.954012</v>
      </c>
      <c r="AG20" s="179">
        <f>'[1]dati attività'!$I$35</f>
        <v>154.80726000000001</v>
      </c>
      <c r="AH20" s="179">
        <f>'[1]dati attività'!$I$36</f>
        <v>56747.320740000003</v>
      </c>
      <c r="AI20" s="179" t="str">
        <f>'[1]dati attività'!$I$37</f>
        <v>NO</v>
      </c>
      <c r="AJ20" s="179" t="str">
        <f>'[1]dati attività'!$I$38</f>
        <v>NO</v>
      </c>
      <c r="AK20" s="159" t="s">
        <v>412</v>
      </c>
      <c r="AL20" s="140" t="s">
        <v>18</v>
      </c>
    </row>
    <row r="21" spans="1:39" s="10" customFormat="1" ht="24.75" customHeight="1" thickBot="1">
      <c r="A21" s="101" t="s">
        <v>122</v>
      </c>
      <c r="B21" s="101" t="s">
        <v>167</v>
      </c>
      <c r="C21" s="109" t="s">
        <v>60</v>
      </c>
      <c r="D21" s="94"/>
      <c r="E21" s="179" t="str">
        <f>[1]NOx!Q307</f>
        <v>IE</v>
      </c>
      <c r="F21" s="179" t="str">
        <f>[1]NMVOC!Q307</f>
        <v>IE</v>
      </c>
      <c r="G21" s="179" t="str">
        <f>[1]SOx!Q307</f>
        <v>IE</v>
      </c>
      <c r="H21" s="179" t="str">
        <f>[1]NH3!Q307</f>
        <v>IE</v>
      </c>
      <c r="I21" s="179" t="str">
        <f>[1]pm2.5!Q307</f>
        <v>IE</v>
      </c>
      <c r="J21" s="179" t="str">
        <f>[1]pm10!Q307</f>
        <v>IE</v>
      </c>
      <c r="K21" s="179" t="str">
        <f>[1]PST!Q307</f>
        <v>IE</v>
      </c>
      <c r="L21" s="179" t="str">
        <f>[1]BC!Q307</f>
        <v>IE</v>
      </c>
      <c r="M21" s="179" t="str">
        <f>[1]CO!Q307</f>
        <v>IE</v>
      </c>
      <c r="N21" s="179" t="str">
        <f>[1]piombo!Q307</f>
        <v>IE</v>
      </c>
      <c r="O21" s="179" t="str">
        <f>[1]cadmio!Q307</f>
        <v>IE</v>
      </c>
      <c r="P21" s="179" t="str">
        <f>[1]mercurio!Q307</f>
        <v>IE</v>
      </c>
      <c r="Q21" s="179" t="str">
        <f>[1]arsenico!Q307</f>
        <v>IE</v>
      </c>
      <c r="R21" s="179" t="str">
        <f>[1]cromo!Q307</f>
        <v>IE</v>
      </c>
      <c r="S21" s="179" t="str">
        <f>[1]rame!Q307</f>
        <v>IE</v>
      </c>
      <c r="T21" s="179" t="str">
        <f>[1]nichel!Q307</f>
        <v>IE</v>
      </c>
      <c r="U21" s="179" t="str">
        <f>[1]selenio!Q307</f>
        <v>IE</v>
      </c>
      <c r="V21" s="179" t="str">
        <f>[1]zinco!Q307</f>
        <v>IE</v>
      </c>
      <c r="W21" s="179" t="str">
        <f>[1]Diossine!Q307</f>
        <v>IE</v>
      </c>
      <c r="X21" s="159" t="s">
        <v>428</v>
      </c>
      <c r="Y21" s="159" t="s">
        <v>428</v>
      </c>
      <c r="Z21" s="159" t="s">
        <v>428</v>
      </c>
      <c r="AA21" s="159" t="s">
        <v>428</v>
      </c>
      <c r="AB21" s="179" t="str">
        <f>[1]PAH!Q307</f>
        <v>IE</v>
      </c>
      <c r="AC21" s="179" t="str">
        <f>[1]HCB!Q307</f>
        <v>IE</v>
      </c>
      <c r="AD21" s="179" t="str">
        <f>[1]PCB!Q307</f>
        <v>IE</v>
      </c>
      <c r="AE21" s="160"/>
      <c r="AF21" s="191">
        <f>'[1]dati attività'!$I$39</f>
        <v>15205.448896000002</v>
      </c>
      <c r="AG21" s="191">
        <f>'[1]dati attività'!$I$40</f>
        <v>1317.9537</v>
      </c>
      <c r="AH21" s="191">
        <f>'[1]dati attività'!$I$41</f>
        <v>64649.870524999998</v>
      </c>
      <c r="AI21" s="191">
        <f>'[1]dati attività'!$I$42</f>
        <v>406.55819999999994</v>
      </c>
      <c r="AJ21" s="191" t="str">
        <f>'[1]dati attività'!$I$43</f>
        <v>NO</v>
      </c>
      <c r="AK21" s="159" t="s">
        <v>412</v>
      </c>
      <c r="AL21" s="140" t="s">
        <v>18</v>
      </c>
    </row>
    <row r="22" spans="1:39" s="10" customFormat="1" ht="24.75" customHeight="1" thickBot="1">
      <c r="A22" s="101" t="s">
        <v>122</v>
      </c>
      <c r="B22" s="102" t="s">
        <v>168</v>
      </c>
      <c r="C22" s="109" t="s">
        <v>299</v>
      </c>
      <c r="D22" s="94"/>
      <c r="E22" s="179">
        <f>[1]NOx!Q308</f>
        <v>199.1780172424377</v>
      </c>
      <c r="F22" s="179">
        <f>[1]NMVOC!Q308</f>
        <v>7.5341392189967857</v>
      </c>
      <c r="G22" s="179">
        <f>[1]SOx!Q308</f>
        <v>228.56075982138287</v>
      </c>
      <c r="H22" s="179">
        <f>[1]NH3!Q308</f>
        <v>7.9909306341789998E-2</v>
      </c>
      <c r="I22" s="179">
        <f>[1]pm2.5!Q308</f>
        <v>17.354648359378999</v>
      </c>
      <c r="J22" s="179">
        <f>[1]pm10!Q308</f>
        <v>25.524287121332389</v>
      </c>
      <c r="K22" s="179">
        <f>[1]PST!Q308</f>
        <v>33.280764048329488</v>
      </c>
      <c r="L22" s="179">
        <f>[1]BC!Q308</f>
        <v>0.63510191182688025</v>
      </c>
      <c r="M22" s="179">
        <f>[1]CO!Q308</f>
        <v>376.32196399778775</v>
      </c>
      <c r="N22" s="179">
        <f>[1]piombo!Q308</f>
        <v>232.31411896988246</v>
      </c>
      <c r="O22" s="179">
        <f>[1]cadmio!Q308</f>
        <v>5.6565596369363851</v>
      </c>
      <c r="P22" s="179">
        <f>[1]mercurio!Q308</f>
        <v>3.8915787184379536</v>
      </c>
      <c r="Q22" s="179">
        <f>[1]arsenico!Q308</f>
        <v>23.578253349839692</v>
      </c>
      <c r="R22" s="179">
        <f>[1]cromo!Q308</f>
        <v>30.111502222038922</v>
      </c>
      <c r="S22" s="179">
        <f>[1]rame!Q308</f>
        <v>27.696240795172542</v>
      </c>
      <c r="T22" s="179">
        <f>[1]nichel!Q308</f>
        <v>33.062804179775327</v>
      </c>
      <c r="U22" s="179">
        <f>[1]selenio!Q308</f>
        <v>5.5932497474116074</v>
      </c>
      <c r="V22" s="179">
        <f>[1]zinco!Q308</f>
        <v>323.64056304805513</v>
      </c>
      <c r="W22" s="179">
        <f>[1]Diossine!Q308</f>
        <v>112.0586357971834</v>
      </c>
      <c r="X22" s="159" t="s">
        <v>428</v>
      </c>
      <c r="Y22" s="159" t="s">
        <v>428</v>
      </c>
      <c r="Z22" s="159" t="s">
        <v>428</v>
      </c>
      <c r="AA22" s="159" t="s">
        <v>428</v>
      </c>
      <c r="AB22" s="179">
        <f>[1]PAH!Q308</f>
        <v>4.1554541618098408</v>
      </c>
      <c r="AC22" s="179">
        <f>[1]HCB!Q308</f>
        <v>4.3904912351266852</v>
      </c>
      <c r="AD22" s="179">
        <f>[1]PCB!Q308</f>
        <v>51.032018465682867</v>
      </c>
      <c r="AE22" s="160"/>
      <c r="AF22" s="191">
        <f>'[1]dati attività'!$I$44</f>
        <v>83748.635670000018</v>
      </c>
      <c r="AG22" s="191">
        <f>'[1]dati attività'!$I$45</f>
        <v>30450.378842999995</v>
      </c>
      <c r="AH22" s="191">
        <f>'[1]dati attività'!$I$46</f>
        <v>131133.25516500001</v>
      </c>
      <c r="AI22" s="191">
        <f>'[1]dati attività'!$I$47</f>
        <v>9486</v>
      </c>
      <c r="AJ22" s="191" t="str">
        <f>'[1]dati attività'!$I$48</f>
        <v>NO</v>
      </c>
      <c r="AK22" s="159" t="s">
        <v>412</v>
      </c>
      <c r="AL22" s="140" t="s">
        <v>18</v>
      </c>
    </row>
    <row r="23" spans="1:39" s="10" customFormat="1" ht="24.75" customHeight="1" thickBot="1">
      <c r="A23" s="101" t="s">
        <v>129</v>
      </c>
      <c r="B23" s="102" t="s">
        <v>336</v>
      </c>
      <c r="C23" s="109" t="s">
        <v>352</v>
      </c>
      <c r="D23" s="135"/>
      <c r="E23" s="179">
        <f>[1]NOx!Q309</f>
        <v>45.315663231010532</v>
      </c>
      <c r="F23" s="179">
        <f>[1]NMVOC!Q309</f>
        <v>6.5817243366089411</v>
      </c>
      <c r="G23" s="179">
        <f>[1]SOx!Q309</f>
        <v>5.3355150565787417</v>
      </c>
      <c r="H23" s="179">
        <f>[1]NH3!Q309</f>
        <v>6.8123922504690895E-3</v>
      </c>
      <c r="I23" s="179">
        <f>[1]pm2.5!Q309</f>
        <v>5.5600835440606895</v>
      </c>
      <c r="J23" s="179">
        <f>[1]pm10!Q309</f>
        <v>5.5600835440606895</v>
      </c>
      <c r="K23" s="179">
        <f>[1]PST!Q309</f>
        <v>5.6735546367966228</v>
      </c>
      <c r="L23" s="179">
        <f>[1]BC!Q309</f>
        <v>3.4472517973176271</v>
      </c>
      <c r="M23" s="179">
        <f>[1]CO!Q309</f>
        <v>14.636969047085559</v>
      </c>
      <c r="N23" s="179">
        <f>[1]piombo!Q309</f>
        <v>3.0273488904073185</v>
      </c>
      <c r="O23" s="179">
        <f>[1]cadmio!Q309</f>
        <v>1.6405247895930994E-3</v>
      </c>
      <c r="P23" s="179" t="str">
        <f>[1]mercurio!Q309</f>
        <v>NA</v>
      </c>
      <c r="Q23" s="179" t="str">
        <f>[1]arsenico!Q309</f>
        <v>NA</v>
      </c>
      <c r="R23" s="179">
        <f>[1]cromo!Q309</f>
        <v>4.8199184621202278E-3</v>
      </c>
      <c r="S23" s="179">
        <f>[1]rame!Q309</f>
        <v>0.12798231845516536</v>
      </c>
      <c r="T23" s="179">
        <f>[1]nichel!Q309</f>
        <v>8.8594448599999993E-3</v>
      </c>
      <c r="U23" s="179">
        <f>[1]selenio!Q309</f>
        <v>1.7718889719999999E-2</v>
      </c>
      <c r="V23" s="179">
        <f>[1]zinco!Q309</f>
        <v>2.8137393209960889E-2</v>
      </c>
      <c r="W23" s="179" t="str">
        <f>[1]Diossine!Q309</f>
        <v>NA</v>
      </c>
      <c r="X23" s="159" t="s">
        <v>428</v>
      </c>
      <c r="Y23" s="159" t="s">
        <v>428</v>
      </c>
      <c r="Z23" s="159" t="s">
        <v>428</v>
      </c>
      <c r="AA23" s="159" t="s">
        <v>428</v>
      </c>
      <c r="AB23" s="179">
        <f>[1]PAH!Q309</f>
        <v>7.0875558879999995E-2</v>
      </c>
      <c r="AC23" s="179" t="str">
        <f>[1]HCB!Q309</f>
        <v>NA</v>
      </c>
      <c r="AD23" s="179" t="str">
        <f>[1]PCB!Q309</f>
        <v>NA</v>
      </c>
      <c r="AE23" s="160"/>
      <c r="AF23" s="191">
        <f>'[1]dati attività'!$I$49</f>
        <v>18500.304365999997</v>
      </c>
      <c r="AG23" s="191" t="str">
        <f>'[1]dati attività'!$I$50</f>
        <v>NO</v>
      </c>
      <c r="AH23" s="191" t="str">
        <f>'[1]dati attività'!$I$51</f>
        <v>NO</v>
      </c>
      <c r="AI23" s="191" t="str">
        <f>'[1]dati attività'!$I$52</f>
        <v>NO</v>
      </c>
      <c r="AJ23" s="191" t="str">
        <f>'[1]dati attività'!$I$53</f>
        <v>NO</v>
      </c>
      <c r="AK23" s="159" t="s">
        <v>412</v>
      </c>
      <c r="AL23" s="140" t="s">
        <v>18</v>
      </c>
    </row>
    <row r="24" spans="1:39" s="10" customFormat="1" ht="24.75" customHeight="1" thickBot="1">
      <c r="A24" s="91" t="s">
        <v>122</v>
      </c>
      <c r="B24" s="102" t="s">
        <v>335</v>
      </c>
      <c r="C24" s="109" t="s">
        <v>353</v>
      </c>
      <c r="D24" s="94"/>
      <c r="E24" s="179" t="str">
        <f>[1]NOx!Q310</f>
        <v>IE</v>
      </c>
      <c r="F24" s="179" t="str">
        <f>[1]NMVOC!Q310</f>
        <v>IE</v>
      </c>
      <c r="G24" s="179" t="str">
        <f>[1]SOx!Q310</f>
        <v>IE</v>
      </c>
      <c r="H24" s="179" t="str">
        <f>[1]NH3!Q310</f>
        <v>IE</v>
      </c>
      <c r="I24" s="179" t="str">
        <f>[1]pm2.5!Q310</f>
        <v>IE</v>
      </c>
      <c r="J24" s="179" t="str">
        <f>[1]pm10!Q310</f>
        <v>IE</v>
      </c>
      <c r="K24" s="179" t="str">
        <f>[1]PST!Q310</f>
        <v>IE</v>
      </c>
      <c r="L24" s="179" t="str">
        <f>[1]BC!Q310</f>
        <v>IE</v>
      </c>
      <c r="M24" s="179" t="str">
        <f>[1]CO!Q310</f>
        <v>IE</v>
      </c>
      <c r="N24" s="179" t="str">
        <f>[1]piombo!Q310</f>
        <v>IE</v>
      </c>
      <c r="O24" s="179" t="str">
        <f>[1]cadmio!Q310</f>
        <v>IE</v>
      </c>
      <c r="P24" s="179" t="str">
        <f>[1]mercurio!Q310</f>
        <v>IE</v>
      </c>
      <c r="Q24" s="179" t="str">
        <f>[1]arsenico!Q310</f>
        <v>IE</v>
      </c>
      <c r="R24" s="179" t="str">
        <f>[1]cromo!Q310</f>
        <v>IE</v>
      </c>
      <c r="S24" s="179" t="str">
        <f>[1]rame!Q310</f>
        <v>IE</v>
      </c>
      <c r="T24" s="179" t="str">
        <f>[1]nichel!Q310</f>
        <v>IE</v>
      </c>
      <c r="U24" s="179" t="str">
        <f>[1]selenio!Q310</f>
        <v>IE</v>
      </c>
      <c r="V24" s="179" t="str">
        <f>[1]zinco!Q310</f>
        <v>IE</v>
      </c>
      <c r="W24" s="179" t="str">
        <f>[1]Diossine!Q310</f>
        <v>IE</v>
      </c>
      <c r="X24" s="179" t="s">
        <v>434</v>
      </c>
      <c r="Y24" s="179" t="s">
        <v>434</v>
      </c>
      <c r="Z24" s="179" t="s">
        <v>434</v>
      </c>
      <c r="AA24" s="179" t="s">
        <v>434</v>
      </c>
      <c r="AB24" s="179" t="str">
        <f>[1]PAH!Q310</f>
        <v>IE</v>
      </c>
      <c r="AC24" s="179" t="str">
        <f>[1]HCB!Q310</f>
        <v>IE</v>
      </c>
      <c r="AD24" s="179" t="str">
        <f>[1]PCB!Q310</f>
        <v>IE</v>
      </c>
      <c r="AE24" s="160"/>
      <c r="AF24" s="191">
        <f>'[1]dati attività'!$I$54</f>
        <v>126442.78305872</v>
      </c>
      <c r="AG24" s="191">
        <f>'[1]dati attività'!$I$55</f>
        <v>4153.10641158</v>
      </c>
      <c r="AH24" s="191">
        <f>'[1]dati attività'!$I$56</f>
        <v>197454.2423327</v>
      </c>
      <c r="AI24" s="191" t="str">
        <f>'[1]dati attività'!$I$57</f>
        <v>NO</v>
      </c>
      <c r="AJ24" s="191" t="str">
        <f>'[1]dati attività'!$I$58</f>
        <v>NO</v>
      </c>
      <c r="AK24" s="159" t="s">
        <v>412</v>
      </c>
      <c r="AL24" s="140" t="s">
        <v>18</v>
      </c>
    </row>
    <row r="25" spans="1:39" s="10" customFormat="1" ht="24.75" customHeight="1" thickBot="1">
      <c r="A25" s="101" t="s">
        <v>130</v>
      </c>
      <c r="B25" s="102" t="s">
        <v>170</v>
      </c>
      <c r="C25" s="110" t="s">
        <v>312</v>
      </c>
      <c r="D25" s="94"/>
      <c r="E25" s="179">
        <f>[1]NOx!Q311</f>
        <v>1.867995555982966</v>
      </c>
      <c r="F25" s="179">
        <f>[1]NMVOC!Q311</f>
        <v>0.51708425294764582</v>
      </c>
      <c r="G25" s="179">
        <f>[1]SOx!Q311</f>
        <v>0.15136731868758865</v>
      </c>
      <c r="H25" s="179" t="str">
        <f>[1]NH3!Q311</f>
        <v>NA</v>
      </c>
      <c r="I25" s="179">
        <f>[1]pm2.5!Q311</f>
        <v>2.1644970869601141E-3</v>
      </c>
      <c r="J25" s="179">
        <f>[1]pm10!Q311</f>
        <v>2.1644970869601141E-3</v>
      </c>
      <c r="K25" s="179">
        <f>[1]PST!Q311</f>
        <v>2.2086704968980759E-3</v>
      </c>
      <c r="L25" s="179">
        <f>[1]BC!Q311</f>
        <v>1.0389586017408546E-3</v>
      </c>
      <c r="M25" s="179">
        <f>[1]CO!Q311</f>
        <v>2.0002672040370149</v>
      </c>
      <c r="N25" s="179">
        <f>[1]piombo!Q311</f>
        <v>0.24273114626537473</v>
      </c>
      <c r="O25" s="179">
        <f>[1]cadmio!Q311</f>
        <v>7.5777705502427193E-5</v>
      </c>
      <c r="P25" s="179" t="str">
        <f>[1]mercurio!Q311</f>
        <v>NA</v>
      </c>
      <c r="Q25" s="179" t="str">
        <f>[1]arsenico!Q311</f>
        <v>NA</v>
      </c>
      <c r="R25" s="179">
        <f>[1]cromo!Q311</f>
        <v>6.9215356205916834E-5</v>
      </c>
      <c r="S25" s="179">
        <f>[1]rame!Q311</f>
        <v>9.4475215758981152E-4</v>
      </c>
      <c r="T25" s="179">
        <f>[1]nichel!Q311</f>
        <v>2.2733311650728158E-4</v>
      </c>
      <c r="U25" s="179">
        <f>[1]selenio!Q311</f>
        <v>2.2733311650728161E-3</v>
      </c>
      <c r="V25" s="179">
        <f>[1]zinco!Q311</f>
        <v>4.5368112284303154E-3</v>
      </c>
      <c r="W25" s="179" t="str">
        <f>[1]Diossine!Q311</f>
        <v>NA</v>
      </c>
      <c r="X25" s="159" t="s">
        <v>428</v>
      </c>
      <c r="Y25" s="159" t="s">
        <v>428</v>
      </c>
      <c r="Z25" s="159" t="s">
        <v>428</v>
      </c>
      <c r="AA25" s="159" t="s">
        <v>428</v>
      </c>
      <c r="AB25" s="179">
        <f>[1]PAH!Q311</f>
        <v>5.170842529476457E-4</v>
      </c>
      <c r="AC25" s="179" t="str">
        <f>[1]HCB!Q311</f>
        <v>NA</v>
      </c>
      <c r="AD25" s="179" t="str">
        <f>[1]PCB!Q311</f>
        <v>NA</v>
      </c>
      <c r="AE25" s="160"/>
      <c r="AF25" s="191">
        <f>'[1]dati attività'!$I59</f>
        <v>6586.5053758953927</v>
      </c>
      <c r="AG25" s="191" t="str">
        <f>'[1]dati attività'!$I$50</f>
        <v>NO</v>
      </c>
      <c r="AH25" s="191" t="str">
        <f>'[1]dati attività'!$I$51</f>
        <v>NO</v>
      </c>
      <c r="AI25" s="191" t="str">
        <f>'[1]dati attività'!$I$52</f>
        <v>NO</v>
      </c>
      <c r="AJ25" s="191" t="str">
        <f>'[1]dati attività'!$I$53</f>
        <v>NO</v>
      </c>
      <c r="AK25" s="159" t="s">
        <v>412</v>
      </c>
      <c r="AL25" s="140" t="s">
        <v>18</v>
      </c>
    </row>
    <row r="26" spans="1:39" s="10" customFormat="1" ht="24.75" customHeight="1" thickBot="1">
      <c r="A26" s="101" t="s">
        <v>130</v>
      </c>
      <c r="B26" s="101" t="s">
        <v>169</v>
      </c>
      <c r="C26" s="109" t="s">
        <v>322</v>
      </c>
      <c r="D26" s="94"/>
      <c r="E26" s="179">
        <f>[1]NOx!Q312</f>
        <v>1.477231356033939</v>
      </c>
      <c r="F26" s="179">
        <f>[1]NMVOC!Q312</f>
        <v>0.26538547435454735</v>
      </c>
      <c r="G26" s="179">
        <f>[1]SOx!Q312</f>
        <v>0.12089732913812842</v>
      </c>
      <c r="H26" s="179" t="str">
        <f>[1]NH3!Q312</f>
        <v>NA</v>
      </c>
      <c r="I26" s="179">
        <f>[1]pm2.5!Q312</f>
        <v>7.9457023741338669E-3</v>
      </c>
      <c r="J26" s="179">
        <f>[1]pm10!Q312</f>
        <v>7.9457023741338669E-3</v>
      </c>
      <c r="K26" s="179">
        <f>[1]PST!Q312</f>
        <v>8.1078595654427207E-3</v>
      </c>
      <c r="L26" s="179">
        <f>[1]BC!Q312</f>
        <v>3.8139371395842564E-3</v>
      </c>
      <c r="M26" s="179">
        <f>[1]CO!Q312</f>
        <v>1.3372359105937985</v>
      </c>
      <c r="N26" s="179">
        <f>[1]piombo!Q312</f>
        <v>0.20143668566455836</v>
      </c>
      <c r="O26" s="179">
        <f>[1]cadmio!Q312</f>
        <v>6.2886078191982492E-5</v>
      </c>
      <c r="P26" s="179" t="str">
        <f>[1]mercurio!Q312</f>
        <v>NA</v>
      </c>
      <c r="Q26" s="179" t="str">
        <f>[1]arsenico!Q312</f>
        <v>NA</v>
      </c>
      <c r="R26" s="179">
        <f>[1]cromo!Q312</f>
        <v>5.7440143820556693E-5</v>
      </c>
      <c r="S26" s="179">
        <f>[1]rame!Q312</f>
        <v>7.840268804699302E-4</v>
      </c>
      <c r="T26" s="179">
        <f>[1]nichel!Q312</f>
        <v>1.8865823457594753E-4</v>
      </c>
      <c r="U26" s="179">
        <f>[1]selenio!Q312</f>
        <v>1.8865823457594748E-3</v>
      </c>
      <c r="V26" s="179">
        <f>[1]zinco!Q312</f>
        <v>3.764989501353992E-3</v>
      </c>
      <c r="W26" s="179" t="str">
        <f>[1]Diossine!Q312</f>
        <v>NA</v>
      </c>
      <c r="X26" s="159" t="s">
        <v>428</v>
      </c>
      <c r="Y26" s="159" t="s">
        <v>428</v>
      </c>
      <c r="Z26" s="159" t="s">
        <v>428</v>
      </c>
      <c r="AA26" s="159" t="s">
        <v>428</v>
      </c>
      <c r="AB26" s="179">
        <f>[1]PAH!Q312</f>
        <v>2.6538547435454732E-4</v>
      </c>
      <c r="AC26" s="179" t="str">
        <f>[1]HCB!Q312</f>
        <v>NA</v>
      </c>
      <c r="AD26" s="179" t="str">
        <f>[1]PCB!Q312</f>
        <v>NA</v>
      </c>
      <c r="AE26" s="160"/>
      <c r="AF26" s="191">
        <f>'[1]dati attività'!$I60</f>
        <v>5612.3088954636432</v>
      </c>
      <c r="AG26" s="191" t="str">
        <f>'[1]dati attività'!$I$50</f>
        <v>NO</v>
      </c>
      <c r="AH26" s="191" t="str">
        <f>'[1]dati attività'!$I$51</f>
        <v>NO</v>
      </c>
      <c r="AI26" s="191" t="str">
        <f>'[1]dati attività'!$I$52</f>
        <v>NO</v>
      </c>
      <c r="AJ26" s="191" t="str">
        <f>'[1]dati attività'!$I$53</f>
        <v>NO</v>
      </c>
      <c r="AK26" s="159" t="s">
        <v>412</v>
      </c>
      <c r="AL26" s="140" t="s">
        <v>18</v>
      </c>
    </row>
    <row r="27" spans="1:39" s="10" customFormat="1" ht="24.75" customHeight="1" thickBot="1">
      <c r="A27" s="101" t="s">
        <v>131</v>
      </c>
      <c r="B27" s="101" t="s">
        <v>171</v>
      </c>
      <c r="C27" s="109" t="s">
        <v>61</v>
      </c>
      <c r="D27" s="94"/>
      <c r="E27" s="179">
        <f>[1]NOx!Q313</f>
        <v>599.21907753899336</v>
      </c>
      <c r="F27" s="179">
        <f>[1]NMVOC!Q313</f>
        <v>511.60744116087039</v>
      </c>
      <c r="G27" s="179">
        <f>[1]SOx!Q313</f>
        <v>33.782754158113498</v>
      </c>
      <c r="H27" s="179">
        <f>[1]NH3!Q313</f>
        <v>3.3541693971326367</v>
      </c>
      <c r="I27" s="179">
        <f>[1]pm2.5!Q313</f>
        <v>15.171424206745442</v>
      </c>
      <c r="J27" s="179">
        <f>[1]pm10!Q313</f>
        <v>15.171424206745442</v>
      </c>
      <c r="K27" s="179">
        <f>[1]PST!Q313</f>
        <v>15.171424206745442</v>
      </c>
      <c r="L27" s="179">
        <f>[1]BC!Q313</f>
        <v>8.1064425139699026</v>
      </c>
      <c r="M27" s="179">
        <f>[1]CO!Q313</f>
        <v>4502.4598383269349</v>
      </c>
      <c r="N27" s="179">
        <f>[1]piombo!Q313</f>
        <v>1516.9789272890443</v>
      </c>
      <c r="O27" s="179">
        <f>[1]cadmio!Q313</f>
        <v>0.2096638146089369</v>
      </c>
      <c r="P27" s="179" t="str">
        <f>[1]mercurio!Q313</f>
        <v>NA</v>
      </c>
      <c r="Q27" s="179" t="str">
        <f>[1]arsenico!Q313</f>
        <v>NA</v>
      </c>
      <c r="R27" s="179">
        <f>[1]cromo!Q313</f>
        <v>0.36126113035590968</v>
      </c>
      <c r="S27" s="179">
        <f>[1]rame!Q313</f>
        <v>0.76016412366240549</v>
      </c>
      <c r="T27" s="179">
        <f>[1]nichel!Q313</f>
        <v>0.2430205397640999</v>
      </c>
      <c r="U27" s="179">
        <f>[1]selenio!Q313</f>
        <v>3.3489721084833022E-3</v>
      </c>
      <c r="V27" s="179">
        <f>[1]zinco!Q313</f>
        <v>42.001034686841905</v>
      </c>
      <c r="W27" s="179">
        <f>[1]Diossine!Q313</f>
        <v>12.913996812666499</v>
      </c>
      <c r="X27" s="159" t="s">
        <v>428</v>
      </c>
      <c r="Y27" s="159" t="s">
        <v>428</v>
      </c>
      <c r="Z27" s="159" t="s">
        <v>428</v>
      </c>
      <c r="AA27" s="159" t="s">
        <v>428</v>
      </c>
      <c r="AB27" s="179">
        <f>[1]PAH!Q313</f>
        <v>1.0807699933677899</v>
      </c>
      <c r="AC27" s="179" t="str">
        <f>[1]HCB!Q313</f>
        <v>NA</v>
      </c>
      <c r="AD27" s="179" t="str">
        <f>[1]PCB!Q313</f>
        <v>NA</v>
      </c>
      <c r="AE27" s="160"/>
      <c r="AF27" s="191">
        <f>'[1]dati attività'!$I$61</f>
        <v>875628.09375265939</v>
      </c>
      <c r="AG27" s="191" t="s">
        <v>434</v>
      </c>
      <c r="AH27" s="191">
        <f>'[1]dati attività'!$I$62</f>
        <v>9565.1556076631332</v>
      </c>
      <c r="AI27" s="191">
        <f>'[1]dati attività'!$I$63</f>
        <v>710.53648913877362</v>
      </c>
      <c r="AJ27" s="191" t="s">
        <v>434</v>
      </c>
      <c r="AK27" s="159" t="s">
        <v>412</v>
      </c>
      <c r="AL27" s="140" t="s">
        <v>18</v>
      </c>
    </row>
    <row r="28" spans="1:39" s="10" customFormat="1" ht="24.75" customHeight="1" thickBot="1">
      <c r="A28" s="101" t="s">
        <v>131</v>
      </c>
      <c r="B28" s="101" t="s">
        <v>172</v>
      </c>
      <c r="C28" s="109" t="s">
        <v>154</v>
      </c>
      <c r="D28" s="94"/>
      <c r="E28" s="179">
        <f>[1]NOx!Q314</f>
        <v>71.693490471254663</v>
      </c>
      <c r="F28" s="179">
        <f>[1]NMVOC!Q314</f>
        <v>17.254826992174262</v>
      </c>
      <c r="G28" s="179">
        <f>[1]SOx!Q314</f>
        <v>17.294454338412859</v>
      </c>
      <c r="H28" s="179">
        <f>[1]NH3!Q314</f>
        <v>4.7133006238559441E-2</v>
      </c>
      <c r="I28" s="179">
        <f>[1]pm2.5!Q314</f>
        <v>11.661451413979572</v>
      </c>
      <c r="J28" s="179">
        <f>[1]pm10!Q314</f>
        <v>11.661451413979572</v>
      </c>
      <c r="K28" s="179">
        <f>[1]PST!Q314</f>
        <v>11.661451413979572</v>
      </c>
      <c r="L28" s="179">
        <f>[1]BC!Q314</f>
        <v>6.4123576007931105</v>
      </c>
      <c r="M28" s="179">
        <f>[1]CO!Q314</f>
        <v>200.97178127170483</v>
      </c>
      <c r="N28" s="179">
        <f>[1]piombo!Q314</f>
        <v>76.112867102483165</v>
      </c>
      <c r="O28" s="179">
        <f>[1]cadmio!Q314</f>
        <v>3.0295342995627493E-2</v>
      </c>
      <c r="P28" s="179" t="str">
        <f>[1]mercurio!Q314</f>
        <v>NA</v>
      </c>
      <c r="Q28" s="179" t="str">
        <f>[1]arsenico!Q314</f>
        <v>NA</v>
      </c>
      <c r="R28" s="179">
        <f>[1]cromo!Q314</f>
        <v>9.2914053023874316E-2</v>
      </c>
      <c r="S28" s="179">
        <f>[1]rame!Q314</f>
        <v>8.220435696255117E-2</v>
      </c>
      <c r="T28" s="179">
        <f>[1]nichel!Q314</f>
        <v>3.176728377624477E-2</v>
      </c>
      <c r="U28" s="179">
        <f>[1]selenio!Q314</f>
        <v>3.8928845594313443E-4</v>
      </c>
      <c r="V28" s="179">
        <f>[1]zinco!Q314</f>
        <v>6.0556134393053398</v>
      </c>
      <c r="W28" s="179">
        <f>[1]Diossine!Q314</f>
        <v>2.2069850925000001</v>
      </c>
      <c r="X28" s="159" t="s">
        <v>428</v>
      </c>
      <c r="Y28" s="159" t="s">
        <v>428</v>
      </c>
      <c r="Z28" s="159" t="s">
        <v>428</v>
      </c>
      <c r="AA28" s="159" t="s">
        <v>428</v>
      </c>
      <c r="AB28" s="179">
        <f>[1]PAH!Q314</f>
        <v>0.24188978204000003</v>
      </c>
      <c r="AC28" s="179" t="str">
        <f>[1]HCB!Q314</f>
        <v>NA</v>
      </c>
      <c r="AD28" s="179" t="str">
        <f>[1]PCB!Q314</f>
        <v>NA</v>
      </c>
      <c r="AE28" s="160"/>
      <c r="AF28" s="191">
        <f>'[1]dati attività'!$I$64</f>
        <v>143706.91402084089</v>
      </c>
      <c r="AG28" s="191" t="s">
        <v>434</v>
      </c>
      <c r="AH28" s="191" t="s">
        <v>434</v>
      </c>
      <c r="AI28" s="191">
        <f>'[1]dati attività'!$I$65</f>
        <v>548.48677611741562</v>
      </c>
      <c r="AJ28" s="191" t="s">
        <v>434</v>
      </c>
      <c r="AK28" s="159" t="s">
        <v>412</v>
      </c>
      <c r="AL28" s="140" t="s">
        <v>18</v>
      </c>
    </row>
    <row r="29" spans="1:39" s="10" customFormat="1" ht="24.75" customHeight="1" thickBot="1">
      <c r="A29" s="101" t="s">
        <v>131</v>
      </c>
      <c r="B29" s="101" t="s">
        <v>173</v>
      </c>
      <c r="C29" s="109" t="s">
        <v>155</v>
      </c>
      <c r="D29" s="94"/>
      <c r="E29" s="179">
        <f>[1]NOx!Q315</f>
        <v>332.16345507012079</v>
      </c>
      <c r="F29" s="179">
        <f>[1]NMVOC!Q315</f>
        <v>24.031563560646568</v>
      </c>
      <c r="G29" s="179">
        <f>[1]SOx!Q315</f>
        <v>48.91924887657013</v>
      </c>
      <c r="H29" s="179">
        <f>[1]NH3!Q315</f>
        <v>0.1099683292016</v>
      </c>
      <c r="I29" s="179">
        <f>[1]pm2.5!Q315</f>
        <v>13.11425724344932</v>
      </c>
      <c r="J29" s="179">
        <f>[1]pm10!Q315</f>
        <v>13.11425724344932</v>
      </c>
      <c r="K29" s="179">
        <f>[1]PST!Q315</f>
        <v>13.11425724344932</v>
      </c>
      <c r="L29" s="179">
        <f>[1]BC!Q315</f>
        <v>6.6279976792026005</v>
      </c>
      <c r="M29" s="179">
        <f>[1]CO!Q315</f>
        <v>78.402176374346212</v>
      </c>
      <c r="N29" s="179">
        <f>[1]piombo!Q315</f>
        <v>38.294972190252906</v>
      </c>
      <c r="O29" s="179">
        <f>[1]cadmio!Q315</f>
        <v>7.1060339332235975E-2</v>
      </c>
      <c r="P29" s="179" t="str">
        <f>[1]mercurio!Q315</f>
        <v>NA</v>
      </c>
      <c r="Q29" s="179" t="str">
        <f>[1]arsenico!Q315</f>
        <v>NA</v>
      </c>
      <c r="R29" s="179">
        <f>[1]cromo!Q315</f>
        <v>0.24475100731050362</v>
      </c>
      <c r="S29" s="179">
        <f>[1]rame!Q315</f>
        <v>0.1733594631193664</v>
      </c>
      <c r="T29" s="179">
        <f>[1]nichel!Q315</f>
        <v>7.1903018772471849E-2</v>
      </c>
      <c r="U29" s="179">
        <f>[1]selenio!Q315</f>
        <v>8.1765057884770442E-4</v>
      </c>
      <c r="V29" s="179">
        <f>[1]zinco!Q315</f>
        <v>14.195821412078338</v>
      </c>
      <c r="W29" s="179">
        <f>[1]Diossine!Q315</f>
        <v>2.3130563054880007</v>
      </c>
      <c r="X29" s="159" t="s">
        <v>428</v>
      </c>
      <c r="Y29" s="159" t="s">
        <v>428</v>
      </c>
      <c r="Z29" s="159" t="s">
        <v>428</v>
      </c>
      <c r="AA29" s="159" t="s">
        <v>428</v>
      </c>
      <c r="AB29" s="179">
        <f>[1]PAH!Q315</f>
        <v>0.50815192117983998</v>
      </c>
      <c r="AC29" s="179" t="str">
        <f>[1]HCB!Q315</f>
        <v>NA</v>
      </c>
      <c r="AD29" s="179" t="str">
        <f>[1]PCB!Q315</f>
        <v>NA</v>
      </c>
      <c r="AE29" s="160"/>
      <c r="AF29" s="191">
        <f>'[1]dati attività'!$I$66</f>
        <v>348412.97257304227</v>
      </c>
      <c r="AG29" s="191" t="s">
        <v>434</v>
      </c>
      <c r="AH29" s="191">
        <f>'[1]dati attività'!$I$67</f>
        <v>32.18250332150091</v>
      </c>
      <c r="AI29" s="191">
        <f>'[1]dati attività'!$I$68</f>
        <v>1590.9767347438105</v>
      </c>
      <c r="AJ29" s="191" t="s">
        <v>434</v>
      </c>
      <c r="AK29" s="159" t="s">
        <v>412</v>
      </c>
      <c r="AL29" s="140" t="s">
        <v>18</v>
      </c>
    </row>
    <row r="30" spans="1:39" s="10" customFormat="1" ht="24.75" customHeight="1" thickBot="1">
      <c r="A30" s="101" t="s">
        <v>131</v>
      </c>
      <c r="B30" s="101" t="s">
        <v>174</v>
      </c>
      <c r="C30" s="109" t="s">
        <v>62</v>
      </c>
      <c r="D30" s="94"/>
      <c r="E30" s="179">
        <f>[1]NOx!Q316</f>
        <v>6.6091230089762183</v>
      </c>
      <c r="F30" s="179">
        <f>[1]NMVOC!Q316</f>
        <v>198.52969172616645</v>
      </c>
      <c r="G30" s="179">
        <f>[1]SOx!Q316</f>
        <v>0.78204822690366294</v>
      </c>
      <c r="H30" s="179">
        <f>[1]NH3!Q316</f>
        <v>5.4973498399999994E-2</v>
      </c>
      <c r="I30" s="179">
        <f>[1]pm2.5!Q316</f>
        <v>4.107889374</v>
      </c>
      <c r="J30" s="179">
        <f>[1]pm10!Q316</f>
        <v>4.107889374</v>
      </c>
      <c r="K30" s="179">
        <f>[1]PST!Q316</f>
        <v>4.107889374</v>
      </c>
      <c r="L30" s="179">
        <f>[1]BC!Q316</f>
        <v>0.80480845810000001</v>
      </c>
      <c r="M30" s="179">
        <f>[1]CO!Q316</f>
        <v>620.65515721076429</v>
      </c>
      <c r="N30" s="179">
        <f>[1]piombo!Q316</f>
        <v>114.90286029515113</v>
      </c>
      <c r="O30" s="179">
        <f>[1]cadmio!Q316</f>
        <v>1.0557651063199443E-2</v>
      </c>
      <c r="P30" s="179" t="str">
        <f>[1]mercurio!Q316</f>
        <v>NA</v>
      </c>
      <c r="Q30" s="179" t="str">
        <f>[1]arsenico!Q316</f>
        <v>NA</v>
      </c>
      <c r="R30" s="179">
        <f>[1]cromo!Q316</f>
        <v>1.5543208509710553E-2</v>
      </c>
      <c r="S30" s="179">
        <f>[1]rame!Q316</f>
        <v>4.0862019855724158E-2</v>
      </c>
      <c r="T30" s="179">
        <f>[1]nichel!Q316</f>
        <v>1.2708283687184531E-2</v>
      </c>
      <c r="U30" s="179">
        <f>[1]selenio!Q316</f>
        <v>1.9551205672591564E-4</v>
      </c>
      <c r="V30" s="179">
        <f>[1]zinco!Q316</f>
        <v>2.1154404537744038</v>
      </c>
      <c r="W30" s="179">
        <f>[1]Diossine!Q316</f>
        <v>0.66327501555000001</v>
      </c>
      <c r="X30" s="159" t="s">
        <v>428</v>
      </c>
      <c r="Y30" s="159" t="s">
        <v>428</v>
      </c>
      <c r="Z30" s="159" t="s">
        <v>428</v>
      </c>
      <c r="AA30" s="159" t="s">
        <v>428</v>
      </c>
      <c r="AB30" s="179">
        <f>[1]PAH!Q316</f>
        <v>5.6641580693000002E-2</v>
      </c>
      <c r="AC30" s="179" t="str">
        <f>[1]HCB!Q316</f>
        <v>NA</v>
      </c>
      <c r="AD30" s="179" t="str">
        <f>[1]PCB!Q316</f>
        <v>NA</v>
      </c>
      <c r="AE30" s="160"/>
      <c r="AF30" s="191">
        <f>'[1]dati attività'!$I69</f>
        <v>42945.390222547328</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[1]NOx!Q317</f>
        <v>NA</v>
      </c>
      <c r="F31" s="179">
        <f>[1]NMVOC!Q317</f>
        <v>211.64773055960987</v>
      </c>
      <c r="G31" s="179" t="str">
        <f>[1]SOx!Q317</f>
        <v>NA</v>
      </c>
      <c r="H31" s="179" t="str">
        <f>[1]NH3!Q317</f>
        <v>NA</v>
      </c>
      <c r="I31" s="179" t="str">
        <f>[1]pm2.5!Q317</f>
        <v>NA</v>
      </c>
      <c r="J31" s="179" t="str">
        <f>[1]pm10!Q317</f>
        <v>NA</v>
      </c>
      <c r="K31" s="179" t="str">
        <f>[1]PST!Q317</f>
        <v>NA</v>
      </c>
      <c r="L31" s="179" t="str">
        <f>[1]BC!Q317</f>
        <v>NA</v>
      </c>
      <c r="M31" s="179" t="str">
        <f>[1]CO!Q317</f>
        <v>NA</v>
      </c>
      <c r="N31" s="179" t="str">
        <f>[1]piombo!Q317</f>
        <v>NA</v>
      </c>
      <c r="O31" s="179" t="str">
        <f>[1]cadmio!Q317</f>
        <v>NA</v>
      </c>
      <c r="P31" s="179" t="str">
        <f>[1]mercurio!Q317</f>
        <v>NA</v>
      </c>
      <c r="Q31" s="179" t="str">
        <f>[1]arsenico!Q317</f>
        <v>NA</v>
      </c>
      <c r="R31" s="179" t="str">
        <f>[1]cromo!Q317</f>
        <v>NA</v>
      </c>
      <c r="S31" s="179" t="str">
        <f>[1]rame!Q317</f>
        <v>NA</v>
      </c>
      <c r="T31" s="179" t="str">
        <f>[1]nichel!Q317</f>
        <v>NA</v>
      </c>
      <c r="U31" s="179" t="str">
        <f>[1]selenio!Q317</f>
        <v>NA</v>
      </c>
      <c r="V31" s="179" t="str">
        <f>[1]zinco!Q317</f>
        <v>NA</v>
      </c>
      <c r="W31" s="179" t="str">
        <f>[1]Diossine!Q317</f>
        <v>NA</v>
      </c>
      <c r="X31" s="179" t="s">
        <v>412</v>
      </c>
      <c r="Y31" s="179" t="s">
        <v>412</v>
      </c>
      <c r="Z31" s="179" t="s">
        <v>412</v>
      </c>
      <c r="AA31" s="179" t="s">
        <v>412</v>
      </c>
      <c r="AB31" s="179" t="str">
        <f>[1]PAH!Q317</f>
        <v>NA</v>
      </c>
      <c r="AC31" s="179" t="str">
        <f>[1]HCB!Q317</f>
        <v>NA</v>
      </c>
      <c r="AD31" s="179" t="str">
        <f>[1]PCB!Q317</f>
        <v>NA</v>
      </c>
      <c r="AE31" s="160"/>
      <c r="AF31" s="191">
        <f>'[1]dati attività'!$I70</f>
        <v>722940.30614987994</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[1]NOx!Q318</f>
        <v>NA</v>
      </c>
      <c r="F32" s="179" t="str">
        <f>[1]NMVOC!Q318</f>
        <v>NA</v>
      </c>
      <c r="G32" s="179" t="str">
        <f>[1]SOx!Q318</f>
        <v>NA</v>
      </c>
      <c r="H32" s="179" t="str">
        <f>[1]NH3!Q318</f>
        <v>NA</v>
      </c>
      <c r="I32" s="179">
        <f>[1]pm2.5!Q318</f>
        <v>4.7320402145425273</v>
      </c>
      <c r="J32" s="179">
        <f>[1]pm10!Q318</f>
        <v>8.749728015418178</v>
      </c>
      <c r="K32" s="179">
        <f>[1]PST!Q318</f>
        <v>17.499456030836356</v>
      </c>
      <c r="L32" s="179" t="str">
        <f>[1]BC!Q318</f>
        <v>IE</v>
      </c>
      <c r="M32" s="179" t="str">
        <f>[1]CO!Q318</f>
        <v>NA</v>
      </c>
      <c r="N32" s="179">
        <f>[1]piombo!Q318</f>
        <v>11.652398741656638</v>
      </c>
      <c r="O32" s="179">
        <f>[1]cadmio!Q318</f>
        <v>5.4721288813468875E-2</v>
      </c>
      <c r="P32" s="179" t="str">
        <f>[1]mercurio!Q318</f>
        <v>NA</v>
      </c>
      <c r="Q32" s="179" t="str">
        <f>[1]arsenico!Q318</f>
        <v>NA</v>
      </c>
      <c r="R32" s="179">
        <f>[1]cromo!Q318</f>
        <v>4.309789596330261</v>
      </c>
      <c r="S32" s="179">
        <f>[1]rame!Q318</f>
        <v>94.298057860219231</v>
      </c>
      <c r="T32" s="179">
        <f>[1]nichel!Q318</f>
        <v>0.68668664151656056</v>
      </c>
      <c r="U32" s="179">
        <f>[1]selenio!Q318</f>
        <v>9.4640804290852171E-2</v>
      </c>
      <c r="V32" s="179">
        <f>[1]zinco!Q318</f>
        <v>37.457141144624856</v>
      </c>
      <c r="W32" s="179" t="str">
        <f>[1]Diossine!Q318</f>
        <v>NA</v>
      </c>
      <c r="X32" s="179" t="s">
        <v>412</v>
      </c>
      <c r="Y32" s="179" t="s">
        <v>412</v>
      </c>
      <c r="Z32" s="179" t="s">
        <v>412</v>
      </c>
      <c r="AA32" s="179" t="s">
        <v>412</v>
      </c>
      <c r="AB32" s="179" t="str">
        <f>[1]PAH!Q318</f>
        <v>NA</v>
      </c>
      <c r="AC32" s="179" t="str">
        <f>[1]HCB!Q318</f>
        <v>NA</v>
      </c>
      <c r="AD32" s="179" t="str">
        <f>[1]PCB!Q318</f>
        <v>NA</v>
      </c>
      <c r="AE32" s="160"/>
      <c r="AF32" s="159" t="s">
        <v>412</v>
      </c>
      <c r="AG32" s="159" t="s">
        <v>412</v>
      </c>
      <c r="AH32" s="159" t="s">
        <v>412</v>
      </c>
      <c r="AI32" s="159" t="s">
        <v>412</v>
      </c>
      <c r="AJ32" s="159" t="s">
        <v>412</v>
      </c>
      <c r="AK32" s="191">
        <f>'[1]dati attività'!I71</f>
        <v>36716179.276000001</v>
      </c>
      <c r="AL32" s="140" t="s">
        <v>380</v>
      </c>
    </row>
    <row r="33" spans="1:38" s="10" customFormat="1" ht="24.75" customHeight="1" thickBot="1">
      <c r="A33" s="101" t="s">
        <v>131</v>
      </c>
      <c r="B33" s="101" t="s">
        <v>177</v>
      </c>
      <c r="C33" s="109" t="s">
        <v>65</v>
      </c>
      <c r="D33" s="94"/>
      <c r="E33" s="179" t="str">
        <f>[1]NOx!Q319</f>
        <v>NA</v>
      </c>
      <c r="F33" s="179" t="str">
        <f>[1]NMVOC!Q319</f>
        <v>NA</v>
      </c>
      <c r="G33" s="179" t="str">
        <f>[1]SOx!Q319</f>
        <v>NA</v>
      </c>
      <c r="H33" s="179" t="str">
        <f>[1]NH3!Q319</f>
        <v>NA</v>
      </c>
      <c r="I33" s="179" t="str">
        <f>[1]pm2.5!Q319</f>
        <v>IE</v>
      </c>
      <c r="J33" s="179" t="str">
        <f>[1]pm10!Q319</f>
        <v>IE</v>
      </c>
      <c r="K33" s="179" t="str">
        <f>[1]PST!Q319</f>
        <v>IE</v>
      </c>
      <c r="L33" s="179" t="str">
        <f>[1]BC!Q319</f>
        <v>IE</v>
      </c>
      <c r="M33" s="179" t="str">
        <f>[1]CO!Q319</f>
        <v>NA</v>
      </c>
      <c r="N33" s="179" t="str">
        <f>[1]piombo!Q319</f>
        <v>IE</v>
      </c>
      <c r="O33" s="179" t="str">
        <f>[1]cadmio!Q319</f>
        <v>IE</v>
      </c>
      <c r="P33" s="179" t="str">
        <f>[1]mercurio!Q319</f>
        <v>NA</v>
      </c>
      <c r="Q33" s="179" t="str">
        <f>[1]arsenico!Q319</f>
        <v>NA</v>
      </c>
      <c r="R33" s="179" t="str">
        <f>[1]cromo!Q319</f>
        <v>IE</v>
      </c>
      <c r="S33" s="179" t="str">
        <f>[1]rame!Q319</f>
        <v>IE</v>
      </c>
      <c r="T33" s="179" t="str">
        <f>[1]nichel!Q319</f>
        <v>IE</v>
      </c>
      <c r="U33" s="179" t="str">
        <f>[1]selenio!Q319</f>
        <v>IE</v>
      </c>
      <c r="V33" s="179" t="str">
        <f>[1]zinco!Q319</f>
        <v>IE</v>
      </c>
      <c r="W33" s="179" t="str">
        <f>[1]Diossine!Q319</f>
        <v>NA</v>
      </c>
      <c r="X33" s="179" t="s">
        <v>412</v>
      </c>
      <c r="Y33" s="179" t="s">
        <v>412</v>
      </c>
      <c r="Z33" s="179" t="s">
        <v>412</v>
      </c>
      <c r="AA33" s="179" t="s">
        <v>412</v>
      </c>
      <c r="AB33" s="179" t="str">
        <f>[1]PAH!Q319</f>
        <v>NA</v>
      </c>
      <c r="AC33" s="179" t="str">
        <f>[1]HCB!Q319</f>
        <v>NA</v>
      </c>
      <c r="AD33" s="179" t="str">
        <f>[1]PCB!Q319</f>
        <v>NA</v>
      </c>
      <c r="AE33" s="160"/>
      <c r="AF33" s="159" t="s">
        <v>412</v>
      </c>
      <c r="AG33" s="159" t="s">
        <v>412</v>
      </c>
      <c r="AH33" s="159" t="s">
        <v>412</v>
      </c>
      <c r="AI33" s="159" t="s">
        <v>412</v>
      </c>
      <c r="AJ33" s="159" t="s">
        <v>412</v>
      </c>
      <c r="AK33" s="191">
        <f>'[1]dati attività'!I72</f>
        <v>36716179.276000001</v>
      </c>
      <c r="AL33" s="140" t="s">
        <v>380</v>
      </c>
    </row>
    <row r="34" spans="1:38" s="10" customFormat="1" ht="24.75" customHeight="1" thickBot="1">
      <c r="A34" s="101" t="s">
        <v>129</v>
      </c>
      <c r="B34" s="101" t="s">
        <v>178</v>
      </c>
      <c r="C34" s="109" t="s">
        <v>66</v>
      </c>
      <c r="D34" s="94"/>
      <c r="E34" s="179">
        <f>[1]NOx!Q320</f>
        <v>5.3174880000000009</v>
      </c>
      <c r="F34" s="179">
        <f>[1]NMVOC!Q320</f>
        <v>0.62440200000000012</v>
      </c>
      <c r="G34" s="179">
        <f>[1]SOx!Q320</f>
        <v>0.80567999999999995</v>
      </c>
      <c r="H34" s="179">
        <f>[1]NH3!Q320</f>
        <v>9.3995999999999999E-4</v>
      </c>
      <c r="I34" s="179">
        <f>[1]pm2.5!Q320</f>
        <v>0.61500240000000006</v>
      </c>
      <c r="J34" s="179">
        <f>[1]pm10!Q320</f>
        <v>0.61500240000000006</v>
      </c>
      <c r="K34" s="179">
        <f>[1]PST!Q320</f>
        <v>0.62755346938775514</v>
      </c>
      <c r="L34" s="179">
        <f>[1]BC!Q320</f>
        <v>0.39975156000000001</v>
      </c>
      <c r="M34" s="179">
        <f>[1]CO!Q320</f>
        <v>1.436796</v>
      </c>
      <c r="N34" s="179">
        <f>[1]piombo!Q320</f>
        <v>0.45884636726989542</v>
      </c>
      <c r="O34" s="179">
        <f>[1]cadmio!Q320</f>
        <v>2.4848204049574463E-4</v>
      </c>
      <c r="P34" s="179" t="str">
        <f>[1]mercurio!Q320</f>
        <v>NA</v>
      </c>
      <c r="Q34" s="179" t="str">
        <f>[1]arsenico!Q320</f>
        <v>NA</v>
      </c>
      <c r="R34" s="179">
        <f>[1]cromo!Q320</f>
        <v>7.3004881248262205E-4</v>
      </c>
      <c r="S34" s="179">
        <f>[1]rame!Q320</f>
        <v>1.9384838216924102E-2</v>
      </c>
      <c r="T34" s="179">
        <f>[1]nichel!Q320</f>
        <v>1.3418955631986245E-3</v>
      </c>
      <c r="U34" s="179">
        <f>[1]selenio!Q320</f>
        <v>2.683791126397249E-3</v>
      </c>
      <c r="V34" s="179">
        <f>[1]zinco!Q320</f>
        <v>4.2618294605449598E-3</v>
      </c>
      <c r="W34" s="179" t="str">
        <f>[1]Diossine!Q320</f>
        <v>NA</v>
      </c>
      <c r="X34" s="159" t="s">
        <v>428</v>
      </c>
      <c r="Y34" s="159" t="s">
        <v>428</v>
      </c>
      <c r="Z34" s="159" t="s">
        <v>428</v>
      </c>
      <c r="AA34" s="159" t="s">
        <v>428</v>
      </c>
      <c r="AB34" s="179">
        <f>[1]PAH!Q320</f>
        <v>1.0735164505588994E-2</v>
      </c>
      <c r="AC34" s="179" t="str">
        <f>[1]HCB!Q320</f>
        <v>NA</v>
      </c>
      <c r="AD34" s="179" t="str">
        <f>[1]PCB!Q320</f>
        <v>NA</v>
      </c>
      <c r="AE34" s="160"/>
      <c r="AF34" s="191">
        <f>'[1]dati attività'!$I73</f>
        <v>5730.6133108799995</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[1]NOx!Q321</f>
        <v>NO</v>
      </c>
      <c r="F35" s="179" t="str">
        <f>[1]NMVOC!Q321</f>
        <v>NO</v>
      </c>
      <c r="G35" s="179" t="str">
        <f>[1]SOx!Q321</f>
        <v>NO</v>
      </c>
      <c r="H35" s="179" t="str">
        <f>[1]NH3!Q321</f>
        <v>NO</v>
      </c>
      <c r="I35" s="179" t="str">
        <f>[1]pm2.5!Q321</f>
        <v>NO</v>
      </c>
      <c r="J35" s="179" t="str">
        <f>[1]pm10!Q321</f>
        <v>NO</v>
      </c>
      <c r="K35" s="179" t="str">
        <f>[1]PST!Q321</f>
        <v>NO</v>
      </c>
      <c r="L35" s="179" t="str">
        <f>[1]BC!Q321</f>
        <v>NO</v>
      </c>
      <c r="M35" s="179" t="str">
        <f>[1]CO!Q321</f>
        <v>NO</v>
      </c>
      <c r="N35" s="179" t="str">
        <f>[1]piombo!Q321</f>
        <v>NO</v>
      </c>
      <c r="O35" s="179" t="str">
        <f>[1]cadmio!Q321</f>
        <v>NO</v>
      </c>
      <c r="P35" s="179" t="str">
        <f>[1]mercurio!Q321</f>
        <v>NO</v>
      </c>
      <c r="Q35" s="179" t="str">
        <f>[1]arsenico!Q321</f>
        <v>NO</v>
      </c>
      <c r="R35" s="179" t="str">
        <f>[1]cromo!Q321</f>
        <v>NO</v>
      </c>
      <c r="S35" s="179" t="str">
        <f>[1]rame!Q321</f>
        <v>NO</v>
      </c>
      <c r="T35" s="179" t="str">
        <f>[1]nichel!Q321</f>
        <v>NO</v>
      </c>
      <c r="U35" s="179" t="str">
        <f>[1]selenio!Q321</f>
        <v>NO</v>
      </c>
      <c r="V35" s="179" t="str">
        <f>[1]zinco!Q321</f>
        <v>NO</v>
      </c>
      <c r="W35" s="179" t="str">
        <f>[1]Diossine!Q321</f>
        <v>NO</v>
      </c>
      <c r="X35" s="179" t="s">
        <v>434</v>
      </c>
      <c r="Y35" s="179" t="s">
        <v>434</v>
      </c>
      <c r="Z35" s="179" t="s">
        <v>434</v>
      </c>
      <c r="AA35" s="179" t="s">
        <v>434</v>
      </c>
      <c r="AB35" s="179" t="str">
        <f>[1]PAH!Q321</f>
        <v>NO</v>
      </c>
      <c r="AC35" s="179" t="str">
        <f>[1]HCB!Q321</f>
        <v>NO</v>
      </c>
      <c r="AD35" s="179" t="str">
        <f>[1]PCB!Q321</f>
        <v>NO</v>
      </c>
      <c r="AE35" s="160"/>
      <c r="AF35" s="191" t="str">
        <f>'[1]dati attività'!$I74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[1]NOx!Q322</f>
        <v>91.025185893482615</v>
      </c>
      <c r="F36" s="179">
        <f>[1]NMVOC!Q322</f>
        <v>99.797562120643732</v>
      </c>
      <c r="G36" s="179">
        <f>[1]SOx!Q322</f>
        <v>73.083384612298701</v>
      </c>
      <c r="H36" s="179">
        <f>[1]NH3!Q322</f>
        <v>1.0876454908928874E-2</v>
      </c>
      <c r="I36" s="179">
        <f>[1]pm2.5!Q322</f>
        <v>6.6099079390327633</v>
      </c>
      <c r="J36" s="179">
        <f>[1]pm10!Q322</f>
        <v>6.6438647356670169</v>
      </c>
      <c r="K36" s="179">
        <f>[1]PST!Q322</f>
        <v>6.7794538119051184</v>
      </c>
      <c r="L36" s="179">
        <f>[1]BC!Q322</f>
        <v>1.163466662444453</v>
      </c>
      <c r="M36" s="179">
        <f>[1]CO!Q322</f>
        <v>185.10340729515852</v>
      </c>
      <c r="N36" s="179">
        <f>[1]piombo!Q322</f>
        <v>19.749104624457289</v>
      </c>
      <c r="O36" s="179">
        <f>[1]cadmio!Q322</f>
        <v>1.8023499405827821E-2</v>
      </c>
      <c r="P36" s="179" t="str">
        <f>[1]mercurio!Q322</f>
        <v>NA</v>
      </c>
      <c r="Q36" s="179">
        <f>[1]arsenico!Q322</f>
        <v>0.14111896199097385</v>
      </c>
      <c r="R36" s="179">
        <f>[1]cromo!Q322</f>
        <v>8.3567525333622938E-2</v>
      </c>
      <c r="S36" s="179">
        <f>[1]rame!Q322</f>
        <v>0.14230256873512326</v>
      </c>
      <c r="T36" s="179">
        <f>[1]nichel!Q322</f>
        <v>4.5070860094694147</v>
      </c>
      <c r="U36" s="179">
        <f>[1]selenio!Q322</f>
        <v>0.33200757842669509</v>
      </c>
      <c r="V36" s="179">
        <f>[1]zinco!Q322</f>
        <v>0.81387503547202966</v>
      </c>
      <c r="W36" s="179" t="str">
        <f>[1]Diossine!Q322</f>
        <v>NA</v>
      </c>
      <c r="X36" s="159" t="s">
        <v>428</v>
      </c>
      <c r="Y36" s="159" t="s">
        <v>428</v>
      </c>
      <c r="Z36" s="159" t="s">
        <v>428</v>
      </c>
      <c r="AA36" s="159" t="s">
        <v>428</v>
      </c>
      <c r="AB36" s="179">
        <f>[1]PAH!Q322</f>
        <v>7.4231871073146161E-2</v>
      </c>
      <c r="AC36" s="179" t="str">
        <f>[1]HCB!Q322</f>
        <v>NA</v>
      </c>
      <c r="AD36" s="179" t="str">
        <f>[1]PCB!Q322</f>
        <v>NA</v>
      </c>
      <c r="AE36" s="160"/>
      <c r="AF36" s="191">
        <f>'[1]dati attività'!$I$75</f>
        <v>70114.883161288177</v>
      </c>
      <c r="AG36" s="191" t="str">
        <f>'[1]dati attività'!$I$76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[1]NOx!Q323</f>
        <v>3.3351209537404989</v>
      </c>
      <c r="F37" s="179">
        <f>[1]NMVOC!Q323</f>
        <v>2.189248234885605E-2</v>
      </c>
      <c r="G37" s="179">
        <f>[1]SOx!Q323</f>
        <v>8.4860527026505653E-3</v>
      </c>
      <c r="H37" s="179" t="str">
        <f>[1]NH3!Q323</f>
        <v>NA</v>
      </c>
      <c r="I37" s="179">
        <f>[1]pm2.5!Q323</f>
        <v>3.169489563640572E-2</v>
      </c>
      <c r="J37" s="179">
        <f>[1]pm10!Q323</f>
        <v>3.169489563640572E-2</v>
      </c>
      <c r="K37" s="179">
        <f>[1]PST!Q323</f>
        <v>3.9618619545507154E-2</v>
      </c>
      <c r="L37" s="179">
        <f>[1]BC!Q323</f>
        <v>7.9237239091014308E-4</v>
      </c>
      <c r="M37" s="179">
        <f>[1]CO!Q323</f>
        <v>1.3311856167290403</v>
      </c>
      <c r="N37" s="179" t="str">
        <f>[1]piombo!Q323</f>
        <v>NA</v>
      </c>
      <c r="O37" s="179" t="str">
        <f>[1]cadmio!Q323</f>
        <v>NA</v>
      </c>
      <c r="P37" s="179" t="str">
        <f>[1]mercurio!Q323</f>
        <v>NA</v>
      </c>
      <c r="Q37" s="179" t="str">
        <f>[1]arsenico!Q323</f>
        <v>NA</v>
      </c>
      <c r="R37" s="179" t="str">
        <f>[1]cromo!Q323</f>
        <v>NA</v>
      </c>
      <c r="S37" s="179" t="str">
        <f>[1]rame!Q323</f>
        <v>NA</v>
      </c>
      <c r="T37" s="179" t="str">
        <f>[1]nichel!Q323</f>
        <v>NA</v>
      </c>
      <c r="U37" s="179" t="str">
        <f>[1]selenio!Q323</f>
        <v>NA</v>
      </c>
      <c r="V37" s="179" t="str">
        <f>[1]zinco!Q323</f>
        <v>NA</v>
      </c>
      <c r="W37" s="179" t="str">
        <f>[1]Diossine!Q323</f>
        <v>NA</v>
      </c>
      <c r="X37" s="179" t="s">
        <v>412</v>
      </c>
      <c r="Y37" s="179" t="s">
        <v>412</v>
      </c>
      <c r="Z37" s="179" t="s">
        <v>412</v>
      </c>
      <c r="AA37" s="179" t="s">
        <v>412</v>
      </c>
      <c r="AB37" s="179" t="str">
        <f>[1]PAH!Q323</f>
        <v>NA</v>
      </c>
      <c r="AC37" s="179" t="str">
        <f>[1]HCB!Q323</f>
        <v>NA</v>
      </c>
      <c r="AD37" s="179" t="str">
        <f>[1]PCB!Q323</f>
        <v>NA</v>
      </c>
      <c r="AE37" s="160"/>
      <c r="AF37" s="191" t="str">
        <f>'[1]dati attività'!$I$77</f>
        <v>NO</v>
      </c>
      <c r="AG37" s="191" t="s">
        <v>434</v>
      </c>
      <c r="AH37" s="191">
        <f>'[1]dati attività'!$I$78</f>
        <v>8756.9929395424206</v>
      </c>
      <c r="AI37" s="191" t="s">
        <v>434</v>
      </c>
      <c r="AJ37" s="191" t="s">
        <v>434</v>
      </c>
      <c r="AK37" s="159" t="s">
        <v>412</v>
      </c>
      <c r="AL37" s="140" t="s">
        <v>18</v>
      </c>
    </row>
    <row r="38" spans="1:38" s="10" customFormat="1" ht="24.75" customHeight="1" thickBot="1">
      <c r="A38" s="101" t="s">
        <v>129</v>
      </c>
      <c r="B38" s="101" t="s">
        <v>182</v>
      </c>
      <c r="C38" s="109" t="s">
        <v>290</v>
      </c>
      <c r="D38" s="136"/>
      <c r="E38" s="180" t="str">
        <f>[1]NOx!Q324</f>
        <v>NO</v>
      </c>
      <c r="F38" s="179" t="str">
        <f>[1]NMVOC!Q324</f>
        <v>NO</v>
      </c>
      <c r="G38" s="179" t="str">
        <f>[1]SOx!Q324</f>
        <v>NO</v>
      </c>
      <c r="H38" s="179" t="str">
        <f>[1]NH3!Q324</f>
        <v>NO</v>
      </c>
      <c r="I38" s="179" t="str">
        <f>[1]pm2.5!Q324</f>
        <v>NO</v>
      </c>
      <c r="J38" s="179" t="str">
        <f>[1]pm10!Q324</f>
        <v>NO</v>
      </c>
      <c r="K38" s="179" t="str">
        <f>[1]PST!Q324</f>
        <v>NO</v>
      </c>
      <c r="L38" s="179" t="str">
        <f>[1]BC!Q324</f>
        <v>NO</v>
      </c>
      <c r="M38" s="179" t="str">
        <f>[1]CO!Q324</f>
        <v>NO</v>
      </c>
      <c r="N38" s="179" t="str">
        <f>[1]piombo!Q324</f>
        <v>NO</v>
      </c>
      <c r="O38" s="179" t="str">
        <f>[1]cadmio!Q324</f>
        <v>NO</v>
      </c>
      <c r="P38" s="179" t="str">
        <f>[1]mercurio!Q324</f>
        <v>NO</v>
      </c>
      <c r="Q38" s="179" t="str">
        <f>[1]arsenico!Q324</f>
        <v>NO</v>
      </c>
      <c r="R38" s="179" t="str">
        <f>[1]cromo!Q324</f>
        <v>NO</v>
      </c>
      <c r="S38" s="179" t="str">
        <f>[1]rame!Q324</f>
        <v>NO</v>
      </c>
      <c r="T38" s="179" t="str">
        <f>[1]nichel!Q324</f>
        <v>NO</v>
      </c>
      <c r="U38" s="179" t="str">
        <f>[1]selenio!Q324</f>
        <v>NO</v>
      </c>
      <c r="V38" s="179" t="str">
        <f>[1]zinco!Q324</f>
        <v>NO</v>
      </c>
      <c r="W38" s="179" t="str">
        <f>[1]Diossine!Q324</f>
        <v>NO</v>
      </c>
      <c r="X38" s="179" t="s">
        <v>434</v>
      </c>
      <c r="Y38" s="179" t="s">
        <v>434</v>
      </c>
      <c r="Z38" s="179" t="s">
        <v>434</v>
      </c>
      <c r="AA38" s="179" t="s">
        <v>434</v>
      </c>
      <c r="AB38" s="179" t="str">
        <f>[1]PAH!Q324</f>
        <v>NO</v>
      </c>
      <c r="AC38" s="179" t="str">
        <f>[1]HCB!Q324</f>
        <v>NO</v>
      </c>
      <c r="AD38" s="179" t="str">
        <f>[1]PCB!Q324</f>
        <v>NO</v>
      </c>
      <c r="AE38" s="160"/>
      <c r="AF38" s="191" t="str">
        <f>'[1]dati attività'!$I79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[1]NOx!Q325</f>
        <v>15.660978725410217</v>
      </c>
      <c r="F39" s="179">
        <f>[1]NMVOC!Q325</f>
        <v>4.5212258618485208</v>
      </c>
      <c r="G39" s="179">
        <f>[1]SOx!Q325</f>
        <v>12.262366873832656</v>
      </c>
      <c r="H39" s="179">
        <f>[1]NH3!Q325</f>
        <v>3.4156062850520153E-4</v>
      </c>
      <c r="I39" s="179">
        <f>[1]pm2.5!Q325</f>
        <v>0.94160473259140232</v>
      </c>
      <c r="J39" s="179">
        <f>[1]pm10!Q325</f>
        <v>1.0240060197356204</v>
      </c>
      <c r="K39" s="179">
        <f>[1]PST!Q325</f>
        <v>1.2047129643948475</v>
      </c>
      <c r="L39" s="179">
        <f>[1]BC!Q325</f>
        <v>0.27686341735415032</v>
      </c>
      <c r="M39" s="179">
        <f>[1]CO!Q325</f>
        <v>12.898964961024971</v>
      </c>
      <c r="N39" s="179">
        <f>[1]piombo!Q325</f>
        <v>9.4174347896070607</v>
      </c>
      <c r="O39" s="179">
        <f>[1]cadmio!Q325</f>
        <v>0.70817562571859671</v>
      </c>
      <c r="P39" s="179">
        <f>[1]mercurio!Q325</f>
        <v>0.48257761567522744</v>
      </c>
      <c r="Q39" s="179">
        <f>[1]arsenico!Q325</f>
        <v>0.28836435508064323</v>
      </c>
      <c r="R39" s="179">
        <f>[1]cromo!Q325</f>
        <v>1.3845161506791324</v>
      </c>
      <c r="S39" s="179">
        <f>[1]rame!Q325</f>
        <v>1.628817810733928</v>
      </c>
      <c r="T39" s="179">
        <f>[1]nichel!Q325</f>
        <v>22.824853513720832</v>
      </c>
      <c r="U39" s="179">
        <f>[1]selenio!Q325</f>
        <v>2.5694846614449117E-2</v>
      </c>
      <c r="V39" s="179">
        <f>[1]zinco!Q325</f>
        <v>4.2049778981576242</v>
      </c>
      <c r="W39" s="179">
        <f>[1]Diossine!Q325</f>
        <v>89.504135712193843</v>
      </c>
      <c r="X39" s="159" t="s">
        <v>428</v>
      </c>
      <c r="Y39" s="159" t="s">
        <v>428</v>
      </c>
      <c r="Z39" s="159" t="s">
        <v>428</v>
      </c>
      <c r="AA39" s="159" t="s">
        <v>428</v>
      </c>
      <c r="AB39" s="179">
        <f>[1]PAH!Q325</f>
        <v>0.27494090323528564</v>
      </c>
      <c r="AC39" s="179">
        <f>[1]HCB!Q325</f>
        <v>1.6217670150493335</v>
      </c>
      <c r="AD39" s="179">
        <f>[1]PCB!Q325</f>
        <v>7.9413301211600009</v>
      </c>
      <c r="AE39" s="160"/>
      <c r="AF39" s="191">
        <f>'[1]dati attività'!$I80</f>
        <v>47000.233490396007</v>
      </c>
      <c r="AG39" s="191">
        <f>'[1]dati attività'!$I$81</f>
        <v>3072.4345853399996</v>
      </c>
      <c r="AH39" s="191">
        <f>'[1]dati attività'!$I$82</f>
        <v>204610.53143833758</v>
      </c>
      <c r="AI39" s="191">
        <f>'[1]dati attività'!$I$83</f>
        <v>6528.6969259999996</v>
      </c>
      <c r="AJ39" s="191">
        <f>'[1]dati attività'!$I$84</f>
        <v>6473.1733600000007</v>
      </c>
      <c r="AK39" s="159" t="s">
        <v>412</v>
      </c>
      <c r="AL39" s="140" t="s">
        <v>18</v>
      </c>
    </row>
    <row r="40" spans="1:38" s="10" customFormat="1" ht="24.75" customHeight="1" thickBot="1">
      <c r="A40" s="101" t="s">
        <v>129</v>
      </c>
      <c r="B40" s="101" t="s">
        <v>184</v>
      </c>
      <c r="C40" s="109" t="s">
        <v>355</v>
      </c>
      <c r="D40" s="94"/>
      <c r="E40" s="179" t="str">
        <f>[1]NOx!Q326</f>
        <v>NO</v>
      </c>
      <c r="F40" s="179" t="str">
        <f>[1]NMVOC!Q326</f>
        <v>NO</v>
      </c>
      <c r="G40" s="179" t="str">
        <f>[1]SOx!Q326</f>
        <v>NO</v>
      </c>
      <c r="H40" s="179" t="str">
        <f>[1]NH3!Q326</f>
        <v>NO</v>
      </c>
      <c r="I40" s="179" t="str">
        <f>[1]pm2.5!Q326</f>
        <v>NO</v>
      </c>
      <c r="J40" s="179" t="str">
        <f>[1]pm10!Q326</f>
        <v>NO</v>
      </c>
      <c r="K40" s="179" t="str">
        <f>[1]PST!Q326</f>
        <v>NO</v>
      </c>
      <c r="L40" s="179" t="str">
        <f>[1]BC!Q326</f>
        <v>NO</v>
      </c>
      <c r="M40" s="179" t="str">
        <f>[1]CO!Q326</f>
        <v>NO</v>
      </c>
      <c r="N40" s="179" t="str">
        <f>[1]piombo!Q326</f>
        <v>NO</v>
      </c>
      <c r="O40" s="179" t="str">
        <f>[1]cadmio!Q326</f>
        <v>NO</v>
      </c>
      <c r="P40" s="179" t="str">
        <f>[1]mercurio!Q326</f>
        <v>NO</v>
      </c>
      <c r="Q40" s="179" t="str">
        <f>[1]arsenico!Q326</f>
        <v>NO</v>
      </c>
      <c r="R40" s="179" t="str">
        <f>[1]cromo!Q326</f>
        <v>NO</v>
      </c>
      <c r="S40" s="179" t="str">
        <f>[1]rame!Q326</f>
        <v>NO</v>
      </c>
      <c r="T40" s="179" t="str">
        <f>[1]nichel!Q326</f>
        <v>NO</v>
      </c>
      <c r="U40" s="179" t="str">
        <f>[1]selenio!Q326</f>
        <v>NO</v>
      </c>
      <c r="V40" s="179" t="str">
        <f>[1]zinco!Q326</f>
        <v>NO</v>
      </c>
      <c r="W40" s="179" t="str">
        <f>[1]Diossine!Q326</f>
        <v>NO</v>
      </c>
      <c r="X40" s="179" t="s">
        <v>434</v>
      </c>
      <c r="Y40" s="179" t="s">
        <v>434</v>
      </c>
      <c r="Z40" s="179" t="s">
        <v>434</v>
      </c>
      <c r="AA40" s="179" t="s">
        <v>434</v>
      </c>
      <c r="AB40" s="179" t="str">
        <f>[1]PAH!Q326</f>
        <v>NO</v>
      </c>
      <c r="AC40" s="179" t="str">
        <f>[1]HCB!Q326</f>
        <v>NO</v>
      </c>
      <c r="AD40" s="179" t="str">
        <f>[1]PCB!Q326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[1]NOx!Q327</f>
        <v>45.264032858191605</v>
      </c>
      <c r="F41" s="179">
        <f>[1]NMVOC!Q327</f>
        <v>104.19572192276597</v>
      </c>
      <c r="G41" s="179">
        <f>[1]SOx!Q327</f>
        <v>29.785053612107113</v>
      </c>
      <c r="H41" s="179">
        <f>[1]NH3!Q327</f>
        <v>1.0578526836595223</v>
      </c>
      <c r="I41" s="179">
        <f>[1]pm2.5!Q327</f>
        <v>67.779522645856105</v>
      </c>
      <c r="J41" s="179">
        <f>[1]pm10!Q327</f>
        <v>68.417686612947875</v>
      </c>
      <c r="K41" s="179">
        <f>[1]PST!Q327</f>
        <v>80.491396015232795</v>
      </c>
      <c r="L41" s="179">
        <f>[1]BC!Q327</f>
        <v>5.3720369904970013</v>
      </c>
      <c r="M41" s="179">
        <f>[1]CO!Q327</f>
        <v>845.99465647152749</v>
      </c>
      <c r="N41" s="179">
        <f>[1]piombo!Q327</f>
        <v>6.2582062655965478</v>
      </c>
      <c r="O41" s="179">
        <f>[1]cadmio!Q327</f>
        <v>0.50362125597035934</v>
      </c>
      <c r="P41" s="179">
        <f>[1]mercurio!Q327</f>
        <v>0.19603686420836952</v>
      </c>
      <c r="Q41" s="179">
        <f>[1]arsenico!Q327</f>
        <v>0.35616325108653873</v>
      </c>
      <c r="R41" s="179">
        <f>[1]cromo!Q327</f>
        <v>0.57787028852850719</v>
      </c>
      <c r="S41" s="179">
        <f>[1]rame!Q327</f>
        <v>1.3191022926472153</v>
      </c>
      <c r="T41" s="179">
        <f>[1]nichel!Q327</f>
        <v>3.9314358179134881</v>
      </c>
      <c r="U41" s="179">
        <f>[1]selenio!Q327</f>
        <v>8.0745635152412773E-2</v>
      </c>
      <c r="V41" s="179">
        <f>[1]zinco!Q327</f>
        <v>14.076089955621589</v>
      </c>
      <c r="W41" s="179">
        <f>[1]Diossine!Q327</f>
        <v>71.298582912292545</v>
      </c>
      <c r="X41" s="159" t="s">
        <v>428</v>
      </c>
      <c r="Y41" s="159" t="s">
        <v>428</v>
      </c>
      <c r="Z41" s="159" t="s">
        <v>428</v>
      </c>
      <c r="AA41" s="159" t="s">
        <v>428</v>
      </c>
      <c r="AB41" s="179">
        <f>[1]PAH!Q327</f>
        <v>33.750167915049907</v>
      </c>
      <c r="AC41" s="179">
        <f>[1]HCB!Q327</f>
        <v>0.83165266114991621</v>
      </c>
      <c r="AD41" s="179">
        <f>[1]PCB!Q327</f>
        <v>8.9356159741658274</v>
      </c>
      <c r="AE41" s="160"/>
      <c r="AF41" s="191">
        <f>'[1]dati attività'!$I$85</f>
        <v>224500.779393604</v>
      </c>
      <c r="AG41" s="191">
        <f>'[1]dati attività'!$I$86</f>
        <v>10387.42907466</v>
      </c>
      <c r="AH41" s="191">
        <f>'[1]dati attività'!$I$87</f>
        <v>512682.70900212001</v>
      </c>
      <c r="AI41" s="191">
        <f>'[1]dati attività'!$I$88</f>
        <v>138447.50290276381</v>
      </c>
      <c r="AJ41" s="191" t="str">
        <f>'[1]dati attività'!$I$89</f>
        <v>NO</v>
      </c>
      <c r="AK41" s="159" t="s">
        <v>412</v>
      </c>
      <c r="AL41" s="140" t="s">
        <v>18</v>
      </c>
    </row>
    <row r="42" spans="1:38" s="10" customFormat="1" ht="24.75" customHeight="1" thickBot="1">
      <c r="A42" s="101" t="s">
        <v>129</v>
      </c>
      <c r="B42" s="101" t="s">
        <v>186</v>
      </c>
      <c r="C42" s="109" t="s">
        <v>68</v>
      </c>
      <c r="D42" s="94"/>
      <c r="E42" s="179">
        <f>[1]NOx!Q328</f>
        <v>2.373049411764706E-2</v>
      </c>
      <c r="F42" s="179">
        <f>[1]NMVOC!Q328</f>
        <v>10.899938823529414</v>
      </c>
      <c r="G42" s="179">
        <f>[1]SOx!Q328</f>
        <v>1.0419199999999998E-2</v>
      </c>
      <c r="H42" s="179">
        <f>[1]NH3!Q328</f>
        <v>5.3628235294117647E-5</v>
      </c>
      <c r="I42" s="179">
        <f>[1]pm2.5!Q328</f>
        <v>1.3331505847968E-2</v>
      </c>
      <c r="J42" s="179">
        <f>[1]pm10!Q328</f>
        <v>1.3331505847968E-2</v>
      </c>
      <c r="K42" s="179">
        <f>[1]PST!Q328</f>
        <v>1.3603577395885715E-2</v>
      </c>
      <c r="L42" s="179">
        <f>[1]BC!Q328</f>
        <v>6.6657529239839996E-4</v>
      </c>
      <c r="M42" s="179">
        <f>[1]CO!Q328</f>
        <v>21.075896470588237</v>
      </c>
      <c r="N42" s="179">
        <f>[1]piombo!Q328</f>
        <v>1.3335132447011491</v>
      </c>
      <c r="O42" s="179">
        <f>[1]cadmio!Q328</f>
        <v>6.5076138721696765E-6</v>
      </c>
      <c r="P42" s="179" t="str">
        <f>[1]mercurio!Q328</f>
        <v>NA</v>
      </c>
      <c r="Q42" s="179" t="str">
        <f>[1]arsenico!Q328</f>
        <v>NA</v>
      </c>
      <c r="R42" s="179">
        <f>[1]cromo!Q328</f>
        <v>5.9440545108397687E-6</v>
      </c>
      <c r="S42" s="179">
        <f>[1]rame!Q328</f>
        <v>8.1133127556848029E-5</v>
      </c>
      <c r="T42" s="179">
        <f>[1]nichel!Q328</f>
        <v>1.9522841616509032E-5</v>
      </c>
      <c r="U42" s="179">
        <f>[1]selenio!Q328</f>
        <v>1.9522841616509027E-4</v>
      </c>
      <c r="V42" s="179">
        <f>[1]zinco!Q328</f>
        <v>3.8961084252679858E-4</v>
      </c>
      <c r="W42" s="179" t="str">
        <f>[1]Diossine!Q328</f>
        <v>NA</v>
      </c>
      <c r="X42" s="159" t="s">
        <v>428</v>
      </c>
      <c r="Y42" s="159" t="s">
        <v>428</v>
      </c>
      <c r="Z42" s="159" t="s">
        <v>428</v>
      </c>
      <c r="AA42" s="159" t="s">
        <v>428</v>
      </c>
      <c r="AB42" s="179">
        <f>[1]PAH!Q328</f>
        <v>1.0412182195471483E-3</v>
      </c>
      <c r="AC42" s="179" t="str">
        <f>[1]HCB!Q328</f>
        <v>NA</v>
      </c>
      <c r="AD42" s="179" t="str">
        <f>[1]PCB!Q328</f>
        <v>NA</v>
      </c>
      <c r="AE42" s="160"/>
      <c r="AF42" s="191">
        <f>'[1]dati attività'!$I$90</f>
        <v>572.16763295999999</v>
      </c>
      <c r="AG42" s="191" t="str">
        <f>'[1]dati attività'!$I$91</f>
        <v>NO</v>
      </c>
      <c r="AH42" s="191" t="str">
        <f>'[1]dati attività'!$I$92</f>
        <v>NO</v>
      </c>
      <c r="AI42" s="191" t="str">
        <f>'[1]dati attività'!$I$93</f>
        <v>NO</v>
      </c>
      <c r="AJ42" s="191" t="str">
        <f>'[1]dati attività'!$I$94</f>
        <v>NO</v>
      </c>
      <c r="AK42" s="159" t="s">
        <v>412</v>
      </c>
      <c r="AL42" s="140" t="s">
        <v>18</v>
      </c>
    </row>
    <row r="43" spans="1:38" s="10" customFormat="1" ht="24.75" customHeight="1" thickBot="1">
      <c r="A43" s="101" t="s">
        <v>123</v>
      </c>
      <c r="B43" s="101" t="s">
        <v>187</v>
      </c>
      <c r="C43" s="109" t="s">
        <v>69</v>
      </c>
      <c r="D43" s="94"/>
      <c r="E43" s="179">
        <f>[1]NOx!Q329</f>
        <v>0.700123316</v>
      </c>
      <c r="F43" s="179">
        <f>[1]NMVOC!Q329</f>
        <v>5.6197103560000003E-2</v>
      </c>
      <c r="G43" s="179">
        <f>[1]SOx!Q329</f>
        <v>1.6434306486656325</v>
      </c>
      <c r="H43" s="179" t="str">
        <f>[1]NH3!Q329</f>
        <v>NA</v>
      </c>
      <c r="I43" s="179">
        <f>[1]pm2.5!Q329</f>
        <v>8.5957325853599997E-2</v>
      </c>
      <c r="J43" s="179">
        <f>[1]pm10!Q329</f>
        <v>0.10521233653199999</v>
      </c>
      <c r="K43" s="179">
        <f>[1]PST!Q329</f>
        <v>0.12377921944941175</v>
      </c>
      <c r="L43" s="179">
        <f>[1]BC!Q329</f>
        <v>4.7413919316576007E-2</v>
      </c>
      <c r="M43" s="179">
        <f>[1]CO!Q329</f>
        <v>0.37998187486000001</v>
      </c>
      <c r="N43" s="179">
        <f>[1]piombo!Q329</f>
        <v>7.4325259671999988E-2</v>
      </c>
      <c r="O43" s="179">
        <f>[1]cadmio!Q329</f>
        <v>4.0247946504000001E-2</v>
      </c>
      <c r="P43" s="179">
        <f>[1]mercurio!Q329</f>
        <v>8.8374025560000007E-3</v>
      </c>
      <c r="Q43" s="179">
        <f>[1]arsenico!Q329</f>
        <v>4.0024312704000004E-2</v>
      </c>
      <c r="R43" s="179">
        <f>[1]cromo!Q329</f>
        <v>0.10003464894399998</v>
      </c>
      <c r="S43" s="179">
        <f>[1]rame!Q329</f>
        <v>4.0544817104E-2</v>
      </c>
      <c r="T43" s="179">
        <f>[1]nichel!Q329</f>
        <v>1.39917696648</v>
      </c>
      <c r="U43" s="179">
        <f>[1]selenio!Q329</f>
        <v>1.9826196720000001E-3</v>
      </c>
      <c r="V43" s="179">
        <f>[1]zinco!Q329</f>
        <v>4.1516213704E-2</v>
      </c>
      <c r="W43" s="179">
        <f>[1]Diossine!Q329</f>
        <v>0.11311477803626829</v>
      </c>
      <c r="X43" s="159" t="s">
        <v>428</v>
      </c>
      <c r="Y43" s="159" t="s">
        <v>428</v>
      </c>
      <c r="Z43" s="159" t="s">
        <v>428</v>
      </c>
      <c r="AA43" s="159" t="s">
        <v>428</v>
      </c>
      <c r="AB43" s="179">
        <f>[1]PAH!Q329</f>
        <v>5.9639999999999986E-4</v>
      </c>
      <c r="AC43" s="179" t="str">
        <f>[1]HCB!Q329</f>
        <v>NA</v>
      </c>
      <c r="AD43" s="179">
        <f>[1]PCB!Q329</f>
        <v>0.14399999999999999</v>
      </c>
      <c r="AE43" s="160"/>
      <c r="AF43" s="191">
        <f>'[1]dati attività'!$I$95</f>
        <v>5009.0501400000121</v>
      </c>
      <c r="AG43" s="191" t="str">
        <f>'[1]dati attività'!$I$96</f>
        <v>NO</v>
      </c>
      <c r="AH43" s="191">
        <f>'[1]dati attività'!$I$97</f>
        <v>4004.0688599999999</v>
      </c>
      <c r="AI43" s="191">
        <f>'[1]dati attività'!$I$98</f>
        <v>75.600000000000009</v>
      </c>
      <c r="AJ43" s="191" t="str">
        <f>'[1]dati attività'!$I$99</f>
        <v>NO</v>
      </c>
      <c r="AK43" s="159" t="s">
        <v>412</v>
      </c>
      <c r="AL43" s="140" t="s">
        <v>18</v>
      </c>
    </row>
    <row r="44" spans="1:38" s="10" customFormat="1" ht="24.75" customHeight="1" thickBot="1">
      <c r="A44" s="101" t="s">
        <v>129</v>
      </c>
      <c r="B44" s="101" t="s">
        <v>188</v>
      </c>
      <c r="C44" s="109" t="s">
        <v>70</v>
      </c>
      <c r="D44" s="94"/>
      <c r="E44" s="179">
        <f>[1]NOx!Q330</f>
        <v>109.58473257001668</v>
      </c>
      <c r="F44" s="179">
        <f>[1]NMVOC!Q330</f>
        <v>52.204070835638952</v>
      </c>
      <c r="G44" s="179">
        <f>[1]SOx!Q330</f>
        <v>13.516270348074167</v>
      </c>
      <c r="H44" s="179">
        <f>[1]NH3!Q330</f>
        <v>1.5678563967672376E-2</v>
      </c>
      <c r="I44" s="179">
        <f>[1]pm2.5!Q330</f>
        <v>17.099240899960712</v>
      </c>
      <c r="J44" s="179">
        <f>[1]pm10!Q330</f>
        <v>17.099240899960712</v>
      </c>
      <c r="K44" s="179">
        <f>[1]PST!Q330</f>
        <v>17.448204999959909</v>
      </c>
      <c r="L44" s="179">
        <f>[1]BC!Q330</f>
        <v>9.6912434978453383</v>
      </c>
      <c r="M44" s="179">
        <f>[1]CO!Q330</f>
        <v>181.44740315695796</v>
      </c>
      <c r="N44" s="179">
        <f>[1]piombo!Q330</f>
        <v>18.098460688926757</v>
      </c>
      <c r="O44" s="179">
        <f>[1]cadmio!Q330</f>
        <v>4.1976329924146502E-3</v>
      </c>
      <c r="P44" s="179" t="str">
        <f>[1]mercurio!Q330</f>
        <v>NA</v>
      </c>
      <c r="Q44" s="179" t="str">
        <f>[1]arsenico!Q330</f>
        <v>NA</v>
      </c>
      <c r="R44" s="179">
        <f>[1]cromo!Q330</f>
        <v>1.2229628099017542E-2</v>
      </c>
      <c r="S44" s="179">
        <f>[1]rame!Q330</f>
        <v>0.32413030211786226</v>
      </c>
      <c r="T44" s="179">
        <f>[1]nichel!Q330</f>
        <v>2.2546473768690959E-2</v>
      </c>
      <c r="U44" s="179">
        <f>[1]selenio!Q330</f>
        <v>4.6315835311758535E-2</v>
      </c>
      <c r="V44" s="179">
        <f>[1]zinco!Q330</f>
        <v>7.4172194907735398E-2</v>
      </c>
      <c r="W44" s="179" t="str">
        <f>[1]Diossine!Q330</f>
        <v>NA</v>
      </c>
      <c r="X44" s="159" t="s">
        <v>428</v>
      </c>
      <c r="Y44" s="159" t="s">
        <v>428</v>
      </c>
      <c r="Z44" s="159" t="s">
        <v>428</v>
      </c>
      <c r="AA44" s="159" t="s">
        <v>428</v>
      </c>
      <c r="AB44" s="179">
        <f>[1]PAH!Q330</f>
        <v>0.18730148753766176</v>
      </c>
      <c r="AC44" s="179" t="str">
        <f>[1]HCB!Q330</f>
        <v>NA</v>
      </c>
      <c r="AD44" s="179" t="str">
        <f>[1]PCB!Q330</f>
        <v>NA</v>
      </c>
      <c r="AE44" s="160"/>
      <c r="AF44" s="191">
        <f>'[1]dati attività'!$I$100</f>
        <v>100112.71783623598</v>
      </c>
      <c r="AG44" s="191" t="str">
        <f>'[1]dati attività'!$I$101</f>
        <v>NO</v>
      </c>
      <c r="AH44" s="191" t="str">
        <f>'[1]dati attività'!$I$102</f>
        <v>NO</v>
      </c>
      <c r="AI44" s="191" t="str">
        <f>'[1]dati attività'!$I$103</f>
        <v>NO</v>
      </c>
      <c r="AJ44" s="191" t="str">
        <f>'[1]dati attività'!$I$104</f>
        <v>NO</v>
      </c>
      <c r="AK44" s="159" t="s">
        <v>412</v>
      </c>
      <c r="AL44" s="140" t="s">
        <v>18</v>
      </c>
    </row>
    <row r="45" spans="1:38" s="10" customFormat="1" ht="24.75" customHeight="1" thickBot="1">
      <c r="A45" s="101" t="s">
        <v>129</v>
      </c>
      <c r="B45" s="101" t="s">
        <v>189</v>
      </c>
      <c r="C45" s="109" t="s">
        <v>139</v>
      </c>
      <c r="D45" s="94"/>
      <c r="E45" s="179">
        <f>[1]NOx!Q331</f>
        <v>9.4063435967588234</v>
      </c>
      <c r="F45" s="179">
        <f>[1]NMVOC!Q331</f>
        <v>3.0761546967467055</v>
      </c>
      <c r="G45" s="179">
        <f>[1]SOx!Q331</f>
        <v>1.3299917740370837</v>
      </c>
      <c r="H45" s="179">
        <f>[1]NH3!Q331</f>
        <v>1.563569411764706E-3</v>
      </c>
      <c r="I45" s="179">
        <f>[1]pm2.5!Q331</f>
        <v>0.99517855618820017</v>
      </c>
      <c r="J45" s="179">
        <f>[1]pm10!Q331</f>
        <v>0.99517855618820017</v>
      </c>
      <c r="K45" s="179">
        <f>[1]PST!Q331</f>
        <v>1.0154883226410207</v>
      </c>
      <c r="L45" s="179">
        <f>[1]BC!Q331</f>
        <v>0.54479892780941008</v>
      </c>
      <c r="M45" s="179">
        <f>[1]CO!Q331</f>
        <v>6.0972739349341172</v>
      </c>
      <c r="N45" s="179">
        <f>[1]piombo!Q331</f>
        <v>0.45717648141481931</v>
      </c>
      <c r="O45" s="179">
        <f>[1]cadmio!Q331</f>
        <v>2.6863891864732513E-3</v>
      </c>
      <c r="P45" s="179" t="str">
        <f>[1]mercurio!Q331</f>
        <v>NA</v>
      </c>
      <c r="Q45" s="179">
        <f>[1]arsenico!Q331</f>
        <v>2.1114614697911729E-2</v>
      </c>
      <c r="R45" s="179">
        <f>[1]cromo!Q331</f>
        <v>1.249794857035569E-2</v>
      </c>
      <c r="S45" s="179">
        <f>[1]rame!Q331</f>
        <v>2.1285309362947785E-2</v>
      </c>
      <c r="T45" s="179">
        <f>[1]nichel!Q331</f>
        <v>0.67433631706296759</v>
      </c>
      <c r="U45" s="179">
        <f>[1]selenio!Q331</f>
        <v>4.9329908905052393E-2</v>
      </c>
      <c r="V45" s="179">
        <f>[1]zinco!Q331</f>
        <v>0.12107554431790114</v>
      </c>
      <c r="W45" s="179" t="str">
        <f>[1]Diossine!Q331</f>
        <v>NA</v>
      </c>
      <c r="X45" s="159" t="s">
        <v>428</v>
      </c>
      <c r="Y45" s="159" t="s">
        <v>428</v>
      </c>
      <c r="Z45" s="159" t="s">
        <v>428</v>
      </c>
      <c r="AA45" s="159" t="s">
        <v>428</v>
      </c>
      <c r="AB45" s="179">
        <f>[1]PAH!Q331</f>
        <v>9.2345602256953228E-3</v>
      </c>
      <c r="AC45" s="179" t="str">
        <f>[1]HCB!Q331</f>
        <v>NA</v>
      </c>
      <c r="AD45" s="179" t="str">
        <f>[1]PCB!Q331</f>
        <v>NA</v>
      </c>
      <c r="AE45" s="160"/>
      <c r="AF45" s="191">
        <f>'[1]dati attività'!$I$105</f>
        <v>9650.34987</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[1]NOx!Q332</f>
        <v>IE</v>
      </c>
      <c r="F46" s="179" t="str">
        <f>[1]NMVOC!Q332</f>
        <v>IE</v>
      </c>
      <c r="G46" s="179" t="str">
        <f>[1]SOx!Q332</f>
        <v>IE</v>
      </c>
      <c r="H46" s="179" t="str">
        <f>[1]NH3!Q332</f>
        <v>IE</v>
      </c>
      <c r="I46" s="179" t="str">
        <f>[1]pm2.5!Q332</f>
        <v>IE</v>
      </c>
      <c r="J46" s="179" t="str">
        <f>[1]pm10!Q332</f>
        <v>IE</v>
      </c>
      <c r="K46" s="179" t="str">
        <f>[1]PST!Q332</f>
        <v>IE</v>
      </c>
      <c r="L46" s="179" t="str">
        <f>[1]BC!Q332</f>
        <v>IE</v>
      </c>
      <c r="M46" s="179" t="str">
        <f>[1]CO!Q332</f>
        <v>IE</v>
      </c>
      <c r="N46" s="179" t="str">
        <f>[1]piombo!Q332</f>
        <v>IE</v>
      </c>
      <c r="O46" s="179" t="str">
        <f>[1]cadmio!Q332</f>
        <v>IE</v>
      </c>
      <c r="P46" s="179" t="str">
        <f>[1]mercurio!Q332</f>
        <v>IE</v>
      </c>
      <c r="Q46" s="179" t="str">
        <f>[1]arsenico!Q332</f>
        <v>IE</v>
      </c>
      <c r="R46" s="179" t="str">
        <f>[1]cromo!Q332</f>
        <v>IE</v>
      </c>
      <c r="S46" s="179" t="str">
        <f>[1]rame!Q332</f>
        <v>IE</v>
      </c>
      <c r="T46" s="179" t="str">
        <f>[1]nichel!Q332</f>
        <v>IE</v>
      </c>
      <c r="U46" s="179" t="str">
        <f>[1]selenio!Q332</f>
        <v>IE</v>
      </c>
      <c r="V46" s="179" t="str">
        <f>[1]zinco!Q332</f>
        <v>IE</v>
      </c>
      <c r="W46" s="179" t="str">
        <f>[1]Diossine!Q332</f>
        <v>IE</v>
      </c>
      <c r="X46" s="159" t="s">
        <v>428</v>
      </c>
      <c r="Y46" s="159" t="s">
        <v>428</v>
      </c>
      <c r="Z46" s="159" t="s">
        <v>428</v>
      </c>
      <c r="AA46" s="159" t="s">
        <v>428</v>
      </c>
      <c r="AB46" s="179" t="str">
        <f>[1]PAH!Q332</f>
        <v>IE</v>
      </c>
      <c r="AC46" s="179" t="str">
        <f>[1]HCB!Q332</f>
        <v>IE</v>
      </c>
      <c r="AD46" s="179" t="str">
        <f>[1]PCB!Q332</f>
        <v>IE</v>
      </c>
      <c r="AE46" s="160"/>
      <c r="AF46" s="191" t="str">
        <f>'[1]dati attività'!$I$106</f>
        <v>IE</v>
      </c>
      <c r="AG46" s="191" t="str">
        <f>'[1]dati attività'!$I$107</f>
        <v>IE</v>
      </c>
      <c r="AH46" s="191" t="str">
        <f>'[1]dati attività'!$I$108</f>
        <v>IE</v>
      </c>
      <c r="AI46" s="191" t="str">
        <f>'[1]dati attività'!$I$109</f>
        <v>IE</v>
      </c>
      <c r="AJ46" s="191" t="str">
        <f>'[1]dati attività'!$I$110</f>
        <v>IE</v>
      </c>
      <c r="AK46" s="159" t="s">
        <v>412</v>
      </c>
      <c r="AL46" s="140" t="s">
        <v>18</v>
      </c>
    </row>
    <row r="47" spans="1:38" s="10" customFormat="1" ht="24.75" customHeight="1" thickBot="1">
      <c r="A47" s="101" t="s">
        <v>129</v>
      </c>
      <c r="B47" s="101" t="s">
        <v>191</v>
      </c>
      <c r="C47" s="109" t="s">
        <v>72</v>
      </c>
      <c r="D47" s="94"/>
      <c r="E47" s="179">
        <f>[1]NOx!Q333</f>
        <v>12.425404420588235</v>
      </c>
      <c r="F47" s="179">
        <f>[1]NMVOC!Q333</f>
        <v>3.4610025335294115</v>
      </c>
      <c r="G47" s="179">
        <f>[1]SOx!Q333</f>
        <v>1.1996404000000001</v>
      </c>
      <c r="H47" s="179">
        <f>[1]NH3!Q333</f>
        <v>1.2033487941176472E-3</v>
      </c>
      <c r="I47" s="179">
        <f>[1]pm2.5!Q333</f>
        <v>1.6579448494178441</v>
      </c>
      <c r="J47" s="179">
        <f>[1]pm10!Q333</f>
        <v>1.6579448494178441</v>
      </c>
      <c r="K47" s="179">
        <f>[1]PST!Q333</f>
        <v>1.691780458589637</v>
      </c>
      <c r="L47" s="179">
        <f>[1]BC!Q333</f>
        <v>0.90757000113276431</v>
      </c>
      <c r="M47" s="179">
        <f>[1]CO!Q333</f>
        <v>79.695653117647069</v>
      </c>
      <c r="N47" s="179">
        <f>[1]piombo!Q333</f>
        <v>4.8849395765269765</v>
      </c>
      <c r="O47" s="179">
        <f>[1]cadmio!Q333</f>
        <v>4.3743790535811996E-4</v>
      </c>
      <c r="P47" s="179" t="str">
        <f>[1]mercurio!Q333</f>
        <v>NA</v>
      </c>
      <c r="Q47" s="179" t="str">
        <f>[1]arsenico!Q333</f>
        <v>NA</v>
      </c>
      <c r="R47" s="179">
        <f>[1]cromo!Q333</f>
        <v>9.4090450680116137E-4</v>
      </c>
      <c r="S47" s="179">
        <f>[1]rame!Q333</f>
        <v>2.297937101077184E-2</v>
      </c>
      <c r="T47" s="179">
        <f>[1]nichel!Q333</f>
        <v>1.954127606312697E-3</v>
      </c>
      <c r="U47" s="179">
        <f>[1]selenio!Q333</f>
        <v>7.9896218710948704E-3</v>
      </c>
      <c r="V47" s="179">
        <f>[1]zinco!Q333</f>
        <v>1.4767282763268455E-2</v>
      </c>
      <c r="W47" s="179" t="str">
        <f>[1]Diossine!Q333</f>
        <v>NA</v>
      </c>
      <c r="X47" s="159" t="s">
        <v>428</v>
      </c>
      <c r="Y47" s="159" t="s">
        <v>428</v>
      </c>
      <c r="Z47" s="159" t="s">
        <v>428</v>
      </c>
      <c r="AA47" s="159" t="s">
        <v>428</v>
      </c>
      <c r="AB47" s="179">
        <f>[1]PAH!Q333</f>
        <v>1.4533375530095273E-2</v>
      </c>
      <c r="AC47" s="179" t="str">
        <f>[1]HCB!Q333</f>
        <v>NA</v>
      </c>
      <c r="AD47" s="179" t="str">
        <f>[1]PCB!Q333</f>
        <v>NA</v>
      </c>
      <c r="AE47" s="160"/>
      <c r="AF47" s="191">
        <f>'[1]dati attività'!$I$111</f>
        <v>20982.670159950001</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[1]NOx!Q334</f>
        <v>NA</v>
      </c>
      <c r="F48" s="179">
        <f>[1]NMVOC!Q334</f>
        <v>0.1116</v>
      </c>
      <c r="G48" s="179" t="str">
        <f>[1]SOx!Q334</f>
        <v>NA</v>
      </c>
      <c r="H48" s="179" t="str">
        <f>[1]NH3!Q334</f>
        <v>NA</v>
      </c>
      <c r="I48" s="179">
        <f>[1]pm2.5!Q334</f>
        <v>5.1263099999999999E-2</v>
      </c>
      <c r="J48" s="179">
        <f>[1]pm10!Q334</f>
        <v>0.51263099999999995</v>
      </c>
      <c r="K48" s="179">
        <f>[1]PST!Q334</f>
        <v>1.0252619999999999</v>
      </c>
      <c r="L48" s="179">
        <f>[1]BC!Q334</f>
        <v>4.3573635000000006E-2</v>
      </c>
      <c r="M48" s="179" t="str">
        <f>[1]CO!Q334</f>
        <v>NA</v>
      </c>
      <c r="N48" s="179" t="str">
        <f>[1]piombo!Q334</f>
        <v>NA</v>
      </c>
      <c r="O48" s="179" t="str">
        <f>[1]cadmio!Q334</f>
        <v>NA</v>
      </c>
      <c r="P48" s="179" t="str">
        <f>[1]mercurio!Q334</f>
        <v>NA</v>
      </c>
      <c r="Q48" s="179" t="str">
        <f>[1]arsenico!Q334</f>
        <v>NA</v>
      </c>
      <c r="R48" s="179" t="str">
        <f>[1]cromo!Q334</f>
        <v>NA</v>
      </c>
      <c r="S48" s="179" t="str">
        <f>[1]rame!Q334</f>
        <v>NA</v>
      </c>
      <c r="T48" s="179" t="str">
        <f>[1]nichel!Q334</f>
        <v>NA</v>
      </c>
      <c r="U48" s="179" t="str">
        <f>[1]selenio!Q334</f>
        <v>NA</v>
      </c>
      <c r="V48" s="179" t="str">
        <f>[1]zinco!Q334</f>
        <v>NA</v>
      </c>
      <c r="W48" s="179" t="str">
        <f>[1]Diossine!Q334</f>
        <v>NA</v>
      </c>
      <c r="X48" s="179" t="s">
        <v>412</v>
      </c>
      <c r="Y48" s="179" t="s">
        <v>412</v>
      </c>
      <c r="Z48" s="179" t="s">
        <v>412</v>
      </c>
      <c r="AA48" s="179" t="s">
        <v>412</v>
      </c>
      <c r="AB48" s="179" t="str">
        <f>[1]PAH!Q334</f>
        <v>NA</v>
      </c>
      <c r="AC48" s="179" t="str">
        <f>[1]HCB!Q334</f>
        <v>NA</v>
      </c>
      <c r="AD48" s="179" t="str">
        <f>[1]PCB!Q334</f>
        <v>NA</v>
      </c>
      <c r="AE48" s="160"/>
      <c r="AF48" s="159" t="s">
        <v>412</v>
      </c>
      <c r="AG48" s="159" t="s">
        <v>412</v>
      </c>
      <c r="AH48" s="159" t="s">
        <v>412</v>
      </c>
      <c r="AI48" s="159" t="s">
        <v>412</v>
      </c>
      <c r="AJ48" s="159" t="s">
        <v>412</v>
      </c>
      <c r="AK48" s="159">
        <f>'[1]dati attività'!I112</f>
        <v>0.55800000000000005</v>
      </c>
      <c r="AL48" s="140" t="s">
        <v>387</v>
      </c>
    </row>
    <row r="49" spans="1:38" s="10" customFormat="1" ht="24.75" customHeight="1" thickBot="1">
      <c r="A49" s="101" t="s">
        <v>124</v>
      </c>
      <c r="B49" s="101" t="s">
        <v>193</v>
      </c>
      <c r="C49" s="109" t="s">
        <v>74</v>
      </c>
      <c r="D49" s="94"/>
      <c r="E49" s="179" t="str">
        <f>[1]NOx!Q335</f>
        <v>NA</v>
      </c>
      <c r="F49" s="179">
        <f>[1]NMVOC!Q335</f>
        <v>2.6464699999999999</v>
      </c>
      <c r="G49" s="179" t="str">
        <f>[1]SOx!Q335</f>
        <v>NA</v>
      </c>
      <c r="H49" s="179" t="str">
        <f>[1]NH3!Q335</f>
        <v>NA</v>
      </c>
      <c r="I49" s="179">
        <f>[1]pm2.5!Q335</f>
        <v>0.33345522</v>
      </c>
      <c r="J49" s="179">
        <f>[1]pm10!Q335</f>
        <v>0.79394100000000001</v>
      </c>
      <c r="K49" s="179">
        <f>[1]PST!Q335</f>
        <v>0.99242624999999995</v>
      </c>
      <c r="L49" s="179">
        <f>[1]BC!Q335</f>
        <v>0.16339305780000002</v>
      </c>
      <c r="M49" s="179" t="str">
        <f>[1]CO!Q335</f>
        <v>NA</v>
      </c>
      <c r="N49" s="179">
        <f>[1]piombo!Q335</f>
        <v>1.1644467999999999</v>
      </c>
      <c r="O49" s="179">
        <f>[1]cadmio!Q335</f>
        <v>0.26464700000000002</v>
      </c>
      <c r="P49" s="179">
        <f>[1]mercurio!Q335</f>
        <v>0.15878819999999999</v>
      </c>
      <c r="Q49" s="179">
        <f>[1]arsenico!Q335</f>
        <v>0.1058588</v>
      </c>
      <c r="R49" s="179">
        <f>[1]cromo!Q335</f>
        <v>0.89979980000000004</v>
      </c>
      <c r="S49" s="179">
        <f>[1]rame!Q335</f>
        <v>0.47636459999999997</v>
      </c>
      <c r="T49" s="179">
        <f>[1]nichel!Q335</f>
        <v>0.34404110000000004</v>
      </c>
      <c r="U49" s="179" t="str">
        <f>[1]selenio!Q335</f>
        <v>NA</v>
      </c>
      <c r="V49" s="179">
        <f>[1]zinco!Q335</f>
        <v>1.1644467999999999</v>
      </c>
      <c r="W49" s="179" t="str">
        <f>[1]Diossine!Q335</f>
        <v>NA</v>
      </c>
      <c r="X49" s="179" t="s">
        <v>412</v>
      </c>
      <c r="Y49" s="179" t="s">
        <v>412</v>
      </c>
      <c r="Z49" s="179" t="s">
        <v>412</v>
      </c>
      <c r="AA49" s="179" t="s">
        <v>412</v>
      </c>
      <c r="AB49" s="179" t="str">
        <f>[1]PAH!Q335</f>
        <v>NA</v>
      </c>
      <c r="AC49" s="179" t="str">
        <f>[1]HCB!Q335</f>
        <v>NA</v>
      </c>
      <c r="AD49" s="179" t="str">
        <f>[1]PCB!Q335</f>
        <v>NA</v>
      </c>
      <c r="AE49" s="160"/>
      <c r="AF49" s="159" t="s">
        <v>412</v>
      </c>
      <c r="AG49" s="159" t="s">
        <v>412</v>
      </c>
      <c r="AH49" s="159" t="s">
        <v>412</v>
      </c>
      <c r="AI49" s="159" t="s">
        <v>412</v>
      </c>
      <c r="AJ49" s="159" t="s">
        <v>412</v>
      </c>
      <c r="AK49" s="159">
        <f>'[1]dati attività'!I113</f>
        <v>5.2929399999999998</v>
      </c>
      <c r="AL49" s="140" t="s">
        <v>388</v>
      </c>
    </row>
    <row r="50" spans="1:38" s="10" customFormat="1" ht="24.75" customHeight="1" thickBot="1">
      <c r="A50" s="101" t="s">
        <v>124</v>
      </c>
      <c r="B50" s="101" t="s">
        <v>194</v>
      </c>
      <c r="C50" s="109" t="s">
        <v>75</v>
      </c>
      <c r="D50" s="94"/>
      <c r="E50" s="179" t="str">
        <f>[1]NOx!Q336</f>
        <v>NO</v>
      </c>
      <c r="F50" s="179" t="str">
        <f>[1]NMVOC!Q336</f>
        <v>NO</v>
      </c>
      <c r="G50" s="179" t="str">
        <f>[1]SOx!Q336</f>
        <v>NO</v>
      </c>
      <c r="H50" s="179" t="str">
        <f>[1]NH3!Q336</f>
        <v>NO</v>
      </c>
      <c r="I50" s="179" t="str">
        <f>[1]pm2.5!Q336</f>
        <v>NO</v>
      </c>
      <c r="J50" s="179" t="str">
        <f>[1]pm10!Q336</f>
        <v>NO</v>
      </c>
      <c r="K50" s="179" t="str">
        <f>[1]PST!Q336</f>
        <v>NO</v>
      </c>
      <c r="L50" s="179" t="str">
        <f>[1]BC!Q336</f>
        <v>NO</v>
      </c>
      <c r="M50" s="179" t="str">
        <f>[1]CO!Q336</f>
        <v>NO</v>
      </c>
      <c r="N50" s="179" t="str">
        <f>[1]piombo!Q336</f>
        <v>NO</v>
      </c>
      <c r="O50" s="179" t="str">
        <f>[1]cadmio!Q336</f>
        <v>NO</v>
      </c>
      <c r="P50" s="179" t="str">
        <f>[1]mercurio!Q336</f>
        <v>NO</v>
      </c>
      <c r="Q50" s="179" t="str">
        <f>[1]arsenico!Q336</f>
        <v>NO</v>
      </c>
      <c r="R50" s="179" t="str">
        <f>[1]cromo!Q336</f>
        <v>NO</v>
      </c>
      <c r="S50" s="179" t="str">
        <f>[1]rame!Q336</f>
        <v>NO</v>
      </c>
      <c r="T50" s="179" t="str">
        <f>[1]nichel!Q336</f>
        <v>NO</v>
      </c>
      <c r="U50" s="179" t="str">
        <f>[1]selenio!Q336</f>
        <v>NO</v>
      </c>
      <c r="V50" s="179" t="str">
        <f>[1]zinco!Q336</f>
        <v>NO</v>
      </c>
      <c r="W50" s="179" t="str">
        <f>[1]Diossine!Q336</f>
        <v>NO</v>
      </c>
      <c r="X50" s="179" t="s">
        <v>434</v>
      </c>
      <c r="Y50" s="179" t="s">
        <v>434</v>
      </c>
      <c r="Z50" s="179" t="s">
        <v>434</v>
      </c>
      <c r="AA50" s="179" t="s">
        <v>434</v>
      </c>
      <c r="AB50" s="179" t="str">
        <f>[1]PAH!Q336</f>
        <v>NO</v>
      </c>
      <c r="AC50" s="179" t="str">
        <f>[1]HCB!Q336</f>
        <v>NO</v>
      </c>
      <c r="AD50" s="179" t="str">
        <f>[1]PCB!Q336</f>
        <v>NO</v>
      </c>
      <c r="AE50" s="160"/>
      <c r="AF50" s="191" t="s">
        <v>434</v>
      </c>
      <c r="AG50" s="191" t="s">
        <v>434</v>
      </c>
      <c r="AH50" s="191" t="s">
        <v>434</v>
      </c>
      <c r="AI50" s="191" t="s">
        <v>434</v>
      </c>
      <c r="AJ50" s="191" t="s">
        <v>434</v>
      </c>
      <c r="AK50" s="191" t="str">
        <f>'[1]dati attività'!I114</f>
        <v>NO</v>
      </c>
      <c r="AL50" s="140" t="s">
        <v>381</v>
      </c>
    </row>
    <row r="51" spans="1:38" s="10" customFormat="1" ht="24.75" customHeight="1" thickBot="1">
      <c r="A51" s="101" t="s">
        <v>124</v>
      </c>
      <c r="B51" s="102" t="s">
        <v>195</v>
      </c>
      <c r="C51" s="109" t="s">
        <v>140</v>
      </c>
      <c r="D51" s="94"/>
      <c r="E51" s="179" t="str">
        <f>[1]NOx!Q337</f>
        <v>NA</v>
      </c>
      <c r="F51" s="179">
        <f>[1]NMVOC!Q337</f>
        <v>6.2424910847399335</v>
      </c>
      <c r="G51" s="179" t="str">
        <f>[1]SOx!Q337</f>
        <v>NA</v>
      </c>
      <c r="H51" s="179" t="str">
        <f>[1]NH3!Q337</f>
        <v>NA</v>
      </c>
      <c r="I51" s="179" t="str">
        <f>[1]pm2.5!Q337</f>
        <v>NA</v>
      </c>
      <c r="J51" s="179" t="str">
        <f>[1]pm10!Q337</f>
        <v>NA</v>
      </c>
      <c r="K51" s="179" t="str">
        <f>[1]PST!Q337</f>
        <v>NA</v>
      </c>
      <c r="L51" s="179" t="str">
        <f>[1]BC!Q337</f>
        <v>NA</v>
      </c>
      <c r="M51" s="179" t="str">
        <f>[1]CO!Q337</f>
        <v>NA</v>
      </c>
      <c r="N51" s="179" t="str">
        <f>[1]piombo!Q337</f>
        <v>NA</v>
      </c>
      <c r="O51" s="179" t="str">
        <f>[1]cadmio!Q337</f>
        <v>NA</v>
      </c>
      <c r="P51" s="179" t="str">
        <f>[1]mercurio!Q337</f>
        <v>NA</v>
      </c>
      <c r="Q51" s="179" t="str">
        <f>[1]arsenico!Q337</f>
        <v>NA</v>
      </c>
      <c r="R51" s="179" t="str">
        <f>[1]cromo!Q337</f>
        <v>NA</v>
      </c>
      <c r="S51" s="179" t="str">
        <f>[1]rame!Q337</f>
        <v>NA</v>
      </c>
      <c r="T51" s="179" t="str">
        <f>[1]nichel!Q337</f>
        <v>NA</v>
      </c>
      <c r="U51" s="179" t="str">
        <f>[1]selenio!Q337</f>
        <v>NA</v>
      </c>
      <c r="V51" s="179" t="str">
        <f>[1]zinco!Q337</f>
        <v>NA</v>
      </c>
      <c r="W51" s="179" t="str">
        <f>[1]Diossine!Q337</f>
        <v>NA</v>
      </c>
      <c r="X51" s="179" t="s">
        <v>412</v>
      </c>
      <c r="Y51" s="179" t="s">
        <v>412</v>
      </c>
      <c r="Z51" s="179" t="s">
        <v>412</v>
      </c>
      <c r="AA51" s="179" t="s">
        <v>412</v>
      </c>
      <c r="AB51" s="179" t="str">
        <f>[1]PAH!Q337</f>
        <v>NA</v>
      </c>
      <c r="AC51" s="179" t="str">
        <f>[1]HCB!Q337</f>
        <v>NA</v>
      </c>
      <c r="AD51" s="179" t="str">
        <f>[1]PCB!Q337</f>
        <v>NA</v>
      </c>
      <c r="AE51" s="160"/>
      <c r="AF51" s="159" t="s">
        <v>412</v>
      </c>
      <c r="AG51" s="159" t="s">
        <v>412</v>
      </c>
      <c r="AH51" s="159" t="s">
        <v>412</v>
      </c>
      <c r="AI51" s="159" t="s">
        <v>412</v>
      </c>
      <c r="AJ51" s="159" t="s">
        <v>412</v>
      </c>
      <c r="AK51" s="159">
        <f>'[1]dati attività'!I115</f>
        <v>4.8953030000000002</v>
      </c>
      <c r="AL51" s="140" t="s">
        <v>389</v>
      </c>
    </row>
    <row r="52" spans="1:38" s="10" customFormat="1" ht="24.75" customHeight="1" thickBot="1">
      <c r="A52" s="101" t="s">
        <v>124</v>
      </c>
      <c r="B52" s="102" t="s">
        <v>327</v>
      </c>
      <c r="C52" s="110" t="s">
        <v>141</v>
      </c>
      <c r="D52" s="137"/>
      <c r="E52" s="179">
        <f>[1]NOx!Q338</f>
        <v>8.7019739999999999</v>
      </c>
      <c r="F52" s="179">
        <f>[1]NMVOC!Q338</f>
        <v>24.714607500000003</v>
      </c>
      <c r="G52" s="179">
        <f>[1]SOx!Q338</f>
        <v>58.723368799999996</v>
      </c>
      <c r="H52" s="179" t="str">
        <f>[1]NH3!Q338</f>
        <v>NA</v>
      </c>
      <c r="I52" s="179">
        <f>[1]pm2.5!Q338</f>
        <v>0.2432763636363636</v>
      </c>
      <c r="J52" s="179">
        <f>[1]pm10!Q338</f>
        <v>0.55569999999999997</v>
      </c>
      <c r="K52" s="179">
        <f>[1]PST!Q338</f>
        <v>0.70725454545454536</v>
      </c>
      <c r="L52" s="179">
        <f>[1]BC!Q338</f>
        <v>3.1625927272727269E-2</v>
      </c>
      <c r="M52" s="179">
        <f>[1]CO!Q338</f>
        <v>8.3028000000000013</v>
      </c>
      <c r="N52" s="179" t="str">
        <f>[1]piombo!Q338</f>
        <v>NA</v>
      </c>
      <c r="O52" s="179" t="str">
        <f>[1]cadmio!Q338</f>
        <v>NA</v>
      </c>
      <c r="P52" s="179" t="str">
        <f>[1]mercurio!Q338</f>
        <v>NA</v>
      </c>
      <c r="Q52" s="179" t="str">
        <f>[1]arsenico!Q338</f>
        <v>NA</v>
      </c>
      <c r="R52" s="179" t="str">
        <f>[1]cromo!Q338</f>
        <v>NA</v>
      </c>
      <c r="S52" s="179" t="str">
        <f>[1]rame!Q338</f>
        <v>NA</v>
      </c>
      <c r="T52" s="179" t="str">
        <f>[1]nichel!Q338</f>
        <v>NA</v>
      </c>
      <c r="U52" s="179" t="str">
        <f>[1]selenio!Q338</f>
        <v>NA</v>
      </c>
      <c r="V52" s="179" t="str">
        <f>[1]zinco!Q338</f>
        <v>NA</v>
      </c>
      <c r="W52" s="179" t="str">
        <f>[1]Diossine!Q338</f>
        <v>NA</v>
      </c>
      <c r="X52" s="179" t="s">
        <v>412</v>
      </c>
      <c r="Y52" s="179" t="s">
        <v>412</v>
      </c>
      <c r="Z52" s="179" t="s">
        <v>412</v>
      </c>
      <c r="AA52" s="179" t="s">
        <v>412</v>
      </c>
      <c r="AB52" s="179" t="str">
        <f>[1]PAH!Q338</f>
        <v>NA</v>
      </c>
      <c r="AC52" s="179" t="str">
        <f>[1]HCB!Q338</f>
        <v>NA</v>
      </c>
      <c r="AD52" s="179" t="str">
        <f>[1]PCB!Q338</f>
        <v>NA</v>
      </c>
      <c r="AE52" s="160"/>
      <c r="AF52" s="159" t="s">
        <v>412</v>
      </c>
      <c r="AG52" s="159" t="s">
        <v>412</v>
      </c>
      <c r="AH52" s="159" t="s">
        <v>412</v>
      </c>
      <c r="AI52" s="159" t="s">
        <v>412</v>
      </c>
      <c r="AJ52" s="159" t="s">
        <v>412</v>
      </c>
      <c r="AK52" s="159">
        <f>'[1]dati attività'!I116</f>
        <v>93.278000000000006</v>
      </c>
      <c r="AL52" s="140" t="s">
        <v>390</v>
      </c>
    </row>
    <row r="53" spans="1:38" s="10" customFormat="1" ht="24.75" customHeight="1" thickBot="1">
      <c r="A53" s="101" t="s">
        <v>124</v>
      </c>
      <c r="B53" s="102" t="s">
        <v>328</v>
      </c>
      <c r="C53" s="110" t="s">
        <v>76</v>
      </c>
      <c r="D53" s="137"/>
      <c r="E53" s="179" t="str">
        <f>[1]NOx!Q339</f>
        <v>NA</v>
      </c>
      <c r="F53" s="179">
        <f>[1]NMVOC!Q339</f>
        <v>71.813766884399996</v>
      </c>
      <c r="G53" s="179" t="str">
        <f>[1]SOx!Q339</f>
        <v>NA</v>
      </c>
      <c r="H53" s="179" t="str">
        <f>[1]NH3!Q339</f>
        <v>NA</v>
      </c>
      <c r="I53" s="179" t="str">
        <f>[1]pm2.5!Q339</f>
        <v>NA</v>
      </c>
      <c r="J53" s="179" t="str">
        <f>[1]pm10!Q339</f>
        <v>NA</v>
      </c>
      <c r="K53" s="179" t="str">
        <f>[1]PST!Q339</f>
        <v>NA</v>
      </c>
      <c r="L53" s="179" t="str">
        <f>[1]BC!Q339</f>
        <v>NA</v>
      </c>
      <c r="M53" s="179" t="str">
        <f>[1]CO!Q339</f>
        <v>NA</v>
      </c>
      <c r="N53" s="179" t="str">
        <f>[1]piombo!Q339</f>
        <v>NA</v>
      </c>
      <c r="O53" s="179" t="str">
        <f>[1]cadmio!Q339</f>
        <v>NA</v>
      </c>
      <c r="P53" s="179" t="str">
        <f>[1]mercurio!Q339</f>
        <v>NA</v>
      </c>
      <c r="Q53" s="179" t="str">
        <f>[1]arsenico!Q339</f>
        <v>NA</v>
      </c>
      <c r="R53" s="179" t="str">
        <f>[1]cromo!Q339</f>
        <v>NA</v>
      </c>
      <c r="S53" s="179" t="str">
        <f>[1]rame!Q339</f>
        <v>NA</v>
      </c>
      <c r="T53" s="179" t="str">
        <f>[1]nichel!Q339</f>
        <v>NA</v>
      </c>
      <c r="U53" s="179" t="str">
        <f>[1]selenio!Q339</f>
        <v>NA</v>
      </c>
      <c r="V53" s="179" t="str">
        <f>[1]zinco!Q339</f>
        <v>NA</v>
      </c>
      <c r="W53" s="179" t="str">
        <f>[1]Diossine!Q339</f>
        <v>NA</v>
      </c>
      <c r="X53" s="179" t="s">
        <v>412</v>
      </c>
      <c r="Y53" s="179" t="s">
        <v>412</v>
      </c>
      <c r="Z53" s="179" t="s">
        <v>412</v>
      </c>
      <c r="AA53" s="179" t="s">
        <v>412</v>
      </c>
      <c r="AB53" s="179" t="str">
        <f>[1]PAH!Q339</f>
        <v>NA</v>
      </c>
      <c r="AC53" s="179" t="str">
        <f>[1]HCB!Q339</f>
        <v>NA</v>
      </c>
      <c r="AD53" s="179" t="str">
        <f>[1]PCB!Q339</f>
        <v>NA</v>
      </c>
      <c r="AE53" s="160"/>
      <c r="AF53" s="159" t="s">
        <v>412</v>
      </c>
      <c r="AG53" s="159" t="s">
        <v>412</v>
      </c>
      <c r="AH53" s="159" t="s">
        <v>412</v>
      </c>
      <c r="AI53" s="159" t="s">
        <v>412</v>
      </c>
      <c r="AJ53" s="159" t="s">
        <v>412</v>
      </c>
      <c r="AK53" s="191" t="str">
        <f>'[1]dati attività'!I117</f>
        <v>IE</v>
      </c>
      <c r="AL53" s="140" t="s">
        <v>386</v>
      </c>
    </row>
    <row r="54" spans="1:38" s="10" customFormat="1" ht="23.4" thickBot="1">
      <c r="A54" s="101" t="s">
        <v>124</v>
      </c>
      <c r="B54" s="102" t="s">
        <v>196</v>
      </c>
      <c r="C54" s="110" t="s">
        <v>300</v>
      </c>
      <c r="D54" s="137"/>
      <c r="E54" s="179" t="str">
        <f>[1]NOx!Q340</f>
        <v>NA</v>
      </c>
      <c r="F54" s="179">
        <f>[1]NMVOC!Q340</f>
        <v>22.118005380221369</v>
      </c>
      <c r="G54" s="179" t="str">
        <f>[1]SOx!Q340</f>
        <v>NA</v>
      </c>
      <c r="H54" s="179" t="str">
        <f>[1]NH3!Q340</f>
        <v>NA</v>
      </c>
      <c r="I54" s="179" t="str">
        <f>[1]pm2.5!Q340</f>
        <v>NA</v>
      </c>
      <c r="J54" s="179" t="str">
        <f>[1]pm10!Q340</f>
        <v>NA</v>
      </c>
      <c r="K54" s="179" t="str">
        <f>[1]PST!Q340</f>
        <v>NA</v>
      </c>
      <c r="L54" s="179" t="str">
        <f>[1]BC!Q340</f>
        <v>NA</v>
      </c>
      <c r="M54" s="179" t="str">
        <f>[1]CO!Q340</f>
        <v>NA</v>
      </c>
      <c r="N54" s="179" t="str">
        <f>[1]piombo!Q340</f>
        <v>NA</v>
      </c>
      <c r="O54" s="179" t="str">
        <f>[1]cadmio!Q340</f>
        <v>NA</v>
      </c>
      <c r="P54" s="179" t="str">
        <f>[1]mercurio!Q340</f>
        <v>NA</v>
      </c>
      <c r="Q54" s="179" t="str">
        <f>[1]arsenico!Q340</f>
        <v>NA</v>
      </c>
      <c r="R54" s="179" t="str">
        <f>[1]cromo!Q340</f>
        <v>NA</v>
      </c>
      <c r="S54" s="179" t="str">
        <f>[1]rame!Q340</f>
        <v>NA</v>
      </c>
      <c r="T54" s="179" t="str">
        <f>[1]nichel!Q340</f>
        <v>NA</v>
      </c>
      <c r="U54" s="179" t="str">
        <f>[1]selenio!Q340</f>
        <v>NA</v>
      </c>
      <c r="V54" s="179" t="str">
        <f>[1]zinco!Q340</f>
        <v>NA</v>
      </c>
      <c r="W54" s="179" t="str">
        <f>[1]Diossine!Q340</f>
        <v>NA</v>
      </c>
      <c r="X54" s="179" t="s">
        <v>412</v>
      </c>
      <c r="Y54" s="179" t="s">
        <v>412</v>
      </c>
      <c r="Z54" s="179" t="s">
        <v>412</v>
      </c>
      <c r="AA54" s="179" t="s">
        <v>412</v>
      </c>
      <c r="AB54" s="179" t="str">
        <f>[1]PAH!Q340</f>
        <v>NA</v>
      </c>
      <c r="AC54" s="179" t="str">
        <f>[1]HCB!Q340</f>
        <v>NA</v>
      </c>
      <c r="AD54" s="179" t="str">
        <f>[1]PCB!Q340</f>
        <v>NA</v>
      </c>
      <c r="AE54" s="160"/>
      <c r="AF54" s="159" t="s">
        <v>412</v>
      </c>
      <c r="AG54" s="159" t="s">
        <v>412</v>
      </c>
      <c r="AH54" s="159" t="s">
        <v>412</v>
      </c>
      <c r="AI54" s="159" t="s">
        <v>412</v>
      </c>
      <c r="AJ54" s="159" t="s">
        <v>412</v>
      </c>
      <c r="AK54" s="159">
        <f>'[1]dati attività'!I118</f>
        <v>48.853999999999999</v>
      </c>
      <c r="AL54" s="140" t="s">
        <v>382</v>
      </c>
    </row>
    <row r="55" spans="1:38" s="10" customFormat="1" ht="24.75" customHeight="1" thickBot="1">
      <c r="A55" s="101" t="s">
        <v>124</v>
      </c>
      <c r="B55" s="102" t="s">
        <v>197</v>
      </c>
      <c r="C55" s="110" t="s">
        <v>270</v>
      </c>
      <c r="D55" s="137"/>
      <c r="E55" s="179">
        <f>[1]NOx!Q341</f>
        <v>0.26714046822742471</v>
      </c>
      <c r="F55" s="179">
        <f>[1]NMVOC!Q341</f>
        <v>0.25020903010033446</v>
      </c>
      <c r="G55" s="179">
        <f>[1]SOx!Q341</f>
        <v>11.444359403138668</v>
      </c>
      <c r="H55" s="179" t="str">
        <f>[1]NH3!Q341</f>
        <v>NA</v>
      </c>
      <c r="I55" s="179" t="str">
        <f>[1]pm2.5!Q341</f>
        <v>NA</v>
      </c>
      <c r="J55" s="179" t="str">
        <f>[1]pm10!Q341</f>
        <v>NA</v>
      </c>
      <c r="K55" s="179" t="str">
        <f>[1]PST!Q341</f>
        <v>NA</v>
      </c>
      <c r="L55" s="179" t="str">
        <f>[1]BC!Q341</f>
        <v>NA</v>
      </c>
      <c r="M55" s="179" t="str">
        <f>[1]CO!Q341</f>
        <v>NA</v>
      </c>
      <c r="N55" s="179" t="str">
        <f>[1]piombo!Q341</f>
        <v>NA</v>
      </c>
      <c r="O55" s="179" t="str">
        <f>[1]cadmio!Q341</f>
        <v>NA</v>
      </c>
      <c r="P55" s="179" t="str">
        <f>[1]mercurio!Q341</f>
        <v>NA</v>
      </c>
      <c r="Q55" s="179" t="str">
        <f>[1]arsenico!Q341</f>
        <v>NA</v>
      </c>
      <c r="R55" s="179" t="str">
        <f>[1]cromo!Q341</f>
        <v>NA</v>
      </c>
      <c r="S55" s="179" t="str">
        <f>[1]rame!Q341</f>
        <v>NA</v>
      </c>
      <c r="T55" s="179" t="str">
        <f>[1]nichel!Q341</f>
        <v>NA</v>
      </c>
      <c r="U55" s="179" t="str">
        <f>[1]selenio!Q341</f>
        <v>NA</v>
      </c>
      <c r="V55" s="179" t="str">
        <f>[1]zinco!Q341</f>
        <v>NA</v>
      </c>
      <c r="W55" s="179" t="str">
        <f>[1]Diossine!Q341</f>
        <v>NA</v>
      </c>
      <c r="X55" s="179" t="s">
        <v>412</v>
      </c>
      <c r="Y55" s="179" t="s">
        <v>412</v>
      </c>
      <c r="Z55" s="179" t="s">
        <v>412</v>
      </c>
      <c r="AA55" s="179" t="s">
        <v>412</v>
      </c>
      <c r="AB55" s="179" t="str">
        <f>[1]PAH!Q341</f>
        <v>NA</v>
      </c>
      <c r="AC55" s="179" t="str">
        <f>[1]HCB!Q341</f>
        <v>NA</v>
      </c>
      <c r="AD55" s="179" t="str">
        <f>[1]PCB!Q341</f>
        <v>NA</v>
      </c>
      <c r="AE55" s="160"/>
      <c r="AF55" s="159" t="s">
        <v>412</v>
      </c>
      <c r="AG55" s="159" t="s">
        <v>412</v>
      </c>
      <c r="AH55" s="159" t="s">
        <v>412</v>
      </c>
      <c r="AI55" s="159" t="s">
        <v>412</v>
      </c>
      <c r="AJ55" s="159" t="s">
        <v>412</v>
      </c>
      <c r="AK55" s="159">
        <f>'[1]dati attività'!I119</f>
        <v>75.250836120401331</v>
      </c>
      <c r="AL55" s="140" t="s">
        <v>391</v>
      </c>
    </row>
    <row r="56" spans="1:38" s="10" customFormat="1" ht="24.75" customHeight="1" thickBot="1">
      <c r="A56" s="102" t="s">
        <v>124</v>
      </c>
      <c r="B56" s="102" t="s">
        <v>326</v>
      </c>
      <c r="C56" s="110" t="s">
        <v>156</v>
      </c>
      <c r="D56" s="137" t="s">
        <v>314</v>
      </c>
      <c r="E56" s="179" t="str">
        <f>[1]NOx!Q342</f>
        <v>NO</v>
      </c>
      <c r="F56" s="179" t="str">
        <f>[1]NMVOC!Q342</f>
        <v>NO</v>
      </c>
      <c r="G56" s="179" t="str">
        <f>[1]SOx!Q342</f>
        <v>NO</v>
      </c>
      <c r="H56" s="179" t="str">
        <f>[1]NH3!Q342</f>
        <v>NO</v>
      </c>
      <c r="I56" s="179" t="str">
        <f>[1]pm2.5!Q342</f>
        <v>NO</v>
      </c>
      <c r="J56" s="179" t="str">
        <f>[1]pm10!Q342</f>
        <v>NO</v>
      </c>
      <c r="K56" s="179" t="str">
        <f>[1]PST!Q342</f>
        <v>NO</v>
      </c>
      <c r="L56" s="179" t="str">
        <f>[1]BC!Q342</f>
        <v>NO</v>
      </c>
      <c r="M56" s="179" t="str">
        <f>[1]CO!Q342</f>
        <v>NO</v>
      </c>
      <c r="N56" s="179" t="str">
        <f>[1]piombo!Q342</f>
        <v>NO</v>
      </c>
      <c r="O56" s="179" t="str">
        <f>[1]cadmio!Q342</f>
        <v>NO</v>
      </c>
      <c r="P56" s="179" t="str">
        <f>[1]mercurio!Q342</f>
        <v>NO</v>
      </c>
      <c r="Q56" s="179" t="str">
        <f>[1]arsenico!Q342</f>
        <v>NO</v>
      </c>
      <c r="R56" s="179" t="str">
        <f>[1]cromo!Q342</f>
        <v>NO</v>
      </c>
      <c r="S56" s="179" t="str">
        <f>[1]rame!Q342</f>
        <v>NO</v>
      </c>
      <c r="T56" s="179" t="str">
        <f>[1]nichel!Q342</f>
        <v>NO</v>
      </c>
      <c r="U56" s="179" t="str">
        <f>[1]selenio!Q342</f>
        <v>NO</v>
      </c>
      <c r="V56" s="179" t="str">
        <f>[1]zinco!Q342</f>
        <v>NO</v>
      </c>
      <c r="W56" s="179" t="str">
        <f>[1]Diossine!Q342</f>
        <v>NO</v>
      </c>
      <c r="X56" s="179" t="s">
        <v>434</v>
      </c>
      <c r="Y56" s="179" t="s">
        <v>434</v>
      </c>
      <c r="Z56" s="179" t="s">
        <v>434</v>
      </c>
      <c r="AA56" s="179" t="s">
        <v>434</v>
      </c>
      <c r="AB56" s="179" t="str">
        <f>[1]PAH!Q342</f>
        <v>NO</v>
      </c>
      <c r="AC56" s="179" t="str">
        <f>[1]HCB!Q342</f>
        <v>NO</v>
      </c>
      <c r="AD56" s="179" t="str">
        <f>[1]PCB!Q342</f>
        <v>NO</v>
      </c>
      <c r="AE56" s="160"/>
      <c r="AF56" s="191" t="s">
        <v>434</v>
      </c>
      <c r="AG56" s="191" t="s">
        <v>434</v>
      </c>
      <c r="AH56" s="191" t="s">
        <v>434</v>
      </c>
      <c r="AI56" s="191" t="s">
        <v>434</v>
      </c>
      <c r="AJ56" s="191" t="s">
        <v>434</v>
      </c>
      <c r="AK56" s="191" t="str">
        <f>'[1]dati attività'!I120</f>
        <v>NO</v>
      </c>
      <c r="AL56" s="140"/>
    </row>
    <row r="57" spans="1:38" s="10" customFormat="1" ht="24.75" customHeight="1" thickBot="1">
      <c r="A57" s="101" t="s">
        <v>122</v>
      </c>
      <c r="B57" s="101" t="s">
        <v>198</v>
      </c>
      <c r="C57" s="109" t="s">
        <v>77</v>
      </c>
      <c r="D57" s="94"/>
      <c r="E57" s="179" t="str">
        <f>[1]NOx!Q343</f>
        <v>NA</v>
      </c>
      <c r="F57" s="179" t="str">
        <f>[1]NMVOC!Q343</f>
        <v>NA</v>
      </c>
      <c r="G57" s="179">
        <f>[1]SOx!Q343</f>
        <v>17.249019499999999</v>
      </c>
      <c r="H57" s="179" t="str">
        <f>[1]NH3!Q343</f>
        <v>NA</v>
      </c>
      <c r="I57" s="179">
        <f>[1]pm2.5!Q343</f>
        <v>4.4847450699999998</v>
      </c>
      <c r="J57" s="179">
        <f>[1]pm10!Q343</f>
        <v>4.4847450699999998</v>
      </c>
      <c r="K57" s="179">
        <f>[1]PST!Q343</f>
        <v>6.4067786714285715</v>
      </c>
      <c r="L57" s="179">
        <f>[1]BC!Q343</f>
        <v>0.13454235209999998</v>
      </c>
      <c r="M57" s="179" t="str">
        <f>[1]CO!Q343</f>
        <v>NA</v>
      </c>
      <c r="N57" s="179" t="str">
        <f>[1]piombo!Q343</f>
        <v>NA</v>
      </c>
      <c r="O57" s="179" t="str">
        <f>[1]cadmio!Q343</f>
        <v>NA</v>
      </c>
      <c r="P57" s="179" t="str">
        <f>[1]mercurio!Q343</f>
        <v>NA</v>
      </c>
      <c r="Q57" s="179" t="str">
        <f>[1]arsenico!Q343</f>
        <v>NA</v>
      </c>
      <c r="R57" s="179" t="str">
        <f>[1]cromo!Q343</f>
        <v>NA</v>
      </c>
      <c r="S57" s="179" t="str">
        <f>[1]rame!Q343</f>
        <v>NA</v>
      </c>
      <c r="T57" s="179" t="str">
        <f>[1]nichel!Q343</f>
        <v>NA</v>
      </c>
      <c r="U57" s="179" t="str">
        <f>[1]selenio!Q343</f>
        <v>NA</v>
      </c>
      <c r="V57" s="179" t="str">
        <f>[1]zinco!Q343</f>
        <v>NA</v>
      </c>
      <c r="W57" s="179" t="str">
        <f>[1]Diossine!Q343</f>
        <v>NA</v>
      </c>
      <c r="X57" s="179" t="s">
        <v>412</v>
      </c>
      <c r="Y57" s="179" t="s">
        <v>412</v>
      </c>
      <c r="Z57" s="179" t="s">
        <v>412</v>
      </c>
      <c r="AA57" s="179" t="s">
        <v>412</v>
      </c>
      <c r="AB57" s="179" t="str">
        <f>[1]PAH!Q343</f>
        <v>NA</v>
      </c>
      <c r="AC57" s="179" t="str">
        <f>[1]HCB!Q343</f>
        <v>NA</v>
      </c>
      <c r="AD57" s="179" t="str">
        <f>[1]PCB!Q343</f>
        <v>NA</v>
      </c>
      <c r="AE57" s="160"/>
      <c r="AF57" s="159" t="s">
        <v>412</v>
      </c>
      <c r="AG57" s="159" t="s">
        <v>412</v>
      </c>
      <c r="AH57" s="159" t="s">
        <v>412</v>
      </c>
      <c r="AI57" s="159" t="s">
        <v>412</v>
      </c>
      <c r="AJ57" s="159" t="s">
        <v>412</v>
      </c>
      <c r="AK57" s="159">
        <f>'[1]dati attività'!I121</f>
        <v>25923.351999999999</v>
      </c>
      <c r="AL57" s="140" t="s">
        <v>392</v>
      </c>
    </row>
    <row r="58" spans="1:38" s="10" customFormat="1" ht="24.75" customHeight="1" thickBot="1">
      <c r="A58" s="101" t="s">
        <v>122</v>
      </c>
      <c r="B58" s="101" t="s">
        <v>199</v>
      </c>
      <c r="C58" s="109" t="s">
        <v>78</v>
      </c>
      <c r="D58" s="94"/>
      <c r="E58" s="179" t="str">
        <f>[1]NOx!Q344</f>
        <v>NA</v>
      </c>
      <c r="F58" s="179" t="str">
        <f>[1]NMVOC!Q344</f>
        <v>NA</v>
      </c>
      <c r="G58" s="179" t="str">
        <f>[1]SOx!Q344</f>
        <v>NA</v>
      </c>
      <c r="H58" s="179" t="str">
        <f>[1]NH3!Q344</f>
        <v>NA</v>
      </c>
      <c r="I58" s="179">
        <f>[1]pm2.5!Q344</f>
        <v>0.31409336339999999</v>
      </c>
      <c r="J58" s="179">
        <f>[1]pm10!Q344</f>
        <v>1.6502636609999999</v>
      </c>
      <c r="K58" s="179">
        <f>[1]PST!Q344</f>
        <v>2.3575195157142859</v>
      </c>
      <c r="L58" s="179">
        <f>[1]BC!Q344</f>
        <v>1.44482947164E-3</v>
      </c>
      <c r="M58" s="179" t="str">
        <f>[1]CO!Q344</f>
        <v>NA</v>
      </c>
      <c r="N58" s="179" t="str">
        <f>[1]piombo!Q344</f>
        <v>NA</v>
      </c>
      <c r="O58" s="179" t="str">
        <f>[1]cadmio!Q344</f>
        <v>NA</v>
      </c>
      <c r="P58" s="179" t="str">
        <f>[1]mercurio!Q344</f>
        <v>NA</v>
      </c>
      <c r="Q58" s="179" t="str">
        <f>[1]arsenico!Q344</f>
        <v>NA</v>
      </c>
      <c r="R58" s="179" t="str">
        <f>[1]cromo!Q344</f>
        <v>NA</v>
      </c>
      <c r="S58" s="179" t="str">
        <f>[1]rame!Q344</f>
        <v>NA</v>
      </c>
      <c r="T58" s="179" t="str">
        <f>[1]nichel!Q344</f>
        <v>NA</v>
      </c>
      <c r="U58" s="179" t="str">
        <f>[1]selenio!Q344</f>
        <v>NA</v>
      </c>
      <c r="V58" s="179" t="str">
        <f>[1]zinco!Q344</f>
        <v>NA</v>
      </c>
      <c r="W58" s="179" t="str">
        <f>[1]Diossine!Q344</f>
        <v>NA</v>
      </c>
      <c r="X58" s="179" t="s">
        <v>412</v>
      </c>
      <c r="Y58" s="179" t="s">
        <v>412</v>
      </c>
      <c r="Z58" s="179" t="s">
        <v>412</v>
      </c>
      <c r="AA58" s="179" t="s">
        <v>412</v>
      </c>
      <c r="AB58" s="179" t="str">
        <f>[1]PAH!Q344</f>
        <v>NA</v>
      </c>
      <c r="AC58" s="179" t="str">
        <f>[1]HCB!Q344</f>
        <v>NA</v>
      </c>
      <c r="AD58" s="179" t="str">
        <f>[1]PCB!Q344</f>
        <v>NA</v>
      </c>
      <c r="AE58" s="160"/>
      <c r="AF58" s="159" t="s">
        <v>412</v>
      </c>
      <c r="AG58" s="159" t="s">
        <v>412</v>
      </c>
      <c r="AH58" s="159" t="s">
        <v>412</v>
      </c>
      <c r="AI58" s="159" t="s">
        <v>412</v>
      </c>
      <c r="AJ58" s="159" t="s">
        <v>412</v>
      </c>
      <c r="AK58" s="159">
        <f>'[1]dati attività'!I122</f>
        <v>2696.5092500000001</v>
      </c>
      <c r="AL58" s="140" t="s">
        <v>393</v>
      </c>
    </row>
    <row r="59" spans="1:38" s="10" customFormat="1" ht="24.75" customHeight="1" thickBot="1">
      <c r="A59" s="101" t="s">
        <v>122</v>
      </c>
      <c r="B59" s="103" t="s">
        <v>200</v>
      </c>
      <c r="C59" s="109" t="s">
        <v>110</v>
      </c>
      <c r="D59" s="94"/>
      <c r="E59" s="179" t="str">
        <f>[1]NOx!Q345</f>
        <v>NA</v>
      </c>
      <c r="F59" s="179" t="str">
        <f>[1]NMVOC!Q345</f>
        <v>NA</v>
      </c>
      <c r="G59" s="179" t="str">
        <f>[1]SOx!Q345</f>
        <v>NA</v>
      </c>
      <c r="H59" s="179" t="str">
        <f>[1]NH3!Q345</f>
        <v>NA</v>
      </c>
      <c r="I59" s="179" t="str">
        <f>[1]pm2.5!Q345</f>
        <v>NA</v>
      </c>
      <c r="J59" s="179" t="str">
        <f>[1]pm10!Q345</f>
        <v>NA</v>
      </c>
      <c r="K59" s="179" t="str">
        <f>[1]PST!Q345</f>
        <v>NA</v>
      </c>
      <c r="L59" s="179" t="str">
        <f>[1]BC!Q345</f>
        <v>NA</v>
      </c>
      <c r="M59" s="179" t="str">
        <f>[1]CO!Q345</f>
        <v>NA</v>
      </c>
      <c r="N59" s="179" t="str">
        <f>[1]piombo!Q345</f>
        <v>NA</v>
      </c>
      <c r="O59" s="179" t="str">
        <f>[1]cadmio!Q345</f>
        <v>NA</v>
      </c>
      <c r="P59" s="179" t="str">
        <f>[1]mercurio!Q345</f>
        <v>NA</v>
      </c>
      <c r="Q59" s="179" t="str">
        <f>[1]arsenico!Q345</f>
        <v>NA</v>
      </c>
      <c r="R59" s="179" t="str">
        <f>[1]cromo!Q345</f>
        <v>NA</v>
      </c>
      <c r="S59" s="179" t="str">
        <f>[1]rame!Q345</f>
        <v>NA</v>
      </c>
      <c r="T59" s="179" t="str">
        <f>[1]nichel!Q345</f>
        <v>NA</v>
      </c>
      <c r="U59" s="179" t="str">
        <f>[1]selenio!Q345</f>
        <v>NA</v>
      </c>
      <c r="V59" s="179" t="str">
        <f>[1]zinco!Q345</f>
        <v>NA</v>
      </c>
      <c r="W59" s="179" t="str">
        <f>[1]Diossine!Q345</f>
        <v>NA</v>
      </c>
      <c r="X59" s="179" t="s">
        <v>412</v>
      </c>
      <c r="Y59" s="179" t="s">
        <v>412</v>
      </c>
      <c r="Z59" s="179" t="s">
        <v>412</v>
      </c>
      <c r="AA59" s="179" t="s">
        <v>412</v>
      </c>
      <c r="AB59" s="179" t="str">
        <f>[1]PAH!Q345</f>
        <v>NA</v>
      </c>
      <c r="AC59" s="179" t="str">
        <f>[1]HCB!Q345</f>
        <v>NA</v>
      </c>
      <c r="AD59" s="179" t="str">
        <f>[1]PCB!Q345</f>
        <v>NA</v>
      </c>
      <c r="AE59" s="160"/>
      <c r="AF59" s="159" t="s">
        <v>412</v>
      </c>
      <c r="AG59" s="159" t="s">
        <v>412</v>
      </c>
      <c r="AH59" s="159" t="s">
        <v>412</v>
      </c>
      <c r="AI59" s="159" t="s">
        <v>412</v>
      </c>
      <c r="AJ59" s="159" t="s">
        <v>412</v>
      </c>
      <c r="AK59" s="159">
        <f>'[1]dati attività'!I123</f>
        <v>5291.0304047873233</v>
      </c>
      <c r="AL59" s="140" t="s">
        <v>394</v>
      </c>
    </row>
    <row r="60" spans="1:38" s="10" customFormat="1" ht="24.75" customHeight="1" thickBot="1">
      <c r="A60" s="101" t="s">
        <v>122</v>
      </c>
      <c r="B60" s="103" t="s">
        <v>337</v>
      </c>
      <c r="C60" s="109" t="s">
        <v>81</v>
      </c>
      <c r="D60" s="135"/>
      <c r="E60" s="179" t="str">
        <f>[1]NOx!Q346</f>
        <v>NA</v>
      </c>
      <c r="F60" s="179" t="str">
        <f>[1]NMVOC!Q346</f>
        <v>NA</v>
      </c>
      <c r="G60" s="179" t="str">
        <f>[1]SOx!Q346</f>
        <v>NA</v>
      </c>
      <c r="H60" s="179" t="str">
        <f>[1]NH3!Q346</f>
        <v>NA</v>
      </c>
      <c r="I60" s="179" t="str">
        <f>[1]pm2.5!Q346</f>
        <v>NE</v>
      </c>
      <c r="J60" s="179" t="str">
        <f>[1]pm10!Q346</f>
        <v>NE</v>
      </c>
      <c r="K60" s="179" t="str">
        <f>[1]PST!Q346</f>
        <v>NE</v>
      </c>
      <c r="L60" s="179" t="str">
        <f>[1]BC!Q346</f>
        <v>NE</v>
      </c>
      <c r="M60" s="179" t="str">
        <f>[1]CO!Q346</f>
        <v>NA</v>
      </c>
      <c r="N60" s="179" t="str">
        <f>[1]piombo!Q346</f>
        <v>NA</v>
      </c>
      <c r="O60" s="179" t="str">
        <f>[1]cadmio!Q346</f>
        <v>NA</v>
      </c>
      <c r="P60" s="179" t="str">
        <f>[1]mercurio!Q346</f>
        <v>NA</v>
      </c>
      <c r="Q60" s="179" t="str">
        <f>[1]arsenico!Q346</f>
        <v>NA</v>
      </c>
      <c r="R60" s="179" t="str">
        <f>[1]cromo!Q346</f>
        <v>NA</v>
      </c>
      <c r="S60" s="179" t="str">
        <f>[1]rame!Q346</f>
        <v>NA</v>
      </c>
      <c r="T60" s="179" t="str">
        <f>[1]nichel!Q346</f>
        <v>NA</v>
      </c>
      <c r="U60" s="179" t="str">
        <f>[1]selenio!Q346</f>
        <v>NA</v>
      </c>
      <c r="V60" s="179" t="str">
        <f>[1]zinco!Q346</f>
        <v>NA</v>
      </c>
      <c r="W60" s="179" t="str">
        <f>[1]Diossine!Q346</f>
        <v>NA</v>
      </c>
      <c r="X60" s="179" t="s">
        <v>412</v>
      </c>
      <c r="Y60" s="179" t="s">
        <v>412</v>
      </c>
      <c r="Z60" s="179" t="s">
        <v>412</v>
      </c>
      <c r="AA60" s="179" t="s">
        <v>412</v>
      </c>
      <c r="AB60" s="179" t="str">
        <f>[1]PAH!Q346</f>
        <v>NA</v>
      </c>
      <c r="AC60" s="179" t="str">
        <f>[1]HCB!Q346</f>
        <v>NA</v>
      </c>
      <c r="AD60" s="179" t="str">
        <f>[1]PCB!Q346</f>
        <v>NA</v>
      </c>
      <c r="AE60" s="160"/>
      <c r="AF60" s="159" t="s">
        <v>412</v>
      </c>
      <c r="AG60" s="159" t="s">
        <v>412</v>
      </c>
      <c r="AH60" s="159" t="s">
        <v>412</v>
      </c>
      <c r="AI60" s="159" t="s">
        <v>412</v>
      </c>
      <c r="AJ60" s="159" t="s">
        <v>412</v>
      </c>
      <c r="AK60" s="191" t="str">
        <f>'[1]dati attività'!I124</f>
        <v>NE</v>
      </c>
      <c r="AL60" s="140" t="s">
        <v>383</v>
      </c>
    </row>
    <row r="61" spans="1:38" s="10" customFormat="1" ht="24.75" customHeight="1" thickBot="1">
      <c r="A61" s="101" t="s">
        <v>122</v>
      </c>
      <c r="B61" s="103" t="s">
        <v>338</v>
      </c>
      <c r="C61" s="109" t="s">
        <v>82</v>
      </c>
      <c r="D61" s="94"/>
      <c r="E61" s="179" t="str">
        <f>[1]NOx!Q347</f>
        <v>NA</v>
      </c>
      <c r="F61" s="179" t="str">
        <f>[1]NMVOC!Q347</f>
        <v>NA</v>
      </c>
      <c r="G61" s="179" t="str">
        <f>[1]SOx!Q347</f>
        <v>NA</v>
      </c>
      <c r="H61" s="179" t="str">
        <f>[1]NH3!Q347</f>
        <v>NA</v>
      </c>
      <c r="I61" s="179" t="str">
        <f>[1]pm2.5!Q347</f>
        <v>NE</v>
      </c>
      <c r="J61" s="179" t="str">
        <f>[1]pm10!Q347</f>
        <v>NE</v>
      </c>
      <c r="K61" s="179" t="str">
        <f>[1]PST!Q347</f>
        <v>NE</v>
      </c>
      <c r="L61" s="179" t="str">
        <f>[1]BC!Q347</f>
        <v>NE</v>
      </c>
      <c r="M61" s="179" t="str">
        <f>[1]CO!Q347</f>
        <v>NA</v>
      </c>
      <c r="N61" s="179" t="str">
        <f>[1]piombo!Q347</f>
        <v>NA</v>
      </c>
      <c r="O61" s="179" t="str">
        <f>[1]cadmio!Q347</f>
        <v>NA</v>
      </c>
      <c r="P61" s="179" t="str">
        <f>[1]mercurio!Q347</f>
        <v>NA</v>
      </c>
      <c r="Q61" s="179" t="str">
        <f>[1]arsenico!Q347</f>
        <v>NA</v>
      </c>
      <c r="R61" s="179" t="str">
        <f>[1]cromo!Q347</f>
        <v>NA</v>
      </c>
      <c r="S61" s="179" t="str">
        <f>[1]rame!Q347</f>
        <v>NA</v>
      </c>
      <c r="T61" s="179" t="str">
        <f>[1]nichel!Q347</f>
        <v>NA</v>
      </c>
      <c r="U61" s="179" t="str">
        <f>[1]selenio!Q347</f>
        <v>NA</v>
      </c>
      <c r="V61" s="179" t="str">
        <f>[1]zinco!Q347</f>
        <v>NA</v>
      </c>
      <c r="W61" s="179" t="str">
        <f>[1]Diossine!Q347</f>
        <v>NA</v>
      </c>
      <c r="X61" s="179" t="s">
        <v>412</v>
      </c>
      <c r="Y61" s="179" t="s">
        <v>412</v>
      </c>
      <c r="Z61" s="179" t="s">
        <v>412</v>
      </c>
      <c r="AA61" s="179" t="s">
        <v>412</v>
      </c>
      <c r="AB61" s="179" t="str">
        <f>[1]PAH!Q347</f>
        <v>NA</v>
      </c>
      <c r="AC61" s="179" t="str">
        <f>[1]HCB!Q347</f>
        <v>NA</v>
      </c>
      <c r="AD61" s="179" t="str">
        <f>[1]PCB!Q347</f>
        <v>NA</v>
      </c>
      <c r="AE61" s="160"/>
      <c r="AF61" s="159" t="s">
        <v>412</v>
      </c>
      <c r="AG61" s="159" t="s">
        <v>412</v>
      </c>
      <c r="AH61" s="159" t="s">
        <v>412</v>
      </c>
      <c r="AI61" s="159" t="s">
        <v>412</v>
      </c>
      <c r="AJ61" s="159" t="s">
        <v>412</v>
      </c>
      <c r="AK61" s="191" t="str">
        <f>'[1]dati attività'!I125</f>
        <v>NE</v>
      </c>
      <c r="AL61" s="140" t="s">
        <v>384</v>
      </c>
    </row>
    <row r="62" spans="1:38" s="10" customFormat="1" ht="24.75" customHeight="1" thickBot="1">
      <c r="A62" s="101" t="s">
        <v>122</v>
      </c>
      <c r="B62" s="103" t="s">
        <v>339</v>
      </c>
      <c r="C62" s="109" t="s">
        <v>83</v>
      </c>
      <c r="D62" s="94"/>
      <c r="E62" s="179" t="str">
        <f>[1]NOx!Q348</f>
        <v>NA</v>
      </c>
      <c r="F62" s="179" t="str">
        <f>[1]NMVOC!Q348</f>
        <v>NA</v>
      </c>
      <c r="G62" s="179" t="str">
        <f>[1]SOx!Q348</f>
        <v>NA</v>
      </c>
      <c r="H62" s="179" t="str">
        <f>[1]NH3!Q348</f>
        <v>NA</v>
      </c>
      <c r="I62" s="179" t="str">
        <f>[1]pm2.5!Q348</f>
        <v>NE</v>
      </c>
      <c r="J62" s="179" t="str">
        <f>[1]pm10!Q348</f>
        <v>NE</v>
      </c>
      <c r="K62" s="179" t="str">
        <f>[1]PST!Q348</f>
        <v>NE</v>
      </c>
      <c r="L62" s="179" t="str">
        <f>[1]BC!Q348</f>
        <v>NE</v>
      </c>
      <c r="M62" s="179" t="str">
        <f>[1]CO!Q348</f>
        <v>NA</v>
      </c>
      <c r="N62" s="179" t="str">
        <f>[1]piombo!Q348</f>
        <v>NA</v>
      </c>
      <c r="O62" s="179" t="str">
        <f>[1]cadmio!Q348</f>
        <v>NA</v>
      </c>
      <c r="P62" s="179" t="str">
        <f>[1]mercurio!Q348</f>
        <v>NA</v>
      </c>
      <c r="Q62" s="179" t="str">
        <f>[1]arsenico!Q348</f>
        <v>NA</v>
      </c>
      <c r="R62" s="179" t="str">
        <f>[1]cromo!Q348</f>
        <v>NA</v>
      </c>
      <c r="S62" s="179" t="str">
        <f>[1]rame!Q348</f>
        <v>NA</v>
      </c>
      <c r="T62" s="179" t="str">
        <f>[1]nichel!Q348</f>
        <v>NA</v>
      </c>
      <c r="U62" s="179" t="str">
        <f>[1]selenio!Q348</f>
        <v>NA</v>
      </c>
      <c r="V62" s="179" t="str">
        <f>[1]zinco!Q348</f>
        <v>NA</v>
      </c>
      <c r="W62" s="179" t="str">
        <f>[1]Diossine!Q348</f>
        <v>NA</v>
      </c>
      <c r="X62" s="179" t="s">
        <v>412</v>
      </c>
      <c r="Y62" s="179" t="s">
        <v>412</v>
      </c>
      <c r="Z62" s="179" t="s">
        <v>412</v>
      </c>
      <c r="AA62" s="179" t="s">
        <v>412</v>
      </c>
      <c r="AB62" s="179" t="str">
        <f>[1]PAH!Q348</f>
        <v>NA</v>
      </c>
      <c r="AC62" s="179" t="str">
        <f>[1]HCB!Q348</f>
        <v>NA</v>
      </c>
      <c r="AD62" s="179" t="str">
        <f>[1]PCB!Q348</f>
        <v>NA</v>
      </c>
      <c r="AE62" s="160"/>
      <c r="AF62" s="159" t="s">
        <v>412</v>
      </c>
      <c r="AG62" s="159" t="s">
        <v>412</v>
      </c>
      <c r="AH62" s="159" t="s">
        <v>412</v>
      </c>
      <c r="AI62" s="159" t="s">
        <v>412</v>
      </c>
      <c r="AJ62" s="159" t="s">
        <v>412</v>
      </c>
      <c r="AK62" s="191" t="str">
        <f>'[1]dati attività'!I126</f>
        <v>NE</v>
      </c>
      <c r="AL62" s="140" t="s">
        <v>385</v>
      </c>
    </row>
    <row r="63" spans="1:38" s="10" customFormat="1" ht="24.75" customHeight="1" thickBot="1">
      <c r="A63" s="101" t="s">
        <v>122</v>
      </c>
      <c r="B63" s="103" t="s">
        <v>329</v>
      </c>
      <c r="C63" s="110" t="s">
        <v>317</v>
      </c>
      <c r="D63" s="138"/>
      <c r="E63" s="181" t="str">
        <f>[1]NOx!Q349</f>
        <v>NO</v>
      </c>
      <c r="F63" s="179" t="str">
        <f>[1]NMVOC!Q349</f>
        <v>NO</v>
      </c>
      <c r="G63" s="179" t="str">
        <f>[1]SOx!Q349</f>
        <v>NO</v>
      </c>
      <c r="H63" s="179" t="str">
        <f>[1]NH3!Q349</f>
        <v>NO</v>
      </c>
      <c r="I63" s="179" t="str">
        <f>[1]pm2.5!Q349</f>
        <v>NO</v>
      </c>
      <c r="J63" s="179" t="str">
        <f>[1]pm10!Q349</f>
        <v>NO</v>
      </c>
      <c r="K63" s="179" t="str">
        <f>[1]PST!Q349</f>
        <v>NO</v>
      </c>
      <c r="L63" s="179" t="str">
        <f>[1]BC!Q349</f>
        <v>NO</v>
      </c>
      <c r="M63" s="179" t="str">
        <f>[1]CO!Q349</f>
        <v>NO</v>
      </c>
      <c r="N63" s="179" t="str">
        <f>[1]piombo!Q349</f>
        <v>NO</v>
      </c>
      <c r="O63" s="179" t="str">
        <f>[1]cadmio!Q349</f>
        <v>NO</v>
      </c>
      <c r="P63" s="179" t="str">
        <f>[1]mercurio!Q349</f>
        <v>NO</v>
      </c>
      <c r="Q63" s="179" t="str">
        <f>[1]arsenico!Q349</f>
        <v>NO</v>
      </c>
      <c r="R63" s="179" t="str">
        <f>[1]cromo!Q349</f>
        <v>NO</v>
      </c>
      <c r="S63" s="179" t="str">
        <f>[1]rame!Q349</f>
        <v>NO</v>
      </c>
      <c r="T63" s="179" t="str">
        <f>[1]nichel!Q349</f>
        <v>NO</v>
      </c>
      <c r="U63" s="179" t="str">
        <f>[1]selenio!Q349</f>
        <v>NO</v>
      </c>
      <c r="V63" s="179" t="str">
        <f>[1]zinco!Q349</f>
        <v>NO</v>
      </c>
      <c r="W63" s="179" t="str">
        <f>[1]Diossine!Q349</f>
        <v>NO</v>
      </c>
      <c r="X63" s="179" t="s">
        <v>434</v>
      </c>
      <c r="Y63" s="179" t="s">
        <v>434</v>
      </c>
      <c r="Z63" s="179" t="s">
        <v>434</v>
      </c>
      <c r="AA63" s="179" t="s">
        <v>434</v>
      </c>
      <c r="AB63" s="179" t="str">
        <f>[1]PAH!Q349</f>
        <v>NO</v>
      </c>
      <c r="AC63" s="179" t="str">
        <f>[1]HCB!Q349</f>
        <v>NO</v>
      </c>
      <c r="AD63" s="179" t="str">
        <f>[1]PCB!Q349</f>
        <v>NO</v>
      </c>
      <c r="AE63" s="160"/>
      <c r="AF63" s="191" t="s">
        <v>434</v>
      </c>
      <c r="AG63" s="191" t="s">
        <v>434</v>
      </c>
      <c r="AH63" s="191" t="s">
        <v>434</v>
      </c>
      <c r="AI63" s="191" t="s">
        <v>434</v>
      </c>
      <c r="AJ63" s="191" t="s">
        <v>434</v>
      </c>
      <c r="AK63" s="191" t="str">
        <f>'[1]dati attività'!I127</f>
        <v>NO</v>
      </c>
      <c r="AL63" s="140" t="s">
        <v>381</v>
      </c>
    </row>
    <row r="64" spans="1:38" s="10" customFormat="1" ht="24.75" customHeight="1" thickBot="1">
      <c r="A64" s="101" t="s">
        <v>122</v>
      </c>
      <c r="B64" s="103" t="s">
        <v>201</v>
      </c>
      <c r="C64" s="109" t="s">
        <v>84</v>
      </c>
      <c r="D64" s="94"/>
      <c r="E64" s="179">
        <f>[1]NOx!Q350</f>
        <v>0.61199999999999999</v>
      </c>
      <c r="F64" s="179">
        <f>[1]NMVOC!Q350</f>
        <v>0.18359999999999999</v>
      </c>
      <c r="G64" s="179">
        <f>[1]SOx!Q350</f>
        <v>2.4480000000000002E-2</v>
      </c>
      <c r="H64" s="179">
        <f>[1]NH3!Q350</f>
        <v>1.8359999999999998E-2</v>
      </c>
      <c r="I64" s="179" t="str">
        <f>[1]pm2.5!Q350</f>
        <v>NA</v>
      </c>
      <c r="J64" s="179" t="str">
        <f>[1]pm10!Q350</f>
        <v>NA</v>
      </c>
      <c r="K64" s="179" t="str">
        <f>[1]PST!Q350</f>
        <v>NA</v>
      </c>
      <c r="L64" s="179" t="str">
        <f>[1]BC!Q350</f>
        <v>NA</v>
      </c>
      <c r="M64" s="179">
        <f>[1]CO!Q350</f>
        <v>0.12240000000000001</v>
      </c>
      <c r="N64" s="179" t="str">
        <f>[1]piombo!Q350</f>
        <v>NA</v>
      </c>
      <c r="O64" s="179" t="str">
        <f>[1]cadmio!Q350</f>
        <v>NA</v>
      </c>
      <c r="P64" s="179" t="str">
        <f>[1]mercurio!Q350</f>
        <v>NA</v>
      </c>
      <c r="Q64" s="179" t="str">
        <f>[1]arsenico!Q350</f>
        <v>NA</v>
      </c>
      <c r="R64" s="179" t="str">
        <f>[1]cromo!Q350</f>
        <v>NA</v>
      </c>
      <c r="S64" s="179" t="str">
        <f>[1]rame!Q350</f>
        <v>NA</v>
      </c>
      <c r="T64" s="179" t="str">
        <f>[1]nichel!Q350</f>
        <v>NA</v>
      </c>
      <c r="U64" s="179" t="str">
        <f>[1]selenio!Q350</f>
        <v>NA</v>
      </c>
      <c r="V64" s="179" t="str">
        <f>[1]zinco!Q350</f>
        <v>NA</v>
      </c>
      <c r="W64" s="179" t="str">
        <f>[1]Diossine!Q350</f>
        <v>NA</v>
      </c>
      <c r="X64" s="179" t="s">
        <v>412</v>
      </c>
      <c r="Y64" s="179" t="s">
        <v>412</v>
      </c>
      <c r="Z64" s="179" t="s">
        <v>412</v>
      </c>
      <c r="AA64" s="179" t="s">
        <v>412</v>
      </c>
      <c r="AB64" s="179" t="str">
        <f>[1]PAH!Q350</f>
        <v>NA</v>
      </c>
      <c r="AC64" s="179" t="str">
        <f>[1]HCB!Q350</f>
        <v>NA</v>
      </c>
      <c r="AD64" s="179" t="str">
        <f>[1]PCB!Q350</f>
        <v>NA</v>
      </c>
      <c r="AE64" s="160"/>
      <c r="AF64" s="159" t="s">
        <v>412</v>
      </c>
      <c r="AG64" s="159" t="s">
        <v>412</v>
      </c>
      <c r="AH64" s="159" t="s">
        <v>412</v>
      </c>
      <c r="AI64" s="159" t="s">
        <v>412</v>
      </c>
      <c r="AJ64" s="159" t="s">
        <v>412</v>
      </c>
      <c r="AK64" s="159">
        <f>'[1]dati attività'!I128</f>
        <v>612</v>
      </c>
      <c r="AL64" s="140" t="s">
        <v>395</v>
      </c>
    </row>
    <row r="65" spans="1:38" s="10" customFormat="1" ht="24.75" customHeight="1" thickBot="1">
      <c r="A65" s="101" t="s">
        <v>122</v>
      </c>
      <c r="B65" s="102" t="s">
        <v>202</v>
      </c>
      <c r="C65" s="109" t="s">
        <v>85</v>
      </c>
      <c r="D65" s="94"/>
      <c r="E65" s="179">
        <f>[1]NOx!Q351</f>
        <v>1.0132000000000001</v>
      </c>
      <c r="F65" s="179" t="str">
        <f>[1]NMVOC!Q351</f>
        <v>NA</v>
      </c>
      <c r="G65" s="179" t="str">
        <f>[1]SOx!Q351</f>
        <v>NA</v>
      </c>
      <c r="H65" s="179">
        <f>[1]NH3!Q351</f>
        <v>5.3189999999999999E-3</v>
      </c>
      <c r="I65" s="179" t="str">
        <f>[1]pm2.5!Q351</f>
        <v>NA</v>
      </c>
      <c r="J65" s="179" t="str">
        <f>[1]pm10!Q351</f>
        <v>NA</v>
      </c>
      <c r="K65" s="179" t="str">
        <f>[1]PST!Q351</f>
        <v>NA</v>
      </c>
      <c r="L65" s="179" t="str">
        <f>[1]BC!Q351</f>
        <v>NA</v>
      </c>
      <c r="M65" s="179" t="str">
        <f>[1]CO!Q351</f>
        <v>NA</v>
      </c>
      <c r="N65" s="179" t="str">
        <f>[1]piombo!Q351</f>
        <v>NA</v>
      </c>
      <c r="O65" s="179" t="str">
        <f>[1]cadmio!Q351</f>
        <v>NA</v>
      </c>
      <c r="P65" s="179" t="str">
        <f>[1]mercurio!Q351</f>
        <v>NA</v>
      </c>
      <c r="Q65" s="179" t="str">
        <f>[1]arsenico!Q351</f>
        <v>NA</v>
      </c>
      <c r="R65" s="179" t="str">
        <f>[1]cromo!Q351</f>
        <v>NA</v>
      </c>
      <c r="S65" s="179" t="str">
        <f>[1]rame!Q351</f>
        <v>NA</v>
      </c>
      <c r="T65" s="179" t="str">
        <f>[1]nichel!Q351</f>
        <v>NA</v>
      </c>
      <c r="U65" s="179" t="str">
        <f>[1]selenio!Q351</f>
        <v>NA</v>
      </c>
      <c r="V65" s="179" t="str">
        <f>[1]zinco!Q351</f>
        <v>NA</v>
      </c>
      <c r="W65" s="179" t="str">
        <f>[1]Diossine!Q351</f>
        <v>NA</v>
      </c>
      <c r="X65" s="179" t="s">
        <v>412</v>
      </c>
      <c r="Y65" s="179" t="s">
        <v>412</v>
      </c>
      <c r="Z65" s="179" t="s">
        <v>412</v>
      </c>
      <c r="AA65" s="179" t="s">
        <v>412</v>
      </c>
      <c r="AB65" s="179" t="str">
        <f>[1]PAH!Q351</f>
        <v>NA</v>
      </c>
      <c r="AC65" s="179" t="str">
        <f>[1]HCB!Q351</f>
        <v>NA</v>
      </c>
      <c r="AD65" s="179" t="str">
        <f>[1]PCB!Q351</f>
        <v>NA</v>
      </c>
      <c r="AE65" s="160"/>
      <c r="AF65" s="159" t="s">
        <v>412</v>
      </c>
      <c r="AG65" s="159" t="s">
        <v>412</v>
      </c>
      <c r="AH65" s="159" t="s">
        <v>412</v>
      </c>
      <c r="AI65" s="159" t="s">
        <v>412</v>
      </c>
      <c r="AJ65" s="159" t="s">
        <v>412</v>
      </c>
      <c r="AK65" s="159">
        <f>'[1]dati attività'!I129</f>
        <v>531.9</v>
      </c>
      <c r="AL65" s="140" t="s">
        <v>396</v>
      </c>
    </row>
    <row r="66" spans="1:38" s="10" customFormat="1" ht="24.75" customHeight="1" thickBot="1">
      <c r="A66" s="101" t="s">
        <v>122</v>
      </c>
      <c r="B66" s="102" t="s">
        <v>203</v>
      </c>
      <c r="C66" s="109" t="s">
        <v>86</v>
      </c>
      <c r="D66" s="94"/>
      <c r="E66" s="179">
        <f>[1]NOx!Q352</f>
        <v>1.7995391705069124E-2</v>
      </c>
      <c r="F66" s="179" t="str">
        <f>[1]NMVOC!Q352</f>
        <v>NA</v>
      </c>
      <c r="G66" s="179" t="str">
        <f>[1]SOx!Q352</f>
        <v>NA</v>
      </c>
      <c r="H66" s="179" t="str">
        <f>[1]NH3!Q352</f>
        <v>NA</v>
      </c>
      <c r="I66" s="179">
        <f>[1]pm2.5!Q352</f>
        <v>4.5374999999999998E-5</v>
      </c>
      <c r="J66" s="179">
        <f>[1]pm10!Q352</f>
        <v>3.0249999999999998E-4</v>
      </c>
      <c r="K66" s="179">
        <f>[1]PST!Q352</f>
        <v>4.3214285714285712E-4</v>
      </c>
      <c r="L66" s="179">
        <f>[1]BC!Q352</f>
        <v>8.1674999999999985E-7</v>
      </c>
      <c r="M66" s="179" t="str">
        <f>[1]CO!Q352</f>
        <v>NA</v>
      </c>
      <c r="N66" s="179" t="str">
        <f>[1]piombo!Q352</f>
        <v>NA</v>
      </c>
      <c r="O66" s="179" t="str">
        <f>[1]cadmio!Q352</f>
        <v>NA</v>
      </c>
      <c r="P66" s="179" t="str">
        <f>[1]mercurio!Q352</f>
        <v>NA</v>
      </c>
      <c r="Q66" s="179" t="str">
        <f>[1]arsenico!Q352</f>
        <v>NA</v>
      </c>
      <c r="R66" s="179" t="str">
        <f>[1]cromo!Q352</f>
        <v>NA</v>
      </c>
      <c r="S66" s="179" t="str">
        <f>[1]rame!Q352</f>
        <v>NA</v>
      </c>
      <c r="T66" s="179" t="str">
        <f>[1]nichel!Q352</f>
        <v>NA</v>
      </c>
      <c r="U66" s="179" t="str">
        <f>[1]selenio!Q352</f>
        <v>NA</v>
      </c>
      <c r="V66" s="179" t="str">
        <f>[1]zinco!Q352</f>
        <v>NA</v>
      </c>
      <c r="W66" s="179" t="str">
        <f>[1]Diossine!Q352</f>
        <v>NA</v>
      </c>
      <c r="X66" s="179" t="s">
        <v>412</v>
      </c>
      <c r="Y66" s="179" t="s">
        <v>412</v>
      </c>
      <c r="Z66" s="179" t="s">
        <v>412</v>
      </c>
      <c r="AA66" s="179" t="s">
        <v>412</v>
      </c>
      <c r="AB66" s="179" t="str">
        <f>[1]PAH!Q352</f>
        <v>NA</v>
      </c>
      <c r="AC66" s="179" t="str">
        <f>[1]HCB!Q352</f>
        <v>NA</v>
      </c>
      <c r="AD66" s="179" t="str">
        <f>[1]PCB!Q352</f>
        <v>NA</v>
      </c>
      <c r="AE66" s="160"/>
      <c r="AF66" s="159" t="s">
        <v>412</v>
      </c>
      <c r="AG66" s="159" t="s">
        <v>412</v>
      </c>
      <c r="AH66" s="159" t="s">
        <v>412</v>
      </c>
      <c r="AI66" s="159" t="s">
        <v>412</v>
      </c>
      <c r="AJ66" s="159" t="s">
        <v>412</v>
      </c>
      <c r="AK66" s="159">
        <f>'[1]dati attività'!I130</f>
        <v>55</v>
      </c>
      <c r="AL66" s="140" t="s">
        <v>397</v>
      </c>
    </row>
    <row r="67" spans="1:38" s="10" customFormat="1" ht="24.75" customHeight="1" thickBot="1">
      <c r="A67" s="101" t="s">
        <v>122</v>
      </c>
      <c r="B67" s="102" t="s">
        <v>204</v>
      </c>
      <c r="C67" s="109" t="s">
        <v>87</v>
      </c>
      <c r="D67" s="94"/>
      <c r="E67" s="179" t="str">
        <f>[1]NOx!Q353</f>
        <v>NA</v>
      </c>
      <c r="F67" s="179" t="str">
        <f>[1]NMVOC!Q353</f>
        <v>NA</v>
      </c>
      <c r="G67" s="179" t="str">
        <f>[1]SOx!Q353</f>
        <v>NA</v>
      </c>
      <c r="H67" s="179" t="str">
        <f>[1]NH3!Q353</f>
        <v>NA</v>
      </c>
      <c r="I67" s="179" t="str">
        <f>[1]pm2.5!Q353</f>
        <v>NA</v>
      </c>
      <c r="J67" s="179" t="str">
        <f>[1]pm10!Q353</f>
        <v>NA</v>
      </c>
      <c r="K67" s="179" t="str">
        <f>[1]PST!Q353</f>
        <v>NA</v>
      </c>
      <c r="L67" s="179" t="str">
        <f>[1]BC!Q353</f>
        <v>NA</v>
      </c>
      <c r="M67" s="179" t="str">
        <f>[1]CO!Q353</f>
        <v>NA</v>
      </c>
      <c r="N67" s="179" t="str">
        <f>[1]piombo!Q353</f>
        <v>NA</v>
      </c>
      <c r="O67" s="179" t="str">
        <f>[1]cadmio!Q353</f>
        <v>NA</v>
      </c>
      <c r="P67" s="179" t="str">
        <f>[1]mercurio!Q353</f>
        <v>NA</v>
      </c>
      <c r="Q67" s="179" t="str">
        <f>[1]arsenico!Q353</f>
        <v>NA</v>
      </c>
      <c r="R67" s="179" t="str">
        <f>[1]cromo!Q353</f>
        <v>NA</v>
      </c>
      <c r="S67" s="179" t="str">
        <f>[1]rame!Q353</f>
        <v>NA</v>
      </c>
      <c r="T67" s="179" t="str">
        <f>[1]nichel!Q353</f>
        <v>NA</v>
      </c>
      <c r="U67" s="179" t="str">
        <f>[1]selenio!Q353</f>
        <v>NA</v>
      </c>
      <c r="V67" s="179" t="str">
        <f>[1]zinco!Q353</f>
        <v>NA</v>
      </c>
      <c r="W67" s="179" t="str">
        <f>[1]Diossine!Q353</f>
        <v>NA</v>
      </c>
      <c r="X67" s="179" t="s">
        <v>412</v>
      </c>
      <c r="Y67" s="179" t="s">
        <v>412</v>
      </c>
      <c r="Z67" s="179" t="s">
        <v>412</v>
      </c>
      <c r="AA67" s="179" t="s">
        <v>412</v>
      </c>
      <c r="AB67" s="179" t="str">
        <f>[1]PAH!Q353</f>
        <v>NA</v>
      </c>
      <c r="AC67" s="179" t="str">
        <f>[1]HCB!Q353</f>
        <v>NA</v>
      </c>
      <c r="AD67" s="179" t="str">
        <f>[1]PCB!Q353</f>
        <v>NA</v>
      </c>
      <c r="AE67" s="160"/>
      <c r="AF67" s="159" t="s">
        <v>412</v>
      </c>
      <c r="AG67" s="159" t="s">
        <v>412</v>
      </c>
      <c r="AH67" s="159" t="s">
        <v>412</v>
      </c>
      <c r="AI67" s="159" t="s">
        <v>412</v>
      </c>
      <c r="AJ67" s="159" t="s">
        <v>412</v>
      </c>
      <c r="AK67" s="159">
        <f>'[1]dati attività'!I131</f>
        <v>9.5</v>
      </c>
      <c r="AL67" s="140" t="s">
        <v>398</v>
      </c>
    </row>
    <row r="68" spans="1:38" s="10" customFormat="1" ht="24.75" customHeight="1" thickBot="1">
      <c r="A68" s="101" t="s">
        <v>122</v>
      </c>
      <c r="B68" s="102" t="s">
        <v>205</v>
      </c>
      <c r="C68" s="109" t="s">
        <v>278</v>
      </c>
      <c r="D68" s="94"/>
      <c r="E68" s="179">
        <f>[1]NOx!Q354</f>
        <v>0.05</v>
      </c>
      <c r="F68" s="179" t="str">
        <f>[1]NMVOC!Q354</f>
        <v>NA</v>
      </c>
      <c r="G68" s="179">
        <f>[1]SOx!Q354</f>
        <v>2.7</v>
      </c>
      <c r="H68" s="179" t="str">
        <f>[1]NH3!Q354</f>
        <v>NA</v>
      </c>
      <c r="I68" s="179">
        <f>[1]pm2.5!Q354</f>
        <v>5.0999999999999997E-2</v>
      </c>
      <c r="J68" s="179">
        <f>[1]pm10!Q354</f>
        <v>0.05</v>
      </c>
      <c r="K68" s="179">
        <f>[1]PST!Q354</f>
        <v>7.1428571428571438E-2</v>
      </c>
      <c r="L68" s="179">
        <f>[1]BC!Q354</f>
        <v>5.1999999999999998E-2</v>
      </c>
      <c r="M68" s="179" t="str">
        <f>[1]CO!Q354</f>
        <v>NA</v>
      </c>
      <c r="N68" s="179" t="str">
        <f>[1]piombo!Q354</f>
        <v>NA</v>
      </c>
      <c r="O68" s="179" t="str">
        <f>[1]cadmio!Q354</f>
        <v>NA</v>
      </c>
      <c r="P68" s="179" t="str">
        <f>[1]mercurio!Q354</f>
        <v>NA</v>
      </c>
      <c r="Q68" s="179" t="str">
        <f>[1]arsenico!Q354</f>
        <v>NA</v>
      </c>
      <c r="R68" s="179" t="str">
        <f>[1]cromo!Q354</f>
        <v>NA</v>
      </c>
      <c r="S68" s="179" t="str">
        <f>[1]rame!Q354</f>
        <v>NA</v>
      </c>
      <c r="T68" s="179" t="str">
        <f>[1]nichel!Q354</f>
        <v>NA</v>
      </c>
      <c r="U68" s="179" t="str">
        <f>[1]selenio!Q354</f>
        <v>NA</v>
      </c>
      <c r="V68" s="179" t="str">
        <f>[1]zinco!Q354</f>
        <v>NA</v>
      </c>
      <c r="W68" s="179" t="str">
        <f>[1]Diossine!Q354</f>
        <v>NA</v>
      </c>
      <c r="X68" s="179" t="s">
        <v>412</v>
      </c>
      <c r="Y68" s="179" t="s">
        <v>412</v>
      </c>
      <c r="Z68" s="179" t="s">
        <v>412</v>
      </c>
      <c r="AA68" s="179" t="s">
        <v>412</v>
      </c>
      <c r="AB68" s="179" t="str">
        <f>[1]PAH!Q354</f>
        <v>NA</v>
      </c>
      <c r="AC68" s="179" t="str">
        <f>[1]HCB!Q354</f>
        <v>NA</v>
      </c>
      <c r="AD68" s="179" t="str">
        <f>[1]PCB!Q354</f>
        <v>NA</v>
      </c>
      <c r="AE68" s="160"/>
      <c r="AF68" s="159" t="s">
        <v>412</v>
      </c>
      <c r="AG68" s="159" t="s">
        <v>412</v>
      </c>
      <c r="AH68" s="159" t="s">
        <v>412</v>
      </c>
      <c r="AI68" s="159" t="s">
        <v>412</v>
      </c>
      <c r="AJ68" s="159" t="s">
        <v>412</v>
      </c>
      <c r="AK68" s="159">
        <f>'[1]dati attività'!I132</f>
        <v>60.335999999999999</v>
      </c>
      <c r="AL68" s="140" t="s">
        <v>399</v>
      </c>
    </row>
    <row r="69" spans="1:38" s="10" customFormat="1" ht="24.75" customHeight="1" thickBot="1">
      <c r="A69" s="101" t="s">
        <v>122</v>
      </c>
      <c r="B69" s="101" t="s">
        <v>206</v>
      </c>
      <c r="C69" s="109" t="s">
        <v>159</v>
      </c>
      <c r="D69" s="136"/>
      <c r="E69" s="180" t="str">
        <f>[1]NOx!Q355</f>
        <v>NA</v>
      </c>
      <c r="F69" s="179" t="str">
        <f>[1]NMVOC!Q355</f>
        <v>NA</v>
      </c>
      <c r="G69" s="179" t="str">
        <f>[1]SOx!Q355</f>
        <v>NA</v>
      </c>
      <c r="H69" s="179" t="str">
        <f>[1]NH3!Q355</f>
        <v>NA</v>
      </c>
      <c r="I69" s="179" t="str">
        <f>[1]pm2.5!Q355</f>
        <v>NA</v>
      </c>
      <c r="J69" s="179" t="str">
        <f>[1]pm10!Q355</f>
        <v>NA</v>
      </c>
      <c r="K69" s="179" t="str">
        <f>[1]PST!Q355</f>
        <v>NA</v>
      </c>
      <c r="L69" s="179" t="str">
        <f>[1]BC!Q355</f>
        <v>NA</v>
      </c>
      <c r="M69" s="179">
        <f>[1]CO!Q355</f>
        <v>7.5</v>
      </c>
      <c r="N69" s="179" t="str">
        <f>[1]piombo!Q355</f>
        <v>NA</v>
      </c>
      <c r="O69" s="179" t="str">
        <f>[1]cadmio!Q355</f>
        <v>NA</v>
      </c>
      <c r="P69" s="179" t="str">
        <f>[1]mercurio!Q355</f>
        <v>NA</v>
      </c>
      <c r="Q69" s="179" t="str">
        <f>[1]arsenico!Q355</f>
        <v>NA</v>
      </c>
      <c r="R69" s="179" t="str">
        <f>[1]cromo!Q355</f>
        <v>NA</v>
      </c>
      <c r="S69" s="179" t="str">
        <f>[1]rame!Q355</f>
        <v>NA</v>
      </c>
      <c r="T69" s="179" t="str">
        <f>[1]nichel!Q355</f>
        <v>NA</v>
      </c>
      <c r="U69" s="179" t="str">
        <f>[1]selenio!Q355</f>
        <v>NA</v>
      </c>
      <c r="V69" s="179" t="str">
        <f>[1]zinco!Q355</f>
        <v>NA</v>
      </c>
      <c r="W69" s="179" t="str">
        <f>[1]Diossine!Q355</f>
        <v>NA</v>
      </c>
      <c r="X69" s="179" t="s">
        <v>412</v>
      </c>
      <c r="Y69" s="179" t="s">
        <v>412</v>
      </c>
      <c r="Z69" s="179" t="s">
        <v>412</v>
      </c>
      <c r="AA69" s="179" t="s">
        <v>412</v>
      </c>
      <c r="AB69" s="179" t="str">
        <f>[1]PAH!Q355</f>
        <v>NA</v>
      </c>
      <c r="AC69" s="179" t="str">
        <f>[1]HCB!Q355</f>
        <v>NA</v>
      </c>
      <c r="AD69" s="179" t="str">
        <f>[1]PCB!Q355</f>
        <v>NA</v>
      </c>
      <c r="AE69" s="160"/>
      <c r="AF69" s="159" t="s">
        <v>412</v>
      </c>
      <c r="AG69" s="159" t="s">
        <v>412</v>
      </c>
      <c r="AH69" s="159" t="s">
        <v>412</v>
      </c>
      <c r="AI69" s="159" t="s">
        <v>412</v>
      </c>
      <c r="AJ69" s="159" t="s">
        <v>412</v>
      </c>
      <c r="AK69" s="159">
        <f>'[1]dati attività'!I133</f>
        <v>500</v>
      </c>
      <c r="AL69" s="140" t="s">
        <v>400</v>
      </c>
    </row>
    <row r="70" spans="1:38" s="10" customFormat="1" ht="24.75" customHeight="1" thickBot="1">
      <c r="A70" s="101" t="s">
        <v>122</v>
      </c>
      <c r="B70" s="101" t="s">
        <v>207</v>
      </c>
      <c r="C70" s="109" t="s">
        <v>340</v>
      </c>
      <c r="D70" s="136"/>
      <c r="E70" s="180">
        <f>[1]NOx!Q356</f>
        <v>17.569512466963047</v>
      </c>
      <c r="F70" s="179">
        <f>[1]NMVOC!Q356</f>
        <v>15.490903394461702</v>
      </c>
      <c r="G70" s="179">
        <f>[1]SOx!Q356</f>
        <v>57.600335400710158</v>
      </c>
      <c r="H70" s="179">
        <f>[1]NH3!Q356</f>
        <v>0.42461994375000001</v>
      </c>
      <c r="I70" s="179">
        <f>[1]pm2.5!Q356</f>
        <v>1.245833954633373</v>
      </c>
      <c r="J70" s="179">
        <f>[1]pm10!Q356</f>
        <v>1.7481806725558189</v>
      </c>
      <c r="K70" s="179">
        <f>[1]PST!Q356</f>
        <v>2.4974009607940273</v>
      </c>
      <c r="L70" s="179">
        <f>[1]BC!Q356</f>
        <v>2.2425011183400727E-2</v>
      </c>
      <c r="M70" s="179">
        <f>[1]CO!Q356</f>
        <v>14.733903799531859</v>
      </c>
      <c r="N70" s="179" t="str">
        <f>[1]piombo!Q356</f>
        <v>NA</v>
      </c>
      <c r="O70" s="179">
        <f>[1]cadmio!Q356</f>
        <v>9.3410000000000007E-2</v>
      </c>
      <c r="P70" s="179">
        <f>[1]mercurio!Q356</f>
        <v>1.6920962999999998</v>
      </c>
      <c r="Q70" s="179" t="str">
        <f>[1]arsenico!Q356</f>
        <v>NA</v>
      </c>
      <c r="R70" s="179" t="str">
        <f>[1]cromo!Q356</f>
        <v>NA</v>
      </c>
      <c r="S70" s="179" t="str">
        <f>[1]rame!Q356</f>
        <v>NA</v>
      </c>
      <c r="T70" s="179" t="str">
        <f>[1]nichel!Q356</f>
        <v>NA</v>
      </c>
      <c r="U70" s="179" t="str">
        <f>[1]selenio!Q356</f>
        <v>NA</v>
      </c>
      <c r="V70" s="179" t="str">
        <f>[1]zinco!Q356</f>
        <v>NA</v>
      </c>
      <c r="W70" s="179" t="str">
        <f>[1]Diossine!Q356</f>
        <v>NA</v>
      </c>
      <c r="X70" s="179" t="s">
        <v>412</v>
      </c>
      <c r="Y70" s="179" t="s">
        <v>412</v>
      </c>
      <c r="Z70" s="179" t="s">
        <v>412</v>
      </c>
      <c r="AA70" s="179" t="s">
        <v>412</v>
      </c>
      <c r="AB70" s="179" t="str">
        <f>[1]PAH!Q356</f>
        <v>NA</v>
      </c>
      <c r="AC70" s="179" t="str">
        <f>[1]HCB!Q356</f>
        <v>NA</v>
      </c>
      <c r="AD70" s="179" t="str">
        <f>[1]PCB!Q356</f>
        <v>NA</v>
      </c>
      <c r="AE70" s="160"/>
      <c r="AF70" s="159" t="s">
        <v>412</v>
      </c>
      <c r="AG70" s="159" t="s">
        <v>412</v>
      </c>
      <c r="AH70" s="159" t="s">
        <v>412</v>
      </c>
      <c r="AI70" s="159" t="s">
        <v>412</v>
      </c>
      <c r="AJ70" s="159" t="s">
        <v>412</v>
      </c>
      <c r="AK70" s="159">
        <f>'[1]dati attività'!I134</f>
        <v>12832.663263380002</v>
      </c>
      <c r="AL70" s="140" t="s">
        <v>435</v>
      </c>
    </row>
    <row r="71" spans="1:38" s="10" customFormat="1" ht="24.75" customHeight="1" thickBot="1">
      <c r="A71" s="101" t="s">
        <v>122</v>
      </c>
      <c r="B71" s="101" t="s">
        <v>208</v>
      </c>
      <c r="C71" s="109" t="s">
        <v>279</v>
      </c>
      <c r="D71" s="136"/>
      <c r="E71" s="180" t="str">
        <f>[1]NOx!Q357</f>
        <v>NA</v>
      </c>
      <c r="F71" s="179" t="str">
        <f>[1]NMVOC!Q357</f>
        <v>NA</v>
      </c>
      <c r="G71" s="179" t="str">
        <f>[1]SOx!Q357</f>
        <v>NA</v>
      </c>
      <c r="H71" s="179" t="str">
        <f>[1]NH3!Q357</f>
        <v>NA</v>
      </c>
      <c r="I71" s="179" t="str">
        <f>[1]pm2.5!Q357</f>
        <v>NA</v>
      </c>
      <c r="J71" s="179" t="str">
        <f>[1]pm10!Q357</f>
        <v>NA</v>
      </c>
      <c r="K71" s="179" t="str">
        <f>[1]PST!Q357</f>
        <v>NA</v>
      </c>
      <c r="L71" s="179" t="str">
        <f>[1]BC!Q357</f>
        <v>NA</v>
      </c>
      <c r="M71" s="179" t="str">
        <f>[1]CO!Q357</f>
        <v>NA</v>
      </c>
      <c r="N71" s="179" t="str">
        <f>[1]piombo!Q357</f>
        <v>NA</v>
      </c>
      <c r="O71" s="179" t="str">
        <f>[1]cadmio!Q357</f>
        <v>NA</v>
      </c>
      <c r="P71" s="179" t="str">
        <f>[1]mercurio!Q357</f>
        <v>NA</v>
      </c>
      <c r="Q71" s="179" t="str">
        <f>[1]arsenico!Q357</f>
        <v>NA</v>
      </c>
      <c r="R71" s="179" t="str">
        <f>[1]cromo!Q357</f>
        <v>NA</v>
      </c>
      <c r="S71" s="179" t="str">
        <f>[1]rame!Q357</f>
        <v>NA</v>
      </c>
      <c r="T71" s="179" t="str">
        <f>[1]nichel!Q357</f>
        <v>NA</v>
      </c>
      <c r="U71" s="179" t="str">
        <f>[1]selenio!Q357</f>
        <v>NA</v>
      </c>
      <c r="V71" s="179" t="str">
        <f>[1]zinco!Q357</f>
        <v>NA</v>
      </c>
      <c r="W71" s="179" t="str">
        <f>[1]Diossine!Q357</f>
        <v>NA</v>
      </c>
      <c r="X71" s="179" t="s">
        <v>412</v>
      </c>
      <c r="Y71" s="179" t="s">
        <v>412</v>
      </c>
      <c r="Z71" s="179" t="s">
        <v>412</v>
      </c>
      <c r="AA71" s="179" t="s">
        <v>412</v>
      </c>
      <c r="AB71" s="179" t="str">
        <f>[1]PAH!Q357</f>
        <v>NA</v>
      </c>
      <c r="AC71" s="179" t="str">
        <f>[1]HCB!Q357</f>
        <v>NA</v>
      </c>
      <c r="AD71" s="179" t="str">
        <f>[1]PCB!Q357</f>
        <v>NA</v>
      </c>
      <c r="AE71" s="160"/>
      <c r="AF71" s="159" t="s">
        <v>412</v>
      </c>
      <c r="AG71" s="159" t="s">
        <v>412</v>
      </c>
      <c r="AH71" s="159" t="s">
        <v>412</v>
      </c>
      <c r="AI71" s="159" t="s">
        <v>412</v>
      </c>
      <c r="AJ71" s="159" t="s">
        <v>412</v>
      </c>
      <c r="AK71" s="159">
        <f>'[1]dati attività'!I135</f>
        <v>14601.399263380001</v>
      </c>
      <c r="AL71" s="140" t="s">
        <v>432</v>
      </c>
    </row>
    <row r="72" spans="1:38" s="10" customFormat="1" ht="24.75" customHeight="1" thickBot="1">
      <c r="A72" s="101" t="s">
        <v>122</v>
      </c>
      <c r="B72" s="101" t="s">
        <v>209</v>
      </c>
      <c r="C72" s="109" t="s">
        <v>88</v>
      </c>
      <c r="D72" s="94"/>
      <c r="E72" s="179">
        <f>[1]NOx!Q358</f>
        <v>2.3263778971024243</v>
      </c>
      <c r="F72" s="179">
        <f>[1]NMVOC!Q358</f>
        <v>2.8746968856411019</v>
      </c>
      <c r="G72" s="179">
        <f>[1]SOx!Q358</f>
        <v>2.8582579147052418</v>
      </c>
      <c r="H72" s="179" t="str">
        <f>[1]NH3!Q358</f>
        <v>NA</v>
      </c>
      <c r="I72" s="179">
        <f>[1]pm2.5!Q358</f>
        <v>5.2506347148504835</v>
      </c>
      <c r="J72" s="179">
        <f>[1]pm10!Q358</f>
        <v>7.2818226482505359</v>
      </c>
      <c r="K72" s="179">
        <f>[1]PST!Q358</f>
        <v>9.1022783103131708</v>
      </c>
      <c r="L72" s="179">
        <f>[1]BC!Q358</f>
        <v>5.140945828896773E-2</v>
      </c>
      <c r="M72" s="179">
        <f>[1]CO!Q358</f>
        <v>173.34537274095166</v>
      </c>
      <c r="N72" s="179">
        <f>[1]piombo!Q358</f>
        <v>61.646570310000001</v>
      </c>
      <c r="O72" s="179">
        <f>[1]cadmio!Q358</f>
        <v>1.3356573911</v>
      </c>
      <c r="P72" s="179">
        <f>[1]mercurio!Q358</f>
        <v>2.3045146496999993</v>
      </c>
      <c r="Q72" s="179">
        <f>[1]arsenico!Q358</f>
        <v>1.0438228880499998</v>
      </c>
      <c r="R72" s="179">
        <f>[1]cromo!Q358</f>
        <v>8.8787869801999992</v>
      </c>
      <c r="S72" s="179">
        <f>[1]rame!Q358</f>
        <v>8.8235130999999996</v>
      </c>
      <c r="T72" s="179">
        <f>[1]nichel!Q358</f>
        <v>3.4963336485000003</v>
      </c>
      <c r="U72" s="179">
        <f>[1]selenio!Q358</f>
        <v>0.78895642210000005</v>
      </c>
      <c r="V72" s="179">
        <f>[1]zinco!Q358</f>
        <v>527.94350123200002</v>
      </c>
      <c r="W72" s="179">
        <f>[1]Diossine!Q358</f>
        <v>67.293341885000004</v>
      </c>
      <c r="X72" s="159" t="s">
        <v>428</v>
      </c>
      <c r="Y72" s="159" t="s">
        <v>428</v>
      </c>
      <c r="Z72" s="159" t="s">
        <v>428</v>
      </c>
      <c r="AA72" s="159" t="s">
        <v>428</v>
      </c>
      <c r="AB72" s="179">
        <f>[1]PAH!Q358</f>
        <v>42.551388423400006</v>
      </c>
      <c r="AC72" s="179" t="str">
        <f>[1]HCB!Q358</f>
        <v>NA</v>
      </c>
      <c r="AD72" s="179">
        <f>[1]PCB!Q358</f>
        <v>93.861305999999999</v>
      </c>
      <c r="AE72" s="160"/>
      <c r="AF72" s="159" t="s">
        <v>412</v>
      </c>
      <c r="AG72" s="159" t="s">
        <v>412</v>
      </c>
      <c r="AH72" s="159" t="s">
        <v>412</v>
      </c>
      <c r="AI72" s="159" t="s">
        <v>412</v>
      </c>
      <c r="AJ72" s="159" t="s">
        <v>412</v>
      </c>
      <c r="AK72" s="159">
        <f>'[1]dati attività'!I136</f>
        <v>26072.584999999999</v>
      </c>
      <c r="AL72" s="140" t="s">
        <v>401</v>
      </c>
    </row>
    <row r="73" spans="1:38" s="10" customFormat="1" ht="24.75" customHeight="1" thickBot="1">
      <c r="A73" s="101" t="s">
        <v>122</v>
      </c>
      <c r="B73" s="101" t="s">
        <v>210</v>
      </c>
      <c r="C73" s="109" t="s">
        <v>89</v>
      </c>
      <c r="D73" s="94"/>
      <c r="E73" s="179">
        <f>[1]NOx!Q359</f>
        <v>5.2437999999999999E-3</v>
      </c>
      <c r="F73" s="179" t="str">
        <f>[1]NMVOC!Q359</f>
        <v>NA</v>
      </c>
      <c r="G73" s="179">
        <f>[1]SOx!Q359</f>
        <v>3.6706600000000005E-3</v>
      </c>
      <c r="H73" s="179" t="str">
        <f>[1]NH3!Q359</f>
        <v>NA</v>
      </c>
      <c r="I73" s="179">
        <f>[1]pm2.5!Q359</f>
        <v>4.9118438817625884E-2</v>
      </c>
      <c r="J73" s="179">
        <f>[1]pm10!Q359</f>
        <v>6.5491251756834512E-2</v>
      </c>
      <c r="K73" s="179">
        <f>[1]PST!Q359</f>
        <v>9.3558931081192162E-2</v>
      </c>
      <c r="L73" s="179">
        <f>[1]BC!Q359</f>
        <v>4.9118438817625891E-3</v>
      </c>
      <c r="M73" s="179">
        <f>[1]CO!Q359</f>
        <v>0.16989912000000001</v>
      </c>
      <c r="N73" s="179" t="str">
        <f>[1]piombo!Q359</f>
        <v>NA</v>
      </c>
      <c r="O73" s="179" t="str">
        <f>[1]cadmio!Q359</f>
        <v>NA</v>
      </c>
      <c r="P73" s="179">
        <f>[1]mercurio!Q359</f>
        <v>8.1237554243062504E-2</v>
      </c>
      <c r="Q73" s="179" t="str">
        <f>[1]arsenico!Q359</f>
        <v>NA</v>
      </c>
      <c r="R73" s="179" t="str">
        <f>[1]cromo!Q359</f>
        <v>NA</v>
      </c>
      <c r="S73" s="179" t="str">
        <f>[1]rame!Q359</f>
        <v>NA</v>
      </c>
      <c r="T73" s="179" t="str">
        <f>[1]nichel!Q359</f>
        <v>NA</v>
      </c>
      <c r="U73" s="179" t="str">
        <f>[1]selenio!Q359</f>
        <v>NA</v>
      </c>
      <c r="V73" s="179" t="str">
        <f>[1]zinco!Q359</f>
        <v>NA</v>
      </c>
      <c r="W73" s="179" t="str">
        <f>[1]Diossine!Q359</f>
        <v>NA</v>
      </c>
      <c r="X73" s="179" t="s">
        <v>412</v>
      </c>
      <c r="Y73" s="179" t="s">
        <v>412</v>
      </c>
      <c r="Z73" s="179" t="s">
        <v>412</v>
      </c>
      <c r="AA73" s="179" t="s">
        <v>412</v>
      </c>
      <c r="AB73" s="179" t="str">
        <f>[1]PAH!Q359</f>
        <v>NA</v>
      </c>
      <c r="AC73" s="179" t="str">
        <f>[1]HCB!Q359</f>
        <v>NA</v>
      </c>
      <c r="AD73" s="179" t="str">
        <f>[1]PCB!Q359</f>
        <v>NA</v>
      </c>
      <c r="AE73" s="160"/>
      <c r="AF73" s="159" t="s">
        <v>412</v>
      </c>
      <c r="AG73" s="159" t="s">
        <v>412</v>
      </c>
      <c r="AH73" s="159" t="s">
        <v>412</v>
      </c>
      <c r="AI73" s="159" t="s">
        <v>412</v>
      </c>
      <c r="AJ73" s="159" t="s">
        <v>412</v>
      </c>
      <c r="AK73" s="159">
        <f>'[1]dati attività'!I137</f>
        <v>104.876</v>
      </c>
      <c r="AL73" s="140" t="s">
        <v>402</v>
      </c>
    </row>
    <row r="74" spans="1:38" s="10" customFormat="1" ht="24.75" customHeight="1" thickBot="1">
      <c r="A74" s="101" t="s">
        <v>122</v>
      </c>
      <c r="B74" s="101" t="s">
        <v>211</v>
      </c>
      <c r="C74" s="109" t="s">
        <v>301</v>
      </c>
      <c r="D74" s="94"/>
      <c r="E74" s="179">
        <f>[1]NOx!Q360</f>
        <v>0.37753999999999999</v>
      </c>
      <c r="F74" s="179">
        <f>[1]NMVOC!Q360</f>
        <v>8.7799999999999989E-2</v>
      </c>
      <c r="G74" s="179">
        <f>[1]SOx!Q360</f>
        <v>2.6515599999999999</v>
      </c>
      <c r="H74" s="179" t="str">
        <f>[1]NH3!Q360</f>
        <v>NA</v>
      </c>
      <c r="I74" s="179">
        <f>[1]pm2.5!Q360</f>
        <v>0.30817799999999995</v>
      </c>
      <c r="J74" s="179">
        <f>[1]pm10!Q360</f>
        <v>0.41090399999999994</v>
      </c>
      <c r="K74" s="179">
        <f>[1]PST!Q360</f>
        <v>0.58700571428571435</v>
      </c>
      <c r="L74" s="179">
        <f>[1]BC!Q360</f>
        <v>7.0880939999999996E-3</v>
      </c>
      <c r="M74" s="179">
        <f>[1]CO!Q360</f>
        <v>23.776240000000001</v>
      </c>
      <c r="N74" s="179" t="str">
        <f>[1]piombo!Q360</f>
        <v>NA</v>
      </c>
      <c r="O74" s="179">
        <f>[1]cadmio!Q360</f>
        <v>1.7559999999999999E-2</v>
      </c>
      <c r="P74" s="179" t="str">
        <f>[1]mercurio!Q360</f>
        <v>NA</v>
      </c>
      <c r="Q74" s="179" t="str">
        <f>[1]arsenico!Q360</f>
        <v>NA</v>
      </c>
      <c r="R74" s="179" t="str">
        <f>[1]cromo!Q360</f>
        <v>NA</v>
      </c>
      <c r="S74" s="179" t="str">
        <f>[1]rame!Q360</f>
        <v>NA</v>
      </c>
      <c r="T74" s="179">
        <f>[1]nichel!Q360</f>
        <v>9.1312000000000004E-2</v>
      </c>
      <c r="U74" s="179" t="str">
        <f>[1]selenio!Q360</f>
        <v>NA</v>
      </c>
      <c r="V74" s="179">
        <f>[1]zinco!Q360</f>
        <v>0.35120000000000001</v>
      </c>
      <c r="W74" s="179" t="str">
        <f>[1]Diossine!Q360</f>
        <v>NA</v>
      </c>
      <c r="X74" s="159" t="s">
        <v>428</v>
      </c>
      <c r="Y74" s="159" t="s">
        <v>428</v>
      </c>
      <c r="Z74" s="159" t="s">
        <v>428</v>
      </c>
      <c r="AA74" s="159" t="s">
        <v>428</v>
      </c>
      <c r="AB74" s="179">
        <f>[1]PAH!Q360</f>
        <v>8.4288000000000002E-2</v>
      </c>
      <c r="AC74" s="179" t="str">
        <f>[1]HCB!Q360</f>
        <v>NA</v>
      </c>
      <c r="AD74" s="179" t="str">
        <f>[1]PCB!Q360</f>
        <v>NA</v>
      </c>
      <c r="AE74" s="160"/>
      <c r="AF74" s="159" t="s">
        <v>412</v>
      </c>
      <c r="AG74" s="159" t="s">
        <v>412</v>
      </c>
      <c r="AH74" s="159" t="s">
        <v>412</v>
      </c>
      <c r="AI74" s="159" t="s">
        <v>412</v>
      </c>
      <c r="AJ74" s="159" t="s">
        <v>412</v>
      </c>
      <c r="AK74" s="159">
        <f>'[1]dati attività'!I138</f>
        <v>175.6</v>
      </c>
      <c r="AL74" s="140" t="s">
        <v>403</v>
      </c>
    </row>
    <row r="75" spans="1:38" s="10" customFormat="1" ht="24.75" customHeight="1" thickBot="1">
      <c r="A75" s="101" t="s">
        <v>122</v>
      </c>
      <c r="B75" s="101" t="s">
        <v>212</v>
      </c>
      <c r="C75" s="109" t="s">
        <v>280</v>
      </c>
      <c r="D75" s="136"/>
      <c r="E75" s="180" t="str">
        <f>[1]NOx!Q361</f>
        <v>NA</v>
      </c>
      <c r="F75" s="179" t="str">
        <f>[1]NMVOC!Q361</f>
        <v>NA</v>
      </c>
      <c r="G75" s="179" t="str">
        <f>[1]SOx!Q361</f>
        <v>NA</v>
      </c>
      <c r="H75" s="179" t="str">
        <f>[1]NH3!Q361</f>
        <v>NA</v>
      </c>
      <c r="I75" s="179" t="str">
        <f>[1]pm2.5!Q361</f>
        <v>NA</v>
      </c>
      <c r="J75" s="179" t="str">
        <f>[1]pm10!Q361</f>
        <v>NA</v>
      </c>
      <c r="K75" s="179" t="str">
        <f>[1]PST!Q361</f>
        <v>NA</v>
      </c>
      <c r="L75" s="179" t="str">
        <f>[1]BC!Q361</f>
        <v>NA</v>
      </c>
      <c r="M75" s="179" t="str">
        <f>[1]CO!Q361</f>
        <v>NA</v>
      </c>
      <c r="N75" s="179" t="str">
        <f>[1]piombo!Q361</f>
        <v>NA</v>
      </c>
      <c r="O75" s="179" t="str">
        <f>[1]cadmio!Q361</f>
        <v>NA</v>
      </c>
      <c r="P75" s="179" t="str">
        <f>[1]mercurio!Q361</f>
        <v>NA</v>
      </c>
      <c r="Q75" s="179" t="str">
        <f>[1]arsenico!Q361</f>
        <v>NA</v>
      </c>
      <c r="R75" s="179" t="str">
        <f>[1]cromo!Q361</f>
        <v>NA</v>
      </c>
      <c r="S75" s="179" t="str">
        <f>[1]rame!Q361</f>
        <v>NA</v>
      </c>
      <c r="T75" s="179" t="str">
        <f>[1]nichel!Q361</f>
        <v>NA</v>
      </c>
      <c r="U75" s="179" t="str">
        <f>[1]selenio!Q361</f>
        <v>NA</v>
      </c>
      <c r="V75" s="179" t="str">
        <f>[1]zinco!Q361</f>
        <v>NA</v>
      </c>
      <c r="W75" s="179" t="str">
        <f>[1]Diossine!Q361</f>
        <v>NA</v>
      </c>
      <c r="X75" s="179" t="s">
        <v>412</v>
      </c>
      <c r="Y75" s="179" t="s">
        <v>412</v>
      </c>
      <c r="Z75" s="179" t="s">
        <v>412</v>
      </c>
      <c r="AA75" s="179" t="s">
        <v>412</v>
      </c>
      <c r="AB75" s="179" t="str">
        <f>[1]PAH!Q361</f>
        <v>NA</v>
      </c>
      <c r="AC75" s="179" t="str">
        <f>[1]HCB!Q361</f>
        <v>NA</v>
      </c>
      <c r="AD75" s="179" t="str">
        <f>[1]PCB!Q361</f>
        <v>NA</v>
      </c>
      <c r="AE75" s="160"/>
      <c r="AF75" s="159" t="s">
        <v>412</v>
      </c>
      <c r="AG75" s="159" t="s">
        <v>412</v>
      </c>
      <c r="AH75" s="159" t="s">
        <v>412</v>
      </c>
      <c r="AI75" s="159" t="s">
        <v>412</v>
      </c>
      <c r="AJ75" s="159" t="s">
        <v>412</v>
      </c>
      <c r="AK75" s="159" t="str">
        <f>'[1]dati attività'!I139</f>
        <v>NO</v>
      </c>
      <c r="AL75" s="140" t="s">
        <v>404</v>
      </c>
    </row>
    <row r="76" spans="1:38" s="10" customFormat="1" ht="24.75" customHeight="1" thickBot="1">
      <c r="A76" s="101" t="s">
        <v>122</v>
      </c>
      <c r="B76" s="101" t="s">
        <v>213</v>
      </c>
      <c r="C76" s="109" t="s">
        <v>91</v>
      </c>
      <c r="D76" s="94"/>
      <c r="E76" s="179" t="str">
        <f>[1]NOx!Q362</f>
        <v>NA</v>
      </c>
      <c r="F76" s="179" t="str">
        <f>[1]NMVOC!Q362</f>
        <v>NA</v>
      </c>
      <c r="G76" s="179" t="str">
        <f>[1]SOx!Q362</f>
        <v>NA</v>
      </c>
      <c r="H76" s="179" t="str">
        <f>[1]NH3!Q362</f>
        <v>NA</v>
      </c>
      <c r="I76" s="179" t="str">
        <f>[1]pm2.5!Q362</f>
        <v>NA</v>
      </c>
      <c r="J76" s="179" t="str">
        <f>[1]pm10!Q362</f>
        <v>NA</v>
      </c>
      <c r="K76" s="179" t="str">
        <f>[1]PST!Q362</f>
        <v>NA</v>
      </c>
      <c r="L76" s="179" t="str">
        <f>[1]BC!Q362</f>
        <v>NA</v>
      </c>
      <c r="M76" s="179" t="str">
        <f>[1]CO!Q362</f>
        <v>NA</v>
      </c>
      <c r="N76" s="179" t="str">
        <f>[1]piombo!Q362</f>
        <v>NA</v>
      </c>
      <c r="O76" s="179" t="str">
        <f>[1]cadmio!Q362</f>
        <v>NA</v>
      </c>
      <c r="P76" s="179" t="str">
        <f>[1]mercurio!Q362</f>
        <v>NA</v>
      </c>
      <c r="Q76" s="179" t="str">
        <f>[1]arsenico!Q362</f>
        <v>NA</v>
      </c>
      <c r="R76" s="179" t="str">
        <f>[1]cromo!Q362</f>
        <v>NA</v>
      </c>
      <c r="S76" s="179" t="str">
        <f>[1]rame!Q362</f>
        <v>NA</v>
      </c>
      <c r="T76" s="179" t="str">
        <f>[1]nichel!Q362</f>
        <v>NA</v>
      </c>
      <c r="U76" s="179" t="str">
        <f>[1]selenio!Q362</f>
        <v>NA</v>
      </c>
      <c r="V76" s="179" t="str">
        <f>[1]zinco!Q362</f>
        <v>NA</v>
      </c>
      <c r="W76" s="179" t="str">
        <f>[1]Diossine!Q362</f>
        <v>NA</v>
      </c>
      <c r="X76" s="179" t="s">
        <v>412</v>
      </c>
      <c r="Y76" s="179" t="s">
        <v>412</v>
      </c>
      <c r="Z76" s="179" t="s">
        <v>412</v>
      </c>
      <c r="AA76" s="179" t="s">
        <v>412</v>
      </c>
      <c r="AB76" s="179" t="str">
        <f>[1]PAH!Q362</f>
        <v>NA</v>
      </c>
      <c r="AC76" s="179" t="str">
        <f>[1]HCB!Q362</f>
        <v>NA</v>
      </c>
      <c r="AD76" s="179" t="str">
        <f>[1]PCB!Q362</f>
        <v>NA</v>
      </c>
      <c r="AE76" s="160"/>
      <c r="AF76" s="159" t="s">
        <v>412</v>
      </c>
      <c r="AG76" s="159" t="s">
        <v>412</v>
      </c>
      <c r="AH76" s="159" t="s">
        <v>412</v>
      </c>
      <c r="AI76" s="159" t="s">
        <v>412</v>
      </c>
      <c r="AJ76" s="159" t="s">
        <v>412</v>
      </c>
      <c r="AK76" s="159">
        <f>'[1]dati attività'!I140</f>
        <v>222.6</v>
      </c>
      <c r="AL76" s="140" t="s">
        <v>405</v>
      </c>
    </row>
    <row r="77" spans="1:38" s="10" customFormat="1" ht="24.75" customHeight="1" thickBot="1">
      <c r="A77" s="101" t="s">
        <v>122</v>
      </c>
      <c r="B77" s="101" t="s">
        <v>214</v>
      </c>
      <c r="C77" s="109" t="s">
        <v>93</v>
      </c>
      <c r="D77" s="94"/>
      <c r="E77" s="179" t="str">
        <f>[1]NOx!Q363</f>
        <v>NA</v>
      </c>
      <c r="F77" s="179" t="str">
        <f>[1]NMVOC!Q363</f>
        <v>NA</v>
      </c>
      <c r="G77" s="179" t="str">
        <f>[1]SOx!Q363</f>
        <v>NA</v>
      </c>
      <c r="H77" s="179" t="str">
        <f>[1]NH3!Q363</f>
        <v>NA</v>
      </c>
      <c r="I77" s="179" t="str">
        <f>[1]pm2.5!Q363</f>
        <v>NA</v>
      </c>
      <c r="J77" s="179" t="str">
        <f>[1]pm10!Q363</f>
        <v>NA</v>
      </c>
      <c r="K77" s="179" t="str">
        <f>[1]PST!Q363</f>
        <v>NA</v>
      </c>
      <c r="L77" s="179" t="str">
        <f>[1]BC!Q363</f>
        <v>NA</v>
      </c>
      <c r="M77" s="179" t="str">
        <f>[1]CO!Q363</f>
        <v>NA</v>
      </c>
      <c r="N77" s="179" t="str">
        <f>[1]piombo!Q363</f>
        <v>NA</v>
      </c>
      <c r="O77" s="179" t="str">
        <f>[1]cadmio!Q363</f>
        <v>NA</v>
      </c>
      <c r="P77" s="179" t="str">
        <f>[1]mercurio!Q363</f>
        <v>NA</v>
      </c>
      <c r="Q77" s="179" t="str">
        <f>[1]arsenico!Q363</f>
        <v>NA</v>
      </c>
      <c r="R77" s="179" t="str">
        <f>[1]cromo!Q363</f>
        <v>NA</v>
      </c>
      <c r="S77" s="179" t="str">
        <f>[1]rame!Q363</f>
        <v>NA</v>
      </c>
      <c r="T77" s="179" t="str">
        <f>[1]nichel!Q363</f>
        <v>NA</v>
      </c>
      <c r="U77" s="179" t="str">
        <f>[1]selenio!Q363</f>
        <v>NA</v>
      </c>
      <c r="V77" s="179" t="str">
        <f>[1]zinco!Q363</f>
        <v>NA</v>
      </c>
      <c r="W77" s="179" t="str">
        <f>[1]Diossine!Q363</f>
        <v>NA</v>
      </c>
      <c r="X77" s="179" t="s">
        <v>412</v>
      </c>
      <c r="Y77" s="179" t="s">
        <v>412</v>
      </c>
      <c r="Z77" s="179" t="s">
        <v>412</v>
      </c>
      <c r="AA77" s="179" t="s">
        <v>412</v>
      </c>
      <c r="AB77" s="179" t="str">
        <f>[1]PAH!Q363</f>
        <v>NA</v>
      </c>
      <c r="AC77" s="179" t="str">
        <f>[1]HCB!Q363</f>
        <v>NA</v>
      </c>
      <c r="AD77" s="179" t="str">
        <f>[1]PCB!Q363</f>
        <v>NA</v>
      </c>
      <c r="AE77" s="160"/>
      <c r="AF77" s="159" t="s">
        <v>412</v>
      </c>
      <c r="AG77" s="159" t="s">
        <v>412</v>
      </c>
      <c r="AH77" s="159" t="s">
        <v>412</v>
      </c>
      <c r="AI77" s="159" t="s">
        <v>412</v>
      </c>
      <c r="AJ77" s="159" t="s">
        <v>412</v>
      </c>
      <c r="AK77" s="159">
        <f>'[1]dati attività'!I141</f>
        <v>255.9</v>
      </c>
      <c r="AL77" s="140" t="s">
        <v>406</v>
      </c>
    </row>
    <row r="78" spans="1:38" s="10" customFormat="1" ht="24.75" customHeight="1" thickBot="1">
      <c r="A78" s="101" t="s">
        <v>122</v>
      </c>
      <c r="B78" s="101" t="s">
        <v>215</v>
      </c>
      <c r="C78" s="109" t="s">
        <v>90</v>
      </c>
      <c r="D78" s="94"/>
      <c r="E78" s="179" t="str">
        <f>[1]NOx!Q364</f>
        <v>NA</v>
      </c>
      <c r="F78" s="179" t="str">
        <f>[1]NMVOC!Q364</f>
        <v>NA</v>
      </c>
      <c r="G78" s="179" t="str">
        <f>[1]SOx!Q364</f>
        <v>NA</v>
      </c>
      <c r="H78" s="179" t="str">
        <f>[1]NH3!Q364</f>
        <v>NA</v>
      </c>
      <c r="I78" s="179" t="str">
        <f>[1]pm2.5!Q364</f>
        <v>NA</v>
      </c>
      <c r="J78" s="179" t="str">
        <f>[1]pm10!Q364</f>
        <v>NA</v>
      </c>
      <c r="K78" s="179" t="str">
        <f>[1]PST!Q364</f>
        <v>NA</v>
      </c>
      <c r="L78" s="179" t="str">
        <f>[1]BC!Q364</f>
        <v>NA</v>
      </c>
      <c r="M78" s="179" t="str">
        <f>[1]CO!Q364</f>
        <v>NA</v>
      </c>
      <c r="N78" s="179" t="str">
        <f>[1]piombo!Q364</f>
        <v>NA</v>
      </c>
      <c r="O78" s="179" t="str">
        <f>[1]cadmio!Q364</f>
        <v>NA</v>
      </c>
      <c r="P78" s="179" t="str">
        <f>[1]mercurio!Q364</f>
        <v>NA</v>
      </c>
      <c r="Q78" s="179" t="str">
        <f>[1]arsenico!Q364</f>
        <v>NA</v>
      </c>
      <c r="R78" s="179" t="str">
        <f>[1]cromo!Q364</f>
        <v>NA</v>
      </c>
      <c r="S78" s="179" t="str">
        <f>[1]rame!Q364</f>
        <v>NA</v>
      </c>
      <c r="T78" s="179" t="str">
        <f>[1]nichel!Q364</f>
        <v>NA</v>
      </c>
      <c r="U78" s="179" t="str">
        <f>[1]selenio!Q364</f>
        <v>NA</v>
      </c>
      <c r="V78" s="179" t="str">
        <f>[1]zinco!Q364</f>
        <v>NA</v>
      </c>
      <c r="W78" s="179" t="str">
        <f>[1]Diossine!Q364</f>
        <v>NA</v>
      </c>
      <c r="X78" s="179" t="s">
        <v>412</v>
      </c>
      <c r="Y78" s="179" t="s">
        <v>412</v>
      </c>
      <c r="Z78" s="179" t="s">
        <v>412</v>
      </c>
      <c r="AA78" s="179" t="s">
        <v>412</v>
      </c>
      <c r="AB78" s="179" t="str">
        <f>[1]PAH!Q364</f>
        <v>NA</v>
      </c>
      <c r="AC78" s="179" t="str">
        <f>[1]HCB!Q364</f>
        <v>NA</v>
      </c>
      <c r="AD78" s="179" t="str">
        <f>[1]PCB!Q364</f>
        <v>NA</v>
      </c>
      <c r="AE78" s="160"/>
      <c r="AF78" s="159" t="s">
        <v>412</v>
      </c>
      <c r="AG78" s="159" t="s">
        <v>412</v>
      </c>
      <c r="AH78" s="159" t="s">
        <v>412</v>
      </c>
      <c r="AI78" s="159" t="s">
        <v>412</v>
      </c>
      <c r="AJ78" s="159" t="s">
        <v>412</v>
      </c>
      <c r="AK78" s="159">
        <f>'[1]dati attività'!I142</f>
        <v>84</v>
      </c>
      <c r="AL78" s="140" t="s">
        <v>407</v>
      </c>
    </row>
    <row r="79" spans="1:38" s="10" customFormat="1" ht="24.75" customHeight="1" thickBot="1">
      <c r="A79" s="101" t="s">
        <v>122</v>
      </c>
      <c r="B79" s="101" t="s">
        <v>216</v>
      </c>
      <c r="C79" s="109" t="s">
        <v>92</v>
      </c>
      <c r="D79" s="94"/>
      <c r="E79" s="179" t="str">
        <f>[1]NOx!Q365</f>
        <v>NO</v>
      </c>
      <c r="F79" s="179" t="str">
        <f>[1]NMVOC!Q365</f>
        <v>NO</v>
      </c>
      <c r="G79" s="179" t="str">
        <f>[1]SOx!Q365</f>
        <v>NO</v>
      </c>
      <c r="H79" s="179" t="str">
        <f>[1]NH3!Q365</f>
        <v>NO</v>
      </c>
      <c r="I79" s="179" t="str">
        <f>[1]pm2.5!Q365</f>
        <v>NO</v>
      </c>
      <c r="J79" s="179" t="str">
        <f>[1]pm10!Q365</f>
        <v>NO</v>
      </c>
      <c r="K79" s="179" t="str">
        <f>[1]PST!Q365</f>
        <v>NO</v>
      </c>
      <c r="L79" s="179" t="str">
        <f>[1]BC!Q365</f>
        <v>NO</v>
      </c>
      <c r="M79" s="179" t="str">
        <f>[1]CO!Q365</f>
        <v>NO</v>
      </c>
      <c r="N79" s="179" t="str">
        <f>[1]piombo!Q365</f>
        <v>NO</v>
      </c>
      <c r="O79" s="179" t="str">
        <f>[1]cadmio!Q365</f>
        <v>NO</v>
      </c>
      <c r="P79" s="179" t="str">
        <f>[1]mercurio!Q365</f>
        <v>NO</v>
      </c>
      <c r="Q79" s="179" t="str">
        <f>[1]arsenico!Q365</f>
        <v>NO</v>
      </c>
      <c r="R79" s="179" t="str">
        <f>[1]cromo!Q365</f>
        <v>NO</v>
      </c>
      <c r="S79" s="179" t="str">
        <f>[1]rame!Q365</f>
        <v>NO</v>
      </c>
      <c r="T79" s="179" t="str">
        <f>[1]nichel!Q365</f>
        <v>NO</v>
      </c>
      <c r="U79" s="179" t="str">
        <f>[1]selenio!Q365</f>
        <v>NO</v>
      </c>
      <c r="V79" s="179" t="str">
        <f>[1]zinco!Q365</f>
        <v>NO</v>
      </c>
      <c r="W79" s="179" t="str">
        <f>[1]Diossine!Q365</f>
        <v>NO</v>
      </c>
      <c r="X79" s="179" t="s">
        <v>434</v>
      </c>
      <c r="Y79" s="179" t="s">
        <v>434</v>
      </c>
      <c r="Z79" s="179" t="s">
        <v>434</v>
      </c>
      <c r="AA79" s="179" t="s">
        <v>434</v>
      </c>
      <c r="AB79" s="179" t="str">
        <f>[1]PAH!Q365</f>
        <v>NO</v>
      </c>
      <c r="AC79" s="179" t="str">
        <f>[1]HCB!Q365</f>
        <v>NO</v>
      </c>
      <c r="AD79" s="179" t="str">
        <f>[1]PCB!Q365</f>
        <v>NO</v>
      </c>
      <c r="AE79" s="160"/>
      <c r="AF79" s="159" t="s">
        <v>412</v>
      </c>
      <c r="AG79" s="159" t="s">
        <v>412</v>
      </c>
      <c r="AH79" s="159" t="s">
        <v>412</v>
      </c>
      <c r="AI79" s="159" t="s">
        <v>412</v>
      </c>
      <c r="AJ79" s="159" t="s">
        <v>412</v>
      </c>
      <c r="AK79" s="191" t="str">
        <f>'[1]dati attività'!I143</f>
        <v>NO</v>
      </c>
      <c r="AL79" s="140" t="s">
        <v>408</v>
      </c>
    </row>
    <row r="80" spans="1:38" s="10" customFormat="1" ht="24.75" customHeight="1" thickBot="1">
      <c r="A80" s="101" t="s">
        <v>122</v>
      </c>
      <c r="B80" s="102" t="s">
        <v>217</v>
      </c>
      <c r="C80" s="110" t="s">
        <v>318</v>
      </c>
      <c r="D80" s="94"/>
      <c r="E80" s="179" t="str">
        <f>[1]NOx!Q366</f>
        <v>NA</v>
      </c>
      <c r="F80" s="179">
        <f>[1]NMVOC!Q366</f>
        <v>0.26418000000000003</v>
      </c>
      <c r="G80" s="179" t="str">
        <f>[1]SOx!Q366</f>
        <v>NA</v>
      </c>
      <c r="H80" s="179" t="str">
        <f>[1]NH3!Q366</f>
        <v>NA</v>
      </c>
      <c r="I80" s="179">
        <f>[1]pm2.5!Q366</f>
        <v>8.5680000000000006E-2</v>
      </c>
      <c r="J80" s="179">
        <f>[1]pm10!Q366</f>
        <v>0.14280000000000001</v>
      </c>
      <c r="K80" s="179">
        <f>[1]PST!Q366</f>
        <v>0.20400000000000001</v>
      </c>
      <c r="L80" s="179" t="str">
        <f>[1]BC!Q366</f>
        <v>NA</v>
      </c>
      <c r="M80" s="179" t="str">
        <f>[1]CO!Q366</f>
        <v>NA</v>
      </c>
      <c r="N80" s="179" t="str">
        <f>[1]piombo!Q366</f>
        <v>NA</v>
      </c>
      <c r="O80" s="179" t="str">
        <f>[1]cadmio!Q366</f>
        <v>NA</v>
      </c>
      <c r="P80" s="179" t="str">
        <f>[1]mercurio!Q366</f>
        <v>NA</v>
      </c>
      <c r="Q80" s="179" t="str">
        <f>[1]arsenico!Q366</f>
        <v>NA</v>
      </c>
      <c r="R80" s="179" t="str">
        <f>[1]cromo!Q366</f>
        <v>NA</v>
      </c>
      <c r="S80" s="179" t="str">
        <f>[1]rame!Q366</f>
        <v>NA</v>
      </c>
      <c r="T80" s="179" t="str">
        <f>[1]nichel!Q366</f>
        <v>NA</v>
      </c>
      <c r="U80" s="179" t="str">
        <f>[1]selenio!Q366</f>
        <v>NA</v>
      </c>
      <c r="V80" s="179" t="str">
        <f>[1]zinco!Q366</f>
        <v>NA</v>
      </c>
      <c r="W80" s="179" t="str">
        <f>[1]Diossine!Q366</f>
        <v>NA</v>
      </c>
      <c r="X80" s="179" t="s">
        <v>412</v>
      </c>
      <c r="Y80" s="179" t="s">
        <v>412</v>
      </c>
      <c r="Z80" s="179" t="s">
        <v>412</v>
      </c>
      <c r="AA80" s="179" t="s">
        <v>412</v>
      </c>
      <c r="AB80" s="179" t="str">
        <f>[1]PAH!Q366</f>
        <v>NA</v>
      </c>
      <c r="AC80" s="179" t="str">
        <f>[1]HCB!Q366</f>
        <v>NA</v>
      </c>
      <c r="AD80" s="179" t="str">
        <f>[1]PCB!Q366</f>
        <v>NA</v>
      </c>
      <c r="AE80" s="160"/>
      <c r="AF80" s="191" t="s">
        <v>434</v>
      </c>
      <c r="AG80" s="191" t="s">
        <v>434</v>
      </c>
      <c r="AH80" s="191" t="s">
        <v>434</v>
      </c>
      <c r="AI80" s="191" t="s">
        <v>434</v>
      </c>
      <c r="AJ80" s="191" t="s">
        <v>434</v>
      </c>
      <c r="AK80" s="159">
        <f>'[1]dati attività'!I144</f>
        <v>10.199999999999999</v>
      </c>
      <c r="AL80" s="140" t="s">
        <v>381</v>
      </c>
    </row>
    <row r="81" spans="1:38" s="10" customFormat="1" ht="24.75" customHeight="1" thickBot="1">
      <c r="A81" s="101" t="s">
        <v>122</v>
      </c>
      <c r="B81" s="102" t="s">
        <v>218</v>
      </c>
      <c r="C81" s="110" t="s">
        <v>371</v>
      </c>
      <c r="D81" s="94"/>
      <c r="E81" s="179" t="str">
        <f>[1]NOx!Q367</f>
        <v>NA</v>
      </c>
      <c r="F81" s="179" t="str">
        <f>[1]NMVOC!Q367</f>
        <v>NA</v>
      </c>
      <c r="G81" s="179" t="str">
        <f>[1]SOx!Q367</f>
        <v>NA</v>
      </c>
      <c r="H81" s="179" t="str">
        <f>[1]NH3!Q367</f>
        <v>NA</v>
      </c>
      <c r="I81" s="179" t="str">
        <f>[1]pm2.5!Q367</f>
        <v>NA</v>
      </c>
      <c r="J81" s="179" t="str">
        <f>[1]pm10!Q367</f>
        <v>NA</v>
      </c>
      <c r="K81" s="179" t="str">
        <f>[1]PST!Q367</f>
        <v>NA</v>
      </c>
      <c r="L81" s="179" t="str">
        <f>[1]BC!Q367</f>
        <v>NA</v>
      </c>
      <c r="M81" s="179" t="str">
        <f>[1]CO!Q367</f>
        <v>NA</v>
      </c>
      <c r="N81" s="179" t="str">
        <f>[1]piombo!Q367</f>
        <v>NA</v>
      </c>
      <c r="O81" s="179" t="str">
        <f>[1]cadmio!Q367</f>
        <v>NA</v>
      </c>
      <c r="P81" s="179" t="str">
        <f>[1]mercurio!Q367</f>
        <v>NA</v>
      </c>
      <c r="Q81" s="179" t="str">
        <f>[1]arsenico!Q367</f>
        <v>NA</v>
      </c>
      <c r="R81" s="179" t="str">
        <f>[1]cromo!Q367</f>
        <v>NA</v>
      </c>
      <c r="S81" s="179" t="str">
        <f>[1]rame!Q367</f>
        <v>NA</v>
      </c>
      <c r="T81" s="179" t="str">
        <f>[1]nichel!Q367</f>
        <v>NA</v>
      </c>
      <c r="U81" s="179" t="str">
        <f>[1]selenio!Q367</f>
        <v>NA</v>
      </c>
      <c r="V81" s="179" t="str">
        <f>[1]zinco!Q367</f>
        <v>NA</v>
      </c>
      <c r="W81" s="179" t="str">
        <f>[1]Diossine!Q367</f>
        <v>NA</v>
      </c>
      <c r="X81" s="179" t="s">
        <v>412</v>
      </c>
      <c r="Y81" s="179" t="s">
        <v>412</v>
      </c>
      <c r="Z81" s="179" t="s">
        <v>412</v>
      </c>
      <c r="AA81" s="179" t="s">
        <v>412</v>
      </c>
      <c r="AB81" s="179" t="str">
        <f>[1]PAH!Q367</f>
        <v>NA</v>
      </c>
      <c r="AC81" s="179" t="str">
        <f>[1]HCB!Q367</f>
        <v>NA</v>
      </c>
      <c r="AD81" s="179" t="str">
        <f>[1]PCB!Q367</f>
        <v>NA</v>
      </c>
      <c r="AE81" s="160"/>
      <c r="AF81" s="159" t="s">
        <v>412</v>
      </c>
      <c r="AG81" s="159" t="s">
        <v>412</v>
      </c>
      <c r="AH81" s="159" t="s">
        <v>412</v>
      </c>
      <c r="AI81" s="159" t="s">
        <v>412</v>
      </c>
      <c r="AJ81" s="159" t="s">
        <v>412</v>
      </c>
      <c r="AK81" s="191" t="str">
        <f>'[1]dati attività'!I145</f>
        <v>NA</v>
      </c>
      <c r="AL81" s="140" t="s">
        <v>409</v>
      </c>
    </row>
    <row r="82" spans="1:38" s="10" customFormat="1" ht="24.75" customHeight="1" thickBot="1">
      <c r="A82" s="101" t="s">
        <v>125</v>
      </c>
      <c r="B82" s="102" t="s">
        <v>225</v>
      </c>
      <c r="C82" s="92" t="s">
        <v>100</v>
      </c>
      <c r="D82" s="94"/>
      <c r="E82" s="179" t="str">
        <f>[1]NOx!Q368</f>
        <v>NA</v>
      </c>
      <c r="F82" s="179">
        <f>[1]NMVOC!Q368</f>
        <v>120.63882700953999</v>
      </c>
      <c r="G82" s="179" t="str">
        <f>[1]SOx!Q368</f>
        <v>NA</v>
      </c>
      <c r="H82" s="179" t="str">
        <f>[1]NH3!Q368</f>
        <v>NA</v>
      </c>
      <c r="I82" s="179" t="str">
        <f>[1]pm2.5!Q368</f>
        <v>NA</v>
      </c>
      <c r="J82" s="179" t="str">
        <f>[1]pm10!Q368</f>
        <v>NA</v>
      </c>
      <c r="K82" s="179" t="str">
        <f>[1]PST!Q368</f>
        <v>NA</v>
      </c>
      <c r="L82" s="179" t="str">
        <f>[1]BC!Q368</f>
        <v>NA</v>
      </c>
      <c r="M82" s="179" t="str">
        <f>[1]CO!Q368</f>
        <v>NA</v>
      </c>
      <c r="N82" s="179" t="str">
        <f>[1]piombo!Q368</f>
        <v>NA</v>
      </c>
      <c r="O82" s="179" t="str">
        <f>[1]cadmio!Q368</f>
        <v>NA</v>
      </c>
      <c r="P82" s="179" t="str">
        <f>[1]mercurio!Q368</f>
        <v>NA</v>
      </c>
      <c r="Q82" s="179" t="str">
        <f>[1]arsenico!Q368</f>
        <v>NA</v>
      </c>
      <c r="R82" s="179" t="str">
        <f>[1]cromo!Q368</f>
        <v>NA</v>
      </c>
      <c r="S82" s="179" t="str">
        <f>[1]rame!Q368</f>
        <v>NA</v>
      </c>
      <c r="T82" s="179" t="str">
        <f>[1]nichel!Q368</f>
        <v>NA</v>
      </c>
      <c r="U82" s="179" t="str">
        <f>[1]selenio!Q368</f>
        <v>NA</v>
      </c>
      <c r="V82" s="179" t="str">
        <f>[1]zinco!Q368</f>
        <v>NA</v>
      </c>
      <c r="W82" s="179" t="str">
        <f>[1]Diossine!Q368</f>
        <v>NA</v>
      </c>
      <c r="X82" s="159" t="s">
        <v>428</v>
      </c>
      <c r="Y82" s="159" t="s">
        <v>428</v>
      </c>
      <c r="Z82" s="159" t="s">
        <v>428</v>
      </c>
      <c r="AA82" s="159" t="s">
        <v>428</v>
      </c>
      <c r="AB82" s="179">
        <f>[1]PAH!Q368</f>
        <v>1.125E-2</v>
      </c>
      <c r="AC82" s="179" t="str">
        <f>[1]HCB!Q368</f>
        <v>NA</v>
      </c>
      <c r="AD82" s="179" t="str">
        <f>[1]PCB!Q368</f>
        <v>NA</v>
      </c>
      <c r="AE82" s="160"/>
      <c r="AF82" s="159" t="s">
        <v>412</v>
      </c>
      <c r="AG82" s="159" t="s">
        <v>412</v>
      </c>
      <c r="AH82" s="159" t="s">
        <v>412</v>
      </c>
      <c r="AI82" s="159" t="s">
        <v>412</v>
      </c>
      <c r="AJ82" s="159" t="s">
        <v>412</v>
      </c>
      <c r="AK82" s="159">
        <f>'[1]dati attività'!I146</f>
        <v>2193.080525458</v>
      </c>
      <c r="AL82" s="140" t="s">
        <v>429</v>
      </c>
    </row>
    <row r="83" spans="1:38" s="10" customFormat="1" ht="24.75" customHeight="1" thickBot="1">
      <c r="A83" s="101" t="s">
        <v>125</v>
      </c>
      <c r="B83" s="122" t="s">
        <v>226</v>
      </c>
      <c r="C83" s="95" t="s">
        <v>80</v>
      </c>
      <c r="D83" s="94"/>
      <c r="E83" s="179" t="str">
        <f>[1]NOx!Q369</f>
        <v>NA</v>
      </c>
      <c r="F83" s="179">
        <f>[1]NMVOC!Q369</f>
        <v>8.6339822957142847</v>
      </c>
      <c r="G83" s="179" t="str">
        <f>[1]SOx!Q369</f>
        <v>NA</v>
      </c>
      <c r="H83" s="179" t="str">
        <f>[1]NH3!Q369</f>
        <v>NA</v>
      </c>
      <c r="I83" s="179">
        <f>[1]pm2.5!Q369</f>
        <v>0.31884582638293785</v>
      </c>
      <c r="J83" s="179">
        <f>[1]pm10!Q369</f>
        <v>2.3919416832928571</v>
      </c>
      <c r="K83" s="179">
        <f>[1]PST!Q369</f>
        <v>3.4170595475612244</v>
      </c>
      <c r="L83" s="179">
        <f>[1]BC!Q369</f>
        <v>1.8174212103827459E-2</v>
      </c>
      <c r="M83" s="179" t="str">
        <f>[1]CO!Q369</f>
        <v>NA</v>
      </c>
      <c r="N83" s="179" t="str">
        <f>[1]piombo!Q369</f>
        <v>NA</v>
      </c>
      <c r="O83" s="179" t="str">
        <f>[1]cadmio!Q369</f>
        <v>NA</v>
      </c>
      <c r="P83" s="179" t="str">
        <f>[1]mercurio!Q369</f>
        <v>NA</v>
      </c>
      <c r="Q83" s="179" t="str">
        <f>[1]arsenico!Q369</f>
        <v>NA</v>
      </c>
      <c r="R83" s="179" t="str">
        <f>[1]cromo!Q369</f>
        <v>NA</v>
      </c>
      <c r="S83" s="179" t="str">
        <f>[1]rame!Q369</f>
        <v>NA</v>
      </c>
      <c r="T83" s="179" t="str">
        <f>[1]nichel!Q369</f>
        <v>NA</v>
      </c>
      <c r="U83" s="179" t="str">
        <f>[1]selenio!Q369</f>
        <v>NA</v>
      </c>
      <c r="V83" s="179" t="str">
        <f>[1]zinco!Q369</f>
        <v>NA</v>
      </c>
      <c r="W83" s="179" t="str">
        <f>[1]Diossine!Q369</f>
        <v>NA</v>
      </c>
      <c r="X83" s="179" t="s">
        <v>412</v>
      </c>
      <c r="Y83" s="179" t="s">
        <v>412</v>
      </c>
      <c r="Z83" s="179" t="s">
        <v>412</v>
      </c>
      <c r="AA83" s="179" t="s">
        <v>412</v>
      </c>
      <c r="AB83" s="179" t="str">
        <f>[1]PAH!Q369</f>
        <v>NA</v>
      </c>
      <c r="AC83" s="179" t="str">
        <f>[1]HCB!Q369</f>
        <v>NA</v>
      </c>
      <c r="AD83" s="179" t="str">
        <f>[1]PCB!Q369</f>
        <v>NA</v>
      </c>
      <c r="AE83" s="160"/>
      <c r="AF83" s="159" t="s">
        <v>412</v>
      </c>
      <c r="AG83" s="159" t="s">
        <v>412</v>
      </c>
      <c r="AH83" s="159" t="s">
        <v>412</v>
      </c>
      <c r="AI83" s="159" t="s">
        <v>412</v>
      </c>
      <c r="AJ83" s="159" t="s">
        <v>412</v>
      </c>
      <c r="AK83" s="159">
        <f>'[1]dati attività'!I147</f>
        <v>31716.928571428569</v>
      </c>
      <c r="AL83" s="140" t="s">
        <v>430</v>
      </c>
    </row>
    <row r="84" spans="1:38" s="10" customFormat="1" ht="24.75" customHeight="1" thickBot="1">
      <c r="A84" s="101" t="s">
        <v>122</v>
      </c>
      <c r="B84" s="122" t="s">
        <v>227</v>
      </c>
      <c r="C84" s="95" t="s">
        <v>79</v>
      </c>
      <c r="D84" s="94"/>
      <c r="E84" s="179" t="str">
        <f>[1]NOx!Q370</f>
        <v>NA</v>
      </c>
      <c r="F84" s="179">
        <f>[1]NMVOC!Q370</f>
        <v>1.7000000000000001E-2</v>
      </c>
      <c r="G84" s="179" t="str">
        <f>[1]SOx!Q370</f>
        <v>NA</v>
      </c>
      <c r="H84" s="179" t="str">
        <f>[1]NH3!Q370</f>
        <v>NA</v>
      </c>
      <c r="I84" s="179">
        <f>[1]pm2.5!Q370</f>
        <v>1.6399999999999998E-2</v>
      </c>
      <c r="J84" s="179">
        <f>[1]pm10!Q370</f>
        <v>8.2000000000000003E-2</v>
      </c>
      <c r="K84" s="179">
        <f>[1]PST!Q370</f>
        <v>0.11714285714285716</v>
      </c>
      <c r="L84" s="179">
        <f>[1]BC!Q370</f>
        <v>2.1320000000000001E-6</v>
      </c>
      <c r="M84" s="179" t="str">
        <f>[1]CO!Q370</f>
        <v>NA</v>
      </c>
      <c r="N84" s="179" t="str">
        <f>[1]piombo!Q370</f>
        <v>NA</v>
      </c>
      <c r="O84" s="179" t="str">
        <f>[1]cadmio!Q370</f>
        <v>NA</v>
      </c>
      <c r="P84" s="179" t="str">
        <f>[1]mercurio!Q370</f>
        <v>NA</v>
      </c>
      <c r="Q84" s="179" t="str">
        <f>[1]arsenico!Q370</f>
        <v>NA</v>
      </c>
      <c r="R84" s="179" t="str">
        <f>[1]cromo!Q370</f>
        <v>NA</v>
      </c>
      <c r="S84" s="179" t="str">
        <f>[1]rame!Q370</f>
        <v>NA</v>
      </c>
      <c r="T84" s="179" t="str">
        <f>[1]nichel!Q370</f>
        <v>NA</v>
      </c>
      <c r="U84" s="179" t="str">
        <f>[1]selenio!Q370</f>
        <v>NA</v>
      </c>
      <c r="V84" s="179" t="str">
        <f>[1]zinco!Q370</f>
        <v>NA</v>
      </c>
      <c r="W84" s="179" t="str">
        <f>[1]Diossine!Q370</f>
        <v>NA</v>
      </c>
      <c r="X84" s="179" t="s">
        <v>412</v>
      </c>
      <c r="Y84" s="179" t="s">
        <v>412</v>
      </c>
      <c r="Z84" s="179" t="s">
        <v>412</v>
      </c>
      <c r="AA84" s="179" t="s">
        <v>412</v>
      </c>
      <c r="AB84" s="179" t="str">
        <f>[1]PAH!Q370</f>
        <v>NA</v>
      </c>
      <c r="AC84" s="179" t="str">
        <f>[1]HCB!Q370</f>
        <v>NA</v>
      </c>
      <c r="AD84" s="179" t="str">
        <f>[1]PCB!Q370</f>
        <v>NA</v>
      </c>
      <c r="AE84" s="160"/>
      <c r="AF84" s="159" t="s">
        <v>412</v>
      </c>
      <c r="AG84" s="159" t="s">
        <v>412</v>
      </c>
      <c r="AH84" s="159" t="s">
        <v>412</v>
      </c>
      <c r="AI84" s="159" t="s">
        <v>412</v>
      </c>
      <c r="AJ84" s="159" t="s">
        <v>412</v>
      </c>
      <c r="AK84" s="159">
        <f>'[1]dati attività'!I148</f>
        <v>200</v>
      </c>
      <c r="AL84" s="140" t="s">
        <v>431</v>
      </c>
    </row>
    <row r="85" spans="1:38" s="10" customFormat="1" ht="24.75" customHeight="1" thickBot="1">
      <c r="A85" s="101" t="s">
        <v>122</v>
      </c>
      <c r="B85" s="110" t="s">
        <v>228</v>
      </c>
      <c r="C85" s="95" t="s">
        <v>357</v>
      </c>
      <c r="D85" s="94"/>
      <c r="E85" s="179" t="str">
        <f>[1]NOx!Q371</f>
        <v>NA</v>
      </c>
      <c r="F85" s="179">
        <f>[1]NMVOC!Q371</f>
        <v>253.07299542050379</v>
      </c>
      <c r="G85" s="179" t="str">
        <f>[1]SOx!Q371</f>
        <v>NA</v>
      </c>
      <c r="H85" s="179" t="str">
        <f>[1]NH3!Q371</f>
        <v>NA</v>
      </c>
      <c r="I85" s="179" t="str">
        <f>[1]pm2.5!Q371</f>
        <v>NA</v>
      </c>
      <c r="J85" s="179" t="str">
        <f>[1]pm10!Q371</f>
        <v>NA</v>
      </c>
      <c r="K85" s="179" t="str">
        <f>[1]PST!Q371</f>
        <v>NA</v>
      </c>
      <c r="L85" s="179" t="str">
        <f>[1]BC!Q371</f>
        <v>NA</v>
      </c>
      <c r="M85" s="179" t="str">
        <f>[1]CO!Q371</f>
        <v>NA</v>
      </c>
      <c r="N85" s="179" t="str">
        <f>[1]piombo!Q371</f>
        <v>NA</v>
      </c>
      <c r="O85" s="179" t="str">
        <f>[1]cadmio!Q371</f>
        <v>NA</v>
      </c>
      <c r="P85" s="179" t="str">
        <f>[1]mercurio!Q371</f>
        <v>NA</v>
      </c>
      <c r="Q85" s="179" t="str">
        <f>[1]arsenico!Q371</f>
        <v>NA</v>
      </c>
      <c r="R85" s="179" t="str">
        <f>[1]cromo!Q371</f>
        <v>NA</v>
      </c>
      <c r="S85" s="179" t="str">
        <f>[1]rame!Q371</f>
        <v>NA</v>
      </c>
      <c r="T85" s="179" t="str">
        <f>[1]nichel!Q371</f>
        <v>NA</v>
      </c>
      <c r="U85" s="179" t="str">
        <f>[1]selenio!Q371</f>
        <v>NA</v>
      </c>
      <c r="V85" s="179" t="str">
        <f>[1]zinco!Q371</f>
        <v>NA</v>
      </c>
      <c r="W85" s="179" t="str">
        <f>[1]Diossine!Q371</f>
        <v>NA</v>
      </c>
      <c r="X85" s="179" t="s">
        <v>412</v>
      </c>
      <c r="Y85" s="179" t="s">
        <v>412</v>
      </c>
      <c r="Z85" s="179" t="s">
        <v>412</v>
      </c>
      <c r="AA85" s="179" t="s">
        <v>412</v>
      </c>
      <c r="AB85" s="179" t="str">
        <f>[1]PAH!Q371</f>
        <v>NA</v>
      </c>
      <c r="AC85" s="179" t="str">
        <f>[1]HCB!Q371</f>
        <v>NA</v>
      </c>
      <c r="AD85" s="179" t="str">
        <f>[1]PCB!Q371</f>
        <v>NA</v>
      </c>
      <c r="AE85" s="160"/>
      <c r="AF85" s="159" t="s">
        <v>412</v>
      </c>
      <c r="AG85" s="159" t="s">
        <v>412</v>
      </c>
      <c r="AH85" s="159" t="s">
        <v>412</v>
      </c>
      <c r="AI85" s="159" t="s">
        <v>412</v>
      </c>
      <c r="AJ85" s="159" t="s">
        <v>412</v>
      </c>
      <c r="AK85" s="159">
        <f>'[1]dati attività'!I149</f>
        <v>887.31987216189543</v>
      </c>
      <c r="AL85" s="140" t="s">
        <v>410</v>
      </c>
    </row>
    <row r="86" spans="1:38" s="10" customFormat="1" ht="24.75" customHeight="1" thickBot="1">
      <c r="A86" s="101" t="s">
        <v>125</v>
      </c>
      <c r="B86" s="110" t="s">
        <v>229</v>
      </c>
      <c r="C86" s="92" t="s">
        <v>96</v>
      </c>
      <c r="D86" s="94"/>
      <c r="E86" s="179" t="str">
        <f>[1]NOx!Q372</f>
        <v>NA</v>
      </c>
      <c r="F86" s="179">
        <f>[1]NMVOC!Q372</f>
        <v>31.05</v>
      </c>
      <c r="G86" s="179" t="str">
        <f>[1]SOx!Q372</f>
        <v>NA</v>
      </c>
      <c r="H86" s="179" t="str">
        <f>[1]NH3!Q372</f>
        <v>NA</v>
      </c>
      <c r="I86" s="179" t="str">
        <f>[1]pm2.5!Q372</f>
        <v>NA</v>
      </c>
      <c r="J86" s="179" t="str">
        <f>[1]pm10!Q372</f>
        <v>NA</v>
      </c>
      <c r="K86" s="179" t="str">
        <f>[1]PST!Q372</f>
        <v>NA</v>
      </c>
      <c r="L86" s="179" t="str">
        <f>[1]BC!Q372</f>
        <v>NA</v>
      </c>
      <c r="M86" s="179" t="str">
        <f>[1]CO!Q372</f>
        <v>NA</v>
      </c>
      <c r="N86" s="179" t="str">
        <f>[1]piombo!Q372</f>
        <v>NA</v>
      </c>
      <c r="O86" s="179" t="str">
        <f>[1]cadmio!Q372</f>
        <v>NA</v>
      </c>
      <c r="P86" s="179" t="str">
        <f>[1]mercurio!Q372</f>
        <v>NA</v>
      </c>
      <c r="Q86" s="179" t="str">
        <f>[1]arsenico!Q372</f>
        <v>NA</v>
      </c>
      <c r="R86" s="179" t="str">
        <f>[1]cromo!Q372</f>
        <v>NA</v>
      </c>
      <c r="S86" s="179" t="str">
        <f>[1]rame!Q372</f>
        <v>NA</v>
      </c>
      <c r="T86" s="179" t="str">
        <f>[1]nichel!Q372</f>
        <v>NA</v>
      </c>
      <c r="U86" s="179" t="str">
        <f>[1]selenio!Q372</f>
        <v>NA</v>
      </c>
      <c r="V86" s="179" t="str">
        <f>[1]zinco!Q372</f>
        <v>NA</v>
      </c>
      <c r="W86" s="179" t="str">
        <f>[1]Diossine!Q372</f>
        <v>NA</v>
      </c>
      <c r="X86" s="179" t="s">
        <v>412</v>
      </c>
      <c r="Y86" s="179" t="s">
        <v>412</v>
      </c>
      <c r="Z86" s="179" t="s">
        <v>412</v>
      </c>
      <c r="AA86" s="179" t="s">
        <v>412</v>
      </c>
      <c r="AB86" s="179" t="str">
        <f>[1]PAH!Q372</f>
        <v>NA</v>
      </c>
      <c r="AC86" s="179" t="str">
        <f>[1]HCB!Q372</f>
        <v>NA</v>
      </c>
      <c r="AD86" s="179" t="str">
        <f>[1]PCB!Q372</f>
        <v>NA</v>
      </c>
      <c r="AE86" s="160"/>
      <c r="AF86" s="159" t="s">
        <v>412</v>
      </c>
      <c r="AG86" s="159" t="s">
        <v>412</v>
      </c>
      <c r="AH86" s="159" t="s">
        <v>412</v>
      </c>
      <c r="AI86" s="159" t="s">
        <v>412</v>
      </c>
      <c r="AJ86" s="159" t="s">
        <v>412</v>
      </c>
      <c r="AK86" s="159">
        <f>'[1]dati attività'!I150</f>
        <v>34.5</v>
      </c>
      <c r="AL86" s="140" t="s">
        <v>411</v>
      </c>
    </row>
    <row r="87" spans="1:38" s="10" customFormat="1" ht="24.75" customHeight="1" thickBot="1">
      <c r="A87" s="101" t="s">
        <v>125</v>
      </c>
      <c r="B87" s="110" t="s">
        <v>230</v>
      </c>
      <c r="C87" s="92" t="s">
        <v>97</v>
      </c>
      <c r="D87" s="94"/>
      <c r="E87" s="179" t="str">
        <f>[1]NOx!Q373</f>
        <v>NA</v>
      </c>
      <c r="F87" s="179">
        <f>[1]NMVOC!Q373</f>
        <v>6</v>
      </c>
      <c r="G87" s="179" t="str">
        <f>[1]SOx!Q373</f>
        <v>NA</v>
      </c>
      <c r="H87" s="179" t="str">
        <f>[1]NH3!Q373</f>
        <v>NA</v>
      </c>
      <c r="I87" s="179" t="str">
        <f>[1]pm2.5!Q373</f>
        <v>NA</v>
      </c>
      <c r="J87" s="179" t="str">
        <f>[1]pm10!Q373</f>
        <v>NA</v>
      </c>
      <c r="K87" s="179" t="str">
        <f>[1]PST!Q373</f>
        <v>NA</v>
      </c>
      <c r="L87" s="179" t="str">
        <f>[1]BC!Q373</f>
        <v>NA</v>
      </c>
      <c r="M87" s="179" t="str">
        <f>[1]CO!Q373</f>
        <v>NA</v>
      </c>
      <c r="N87" s="179" t="str">
        <f>[1]piombo!Q373</f>
        <v>NA</v>
      </c>
      <c r="O87" s="179" t="str">
        <f>[1]cadmio!Q373</f>
        <v>NA</v>
      </c>
      <c r="P87" s="179" t="str">
        <f>[1]mercurio!Q373</f>
        <v>NA</v>
      </c>
      <c r="Q87" s="179" t="str">
        <f>[1]arsenico!Q373</f>
        <v>NA</v>
      </c>
      <c r="R87" s="179" t="str">
        <f>[1]cromo!Q373</f>
        <v>NA</v>
      </c>
      <c r="S87" s="179" t="str">
        <f>[1]rame!Q373</f>
        <v>NA</v>
      </c>
      <c r="T87" s="179" t="str">
        <f>[1]nichel!Q373</f>
        <v>NA</v>
      </c>
      <c r="U87" s="179" t="str">
        <f>[1]selenio!Q373</f>
        <v>NA</v>
      </c>
      <c r="V87" s="179" t="str">
        <f>[1]zinco!Q373</f>
        <v>NA</v>
      </c>
      <c r="W87" s="179" t="str">
        <f>[1]Diossine!Q373</f>
        <v>NA</v>
      </c>
      <c r="X87" s="179" t="s">
        <v>412</v>
      </c>
      <c r="Y87" s="179" t="s">
        <v>412</v>
      </c>
      <c r="Z87" s="179" t="s">
        <v>412</v>
      </c>
      <c r="AA87" s="179" t="s">
        <v>412</v>
      </c>
      <c r="AB87" s="179" t="str">
        <f>[1]PAH!Q373</f>
        <v>NA</v>
      </c>
      <c r="AC87" s="179" t="str">
        <f>[1]HCB!Q373</f>
        <v>NA</v>
      </c>
      <c r="AD87" s="179" t="str">
        <f>[1]PCB!Q373</f>
        <v>NA</v>
      </c>
      <c r="AE87" s="160"/>
      <c r="AF87" s="159" t="s">
        <v>412</v>
      </c>
      <c r="AG87" s="159" t="s">
        <v>412</v>
      </c>
      <c r="AH87" s="159" t="s">
        <v>412</v>
      </c>
      <c r="AI87" s="159" t="s">
        <v>412</v>
      </c>
      <c r="AJ87" s="159" t="s">
        <v>412</v>
      </c>
      <c r="AK87" s="159">
        <f>'[1]dati attività'!I151</f>
        <v>10.77</v>
      </c>
      <c r="AL87" s="140" t="s">
        <v>411</v>
      </c>
    </row>
    <row r="88" spans="1:38" s="10" customFormat="1" ht="24.75" customHeight="1" thickBot="1">
      <c r="A88" s="101" t="s">
        <v>125</v>
      </c>
      <c r="B88" s="110" t="s">
        <v>231</v>
      </c>
      <c r="C88" s="92" t="s">
        <v>98</v>
      </c>
      <c r="D88" s="94"/>
      <c r="E88" s="179" t="str">
        <f>[1]NOx!Q374</f>
        <v>NA</v>
      </c>
      <c r="F88" s="179">
        <f>[1]NMVOC!Q374</f>
        <v>99.977009046339916</v>
      </c>
      <c r="G88" s="179" t="str">
        <f>[1]SOx!Q374</f>
        <v>NA</v>
      </c>
      <c r="H88" s="179" t="str">
        <f>[1]NH3!Q374</f>
        <v>NA</v>
      </c>
      <c r="I88" s="179">
        <f>[1]pm2.5!Q374</f>
        <v>4.0429739999999999E-2</v>
      </c>
      <c r="J88" s="179">
        <f>[1]pm10!Q374</f>
        <v>4.0429739999999999E-2</v>
      </c>
      <c r="K88" s="179">
        <f>[1]PST!Q374</f>
        <v>8.0859479999999997E-2</v>
      </c>
      <c r="L88" s="179" t="str">
        <f>[1]BC!Q374</f>
        <v>NA</v>
      </c>
      <c r="M88" s="179" t="str">
        <f>[1]CO!Q374</f>
        <v>NA</v>
      </c>
      <c r="N88" s="179" t="str">
        <f>[1]piombo!Q374</f>
        <v>NA</v>
      </c>
      <c r="O88" s="179" t="str">
        <f>[1]cadmio!Q374</f>
        <v>NA</v>
      </c>
      <c r="P88" s="179" t="str">
        <f>[1]mercurio!Q374</f>
        <v>NA</v>
      </c>
      <c r="Q88" s="179" t="str">
        <f>[1]arsenico!Q374</f>
        <v>NA</v>
      </c>
      <c r="R88" s="179" t="str">
        <f>[1]cromo!Q374</f>
        <v>NA</v>
      </c>
      <c r="S88" s="179" t="str">
        <f>[1]rame!Q374</f>
        <v>NA</v>
      </c>
      <c r="T88" s="179" t="str">
        <f>[1]nichel!Q374</f>
        <v>NA</v>
      </c>
      <c r="U88" s="179" t="str">
        <f>[1]selenio!Q374</f>
        <v>NA</v>
      </c>
      <c r="V88" s="179" t="str">
        <f>[1]zinco!Q374</f>
        <v>NA</v>
      </c>
      <c r="W88" s="179" t="str">
        <f>[1]Diossine!Q374</f>
        <v>NA</v>
      </c>
      <c r="X88" s="179" t="s">
        <v>412</v>
      </c>
      <c r="Y88" s="179" t="s">
        <v>412</v>
      </c>
      <c r="Z88" s="179" t="s">
        <v>412</v>
      </c>
      <c r="AA88" s="179" t="s">
        <v>412</v>
      </c>
      <c r="AB88" s="179" t="str">
        <f>[1]PAH!Q374</f>
        <v>NA</v>
      </c>
      <c r="AC88" s="179" t="str">
        <f>[1]HCB!Q374</f>
        <v>NA</v>
      </c>
      <c r="AD88" s="179" t="str">
        <f>[1]PCB!Q374</f>
        <v>NA</v>
      </c>
      <c r="AE88" s="160"/>
      <c r="AF88" s="159" t="s">
        <v>412</v>
      </c>
      <c r="AG88" s="159" t="s">
        <v>412</v>
      </c>
      <c r="AH88" s="159" t="s">
        <v>412</v>
      </c>
      <c r="AI88" s="159" t="s">
        <v>412</v>
      </c>
      <c r="AJ88" s="159" t="s">
        <v>412</v>
      </c>
      <c r="AK88" s="191" t="str">
        <f>'[1]dati attività'!I152</f>
        <v>NA</v>
      </c>
      <c r="AL88" s="140"/>
    </row>
    <row r="89" spans="1:38" s="10" customFormat="1" ht="24.75" customHeight="1" thickBot="1">
      <c r="A89" s="101" t="s">
        <v>125</v>
      </c>
      <c r="B89" s="110" t="s">
        <v>232</v>
      </c>
      <c r="C89" s="92" t="s">
        <v>99</v>
      </c>
      <c r="D89" s="94"/>
      <c r="E89" s="179" t="str">
        <f>[1]NOx!Q375</f>
        <v>NA</v>
      </c>
      <c r="F89" s="179">
        <f>[1]NMVOC!Q375</f>
        <v>20.157176300615518</v>
      </c>
      <c r="G89" s="179" t="str">
        <f>[1]SOx!Q375</f>
        <v>NA</v>
      </c>
      <c r="H89" s="179" t="str">
        <f>[1]NH3!Q375</f>
        <v>NA</v>
      </c>
      <c r="I89" s="179" t="str">
        <f>[1]pm2.5!Q375</f>
        <v>NA</v>
      </c>
      <c r="J89" s="179" t="str">
        <f>[1]pm10!Q375</f>
        <v>NA</v>
      </c>
      <c r="K89" s="179" t="str">
        <f>[1]PST!Q375</f>
        <v>NA</v>
      </c>
      <c r="L89" s="179" t="str">
        <f>[1]BC!Q375</f>
        <v>NA</v>
      </c>
      <c r="M89" s="179" t="str">
        <f>[1]CO!Q375</f>
        <v>NA</v>
      </c>
      <c r="N89" s="179" t="str">
        <f>[1]piombo!Q375</f>
        <v>NA</v>
      </c>
      <c r="O89" s="179" t="str">
        <f>[1]cadmio!Q375</f>
        <v>NA</v>
      </c>
      <c r="P89" s="179" t="str">
        <f>[1]mercurio!Q375</f>
        <v>NA</v>
      </c>
      <c r="Q89" s="179" t="str">
        <f>[1]arsenico!Q375</f>
        <v>NA</v>
      </c>
      <c r="R89" s="179" t="str">
        <f>[1]cromo!Q375</f>
        <v>NA</v>
      </c>
      <c r="S89" s="179" t="str">
        <f>[1]rame!Q375</f>
        <v>NA</v>
      </c>
      <c r="T89" s="179" t="str">
        <f>[1]nichel!Q375</f>
        <v>NA</v>
      </c>
      <c r="U89" s="179" t="str">
        <f>[1]selenio!Q375</f>
        <v>NA</v>
      </c>
      <c r="V89" s="179" t="str">
        <f>[1]zinco!Q375</f>
        <v>NA</v>
      </c>
      <c r="W89" s="179" t="str">
        <f>[1]Diossine!Q375</f>
        <v>NA</v>
      </c>
      <c r="X89" s="179" t="s">
        <v>412</v>
      </c>
      <c r="Y89" s="179" t="s">
        <v>412</v>
      </c>
      <c r="Z89" s="179" t="s">
        <v>412</v>
      </c>
      <c r="AA89" s="179" t="s">
        <v>412</v>
      </c>
      <c r="AB89" s="179" t="str">
        <f>[1]PAH!Q375</f>
        <v>NA</v>
      </c>
      <c r="AC89" s="179" t="str">
        <f>[1]HCB!Q375</f>
        <v>NA</v>
      </c>
      <c r="AD89" s="179" t="str">
        <f>[1]PCB!Q375</f>
        <v>NA</v>
      </c>
      <c r="AE89" s="160"/>
      <c r="AF89" s="159" t="s">
        <v>412</v>
      </c>
      <c r="AG89" s="159" t="s">
        <v>412</v>
      </c>
      <c r="AH89" s="159" t="s">
        <v>412</v>
      </c>
      <c r="AI89" s="159" t="s">
        <v>412</v>
      </c>
      <c r="AJ89" s="159" t="s">
        <v>412</v>
      </c>
      <c r="AK89" s="159">
        <f>'[1]dati attività'!I153</f>
        <v>87.910946453060049</v>
      </c>
      <c r="AL89" s="140" t="s">
        <v>436</v>
      </c>
    </row>
    <row r="90" spans="1:38" s="18" customFormat="1" ht="24.75" customHeight="1" thickBot="1">
      <c r="A90" s="101" t="s">
        <v>125</v>
      </c>
      <c r="B90" s="110" t="s">
        <v>233</v>
      </c>
      <c r="C90" s="92" t="s">
        <v>291</v>
      </c>
      <c r="D90" s="94"/>
      <c r="E90" s="179" t="str">
        <f>[1]NOx!Q376</f>
        <v>NA</v>
      </c>
      <c r="F90" s="179">
        <f>[1]NMVOC!Q376</f>
        <v>51.440803590066224</v>
      </c>
      <c r="G90" s="179" t="str">
        <f>[1]SOx!Q376</f>
        <v>NA</v>
      </c>
      <c r="H90" s="179" t="str">
        <f>[1]NH3!Q376</f>
        <v>NA</v>
      </c>
      <c r="I90" s="179" t="str">
        <f>[1]pm2.5!Q376</f>
        <v>NA</v>
      </c>
      <c r="J90" s="179" t="str">
        <f>[1]pm10!Q376</f>
        <v>NA</v>
      </c>
      <c r="K90" s="179" t="str">
        <f>[1]PST!Q376</f>
        <v>NA</v>
      </c>
      <c r="L90" s="179" t="str">
        <f>[1]BC!Q376</f>
        <v>NA</v>
      </c>
      <c r="M90" s="179" t="str">
        <f>[1]CO!Q376</f>
        <v>NA</v>
      </c>
      <c r="N90" s="179" t="str">
        <f>[1]piombo!Q376</f>
        <v>NA</v>
      </c>
      <c r="O90" s="179" t="str">
        <f>[1]cadmio!Q376</f>
        <v>NA</v>
      </c>
      <c r="P90" s="179" t="str">
        <f>[1]mercurio!Q376</f>
        <v>NA</v>
      </c>
      <c r="Q90" s="179" t="str">
        <f>[1]arsenico!Q376</f>
        <v>NA</v>
      </c>
      <c r="R90" s="179" t="str">
        <f>[1]cromo!Q376</f>
        <v>NA</v>
      </c>
      <c r="S90" s="179" t="str">
        <f>[1]rame!Q376</f>
        <v>NA</v>
      </c>
      <c r="T90" s="179" t="str">
        <f>[1]nichel!Q376</f>
        <v>NA</v>
      </c>
      <c r="U90" s="179" t="str">
        <f>[1]selenio!Q376</f>
        <v>NA</v>
      </c>
      <c r="V90" s="179" t="str">
        <f>[1]zinco!Q376</f>
        <v>NA</v>
      </c>
      <c r="W90" s="179" t="str">
        <f>[1]Diossine!Q376</f>
        <v>NA</v>
      </c>
      <c r="X90" s="179" t="s">
        <v>412</v>
      </c>
      <c r="Y90" s="179" t="s">
        <v>412</v>
      </c>
      <c r="Z90" s="179" t="s">
        <v>412</v>
      </c>
      <c r="AA90" s="179" t="s">
        <v>412</v>
      </c>
      <c r="AB90" s="179" t="str">
        <f>[1]PAH!Q376</f>
        <v>NA</v>
      </c>
      <c r="AC90" s="179" t="str">
        <f>[1]HCB!Q376</f>
        <v>NA</v>
      </c>
      <c r="AD90" s="179" t="str">
        <f>[1]PCB!Q376</f>
        <v>NA</v>
      </c>
      <c r="AE90" s="160"/>
      <c r="AF90" s="159" t="s">
        <v>412</v>
      </c>
      <c r="AG90" s="159" t="s">
        <v>412</v>
      </c>
      <c r="AH90" s="159" t="s">
        <v>412</v>
      </c>
      <c r="AI90" s="159" t="s">
        <v>412</v>
      </c>
      <c r="AJ90" s="159" t="s">
        <v>412</v>
      </c>
      <c r="AK90" s="191" t="str">
        <f>'[1]dati attività'!I154</f>
        <v>NA</v>
      </c>
      <c r="AL90" s="140"/>
    </row>
    <row r="91" spans="1:38" s="10" customFormat="1" ht="24.75" customHeight="1" thickBot="1">
      <c r="A91" s="101" t="s">
        <v>125</v>
      </c>
      <c r="B91" s="102" t="s">
        <v>266</v>
      </c>
      <c r="C91" s="110" t="s">
        <v>292</v>
      </c>
      <c r="D91" s="94"/>
      <c r="E91" s="179" t="str">
        <f>[1]NOx!Q377</f>
        <v>NA</v>
      </c>
      <c r="F91" s="179">
        <f>[1]NMVOC!Q377</f>
        <v>7.8261399999999997</v>
      </c>
      <c r="G91" s="179" t="str">
        <f>[1]SOx!Q377</f>
        <v>NA</v>
      </c>
      <c r="H91" s="179" t="str">
        <f>[1]NH3!Q377</f>
        <v>NA</v>
      </c>
      <c r="I91" s="179" t="str">
        <f>[1]pm2.5!Q377</f>
        <v>NA</v>
      </c>
      <c r="J91" s="179" t="str">
        <f>[1]pm10!Q377</f>
        <v>NA</v>
      </c>
      <c r="K91" s="179" t="str">
        <f>[1]PST!Q377</f>
        <v>NA</v>
      </c>
      <c r="L91" s="179" t="str">
        <f>[1]BC!Q377</f>
        <v>NA</v>
      </c>
      <c r="M91" s="179" t="str">
        <f>[1]CO!Q377</f>
        <v>NA</v>
      </c>
      <c r="N91" s="179" t="str">
        <f>[1]piombo!Q377</f>
        <v>NA</v>
      </c>
      <c r="O91" s="179" t="str">
        <f>[1]cadmio!Q377</f>
        <v>NA</v>
      </c>
      <c r="P91" s="179" t="str">
        <f>[1]mercurio!Q377</f>
        <v>NA</v>
      </c>
      <c r="Q91" s="179" t="str">
        <f>[1]arsenico!Q377</f>
        <v>NA</v>
      </c>
      <c r="R91" s="179" t="str">
        <f>[1]cromo!Q377</f>
        <v>NA</v>
      </c>
      <c r="S91" s="179" t="str">
        <f>[1]rame!Q377</f>
        <v>NA</v>
      </c>
      <c r="T91" s="179" t="str">
        <f>[1]nichel!Q377</f>
        <v>NA</v>
      </c>
      <c r="U91" s="179" t="str">
        <f>[1]selenio!Q377</f>
        <v>NA</v>
      </c>
      <c r="V91" s="179" t="str">
        <f>[1]zinco!Q377</f>
        <v>NA</v>
      </c>
      <c r="W91" s="179" t="str">
        <f>[1]Diossine!Q377</f>
        <v>NA</v>
      </c>
      <c r="X91" s="179" t="s">
        <v>412</v>
      </c>
      <c r="Y91" s="179" t="s">
        <v>412</v>
      </c>
      <c r="Z91" s="179" t="s">
        <v>412</v>
      </c>
      <c r="AA91" s="179" t="s">
        <v>412</v>
      </c>
      <c r="AB91" s="179" t="str">
        <f>[1]PAH!Q377</f>
        <v>NA</v>
      </c>
      <c r="AC91" s="179" t="str">
        <f>[1]HCB!Q377</f>
        <v>NA</v>
      </c>
      <c r="AD91" s="179" t="str">
        <f>[1]PCB!Q377</f>
        <v>NA</v>
      </c>
      <c r="AE91" s="160"/>
      <c r="AF91" s="159" t="s">
        <v>412</v>
      </c>
      <c r="AG91" s="159" t="s">
        <v>412</v>
      </c>
      <c r="AH91" s="159" t="s">
        <v>412</v>
      </c>
      <c r="AI91" s="159" t="s">
        <v>412</v>
      </c>
      <c r="AJ91" s="159" t="s">
        <v>412</v>
      </c>
      <c r="AK91" s="191" t="str">
        <f>'[1]dati attività'!I155</f>
        <v>NA</v>
      </c>
      <c r="AL91" s="140"/>
    </row>
    <row r="92" spans="1:38" s="10" customFormat="1" ht="24.75" customHeight="1" thickBot="1">
      <c r="A92" s="101" t="s">
        <v>122</v>
      </c>
      <c r="B92" s="101" t="s">
        <v>219</v>
      </c>
      <c r="C92" s="109" t="s">
        <v>118</v>
      </c>
      <c r="D92" s="136"/>
      <c r="E92" s="180">
        <f>[1]NOx!Q378</f>
        <v>3.1326E-2</v>
      </c>
      <c r="F92" s="179">
        <f>[1]NMVOC!Q378</f>
        <v>1.1066749999999999</v>
      </c>
      <c r="G92" s="179">
        <f>[1]SOx!Q378</f>
        <v>0.29510000000000003</v>
      </c>
      <c r="H92" s="179" t="str">
        <f>[1]NH3!Q378</f>
        <v>NA</v>
      </c>
      <c r="I92" s="179">
        <f>[1]pm2.5!Q378</f>
        <v>9.1935000000000003E-3</v>
      </c>
      <c r="J92" s="179">
        <f>[1]pm10!Q378</f>
        <v>1.2258E-2</v>
      </c>
      <c r="K92" s="179">
        <f>[1]PST!Q378</f>
        <v>1.7511428571428574E-2</v>
      </c>
      <c r="L92" s="179">
        <f>[1]BC!Q378</f>
        <v>2.3903099999999998E-4</v>
      </c>
      <c r="M92" s="179" t="str">
        <f>[1]CO!Q378</f>
        <v>NA</v>
      </c>
      <c r="N92" s="179" t="str">
        <f>[1]piombo!Q378</f>
        <v>NA</v>
      </c>
      <c r="O92" s="179" t="str">
        <f>[1]cadmio!Q378</f>
        <v>NA</v>
      </c>
      <c r="P92" s="179" t="str">
        <f>[1]mercurio!Q378</f>
        <v>NA</v>
      </c>
      <c r="Q92" s="179" t="str">
        <f>[1]arsenico!Q378</f>
        <v>NA</v>
      </c>
      <c r="R92" s="179" t="str">
        <f>[1]cromo!Q378</f>
        <v>NA</v>
      </c>
      <c r="S92" s="179" t="str">
        <f>[1]rame!Q378</f>
        <v>NA</v>
      </c>
      <c r="T92" s="179" t="str">
        <f>[1]nichel!Q378</f>
        <v>NA</v>
      </c>
      <c r="U92" s="179" t="str">
        <f>[1]selenio!Q378</f>
        <v>NA</v>
      </c>
      <c r="V92" s="179" t="str">
        <f>[1]zinco!Q378</f>
        <v>NA</v>
      </c>
      <c r="W92" s="179" t="str">
        <f>[1]Diossine!Q378</f>
        <v>NA</v>
      </c>
      <c r="X92" s="179" t="s">
        <v>412</v>
      </c>
      <c r="Y92" s="179" t="s">
        <v>412</v>
      </c>
      <c r="Z92" s="179" t="s">
        <v>412</v>
      </c>
      <c r="AA92" s="179" t="s">
        <v>412</v>
      </c>
      <c r="AB92" s="179" t="str">
        <f>[1]PAH!Q378</f>
        <v>NA</v>
      </c>
      <c r="AC92" s="179" t="str">
        <f>[1]HCB!Q378</f>
        <v>NA</v>
      </c>
      <c r="AD92" s="179" t="str">
        <f>[1]PCB!Q378</f>
        <v>NA</v>
      </c>
      <c r="AE92" s="160"/>
      <c r="AF92" s="159" t="s">
        <v>412</v>
      </c>
      <c r="AG92" s="159" t="s">
        <v>412</v>
      </c>
      <c r="AH92" s="159" t="s">
        <v>412</v>
      </c>
      <c r="AI92" s="159" t="s">
        <v>412</v>
      </c>
      <c r="AJ92" s="159" t="s">
        <v>412</v>
      </c>
      <c r="AK92" s="159">
        <f>'[1]dati attività'!I156</f>
        <v>45.4</v>
      </c>
      <c r="AL92" s="140" t="s">
        <v>413</v>
      </c>
    </row>
    <row r="93" spans="1:38" s="10" customFormat="1" ht="24.75" customHeight="1" thickBot="1">
      <c r="A93" s="101" t="s">
        <v>122</v>
      </c>
      <c r="B93" s="102" t="s">
        <v>220</v>
      </c>
      <c r="C93" s="109" t="s">
        <v>119</v>
      </c>
      <c r="D93" s="136"/>
      <c r="E93" s="180" t="str">
        <f>[1]NOx!Q379</f>
        <v>NA</v>
      </c>
      <c r="F93" s="179">
        <f>[1]NMVOC!Q379</f>
        <v>33.631421506901603</v>
      </c>
      <c r="G93" s="179" t="str">
        <f>[1]SOx!Q379</f>
        <v>NA</v>
      </c>
      <c r="H93" s="179" t="str">
        <f>[1]NH3!Q379</f>
        <v>NA</v>
      </c>
      <c r="I93" s="179" t="str">
        <f>[1]pm2.5!Q379</f>
        <v>NA</v>
      </c>
      <c r="J93" s="179">
        <f>[1]pm10!Q379</f>
        <v>1.2436743999999998E-2</v>
      </c>
      <c r="K93" s="179">
        <f>[1]PST!Q379</f>
        <v>1.776677714285714E-2</v>
      </c>
      <c r="L93" s="179" t="str">
        <f>[1]BC!Q379</f>
        <v>NA</v>
      </c>
      <c r="M93" s="179" t="str">
        <f>[1]CO!Q379</f>
        <v>NA</v>
      </c>
      <c r="N93" s="179" t="str">
        <f>[1]piombo!Q379</f>
        <v>NA</v>
      </c>
      <c r="O93" s="179" t="str">
        <f>[1]cadmio!Q379</f>
        <v>NA</v>
      </c>
      <c r="P93" s="179" t="str">
        <f>[1]mercurio!Q379</f>
        <v>NA</v>
      </c>
      <c r="Q93" s="179" t="str">
        <f>[1]arsenico!Q379</f>
        <v>NA</v>
      </c>
      <c r="R93" s="179" t="str">
        <f>[1]cromo!Q379</f>
        <v>NA</v>
      </c>
      <c r="S93" s="179" t="str">
        <f>[1]rame!Q379</f>
        <v>NA</v>
      </c>
      <c r="T93" s="179" t="str">
        <f>[1]nichel!Q379</f>
        <v>NA</v>
      </c>
      <c r="U93" s="179" t="str">
        <f>[1]selenio!Q379</f>
        <v>NA</v>
      </c>
      <c r="V93" s="179" t="str">
        <f>[1]zinco!Q379</f>
        <v>NA</v>
      </c>
      <c r="W93" s="179" t="str">
        <f>[1]Diossine!Q379</f>
        <v>NA</v>
      </c>
      <c r="X93" s="179" t="s">
        <v>412</v>
      </c>
      <c r="Y93" s="179" t="s">
        <v>412</v>
      </c>
      <c r="Z93" s="179" t="s">
        <v>412</v>
      </c>
      <c r="AA93" s="179" t="s">
        <v>412</v>
      </c>
      <c r="AB93" s="179" t="str">
        <f>[1]PAH!Q379</f>
        <v>NA</v>
      </c>
      <c r="AC93" s="179" t="str">
        <f>[1]HCB!Q379</f>
        <v>NA</v>
      </c>
      <c r="AD93" s="179" t="str">
        <f>[1]PCB!Q379</f>
        <v>NA</v>
      </c>
      <c r="AE93" s="160"/>
      <c r="AF93" s="159" t="s">
        <v>412</v>
      </c>
      <c r="AG93" s="159" t="s">
        <v>412</v>
      </c>
      <c r="AH93" s="159" t="s">
        <v>412</v>
      </c>
      <c r="AI93" s="159" t="s">
        <v>412</v>
      </c>
      <c r="AJ93" s="159" t="s">
        <v>412</v>
      </c>
      <c r="AK93" s="159">
        <f>'[1]dati attività'!I157</f>
        <v>11367.573438644802</v>
      </c>
      <c r="AL93" s="140" t="s">
        <v>414</v>
      </c>
    </row>
    <row r="94" spans="1:38" s="10" customFormat="1" ht="24.75" customHeight="1" thickBot="1">
      <c r="A94" s="101" t="s">
        <v>122</v>
      </c>
      <c r="B94" s="87" t="s">
        <v>265</v>
      </c>
      <c r="C94" s="109" t="s">
        <v>303</v>
      </c>
      <c r="D94" s="94"/>
      <c r="E94" s="179" t="str">
        <f>[1]NOx!Q380</f>
        <v>NO</v>
      </c>
      <c r="F94" s="179" t="str">
        <f>[1]NMVOC!Q380</f>
        <v>NO</v>
      </c>
      <c r="G94" s="179" t="str">
        <f>[1]SOx!Q380</f>
        <v>NO</v>
      </c>
      <c r="H94" s="179" t="str">
        <f>[1]NH3!Q380</f>
        <v>NO</v>
      </c>
      <c r="I94" s="179" t="str">
        <f>[1]pm2.5!Q380</f>
        <v>NO</v>
      </c>
      <c r="J94" s="179" t="str">
        <f>[1]pm10!Q380</f>
        <v>NO</v>
      </c>
      <c r="K94" s="179" t="str">
        <f>[1]PST!Q380</f>
        <v>NO</v>
      </c>
      <c r="L94" s="179" t="str">
        <f>[1]BC!Q380</f>
        <v>NO</v>
      </c>
      <c r="M94" s="179" t="str">
        <f>[1]CO!Q380</f>
        <v>NO</v>
      </c>
      <c r="N94" s="179" t="str">
        <f>[1]piombo!Q380</f>
        <v>NO</v>
      </c>
      <c r="O94" s="179" t="str">
        <f>[1]cadmio!Q380</f>
        <v>NO</v>
      </c>
      <c r="P94" s="179" t="str">
        <f>[1]mercurio!Q380</f>
        <v>NO</v>
      </c>
      <c r="Q94" s="179" t="str">
        <f>[1]arsenico!Q380</f>
        <v>NO</v>
      </c>
      <c r="R94" s="179" t="str">
        <f>[1]cromo!Q380</f>
        <v>NO</v>
      </c>
      <c r="S94" s="179" t="str">
        <f>[1]rame!Q380</f>
        <v>NO</v>
      </c>
      <c r="T94" s="179" t="str">
        <f>[1]nichel!Q380</f>
        <v>NO</v>
      </c>
      <c r="U94" s="179" t="str">
        <f>[1]selenio!Q380</f>
        <v>NO</v>
      </c>
      <c r="V94" s="179" t="str">
        <f>[1]zinco!Q380</f>
        <v>NO</v>
      </c>
      <c r="W94" s="179" t="str">
        <f>[1]Diossine!Q380</f>
        <v>NO</v>
      </c>
      <c r="X94" s="179" t="s">
        <v>434</v>
      </c>
      <c r="Y94" s="179" t="s">
        <v>434</v>
      </c>
      <c r="Z94" s="179" t="s">
        <v>434</v>
      </c>
      <c r="AA94" s="179" t="s">
        <v>434</v>
      </c>
      <c r="AB94" s="179" t="str">
        <f>[1]PAH!Q380</f>
        <v>NO</v>
      </c>
      <c r="AC94" s="179" t="str">
        <f>[1]HCB!Q380</f>
        <v>NO</v>
      </c>
      <c r="AD94" s="179" t="str">
        <f>[1]PCB!Q380</f>
        <v>NO</v>
      </c>
      <c r="AE94" s="160"/>
      <c r="AF94" s="191" t="s">
        <v>434</v>
      </c>
      <c r="AG94" s="191" t="s">
        <v>434</v>
      </c>
      <c r="AH94" s="191" t="s">
        <v>434</v>
      </c>
      <c r="AI94" s="191" t="s">
        <v>434</v>
      </c>
      <c r="AJ94" s="191" t="s">
        <v>434</v>
      </c>
      <c r="AK94" s="191" t="str">
        <f>'[1]dati attività'!I158</f>
        <v>NO</v>
      </c>
      <c r="AL94" s="140"/>
    </row>
    <row r="95" spans="1:38" s="10" customFormat="1" ht="24.75" customHeight="1" thickBot="1">
      <c r="A95" s="101" t="s">
        <v>122</v>
      </c>
      <c r="B95" s="87" t="s">
        <v>221</v>
      </c>
      <c r="C95" s="109" t="s">
        <v>94</v>
      </c>
      <c r="D95" s="136"/>
      <c r="E95" s="180" t="str">
        <f>[1]NOx!Q381</f>
        <v>NA</v>
      </c>
      <c r="F95" s="179" t="str">
        <f>[1]NMVOC!Q381</f>
        <v>NA</v>
      </c>
      <c r="G95" s="179" t="str">
        <f>[1]SOx!Q381</f>
        <v>NA</v>
      </c>
      <c r="H95" s="179" t="str">
        <f>[1]NH3!Q381</f>
        <v>NA</v>
      </c>
      <c r="I95" s="179" t="str">
        <f>[1]pm2.5!Q381</f>
        <v>NA</v>
      </c>
      <c r="J95" s="179" t="str">
        <f>[1]pm10!Q381</f>
        <v>NA</v>
      </c>
      <c r="K95" s="179" t="str">
        <f>[1]PST!Q381</f>
        <v>NA</v>
      </c>
      <c r="L95" s="179" t="str">
        <f>[1]BC!Q381</f>
        <v>NA</v>
      </c>
      <c r="M95" s="179" t="str">
        <f>[1]CO!Q381</f>
        <v>NA</v>
      </c>
      <c r="N95" s="179" t="str">
        <f>[1]piombo!Q381</f>
        <v>NA</v>
      </c>
      <c r="O95" s="179" t="str">
        <f>[1]cadmio!Q381</f>
        <v>NA</v>
      </c>
      <c r="P95" s="179" t="str">
        <f>[1]mercurio!Q381</f>
        <v>NA</v>
      </c>
      <c r="Q95" s="179" t="str">
        <f>[1]arsenico!Q381</f>
        <v>NA</v>
      </c>
      <c r="R95" s="179" t="str">
        <f>[1]cromo!Q381</f>
        <v>NA</v>
      </c>
      <c r="S95" s="179" t="str">
        <f>[1]rame!Q381</f>
        <v>NA</v>
      </c>
      <c r="T95" s="179" t="str">
        <f>[1]nichel!Q381</f>
        <v>NA</v>
      </c>
      <c r="U95" s="179" t="str">
        <f>[1]selenio!Q381</f>
        <v>NA</v>
      </c>
      <c r="V95" s="179" t="str">
        <f>[1]zinco!Q381</f>
        <v>NA</v>
      </c>
      <c r="W95" s="179" t="str">
        <f>[1]Diossine!Q381</f>
        <v>NA</v>
      </c>
      <c r="X95" s="179" t="s">
        <v>412</v>
      </c>
      <c r="Y95" s="179" t="s">
        <v>412</v>
      </c>
      <c r="Z95" s="179" t="s">
        <v>412</v>
      </c>
      <c r="AA95" s="179" t="s">
        <v>412</v>
      </c>
      <c r="AB95" s="179" t="str">
        <f>[1]PAH!Q381</f>
        <v>NA</v>
      </c>
      <c r="AC95" s="179" t="str">
        <f>[1]HCB!Q381</f>
        <v>NA</v>
      </c>
      <c r="AD95" s="179" t="str">
        <f>[1]PCB!Q381</f>
        <v>NA</v>
      </c>
      <c r="AE95" s="160"/>
      <c r="AF95" s="159" t="s">
        <v>412</v>
      </c>
      <c r="AG95" s="159" t="s">
        <v>412</v>
      </c>
      <c r="AH95" s="159" t="s">
        <v>412</v>
      </c>
      <c r="AI95" s="159" t="s">
        <v>412</v>
      </c>
      <c r="AJ95" s="159" t="s">
        <v>412</v>
      </c>
      <c r="AK95" s="191" t="str">
        <f>'[1]dati attività'!I159</f>
        <v>NA</v>
      </c>
      <c r="AL95" s="140"/>
    </row>
    <row r="96" spans="1:38" s="10" customFormat="1" ht="24.75" customHeight="1" thickBot="1">
      <c r="A96" s="101" t="s">
        <v>122</v>
      </c>
      <c r="B96" s="102" t="s">
        <v>222</v>
      </c>
      <c r="C96" s="109" t="s">
        <v>95</v>
      </c>
      <c r="D96" s="139"/>
      <c r="E96" s="182" t="str">
        <f>[1]NOx!Q382</f>
        <v>NA</v>
      </c>
      <c r="F96" s="179" t="str">
        <f>[1]NMVOC!Q382</f>
        <v>NA</v>
      </c>
      <c r="G96" s="179" t="str">
        <f>[1]SOx!Q382</f>
        <v>NA</v>
      </c>
      <c r="H96" s="179" t="str">
        <f>[1]NH3!Q382</f>
        <v>NA</v>
      </c>
      <c r="I96" s="179" t="str">
        <f>[1]pm2.5!Q382</f>
        <v>NA</v>
      </c>
      <c r="J96" s="179" t="str">
        <f>[1]pm10!Q382</f>
        <v>NA</v>
      </c>
      <c r="K96" s="179" t="str">
        <f>[1]PST!Q382</f>
        <v>NA</v>
      </c>
      <c r="L96" s="179" t="str">
        <f>[1]BC!Q382</f>
        <v>NA</v>
      </c>
      <c r="M96" s="179" t="str">
        <f>[1]CO!Q382</f>
        <v>NA</v>
      </c>
      <c r="N96" s="179" t="str">
        <f>[1]piombo!Q382</f>
        <v>NA</v>
      </c>
      <c r="O96" s="179" t="str">
        <f>[1]cadmio!Q382</f>
        <v>NA</v>
      </c>
      <c r="P96" s="179" t="str">
        <f>[1]mercurio!Q382</f>
        <v>NA</v>
      </c>
      <c r="Q96" s="179" t="str">
        <f>[1]arsenico!Q382</f>
        <v>NA</v>
      </c>
      <c r="R96" s="179" t="str">
        <f>[1]cromo!Q382</f>
        <v>NA</v>
      </c>
      <c r="S96" s="179" t="str">
        <f>[1]rame!Q382</f>
        <v>NA</v>
      </c>
      <c r="T96" s="179" t="str">
        <f>[1]nichel!Q382</f>
        <v>NA</v>
      </c>
      <c r="U96" s="179" t="str">
        <f>[1]selenio!Q382</f>
        <v>NA</v>
      </c>
      <c r="V96" s="179" t="str">
        <f>[1]zinco!Q382</f>
        <v>NA</v>
      </c>
      <c r="W96" s="179" t="str">
        <f>[1]Diossine!Q382</f>
        <v>NA</v>
      </c>
      <c r="X96" s="179" t="s">
        <v>412</v>
      </c>
      <c r="Y96" s="179" t="s">
        <v>412</v>
      </c>
      <c r="Z96" s="179" t="s">
        <v>412</v>
      </c>
      <c r="AA96" s="179" t="s">
        <v>412</v>
      </c>
      <c r="AB96" s="179" t="str">
        <f>[1]PAH!Q382</f>
        <v>NA</v>
      </c>
      <c r="AC96" s="179" t="str">
        <f>[1]HCB!Q382</f>
        <v>NA</v>
      </c>
      <c r="AD96" s="179" t="str">
        <f>[1]PCB!Q382</f>
        <v>NA</v>
      </c>
      <c r="AE96" s="160"/>
      <c r="AF96" s="159" t="s">
        <v>412</v>
      </c>
      <c r="AG96" s="159" t="s">
        <v>412</v>
      </c>
      <c r="AH96" s="159" t="s">
        <v>412</v>
      </c>
      <c r="AI96" s="159" t="s">
        <v>412</v>
      </c>
      <c r="AJ96" s="159" t="s">
        <v>412</v>
      </c>
      <c r="AK96" s="191" t="str">
        <f>'[1]dati attività'!I160</f>
        <v>NA</v>
      </c>
      <c r="AL96" s="140"/>
    </row>
    <row r="97" spans="1:38" s="10" customFormat="1" ht="24.75" customHeight="1" thickBot="1">
      <c r="A97" s="101" t="s">
        <v>122</v>
      </c>
      <c r="B97" s="102" t="s">
        <v>223</v>
      </c>
      <c r="C97" s="109" t="s">
        <v>370</v>
      </c>
      <c r="D97" s="139"/>
      <c r="E97" s="182" t="str">
        <f>[1]NOx!Q383</f>
        <v>NA</v>
      </c>
      <c r="F97" s="179" t="str">
        <f>[1]NMVOC!Q383</f>
        <v>NA</v>
      </c>
      <c r="G97" s="179" t="str">
        <f>[1]SOx!Q383</f>
        <v>NA</v>
      </c>
      <c r="H97" s="179" t="str">
        <f>[1]NH3!Q383</f>
        <v>NA</v>
      </c>
      <c r="I97" s="179" t="str">
        <f>[1]pm2.5!Q383</f>
        <v>NA</v>
      </c>
      <c r="J97" s="179" t="str">
        <f>[1]pm10!Q383</f>
        <v>NA</v>
      </c>
      <c r="K97" s="179" t="str">
        <f>[1]PST!Q383</f>
        <v>NA</v>
      </c>
      <c r="L97" s="179" t="str">
        <f>[1]BC!Q383</f>
        <v>NA</v>
      </c>
      <c r="M97" s="179" t="str">
        <f>[1]CO!Q383</f>
        <v>NA</v>
      </c>
      <c r="N97" s="179" t="str">
        <f>[1]piombo!Q383</f>
        <v>NA</v>
      </c>
      <c r="O97" s="179" t="str">
        <f>[1]cadmio!Q383</f>
        <v>NA</v>
      </c>
      <c r="P97" s="179" t="str">
        <f>[1]mercurio!Q383</f>
        <v>NA</v>
      </c>
      <c r="Q97" s="179" t="str">
        <f>[1]arsenico!Q383</f>
        <v>NA</v>
      </c>
      <c r="R97" s="179" t="str">
        <f>[1]cromo!Q383</f>
        <v>NA</v>
      </c>
      <c r="S97" s="179" t="str">
        <f>[1]rame!Q383</f>
        <v>NA</v>
      </c>
      <c r="T97" s="179" t="str">
        <f>[1]nichel!Q383</f>
        <v>NA</v>
      </c>
      <c r="U97" s="179" t="str">
        <f>[1]selenio!Q383</f>
        <v>NA</v>
      </c>
      <c r="V97" s="179" t="str">
        <f>[1]zinco!Q383</f>
        <v>NA</v>
      </c>
      <c r="W97" s="179" t="str">
        <f>[1]Diossine!Q383</f>
        <v>NA</v>
      </c>
      <c r="X97" s="179" t="s">
        <v>412</v>
      </c>
      <c r="Y97" s="179" t="s">
        <v>412</v>
      </c>
      <c r="Z97" s="179" t="s">
        <v>412</v>
      </c>
      <c r="AA97" s="179" t="s">
        <v>412</v>
      </c>
      <c r="AB97" s="179" t="str">
        <f>[1]PAH!Q383</f>
        <v>NA</v>
      </c>
      <c r="AC97" s="179" t="str">
        <f>[1]HCB!Q383</f>
        <v>NA</v>
      </c>
      <c r="AD97" s="179" t="str">
        <f>[1]PCB!Q383</f>
        <v>NA</v>
      </c>
      <c r="AE97" s="160"/>
      <c r="AF97" s="159" t="s">
        <v>412</v>
      </c>
      <c r="AG97" s="159" t="s">
        <v>412</v>
      </c>
      <c r="AH97" s="159" t="s">
        <v>412</v>
      </c>
      <c r="AI97" s="159" t="s">
        <v>412</v>
      </c>
      <c r="AJ97" s="159" t="s">
        <v>412</v>
      </c>
      <c r="AK97" s="191" t="str">
        <f>'[1]dati attività'!I161</f>
        <v>NA</v>
      </c>
      <c r="AL97" s="140"/>
    </row>
    <row r="98" spans="1:38" s="10" customFormat="1" ht="24.75" customHeight="1" thickBot="1">
      <c r="A98" s="101" t="s">
        <v>122</v>
      </c>
      <c r="B98" s="102" t="s">
        <v>224</v>
      </c>
      <c r="C98" s="110" t="s">
        <v>319</v>
      </c>
      <c r="D98" s="139"/>
      <c r="E98" s="182" t="str">
        <f>[1]NOx!Q384</f>
        <v>NA</v>
      </c>
      <c r="F98" s="179" t="str">
        <f>[1]NMVOC!Q384</f>
        <v>NA</v>
      </c>
      <c r="G98" s="179" t="str">
        <f>[1]SOx!Q384</f>
        <v>NA</v>
      </c>
      <c r="H98" s="179" t="str">
        <f>[1]NH3!Q384</f>
        <v>NA</v>
      </c>
      <c r="I98" s="179" t="str">
        <f>[1]pm2.5!Q384</f>
        <v>NA</v>
      </c>
      <c r="J98" s="179" t="str">
        <f>[1]pm10!Q384</f>
        <v>NA</v>
      </c>
      <c r="K98" s="179" t="str">
        <f>[1]PST!Q384</f>
        <v>NA</v>
      </c>
      <c r="L98" s="179" t="str">
        <f>[1]BC!Q384</f>
        <v>NA</v>
      </c>
      <c r="M98" s="179" t="str">
        <f>[1]CO!Q384</f>
        <v>NA</v>
      </c>
      <c r="N98" s="179">
        <f>[1]piombo!Q384</f>
        <v>1.242</v>
      </c>
      <c r="O98" s="179" t="str">
        <f>[1]cadmio!Q384</f>
        <v>NA</v>
      </c>
      <c r="P98" s="179" t="str">
        <f>[1]mercurio!Q384</f>
        <v>NA</v>
      </c>
      <c r="Q98" s="179" t="str">
        <f>[1]arsenico!Q384</f>
        <v>NA</v>
      </c>
      <c r="R98" s="179" t="str">
        <f>[1]cromo!Q384</f>
        <v>NA</v>
      </c>
      <c r="S98" s="179" t="str">
        <f>[1]rame!Q384</f>
        <v>NA</v>
      </c>
      <c r="T98" s="179" t="str">
        <f>[1]nichel!Q384</f>
        <v>NA</v>
      </c>
      <c r="U98" s="179" t="str">
        <f>[1]selenio!Q384</f>
        <v>NA</v>
      </c>
      <c r="V98" s="179" t="str">
        <f>[1]zinco!Q384</f>
        <v>NA</v>
      </c>
      <c r="W98" s="179" t="str">
        <f>[1]Diossine!Q384</f>
        <v>NA</v>
      </c>
      <c r="X98" s="179" t="s">
        <v>412</v>
      </c>
      <c r="Y98" s="179" t="s">
        <v>412</v>
      </c>
      <c r="Z98" s="179" t="s">
        <v>412</v>
      </c>
      <c r="AA98" s="179" t="s">
        <v>412</v>
      </c>
      <c r="AB98" s="179" t="str">
        <f>[1]PAH!Q384</f>
        <v>NA</v>
      </c>
      <c r="AC98" s="179" t="str">
        <f>[1]HCB!Q384</f>
        <v>NA</v>
      </c>
      <c r="AD98" s="179" t="str">
        <f>[1]PCB!Q384</f>
        <v>NA</v>
      </c>
      <c r="AE98" s="160"/>
      <c r="AF98" s="159" t="s">
        <v>412</v>
      </c>
      <c r="AG98" s="159" t="s">
        <v>412</v>
      </c>
      <c r="AH98" s="159" t="s">
        <v>412</v>
      </c>
      <c r="AI98" s="159" t="s">
        <v>412</v>
      </c>
      <c r="AJ98" s="159" t="s">
        <v>412</v>
      </c>
      <c r="AK98" s="191" t="str">
        <f>'[1]dati attività'!I162</f>
        <v>NA</v>
      </c>
      <c r="AL98" s="140"/>
    </row>
    <row r="99" spans="1:38" s="10" customFormat="1" ht="24.75" customHeight="1" thickBot="1">
      <c r="A99" s="101" t="s">
        <v>126</v>
      </c>
      <c r="B99" s="101" t="s">
        <v>234</v>
      </c>
      <c r="C99" s="109" t="s">
        <v>289</v>
      </c>
      <c r="D99" s="139"/>
      <c r="E99" s="182">
        <f>[1]NOx!Q385</f>
        <v>0.2940140408852111</v>
      </c>
      <c r="F99" s="179">
        <f>[1]NMVOC!Q385</f>
        <v>0.12071514</v>
      </c>
      <c r="G99" s="179" t="str">
        <f>[1]SOx!Q385</f>
        <v>NA</v>
      </c>
      <c r="H99" s="179">
        <f>[1]NH3!Q385</f>
        <v>73.995611329175404</v>
      </c>
      <c r="I99" s="179">
        <f>[1]pm2.5!Q385</f>
        <v>0.77081782559096468</v>
      </c>
      <c r="J99" s="179">
        <f>[1]pm10!Q385</f>
        <v>1.202287399379673</v>
      </c>
      <c r="K99" s="179">
        <f>[1]PST!Q385</f>
        <v>1.8496729221225738</v>
      </c>
      <c r="L99" s="179" t="str">
        <f>[1]BC!Q385</f>
        <v>NA</v>
      </c>
      <c r="M99" s="179" t="str">
        <f>[1]CO!Q385</f>
        <v>NA</v>
      </c>
      <c r="N99" s="179" t="str">
        <f>[1]piombo!Q385</f>
        <v>NA</v>
      </c>
      <c r="O99" s="179" t="str">
        <f>[1]cadmio!Q385</f>
        <v>NA</v>
      </c>
      <c r="P99" s="179" t="str">
        <f>[1]mercurio!Q385</f>
        <v>NA</v>
      </c>
      <c r="Q99" s="179" t="str">
        <f>[1]arsenico!Q385</f>
        <v>NA</v>
      </c>
      <c r="R99" s="179" t="str">
        <f>[1]cromo!Q385</f>
        <v>NA</v>
      </c>
      <c r="S99" s="179" t="str">
        <f>[1]rame!Q385</f>
        <v>NA</v>
      </c>
      <c r="T99" s="179" t="str">
        <f>[1]nichel!Q385</f>
        <v>NA</v>
      </c>
      <c r="U99" s="179" t="str">
        <f>[1]selenio!Q385</f>
        <v>NA</v>
      </c>
      <c r="V99" s="179" t="str">
        <f>[1]zinco!Q385</f>
        <v>NA</v>
      </c>
      <c r="W99" s="179" t="str">
        <f>[1]Diossine!Q385</f>
        <v>NA</v>
      </c>
      <c r="X99" s="179" t="s">
        <v>412</v>
      </c>
      <c r="Y99" s="179" t="s">
        <v>412</v>
      </c>
      <c r="Z99" s="179" t="s">
        <v>412</v>
      </c>
      <c r="AA99" s="179" t="s">
        <v>412</v>
      </c>
      <c r="AB99" s="179" t="str">
        <f>[1]PAH!Q385</f>
        <v>NA</v>
      </c>
      <c r="AC99" s="179" t="str">
        <f>[1]HCB!Q385</f>
        <v>NA</v>
      </c>
      <c r="AD99" s="179" t="str">
        <f>[1]PCB!Q385</f>
        <v>NA</v>
      </c>
      <c r="AE99" s="160"/>
      <c r="AF99" s="159" t="s">
        <v>412</v>
      </c>
      <c r="AG99" s="159" t="s">
        <v>412</v>
      </c>
      <c r="AH99" s="159" t="s">
        <v>412</v>
      </c>
      <c r="AI99" s="159" t="s">
        <v>412</v>
      </c>
      <c r="AJ99" s="159" t="s">
        <v>412</v>
      </c>
      <c r="AK99" s="159">
        <f>'[1]dati attività'!I163</f>
        <v>2011.9190000000001</v>
      </c>
      <c r="AL99" s="140" t="s">
        <v>415</v>
      </c>
    </row>
    <row r="100" spans="1:38" s="10" customFormat="1" ht="24.75" customHeight="1" thickBot="1">
      <c r="A100" s="101" t="s">
        <v>126</v>
      </c>
      <c r="B100" s="101" t="s">
        <v>235</v>
      </c>
      <c r="C100" s="109" t="s">
        <v>288</v>
      </c>
      <c r="D100" s="139"/>
      <c r="E100" s="182">
        <f>[1]NOx!Q386</f>
        <v>0.33751749488837635</v>
      </c>
      <c r="F100" s="179">
        <f>[1]NMVOC!Q386</f>
        <v>0.30941046</v>
      </c>
      <c r="G100" s="179" t="str">
        <f>[1]SOx!Q386</f>
        <v>NA</v>
      </c>
      <c r="H100" s="179">
        <f>[1]NH3!Q386</f>
        <v>87.453109952945269</v>
      </c>
      <c r="I100" s="179">
        <f>[1]pm2.5!Q386</f>
        <v>1.0808336534284562</v>
      </c>
      <c r="J100" s="179">
        <f>[1]pm10!Q386</f>
        <v>1.6372934395002308</v>
      </c>
      <c r="K100" s="179">
        <f>[1]PST!Q386</f>
        <v>2.518912983846509</v>
      </c>
      <c r="L100" s="179" t="str">
        <f>[1]BC!Q386</f>
        <v>NA</v>
      </c>
      <c r="M100" s="179" t="str">
        <f>[1]CO!Q386</f>
        <v>NA</v>
      </c>
      <c r="N100" s="179" t="str">
        <f>[1]piombo!Q386</f>
        <v>NA</v>
      </c>
      <c r="O100" s="179" t="str">
        <f>[1]cadmio!Q386</f>
        <v>NA</v>
      </c>
      <c r="P100" s="179" t="str">
        <f>[1]mercurio!Q386</f>
        <v>NA</v>
      </c>
      <c r="Q100" s="179" t="str">
        <f>[1]arsenico!Q386</f>
        <v>NA</v>
      </c>
      <c r="R100" s="179" t="str">
        <f>[1]cromo!Q386</f>
        <v>NA</v>
      </c>
      <c r="S100" s="179" t="str">
        <f>[1]rame!Q386</f>
        <v>NA</v>
      </c>
      <c r="T100" s="179" t="str">
        <f>[1]nichel!Q386</f>
        <v>NA</v>
      </c>
      <c r="U100" s="179" t="str">
        <f>[1]selenio!Q386</f>
        <v>NA</v>
      </c>
      <c r="V100" s="179" t="str">
        <f>[1]zinco!Q386</f>
        <v>NA</v>
      </c>
      <c r="W100" s="179" t="str">
        <f>[1]Diossine!Q386</f>
        <v>NA</v>
      </c>
      <c r="X100" s="179" t="s">
        <v>412</v>
      </c>
      <c r="Y100" s="179" t="s">
        <v>412</v>
      </c>
      <c r="Z100" s="179" t="s">
        <v>412</v>
      </c>
      <c r="AA100" s="179" t="s">
        <v>412</v>
      </c>
      <c r="AB100" s="179" t="str">
        <f>[1]PAH!Q386</f>
        <v>NA</v>
      </c>
      <c r="AC100" s="179" t="str">
        <f>[1]HCB!Q386</f>
        <v>NA</v>
      </c>
      <c r="AD100" s="179" t="str">
        <f>[1]PCB!Q386</f>
        <v>NA</v>
      </c>
      <c r="AE100" s="160"/>
      <c r="AF100" s="159" t="s">
        <v>412</v>
      </c>
      <c r="AG100" s="159" t="s">
        <v>412</v>
      </c>
      <c r="AH100" s="159" t="s">
        <v>412</v>
      </c>
      <c r="AI100" s="159" t="s">
        <v>412</v>
      </c>
      <c r="AJ100" s="159" t="s">
        <v>412</v>
      </c>
      <c r="AK100" s="159">
        <f>'[1]dati attività'!I164</f>
        <v>5156.8410000000003</v>
      </c>
      <c r="AL100" s="140" t="s">
        <v>415</v>
      </c>
    </row>
    <row r="101" spans="1:38" s="10" customFormat="1" ht="24.75" customHeight="1" thickBot="1">
      <c r="A101" s="101" t="s">
        <v>126</v>
      </c>
      <c r="B101" s="101" t="s">
        <v>237</v>
      </c>
      <c r="C101" s="109" t="s">
        <v>281</v>
      </c>
      <c r="D101" s="139"/>
      <c r="E101" s="182">
        <f>[1]NOx!Q387</f>
        <v>7.6391494666666657E-2</v>
      </c>
      <c r="F101" s="179">
        <f>[1]NMVOC!Q387</f>
        <v>4.9820540000000003E-2</v>
      </c>
      <c r="G101" s="179" t="str">
        <f>[1]SOx!Q387</f>
        <v>NA</v>
      </c>
      <c r="H101" s="179">
        <f>[1]NH3!Q387</f>
        <v>2.1775938002384732</v>
      </c>
      <c r="I101" s="179" t="str">
        <f>[1]pm2.5!Q387</f>
        <v>NA</v>
      </c>
      <c r="J101" s="179" t="str">
        <f>[1]pm10!Q387</f>
        <v>NA</v>
      </c>
      <c r="K101" s="179" t="str">
        <f>[1]PST!Q387</f>
        <v>NA</v>
      </c>
      <c r="L101" s="179" t="str">
        <f>[1]BC!Q387</f>
        <v>NA</v>
      </c>
      <c r="M101" s="179" t="str">
        <f>[1]CO!Q387</f>
        <v>NA</v>
      </c>
      <c r="N101" s="179" t="str">
        <f>[1]piombo!Q387</f>
        <v>NA</v>
      </c>
      <c r="O101" s="179" t="str">
        <f>[1]cadmio!Q387</f>
        <v>NA</v>
      </c>
      <c r="P101" s="179" t="str">
        <f>[1]mercurio!Q387</f>
        <v>NA</v>
      </c>
      <c r="Q101" s="179" t="str">
        <f>[1]arsenico!Q387</f>
        <v>NA</v>
      </c>
      <c r="R101" s="179" t="str">
        <f>[1]cromo!Q387</f>
        <v>NA</v>
      </c>
      <c r="S101" s="179" t="str">
        <f>[1]rame!Q387</f>
        <v>NA</v>
      </c>
      <c r="T101" s="179" t="str">
        <f>[1]nichel!Q387</f>
        <v>NA</v>
      </c>
      <c r="U101" s="179" t="str">
        <f>[1]selenio!Q387</f>
        <v>NA</v>
      </c>
      <c r="V101" s="179" t="str">
        <f>[1]zinco!Q387</f>
        <v>NA</v>
      </c>
      <c r="W101" s="179" t="str">
        <f>[1]Diossine!Q387</f>
        <v>NA</v>
      </c>
      <c r="X101" s="179" t="s">
        <v>412</v>
      </c>
      <c r="Y101" s="179" t="s">
        <v>412</v>
      </c>
      <c r="Z101" s="179" t="s">
        <v>412</v>
      </c>
      <c r="AA101" s="179" t="s">
        <v>412</v>
      </c>
      <c r="AB101" s="179" t="str">
        <f>[1]PAH!Q387</f>
        <v>NA</v>
      </c>
      <c r="AC101" s="179" t="str">
        <f>[1]HCB!Q387</f>
        <v>NA</v>
      </c>
      <c r="AD101" s="179" t="str">
        <f>[1]PCB!Q387</f>
        <v>NA</v>
      </c>
      <c r="AE101" s="160"/>
      <c r="AF101" s="159" t="s">
        <v>412</v>
      </c>
      <c r="AG101" s="159" t="s">
        <v>412</v>
      </c>
      <c r="AH101" s="159" t="s">
        <v>412</v>
      </c>
      <c r="AI101" s="159" t="s">
        <v>412</v>
      </c>
      <c r="AJ101" s="159" t="s">
        <v>412</v>
      </c>
      <c r="AK101" s="159">
        <f>'[1]dati attività'!I165</f>
        <v>9964.1080000000002</v>
      </c>
      <c r="AL101" s="140" t="s">
        <v>415</v>
      </c>
    </row>
    <row r="102" spans="1:38" s="10" customFormat="1" ht="24.75" customHeight="1" thickBot="1">
      <c r="A102" s="101" t="s">
        <v>126</v>
      </c>
      <c r="B102" s="101" t="s">
        <v>238</v>
      </c>
      <c r="C102" s="109" t="s">
        <v>282</v>
      </c>
      <c r="D102" s="139"/>
      <c r="E102" s="182">
        <f>[1]NOx!Q388</f>
        <v>1.3264713333333332E-2</v>
      </c>
      <c r="F102" s="179">
        <f>[1]NMVOC!Q388</f>
        <v>0.13901159999999999</v>
      </c>
      <c r="G102" s="179" t="str">
        <f>[1]SOx!Q388</f>
        <v>NA</v>
      </c>
      <c r="H102" s="179">
        <f>[1]NH3!Q388</f>
        <v>34.025710943315815</v>
      </c>
      <c r="I102" s="179">
        <f>[1]pm2.5!Q388</f>
        <v>0.52401534402114214</v>
      </c>
      <c r="J102" s="179">
        <f>[1]pm10!Q388</f>
        <v>3.1979557863026038</v>
      </c>
      <c r="K102" s="179">
        <f>[1]PST!Q388</f>
        <v>4.9199319789270826</v>
      </c>
      <c r="L102" s="179" t="str">
        <f>[1]BC!Q388</f>
        <v>NA</v>
      </c>
      <c r="M102" s="179" t="str">
        <f>[1]CO!Q388</f>
        <v>NA</v>
      </c>
      <c r="N102" s="179" t="str">
        <f>[1]piombo!Q388</f>
        <v>NA</v>
      </c>
      <c r="O102" s="179" t="str">
        <f>[1]cadmio!Q388</f>
        <v>NA</v>
      </c>
      <c r="P102" s="179" t="str">
        <f>[1]mercurio!Q388</f>
        <v>NA</v>
      </c>
      <c r="Q102" s="179" t="str">
        <f>[1]arsenico!Q388</f>
        <v>NA</v>
      </c>
      <c r="R102" s="179" t="str">
        <f>[1]cromo!Q388</f>
        <v>NA</v>
      </c>
      <c r="S102" s="179" t="str">
        <f>[1]rame!Q388</f>
        <v>NA</v>
      </c>
      <c r="T102" s="179" t="str">
        <f>[1]nichel!Q388</f>
        <v>NA</v>
      </c>
      <c r="U102" s="179" t="str">
        <f>[1]selenio!Q388</f>
        <v>NA</v>
      </c>
      <c r="V102" s="179" t="str">
        <f>[1]zinco!Q388</f>
        <v>NA</v>
      </c>
      <c r="W102" s="179" t="str">
        <f>[1]Diossine!Q388</f>
        <v>NA</v>
      </c>
      <c r="X102" s="179" t="s">
        <v>412</v>
      </c>
      <c r="Y102" s="179" t="s">
        <v>412</v>
      </c>
      <c r="Z102" s="179" t="s">
        <v>412</v>
      </c>
      <c r="AA102" s="179" t="s">
        <v>412</v>
      </c>
      <c r="AB102" s="179" t="str">
        <f>[1]PAH!Q388</f>
        <v>NA</v>
      </c>
      <c r="AC102" s="179" t="str">
        <f>[1]HCB!Q388</f>
        <v>NA</v>
      </c>
      <c r="AD102" s="179" t="str">
        <f>[1]PCB!Q388</f>
        <v>NA</v>
      </c>
      <c r="AE102" s="160"/>
      <c r="AF102" s="159" t="s">
        <v>412</v>
      </c>
      <c r="AG102" s="159" t="s">
        <v>412</v>
      </c>
      <c r="AH102" s="159" t="s">
        <v>412</v>
      </c>
      <c r="AI102" s="159" t="s">
        <v>412</v>
      </c>
      <c r="AJ102" s="159" t="s">
        <v>412</v>
      </c>
      <c r="AK102" s="159">
        <f>'[1]dati attività'!I166</f>
        <v>6619.5999999999995</v>
      </c>
      <c r="AL102" s="140" t="s">
        <v>415</v>
      </c>
    </row>
    <row r="103" spans="1:38" s="10" customFormat="1" ht="24.75" customHeight="1" thickBot="1">
      <c r="A103" s="101" t="s">
        <v>126</v>
      </c>
      <c r="B103" s="101" t="s">
        <v>236</v>
      </c>
      <c r="C103" s="109" t="s">
        <v>283</v>
      </c>
      <c r="D103" s="139"/>
      <c r="E103" s="183">
        <f>[1]NOx!Q389</f>
        <v>7.1405799999999988E-3</v>
      </c>
      <c r="F103" s="179">
        <f>[1]NMVOC!Q389</f>
        <v>6.4980000000000003E-3</v>
      </c>
      <c r="G103" s="179" t="str">
        <f>[1]SOx!Q389</f>
        <v>NA</v>
      </c>
      <c r="H103" s="179">
        <f>[1]NH3!Q389</f>
        <v>3.2449380562672197</v>
      </c>
      <c r="I103" s="179">
        <f>[1]pm2.5!Q389</f>
        <v>2.6565718474181346E-2</v>
      </c>
      <c r="J103" s="179">
        <f>[1]pm10!Q389</f>
        <v>4.1176613122707005E-2</v>
      </c>
      <c r="K103" s="179">
        <f>[1]PST!Q389</f>
        <v>6.3348635573395387E-2</v>
      </c>
      <c r="L103" s="179" t="str">
        <f>[1]BC!Q389</f>
        <v>NA</v>
      </c>
      <c r="M103" s="179" t="str">
        <f>[1]CO!Q389</f>
        <v>NA</v>
      </c>
      <c r="N103" s="179" t="str">
        <f>[1]piombo!Q389</f>
        <v>NA</v>
      </c>
      <c r="O103" s="179" t="str">
        <f>[1]cadmio!Q389</f>
        <v>NA</v>
      </c>
      <c r="P103" s="179" t="str">
        <f>[1]mercurio!Q389</f>
        <v>NA</v>
      </c>
      <c r="Q103" s="179" t="str">
        <f>[1]arsenico!Q389</f>
        <v>NA</v>
      </c>
      <c r="R103" s="179" t="str">
        <f>[1]cromo!Q389</f>
        <v>NA</v>
      </c>
      <c r="S103" s="179" t="str">
        <f>[1]rame!Q389</f>
        <v>NA</v>
      </c>
      <c r="T103" s="179" t="str">
        <f>[1]nichel!Q389</f>
        <v>NA</v>
      </c>
      <c r="U103" s="179" t="str">
        <f>[1]selenio!Q389</f>
        <v>NA</v>
      </c>
      <c r="V103" s="179" t="str">
        <f>[1]zinco!Q389</f>
        <v>NA</v>
      </c>
      <c r="W103" s="179" t="str">
        <f>[1]Diossine!Q389</f>
        <v>NA</v>
      </c>
      <c r="X103" s="179" t="s">
        <v>412</v>
      </c>
      <c r="Y103" s="179" t="s">
        <v>412</v>
      </c>
      <c r="Z103" s="179" t="s">
        <v>412</v>
      </c>
      <c r="AA103" s="179" t="s">
        <v>412</v>
      </c>
      <c r="AB103" s="179" t="str">
        <f>[1]PAH!Q389</f>
        <v>NA</v>
      </c>
      <c r="AC103" s="179" t="str">
        <f>[1]HCB!Q389</f>
        <v>NA</v>
      </c>
      <c r="AD103" s="179" t="str">
        <f>[1]PCB!Q389</f>
        <v>NA</v>
      </c>
      <c r="AE103" s="160"/>
      <c r="AF103" s="159" t="s">
        <v>412</v>
      </c>
      <c r="AG103" s="159" t="s">
        <v>412</v>
      </c>
      <c r="AH103" s="159" t="s">
        <v>412</v>
      </c>
      <c r="AI103" s="159" t="s">
        <v>412</v>
      </c>
      <c r="AJ103" s="159" t="s">
        <v>412</v>
      </c>
      <c r="AK103" s="159">
        <f>'[1]dati attività'!I167</f>
        <v>108.3</v>
      </c>
      <c r="AL103" s="140" t="s">
        <v>415</v>
      </c>
    </row>
    <row r="104" spans="1:38" s="10" customFormat="1" ht="24.75" customHeight="1" thickBot="1">
      <c r="A104" s="101" t="s">
        <v>126</v>
      </c>
      <c r="B104" s="101" t="s">
        <v>362</v>
      </c>
      <c r="C104" s="109" t="s">
        <v>284</v>
      </c>
      <c r="D104" s="139"/>
      <c r="E104" s="182">
        <f>[1]NOx!Q390</f>
        <v>1.2711724333333334E-2</v>
      </c>
      <c r="F104" s="179">
        <f>[1]NMVOC!Q390</f>
        <v>8.2902549999999998E-3</v>
      </c>
      <c r="G104" s="179" t="str">
        <f>[1]SOx!Q390</f>
        <v>NA</v>
      </c>
      <c r="H104" s="179">
        <f>[1]NH3!Q390</f>
        <v>0.36235672857813267</v>
      </c>
      <c r="I104" s="179" t="str">
        <f>[1]pm2.5!Q390</f>
        <v>NA</v>
      </c>
      <c r="J104" s="179" t="str">
        <f>[1]pm10!Q390</f>
        <v>NA</v>
      </c>
      <c r="K104" s="179" t="str">
        <f>[1]PST!Q390</f>
        <v>NA</v>
      </c>
      <c r="L104" s="179" t="str">
        <f>[1]BC!Q390</f>
        <v>NA</v>
      </c>
      <c r="M104" s="179" t="str">
        <f>[1]CO!Q390</f>
        <v>NA</v>
      </c>
      <c r="N104" s="179" t="str">
        <f>[1]piombo!Q390</f>
        <v>NA</v>
      </c>
      <c r="O104" s="179" t="str">
        <f>[1]cadmio!Q390</f>
        <v>NA</v>
      </c>
      <c r="P104" s="179" t="str">
        <f>[1]mercurio!Q390</f>
        <v>NA</v>
      </c>
      <c r="Q104" s="179" t="str">
        <f>[1]arsenico!Q390</f>
        <v>NA</v>
      </c>
      <c r="R104" s="179" t="str">
        <f>[1]cromo!Q390</f>
        <v>NA</v>
      </c>
      <c r="S104" s="179" t="str">
        <f>[1]rame!Q390</f>
        <v>NA</v>
      </c>
      <c r="T104" s="179" t="str">
        <f>[1]nichel!Q390</f>
        <v>NA</v>
      </c>
      <c r="U104" s="179" t="str">
        <f>[1]selenio!Q390</f>
        <v>NA</v>
      </c>
      <c r="V104" s="179" t="str">
        <f>[1]zinco!Q390</f>
        <v>NA</v>
      </c>
      <c r="W104" s="179" t="str">
        <f>[1]Diossine!Q390</f>
        <v>NA</v>
      </c>
      <c r="X104" s="179" t="s">
        <v>412</v>
      </c>
      <c r="Y104" s="179" t="s">
        <v>412</v>
      </c>
      <c r="Z104" s="179" t="s">
        <v>412</v>
      </c>
      <c r="AA104" s="179" t="s">
        <v>412</v>
      </c>
      <c r="AB104" s="179" t="str">
        <f>[1]PAH!Q390</f>
        <v>NA</v>
      </c>
      <c r="AC104" s="179" t="str">
        <f>[1]HCB!Q390</f>
        <v>NA</v>
      </c>
      <c r="AD104" s="179" t="str">
        <f>[1]PCB!Q390</f>
        <v>NA</v>
      </c>
      <c r="AE104" s="160"/>
      <c r="AF104" s="159" t="s">
        <v>412</v>
      </c>
      <c r="AG104" s="159" t="s">
        <v>412</v>
      </c>
      <c r="AH104" s="159" t="s">
        <v>412</v>
      </c>
      <c r="AI104" s="159" t="s">
        <v>412</v>
      </c>
      <c r="AJ104" s="159" t="s">
        <v>412</v>
      </c>
      <c r="AK104" s="159">
        <f>'[1]dati attività'!I168</f>
        <v>1658.0509999999999</v>
      </c>
      <c r="AL104" s="140" t="s">
        <v>415</v>
      </c>
    </row>
    <row r="105" spans="1:38" s="10" customFormat="1" ht="24.75" customHeight="1" thickBot="1">
      <c r="A105" s="101" t="s">
        <v>126</v>
      </c>
      <c r="B105" s="101" t="s">
        <v>363</v>
      </c>
      <c r="C105" s="109" t="s">
        <v>285</v>
      </c>
      <c r="D105" s="139"/>
      <c r="E105" s="182">
        <f>[1]NOx!Q391</f>
        <v>6.5077987866666673E-2</v>
      </c>
      <c r="F105" s="179">
        <f>[1]NMVOC!Q391</f>
        <v>1.0043566E-2</v>
      </c>
      <c r="G105" s="179" t="str">
        <f>[1]SOx!Q391</f>
        <v>NA</v>
      </c>
      <c r="H105" s="179">
        <f>[1]NH3!Q391</f>
        <v>1.0489648036793837</v>
      </c>
      <c r="I105" s="179">
        <f>[1]pm2.5!Q391</f>
        <v>5.3457689999999995E-2</v>
      </c>
      <c r="J105" s="179">
        <f>[1]pm10!Q391</f>
        <v>8.0186535000000003E-2</v>
      </c>
      <c r="K105" s="179">
        <f>[1]PST!Q391</f>
        <v>0.1233639</v>
      </c>
      <c r="L105" s="179" t="str">
        <f>[1]BC!Q391</f>
        <v>NA</v>
      </c>
      <c r="M105" s="179" t="str">
        <f>[1]CO!Q391</f>
        <v>NA</v>
      </c>
      <c r="N105" s="179" t="str">
        <f>[1]piombo!Q391</f>
        <v>NA</v>
      </c>
      <c r="O105" s="179" t="str">
        <f>[1]cadmio!Q391</f>
        <v>NA</v>
      </c>
      <c r="P105" s="179" t="str">
        <f>[1]mercurio!Q391</f>
        <v>NA</v>
      </c>
      <c r="Q105" s="179" t="str">
        <f>[1]arsenico!Q391</f>
        <v>NA</v>
      </c>
      <c r="R105" s="179" t="str">
        <f>[1]cromo!Q391</f>
        <v>NA</v>
      </c>
      <c r="S105" s="179" t="str">
        <f>[1]rame!Q391</f>
        <v>NA</v>
      </c>
      <c r="T105" s="179" t="str">
        <f>[1]nichel!Q391</f>
        <v>NA</v>
      </c>
      <c r="U105" s="179" t="str">
        <f>[1]selenio!Q391</f>
        <v>NA</v>
      </c>
      <c r="V105" s="179" t="str">
        <f>[1]zinco!Q391</f>
        <v>NA</v>
      </c>
      <c r="W105" s="179" t="str">
        <f>[1]Diossine!Q391</f>
        <v>NA</v>
      </c>
      <c r="X105" s="179" t="s">
        <v>412</v>
      </c>
      <c r="Y105" s="179" t="s">
        <v>412</v>
      </c>
      <c r="Z105" s="179" t="s">
        <v>412</v>
      </c>
      <c r="AA105" s="179" t="s">
        <v>412</v>
      </c>
      <c r="AB105" s="179" t="str">
        <f>[1]PAH!Q391</f>
        <v>NA</v>
      </c>
      <c r="AC105" s="179" t="str">
        <f>[1]HCB!Q391</f>
        <v>NA</v>
      </c>
      <c r="AD105" s="179" t="str">
        <f>[1]PCB!Q391</f>
        <v>NA</v>
      </c>
      <c r="AE105" s="160"/>
      <c r="AF105" s="159" t="s">
        <v>412</v>
      </c>
      <c r="AG105" s="159" t="s">
        <v>412</v>
      </c>
      <c r="AH105" s="159" t="s">
        <v>412</v>
      </c>
      <c r="AI105" s="159" t="s">
        <v>412</v>
      </c>
      <c r="AJ105" s="159" t="s">
        <v>412</v>
      </c>
      <c r="AK105" s="159">
        <f>'[1]dati attività'!I169</f>
        <v>323.98599999999999</v>
      </c>
      <c r="AL105" s="140" t="s">
        <v>415</v>
      </c>
    </row>
    <row r="106" spans="1:38" s="10" customFormat="1" ht="24.75" customHeight="1" thickBot="1">
      <c r="A106" s="101" t="s">
        <v>126</v>
      </c>
      <c r="B106" s="101" t="s">
        <v>257</v>
      </c>
      <c r="C106" s="109" t="s">
        <v>286</v>
      </c>
      <c r="D106" s="139"/>
      <c r="E106" s="182">
        <f>[1]NOx!Q392</f>
        <v>8.6499212666666676E-3</v>
      </c>
      <c r="F106" s="179">
        <f>[1]NMVOC!Q392</f>
        <v>1.3349530000000001E-3</v>
      </c>
      <c r="G106" s="179" t="str">
        <f>[1]SOx!Q392</f>
        <v>NA</v>
      </c>
      <c r="H106" s="179">
        <f>[1]NH3!Q392</f>
        <v>0.13942445457780678</v>
      </c>
      <c r="I106" s="179">
        <f>[1]pm2.5!Q392</f>
        <v>7.1053949999999996E-3</v>
      </c>
      <c r="J106" s="179">
        <f>[1]pm10!Q392</f>
        <v>1.0658092500000001E-2</v>
      </c>
      <c r="K106" s="179">
        <f>[1]PST!Q392</f>
        <v>1.6397065384615384E-2</v>
      </c>
      <c r="L106" s="179" t="str">
        <f>[1]BC!Q392</f>
        <v>NA</v>
      </c>
      <c r="M106" s="179" t="str">
        <f>[1]CO!Q392</f>
        <v>NA</v>
      </c>
      <c r="N106" s="179" t="str">
        <f>[1]piombo!Q392</f>
        <v>NA</v>
      </c>
      <c r="O106" s="179" t="str">
        <f>[1]cadmio!Q392</f>
        <v>NA</v>
      </c>
      <c r="P106" s="179" t="str">
        <f>[1]mercurio!Q392</f>
        <v>NA</v>
      </c>
      <c r="Q106" s="179" t="str">
        <f>[1]arsenico!Q392</f>
        <v>NA</v>
      </c>
      <c r="R106" s="179" t="str">
        <f>[1]cromo!Q392</f>
        <v>NA</v>
      </c>
      <c r="S106" s="179" t="str">
        <f>[1]rame!Q392</f>
        <v>NA</v>
      </c>
      <c r="T106" s="179" t="str">
        <f>[1]nichel!Q392</f>
        <v>NA</v>
      </c>
      <c r="U106" s="179" t="str">
        <f>[1]selenio!Q392</f>
        <v>NA</v>
      </c>
      <c r="V106" s="179" t="str">
        <f>[1]zinco!Q392</f>
        <v>NA</v>
      </c>
      <c r="W106" s="179" t="str">
        <f>[1]Diossine!Q392</f>
        <v>NA</v>
      </c>
      <c r="X106" s="179" t="s">
        <v>412</v>
      </c>
      <c r="Y106" s="179" t="s">
        <v>412</v>
      </c>
      <c r="Z106" s="179" t="s">
        <v>412</v>
      </c>
      <c r="AA106" s="179" t="s">
        <v>412</v>
      </c>
      <c r="AB106" s="179" t="str">
        <f>[1]PAH!Q392</f>
        <v>NA</v>
      </c>
      <c r="AC106" s="179" t="str">
        <f>[1]HCB!Q392</f>
        <v>NA</v>
      </c>
      <c r="AD106" s="179" t="str">
        <f>[1]PCB!Q392</f>
        <v>NA</v>
      </c>
      <c r="AE106" s="160"/>
      <c r="AF106" s="159" t="s">
        <v>412</v>
      </c>
      <c r="AG106" s="159" t="s">
        <v>412</v>
      </c>
      <c r="AH106" s="159" t="s">
        <v>412</v>
      </c>
      <c r="AI106" s="159" t="s">
        <v>412</v>
      </c>
      <c r="AJ106" s="159" t="s">
        <v>412</v>
      </c>
      <c r="AK106" s="159">
        <f>'[1]dati attività'!I170</f>
        <v>43.063000000000002</v>
      </c>
      <c r="AL106" s="140" t="s">
        <v>415</v>
      </c>
    </row>
    <row r="107" spans="1:38" s="10" customFormat="1" ht="24.75" customHeight="1" thickBot="1">
      <c r="A107" s="96" t="s">
        <v>126</v>
      </c>
      <c r="B107" s="101" t="s">
        <v>364</v>
      </c>
      <c r="C107" s="97" t="s">
        <v>341</v>
      </c>
      <c r="D107" s="139"/>
      <c r="E107" s="182">
        <f>[1]NOx!Q393</f>
        <v>6.8165576528066976E-3</v>
      </c>
      <c r="F107" s="179" t="str">
        <f>[1]NMVOC!Q393</f>
        <v>NA</v>
      </c>
      <c r="G107" s="179" t="str">
        <f>[1]SOx!Q393</f>
        <v>NA</v>
      </c>
      <c r="H107" s="179">
        <f>[1]NH3!Q393</f>
        <v>13.915938939903759</v>
      </c>
      <c r="I107" s="179">
        <f>[1]pm2.5!Q393</f>
        <v>0.10841481596469559</v>
      </c>
      <c r="J107" s="179">
        <f>[1]pm10!Q393</f>
        <v>0.87764374828563096</v>
      </c>
      <c r="K107" s="179">
        <f>[1]PST!Q393</f>
        <v>1.350221151208663</v>
      </c>
      <c r="L107" s="179" t="str">
        <f>[1]BC!Q393</f>
        <v>NA</v>
      </c>
      <c r="M107" s="179" t="str">
        <f>[1]CO!Q393</f>
        <v>NA</v>
      </c>
      <c r="N107" s="179" t="str">
        <f>[1]piombo!Q393</f>
        <v>NA</v>
      </c>
      <c r="O107" s="179" t="str">
        <f>[1]cadmio!Q393</f>
        <v>NA</v>
      </c>
      <c r="P107" s="179" t="str">
        <f>[1]mercurio!Q393</f>
        <v>NA</v>
      </c>
      <c r="Q107" s="179" t="str">
        <f>[1]arsenico!Q393</f>
        <v>NA</v>
      </c>
      <c r="R107" s="179" t="str">
        <f>[1]cromo!Q393</f>
        <v>NA</v>
      </c>
      <c r="S107" s="179" t="str">
        <f>[1]rame!Q393</f>
        <v>NA</v>
      </c>
      <c r="T107" s="179" t="str">
        <f>[1]nichel!Q393</f>
        <v>NA</v>
      </c>
      <c r="U107" s="179" t="str">
        <f>[1]selenio!Q393</f>
        <v>NA</v>
      </c>
      <c r="V107" s="179" t="str">
        <f>[1]zinco!Q393</f>
        <v>NA</v>
      </c>
      <c r="W107" s="179" t="str">
        <f>[1]Diossine!Q393</f>
        <v>NA</v>
      </c>
      <c r="X107" s="179" t="s">
        <v>412</v>
      </c>
      <c r="Y107" s="179" t="s">
        <v>412</v>
      </c>
      <c r="Z107" s="179" t="s">
        <v>412</v>
      </c>
      <c r="AA107" s="179" t="s">
        <v>412</v>
      </c>
      <c r="AB107" s="179" t="str">
        <f>[1]PAH!Q393</f>
        <v>NA</v>
      </c>
      <c r="AC107" s="179" t="str">
        <f>[1]HCB!Q393</f>
        <v>NA</v>
      </c>
      <c r="AD107" s="179" t="str">
        <f>[1]PCB!Q393</f>
        <v>NA</v>
      </c>
      <c r="AE107" s="160"/>
      <c r="AF107" s="159" t="s">
        <v>412</v>
      </c>
      <c r="AG107" s="159" t="s">
        <v>412</v>
      </c>
      <c r="AH107" s="159" t="s">
        <v>412</v>
      </c>
      <c r="AI107" s="159" t="s">
        <v>412</v>
      </c>
      <c r="AJ107" s="159" t="s">
        <v>412</v>
      </c>
      <c r="AK107" s="159">
        <f>'[1]dati attività'!I171</f>
        <v>44455.810779174113</v>
      </c>
      <c r="AL107" s="140" t="s">
        <v>415</v>
      </c>
    </row>
    <row r="108" spans="1:38" s="10" customFormat="1" ht="24.75" customHeight="1" thickBot="1">
      <c r="A108" s="96" t="s">
        <v>126</v>
      </c>
      <c r="B108" s="101" t="s">
        <v>365</v>
      </c>
      <c r="C108" s="97" t="s">
        <v>342</v>
      </c>
      <c r="D108" s="139"/>
      <c r="E108" s="182">
        <f>[1]NOx!Q394</f>
        <v>0.15625127621556889</v>
      </c>
      <c r="F108" s="179" t="str">
        <f>[1]NMVOC!Q394</f>
        <v>NA</v>
      </c>
      <c r="G108" s="179" t="str">
        <f>[1]SOx!Q394</f>
        <v>NA</v>
      </c>
      <c r="H108" s="179">
        <f>[1]NH3!Q394</f>
        <v>12.883451501625318</v>
      </c>
      <c r="I108" s="179">
        <f>[1]pm2.5!Q394</f>
        <v>1.1087047077556886</v>
      </c>
      <c r="J108" s="179">
        <f>[1]pm10!Q394</f>
        <v>8.478330118131737</v>
      </c>
      <c r="K108" s="179">
        <f>[1]PST!Q394</f>
        <v>13.043584797125748</v>
      </c>
      <c r="L108" s="179" t="str">
        <f>[1]BC!Q394</f>
        <v>NA</v>
      </c>
      <c r="M108" s="179" t="str">
        <f>[1]CO!Q394</f>
        <v>NA</v>
      </c>
      <c r="N108" s="179" t="str">
        <f>[1]piombo!Q394</f>
        <v>NA</v>
      </c>
      <c r="O108" s="179" t="str">
        <f>[1]cadmio!Q394</f>
        <v>NA</v>
      </c>
      <c r="P108" s="179" t="str">
        <f>[1]mercurio!Q394</f>
        <v>NA</v>
      </c>
      <c r="Q108" s="179" t="str">
        <f>[1]arsenico!Q394</f>
        <v>NA</v>
      </c>
      <c r="R108" s="179" t="str">
        <f>[1]cromo!Q394</f>
        <v>NA</v>
      </c>
      <c r="S108" s="179" t="str">
        <f>[1]rame!Q394</f>
        <v>NA</v>
      </c>
      <c r="T108" s="179" t="str">
        <f>[1]nichel!Q394</f>
        <v>NA</v>
      </c>
      <c r="U108" s="179" t="str">
        <f>[1]selenio!Q394</f>
        <v>NA</v>
      </c>
      <c r="V108" s="179" t="str">
        <f>[1]zinco!Q394</f>
        <v>NA</v>
      </c>
      <c r="W108" s="179" t="str">
        <f>[1]Diossine!Q394</f>
        <v>NA</v>
      </c>
      <c r="X108" s="179" t="s">
        <v>412</v>
      </c>
      <c r="Y108" s="179" t="s">
        <v>412</v>
      </c>
      <c r="Z108" s="179" t="s">
        <v>412</v>
      </c>
      <c r="AA108" s="179" t="s">
        <v>412</v>
      </c>
      <c r="AB108" s="179" t="str">
        <f>[1]PAH!Q394</f>
        <v>NA</v>
      </c>
      <c r="AC108" s="179" t="str">
        <f>[1]HCB!Q394</f>
        <v>NA</v>
      </c>
      <c r="AD108" s="179" t="str">
        <f>[1]PCB!Q394</f>
        <v>NA</v>
      </c>
      <c r="AE108" s="160"/>
      <c r="AF108" s="159" t="s">
        <v>412</v>
      </c>
      <c r="AG108" s="159" t="s">
        <v>412</v>
      </c>
      <c r="AH108" s="159" t="s">
        <v>412</v>
      </c>
      <c r="AI108" s="159" t="s">
        <v>412</v>
      </c>
      <c r="AJ108" s="159" t="s">
        <v>412</v>
      </c>
      <c r="AK108" s="159">
        <f>'[1]dati attività'!I172</f>
        <v>101903.00622754492</v>
      </c>
      <c r="AL108" s="140" t="s">
        <v>415</v>
      </c>
    </row>
    <row r="109" spans="1:38" s="10" customFormat="1" ht="24.75" customHeight="1" thickBot="1">
      <c r="A109" s="96" t="s">
        <v>126</v>
      </c>
      <c r="B109" s="101" t="s">
        <v>366</v>
      </c>
      <c r="C109" s="97" t="s">
        <v>324</v>
      </c>
      <c r="D109" s="139"/>
      <c r="E109" s="182" t="str">
        <f>[1]NOx!Q395</f>
        <v>IE</v>
      </c>
      <c r="F109" s="179" t="str">
        <f>[1]NMVOC!Q395</f>
        <v>NA</v>
      </c>
      <c r="G109" s="179" t="str">
        <f>[1]SOx!Q395</f>
        <v>NA</v>
      </c>
      <c r="H109" s="179" t="str">
        <f>[1]NH3!Q395</f>
        <v>IE</v>
      </c>
      <c r="I109" s="179" t="str">
        <f>[1]pm2.5!Q395</f>
        <v>NA</v>
      </c>
      <c r="J109" s="179" t="str">
        <f>[1]pm10!Q395</f>
        <v>NA</v>
      </c>
      <c r="K109" s="179" t="str">
        <f>[1]PST!Q395</f>
        <v>NA</v>
      </c>
      <c r="L109" s="179" t="str">
        <f>[1]BC!Q395</f>
        <v>NA</v>
      </c>
      <c r="M109" s="179" t="str">
        <f>[1]CO!Q395</f>
        <v>NA</v>
      </c>
      <c r="N109" s="179" t="str">
        <f>[1]piombo!Q395</f>
        <v>NA</v>
      </c>
      <c r="O109" s="179" t="str">
        <f>[1]cadmio!Q395</f>
        <v>NA</v>
      </c>
      <c r="P109" s="179" t="str">
        <f>[1]mercurio!Q395</f>
        <v>NA</v>
      </c>
      <c r="Q109" s="179" t="str">
        <f>[1]arsenico!Q395</f>
        <v>NA</v>
      </c>
      <c r="R109" s="179" t="str">
        <f>[1]cromo!Q395</f>
        <v>NA</v>
      </c>
      <c r="S109" s="179" t="str">
        <f>[1]rame!Q395</f>
        <v>NA</v>
      </c>
      <c r="T109" s="179" t="str">
        <f>[1]nichel!Q395</f>
        <v>NA</v>
      </c>
      <c r="U109" s="179" t="str">
        <f>[1]selenio!Q395</f>
        <v>NA</v>
      </c>
      <c r="V109" s="179" t="str">
        <f>[1]zinco!Q395</f>
        <v>NA</v>
      </c>
      <c r="W109" s="179" t="str">
        <f>[1]Diossine!Q395</f>
        <v>NA</v>
      </c>
      <c r="X109" s="179" t="s">
        <v>412</v>
      </c>
      <c r="Y109" s="179" t="s">
        <v>412</v>
      </c>
      <c r="Z109" s="179" t="s">
        <v>412</v>
      </c>
      <c r="AA109" s="179" t="s">
        <v>412</v>
      </c>
      <c r="AB109" s="179" t="str">
        <f>[1]PAH!Q395</f>
        <v>NA</v>
      </c>
      <c r="AC109" s="179" t="str">
        <f>[1]HCB!Q395</f>
        <v>NA</v>
      </c>
      <c r="AD109" s="179" t="str">
        <f>[1]PCB!Q395</f>
        <v>NA</v>
      </c>
      <c r="AE109" s="160"/>
      <c r="AF109" s="159" t="s">
        <v>412</v>
      </c>
      <c r="AG109" s="159" t="s">
        <v>412</v>
      </c>
      <c r="AH109" s="159" t="s">
        <v>412</v>
      </c>
      <c r="AI109" s="159" t="s">
        <v>412</v>
      </c>
      <c r="AJ109" s="159" t="s">
        <v>412</v>
      </c>
      <c r="AK109" s="191" t="str">
        <f>'[1]dati attività'!I173</f>
        <v>IE</v>
      </c>
      <c r="AL109" s="140" t="s">
        <v>415</v>
      </c>
    </row>
    <row r="110" spans="1:38" s="10" customFormat="1" ht="24.75" customHeight="1" thickBot="1">
      <c r="A110" s="96" t="s">
        <v>126</v>
      </c>
      <c r="B110" s="101" t="s">
        <v>367</v>
      </c>
      <c r="C110" s="98" t="s">
        <v>325</v>
      </c>
      <c r="D110" s="139"/>
      <c r="E110" s="182">
        <f>[1]NOx!Q396</f>
        <v>0.24763620586440685</v>
      </c>
      <c r="F110" s="179" t="str">
        <f>[1]NMVOC!Q396</f>
        <v>NA</v>
      </c>
      <c r="G110" s="179" t="str">
        <f>[1]SOx!Q396</f>
        <v>NA</v>
      </c>
      <c r="H110" s="179">
        <f>[1]NH3!Q396</f>
        <v>9.3584567705357173</v>
      </c>
      <c r="I110" s="179" t="str">
        <f>[1]pm2.5!Q396</f>
        <v>NA</v>
      </c>
      <c r="J110" s="179" t="str">
        <f>[1]pm10!Q396</f>
        <v>NA</v>
      </c>
      <c r="K110" s="179" t="str">
        <f>[1]PST!Q396</f>
        <v>NA</v>
      </c>
      <c r="L110" s="179" t="str">
        <f>[1]BC!Q396</f>
        <v>NA</v>
      </c>
      <c r="M110" s="179" t="str">
        <f>[1]CO!Q396</f>
        <v>NA</v>
      </c>
      <c r="N110" s="179" t="str">
        <f>[1]piombo!Q396</f>
        <v>NA</v>
      </c>
      <c r="O110" s="179" t="str">
        <f>[1]cadmio!Q396</f>
        <v>NA</v>
      </c>
      <c r="P110" s="179" t="str">
        <f>[1]mercurio!Q396</f>
        <v>NA</v>
      </c>
      <c r="Q110" s="179" t="str">
        <f>[1]arsenico!Q396</f>
        <v>NA</v>
      </c>
      <c r="R110" s="179" t="str">
        <f>[1]cromo!Q396</f>
        <v>NA</v>
      </c>
      <c r="S110" s="179" t="str">
        <f>[1]rame!Q396</f>
        <v>NA</v>
      </c>
      <c r="T110" s="179" t="str">
        <f>[1]nichel!Q396</f>
        <v>NA</v>
      </c>
      <c r="U110" s="179" t="str">
        <f>[1]selenio!Q396</f>
        <v>NA</v>
      </c>
      <c r="V110" s="179" t="str">
        <f>[1]zinco!Q396</f>
        <v>NA</v>
      </c>
      <c r="W110" s="179" t="str">
        <f>[1]Diossine!Q396</f>
        <v>NA</v>
      </c>
      <c r="X110" s="179" t="s">
        <v>412</v>
      </c>
      <c r="Y110" s="179" t="s">
        <v>412</v>
      </c>
      <c r="Z110" s="179" t="s">
        <v>412</v>
      </c>
      <c r="AA110" s="179" t="s">
        <v>412</v>
      </c>
      <c r="AB110" s="179" t="str">
        <f>[1]PAH!Q396</f>
        <v>NA</v>
      </c>
      <c r="AC110" s="179" t="str">
        <f>[1]HCB!Q396</f>
        <v>NA</v>
      </c>
      <c r="AD110" s="179" t="str">
        <f>[1]PCB!Q396</f>
        <v>NA</v>
      </c>
      <c r="AE110" s="160"/>
      <c r="AF110" s="159" t="s">
        <v>412</v>
      </c>
      <c r="AG110" s="159" t="s">
        <v>412</v>
      </c>
      <c r="AH110" s="159" t="s">
        <v>412</v>
      </c>
      <c r="AI110" s="159" t="s">
        <v>412</v>
      </c>
      <c r="AJ110" s="159" t="s">
        <v>412</v>
      </c>
      <c r="AK110" s="159">
        <f>'[1]dati attività'!I174</f>
        <v>32300.374677966105</v>
      </c>
      <c r="AL110" s="140" t="s">
        <v>415</v>
      </c>
    </row>
    <row r="111" spans="1:38" s="10" customFormat="1" ht="24.75" customHeight="1" thickBot="1">
      <c r="A111" s="101" t="s">
        <v>126</v>
      </c>
      <c r="B111" s="101" t="s">
        <v>368</v>
      </c>
      <c r="C111" s="109" t="s">
        <v>287</v>
      </c>
      <c r="D111" s="139"/>
      <c r="E111" s="182">
        <f>[1]NOx!Q397</f>
        <v>6.5475173333333329E-5</v>
      </c>
      <c r="F111" s="179" t="str">
        <f>[1]NMVOC!Q397</f>
        <v>NA</v>
      </c>
      <c r="G111" s="179" t="str">
        <f>[1]SOx!Q397</f>
        <v>NA</v>
      </c>
      <c r="H111" s="179">
        <f>[1]NH3!Q397</f>
        <v>8.3081653990627569</v>
      </c>
      <c r="I111" s="179" t="str">
        <f>[1]pm2.5!Q397</f>
        <v>NA</v>
      </c>
      <c r="J111" s="179" t="str">
        <f>[1]pm10!Q397</f>
        <v>NA</v>
      </c>
      <c r="K111" s="179" t="str">
        <f>[1]PST!Q397</f>
        <v>NA</v>
      </c>
      <c r="L111" s="179" t="str">
        <f>[1]BC!Q397</f>
        <v>NA</v>
      </c>
      <c r="M111" s="179" t="str">
        <f>[1]CO!Q397</f>
        <v>NA</v>
      </c>
      <c r="N111" s="179" t="str">
        <f>[1]piombo!Q397</f>
        <v>NA</v>
      </c>
      <c r="O111" s="179" t="str">
        <f>[1]cadmio!Q397</f>
        <v>NA</v>
      </c>
      <c r="P111" s="179" t="str">
        <f>[1]mercurio!Q397</f>
        <v>NA</v>
      </c>
      <c r="Q111" s="179" t="str">
        <f>[1]arsenico!Q397</f>
        <v>NA</v>
      </c>
      <c r="R111" s="179" t="str">
        <f>[1]cromo!Q397</f>
        <v>NA</v>
      </c>
      <c r="S111" s="179" t="str">
        <f>[1]rame!Q397</f>
        <v>NA</v>
      </c>
      <c r="T111" s="179" t="str">
        <f>[1]nichel!Q397</f>
        <v>NA</v>
      </c>
      <c r="U111" s="179" t="str">
        <f>[1]selenio!Q397</f>
        <v>NA</v>
      </c>
      <c r="V111" s="179" t="str">
        <f>[1]zinco!Q397</f>
        <v>NA</v>
      </c>
      <c r="W111" s="179" t="str">
        <f>[1]Diossine!Q397</f>
        <v>NA</v>
      </c>
      <c r="X111" s="179" t="s">
        <v>412</v>
      </c>
      <c r="Y111" s="179" t="s">
        <v>412</v>
      </c>
      <c r="Z111" s="179" t="s">
        <v>412</v>
      </c>
      <c r="AA111" s="179" t="s">
        <v>412</v>
      </c>
      <c r="AB111" s="179" t="str">
        <f>[1]PAH!Q397</f>
        <v>NA</v>
      </c>
      <c r="AC111" s="179" t="str">
        <f>[1]HCB!Q397</f>
        <v>NA</v>
      </c>
      <c r="AD111" s="179" t="str">
        <f>[1]PCB!Q397</f>
        <v>NA</v>
      </c>
      <c r="AE111" s="160"/>
      <c r="AF111" s="159" t="s">
        <v>412</v>
      </c>
      <c r="AG111" s="159" t="s">
        <v>412</v>
      </c>
      <c r="AH111" s="159" t="s">
        <v>412</v>
      </c>
      <c r="AI111" s="159" t="s">
        <v>412</v>
      </c>
      <c r="AJ111" s="159" t="s">
        <v>412</v>
      </c>
      <c r="AK111" s="159">
        <f>'[1]dati attività'!I175</f>
        <v>17118.560023164122</v>
      </c>
      <c r="AL111" s="140" t="s">
        <v>415</v>
      </c>
    </row>
    <row r="112" spans="1:38" s="10" customFormat="1" ht="24.75" customHeight="1" thickBot="1">
      <c r="A112" s="101" t="s">
        <v>136</v>
      </c>
      <c r="B112" s="101" t="s">
        <v>305</v>
      </c>
      <c r="C112" s="109" t="s">
        <v>306</v>
      </c>
      <c r="D112" s="94"/>
      <c r="E112" s="179">
        <f>[1]NOx!Q398</f>
        <v>20.137337227829999</v>
      </c>
      <c r="F112" s="179" t="str">
        <f>[1]NMVOC!Q398</f>
        <v>NA</v>
      </c>
      <c r="G112" s="179" t="str">
        <f>[1]SOx!Q398</f>
        <v>NA</v>
      </c>
      <c r="H112" s="179">
        <f>[1]NH3!Q398</f>
        <v>89.770132449042833</v>
      </c>
      <c r="I112" s="179" t="str">
        <f>[1]pm2.5!Q398</f>
        <v>NA</v>
      </c>
      <c r="J112" s="179" t="str">
        <f>[1]pm10!Q398</f>
        <v>NA</v>
      </c>
      <c r="K112" s="179" t="str">
        <f>[1]PST!Q398</f>
        <v>NA</v>
      </c>
      <c r="L112" s="179" t="str">
        <f>[1]BC!Q398</f>
        <v>NA</v>
      </c>
      <c r="M112" s="179" t="str">
        <f>[1]CO!Q398</f>
        <v>NA</v>
      </c>
      <c r="N112" s="179" t="str">
        <f>[1]piombo!Q398</f>
        <v>NA</v>
      </c>
      <c r="O112" s="179" t="str">
        <f>[1]cadmio!Q398</f>
        <v>NA</v>
      </c>
      <c r="P112" s="179" t="str">
        <f>[1]mercurio!Q398</f>
        <v>NA</v>
      </c>
      <c r="Q112" s="179" t="str">
        <f>[1]arsenico!Q398</f>
        <v>NA</v>
      </c>
      <c r="R112" s="179" t="str">
        <f>[1]cromo!Q398</f>
        <v>NA</v>
      </c>
      <c r="S112" s="179" t="str">
        <f>[1]rame!Q398</f>
        <v>NA</v>
      </c>
      <c r="T112" s="179" t="str">
        <f>[1]nichel!Q398</f>
        <v>NA</v>
      </c>
      <c r="U112" s="179" t="str">
        <f>[1]selenio!Q398</f>
        <v>NA</v>
      </c>
      <c r="V112" s="179" t="str">
        <f>[1]zinco!Q398</f>
        <v>NA</v>
      </c>
      <c r="W112" s="179" t="str">
        <f>[1]Diossine!Q398</f>
        <v>NA</v>
      </c>
      <c r="X112" s="179" t="s">
        <v>412</v>
      </c>
      <c r="Y112" s="179" t="s">
        <v>412</v>
      </c>
      <c r="Z112" s="179" t="s">
        <v>412</v>
      </c>
      <c r="AA112" s="179" t="s">
        <v>412</v>
      </c>
      <c r="AB112" s="179" t="str">
        <f>[1]PAH!Q398</f>
        <v>NA</v>
      </c>
      <c r="AC112" s="179" t="str">
        <f>[1]HCB!Q398</f>
        <v>NA</v>
      </c>
      <c r="AD112" s="179" t="str">
        <f>[1]PCB!Q398</f>
        <v>NA</v>
      </c>
      <c r="AE112" s="160"/>
      <c r="AF112" s="159" t="s">
        <v>412</v>
      </c>
      <c r="AG112" s="159" t="s">
        <v>412</v>
      </c>
      <c r="AH112" s="159" t="s">
        <v>412</v>
      </c>
      <c r="AI112" s="159" t="s">
        <v>412</v>
      </c>
      <c r="AJ112" s="159" t="s">
        <v>412</v>
      </c>
      <c r="AK112" s="159">
        <f>'[1]dati attività'!I176</f>
        <v>875536401.20999992</v>
      </c>
      <c r="AL112" s="140" t="s">
        <v>424</v>
      </c>
    </row>
    <row r="113" spans="1:38" s="10" customFormat="1" ht="24.75" customHeight="1" thickBot="1">
      <c r="A113" s="101" t="s">
        <v>136</v>
      </c>
      <c r="B113" s="88" t="s">
        <v>254</v>
      </c>
      <c r="C113" s="111" t="s">
        <v>143</v>
      </c>
      <c r="D113" s="94"/>
      <c r="E113" s="179">
        <f>[1]NOx!Q399</f>
        <v>1.1982092119357137</v>
      </c>
      <c r="F113" s="179" t="str">
        <f>[1]NMVOC!Q399</f>
        <v>NA</v>
      </c>
      <c r="G113" s="179" t="str">
        <f>[1]SOx!Q399</f>
        <v>NA</v>
      </c>
      <c r="H113" s="179">
        <f>[1]NH3!Q399</f>
        <v>91.12066860780547</v>
      </c>
      <c r="I113" s="179" t="str">
        <f>[1]pm2.5!Q399</f>
        <v>NA</v>
      </c>
      <c r="J113" s="179" t="str">
        <f>[1]pm10!Q399</f>
        <v>NA</v>
      </c>
      <c r="K113" s="179" t="str">
        <f>[1]PST!Q399</f>
        <v>NA</v>
      </c>
      <c r="L113" s="179" t="str">
        <f>[1]BC!Q399</f>
        <v>NA</v>
      </c>
      <c r="M113" s="179" t="str">
        <f>[1]CO!Q399</f>
        <v>NA</v>
      </c>
      <c r="N113" s="179" t="str">
        <f>[1]piombo!Q399</f>
        <v>NA</v>
      </c>
      <c r="O113" s="179" t="str">
        <f>[1]cadmio!Q399</f>
        <v>NA</v>
      </c>
      <c r="P113" s="179" t="str">
        <f>[1]mercurio!Q399</f>
        <v>NA</v>
      </c>
      <c r="Q113" s="179" t="str">
        <f>[1]arsenico!Q399</f>
        <v>NA</v>
      </c>
      <c r="R113" s="179" t="str">
        <f>[1]cromo!Q399</f>
        <v>NA</v>
      </c>
      <c r="S113" s="179" t="str">
        <f>[1]rame!Q399</f>
        <v>NA</v>
      </c>
      <c r="T113" s="179" t="str">
        <f>[1]nichel!Q399</f>
        <v>NA</v>
      </c>
      <c r="U113" s="179" t="str">
        <f>[1]selenio!Q399</f>
        <v>NA</v>
      </c>
      <c r="V113" s="179" t="str">
        <f>[1]zinco!Q399</f>
        <v>NA</v>
      </c>
      <c r="W113" s="179" t="str">
        <f>[1]Diossine!Q399</f>
        <v>NA</v>
      </c>
      <c r="X113" s="179" t="s">
        <v>412</v>
      </c>
      <c r="Y113" s="179" t="s">
        <v>412</v>
      </c>
      <c r="Z113" s="179" t="s">
        <v>412</v>
      </c>
      <c r="AA113" s="179" t="s">
        <v>412</v>
      </c>
      <c r="AB113" s="179" t="str">
        <f>[1]PAH!Q399</f>
        <v>NA</v>
      </c>
      <c r="AC113" s="179" t="str">
        <f>[1]HCB!Q399</f>
        <v>NA</v>
      </c>
      <c r="AD113" s="179" t="str">
        <f>[1]PCB!Q399</f>
        <v>NA</v>
      </c>
      <c r="AE113" s="160"/>
      <c r="AF113" s="159" t="s">
        <v>412</v>
      </c>
      <c r="AG113" s="159" t="s">
        <v>412</v>
      </c>
      <c r="AH113" s="159" t="s">
        <v>412</v>
      </c>
      <c r="AI113" s="159" t="s">
        <v>412</v>
      </c>
      <c r="AJ113" s="159" t="s">
        <v>412</v>
      </c>
      <c r="AK113" s="159">
        <f>'[1]dati attività'!I177</f>
        <v>520960526.92857111</v>
      </c>
      <c r="AL113" s="140" t="s">
        <v>438</v>
      </c>
    </row>
    <row r="114" spans="1:38" s="10" customFormat="1" ht="24.75" customHeight="1" thickBot="1">
      <c r="A114" s="101" t="s">
        <v>136</v>
      </c>
      <c r="B114" s="88" t="s">
        <v>255</v>
      </c>
      <c r="C114" s="111" t="s">
        <v>144</v>
      </c>
      <c r="D114" s="94"/>
      <c r="E114" s="179">
        <f>[1]NOx!Q400</f>
        <v>0.86575021744846925</v>
      </c>
      <c r="F114" s="179" t="str">
        <f>[1]NMVOC!Q400</f>
        <v>NA</v>
      </c>
      <c r="G114" s="179" t="str">
        <f>[1]SOx!Q400</f>
        <v>NA</v>
      </c>
      <c r="H114" s="179">
        <f>[1]NH3!Q400</f>
        <v>1.27980466927165</v>
      </c>
      <c r="I114" s="179" t="str">
        <f>[1]pm2.5!Q400</f>
        <v>NA</v>
      </c>
      <c r="J114" s="179" t="str">
        <f>[1]pm10!Q400</f>
        <v>NA</v>
      </c>
      <c r="K114" s="179" t="str">
        <f>[1]PST!Q400</f>
        <v>NA</v>
      </c>
      <c r="L114" s="179" t="str">
        <f>[1]BC!Q400</f>
        <v>NA</v>
      </c>
      <c r="M114" s="179" t="str">
        <f>[1]CO!Q400</f>
        <v>NA</v>
      </c>
      <c r="N114" s="179" t="str">
        <f>[1]piombo!Q400</f>
        <v>NA</v>
      </c>
      <c r="O114" s="179" t="str">
        <f>[1]cadmio!Q400</f>
        <v>NA</v>
      </c>
      <c r="P114" s="179" t="str">
        <f>[1]mercurio!Q400</f>
        <v>NA</v>
      </c>
      <c r="Q114" s="179" t="str">
        <f>[1]arsenico!Q400</f>
        <v>NA</v>
      </c>
      <c r="R114" s="179" t="str">
        <f>[1]cromo!Q400</f>
        <v>NA</v>
      </c>
      <c r="S114" s="179" t="str">
        <f>[1]rame!Q400</f>
        <v>NA</v>
      </c>
      <c r="T114" s="179" t="str">
        <f>[1]nichel!Q400</f>
        <v>NA</v>
      </c>
      <c r="U114" s="179" t="str">
        <f>[1]selenio!Q400</f>
        <v>NA</v>
      </c>
      <c r="V114" s="179" t="str">
        <f>[1]zinco!Q400</f>
        <v>NA</v>
      </c>
      <c r="W114" s="179" t="str">
        <f>[1]Diossine!Q400</f>
        <v>NA</v>
      </c>
      <c r="X114" s="179" t="s">
        <v>412</v>
      </c>
      <c r="Y114" s="179" t="s">
        <v>412</v>
      </c>
      <c r="Z114" s="179" t="s">
        <v>412</v>
      </c>
      <c r="AA114" s="179" t="s">
        <v>412</v>
      </c>
      <c r="AB114" s="179" t="str">
        <f>[1]PAH!Q400</f>
        <v>NA</v>
      </c>
      <c r="AC114" s="179" t="str">
        <f>[1]HCB!Q400</f>
        <v>NA</v>
      </c>
      <c r="AD114" s="179" t="str">
        <f>[1]PCB!Q400</f>
        <v>NA</v>
      </c>
      <c r="AE114" s="160"/>
      <c r="AF114" s="159" t="s">
        <v>412</v>
      </c>
      <c r="AG114" s="159" t="s">
        <v>412</v>
      </c>
      <c r="AH114" s="159" t="s">
        <v>412</v>
      </c>
      <c r="AI114" s="159" t="s">
        <v>412</v>
      </c>
      <c r="AJ114" s="159" t="s">
        <v>412</v>
      </c>
      <c r="AK114" s="159">
        <f>'[1]dati attività'!I178</f>
        <v>6587229.915368787</v>
      </c>
      <c r="AL114" s="140" t="s">
        <v>438</v>
      </c>
    </row>
    <row r="115" spans="1:38" s="10" customFormat="1" ht="24.75" customHeight="1" thickBot="1">
      <c r="A115" s="101" t="s">
        <v>136</v>
      </c>
      <c r="B115" s="88" t="s">
        <v>256</v>
      </c>
      <c r="C115" s="111" t="s">
        <v>369</v>
      </c>
      <c r="D115" s="94"/>
      <c r="E115" s="179">
        <f>[1]NOx!Q401</f>
        <v>2.1555412839863823</v>
      </c>
      <c r="F115" s="179" t="str">
        <f>[1]NMVOC!Q401</f>
        <v>NA</v>
      </c>
      <c r="G115" s="179" t="str">
        <f>[1]SOx!Q401</f>
        <v>NA</v>
      </c>
      <c r="H115" s="179">
        <f>[1]NH3!Q401</f>
        <v>3.1864523328494352</v>
      </c>
      <c r="I115" s="179" t="str">
        <f>[1]pm2.5!Q401</f>
        <v>NA</v>
      </c>
      <c r="J115" s="179" t="str">
        <f>[1]pm10!Q401</f>
        <v>NA</v>
      </c>
      <c r="K115" s="179" t="str">
        <f>[1]PST!Q401</f>
        <v>NA</v>
      </c>
      <c r="L115" s="179" t="str">
        <f>[1]BC!Q401</f>
        <v>NA</v>
      </c>
      <c r="M115" s="179" t="str">
        <f>[1]CO!Q401</f>
        <v>NA</v>
      </c>
      <c r="N115" s="179" t="str">
        <f>[1]piombo!Q401</f>
        <v>NA</v>
      </c>
      <c r="O115" s="179" t="str">
        <f>[1]cadmio!Q401</f>
        <v>NA</v>
      </c>
      <c r="P115" s="179" t="str">
        <f>[1]mercurio!Q401</f>
        <v>NA</v>
      </c>
      <c r="Q115" s="179" t="str">
        <f>[1]arsenico!Q401</f>
        <v>NA</v>
      </c>
      <c r="R115" s="179" t="str">
        <f>[1]cromo!Q401</f>
        <v>NA</v>
      </c>
      <c r="S115" s="179" t="str">
        <f>[1]rame!Q401</f>
        <v>NA</v>
      </c>
      <c r="T115" s="179" t="str">
        <f>[1]nichel!Q401</f>
        <v>NA</v>
      </c>
      <c r="U115" s="179" t="str">
        <f>[1]selenio!Q401</f>
        <v>NA</v>
      </c>
      <c r="V115" s="179" t="str">
        <f>[1]zinco!Q401</f>
        <v>NA</v>
      </c>
      <c r="W115" s="179" t="str">
        <f>[1]Diossine!Q401</f>
        <v>NA</v>
      </c>
      <c r="X115" s="179" t="s">
        <v>412</v>
      </c>
      <c r="Y115" s="179" t="s">
        <v>412</v>
      </c>
      <c r="Z115" s="179" t="s">
        <v>412</v>
      </c>
      <c r="AA115" s="179" t="s">
        <v>412</v>
      </c>
      <c r="AB115" s="179" t="str">
        <f>[1]PAH!Q401</f>
        <v>NA</v>
      </c>
      <c r="AC115" s="179" t="str">
        <f>[1]HCB!Q401</f>
        <v>NA</v>
      </c>
      <c r="AD115" s="179" t="str">
        <f>[1]PCB!Q401</f>
        <v>NA</v>
      </c>
      <c r="AE115" s="160"/>
      <c r="AF115" s="159" t="s">
        <v>412</v>
      </c>
      <c r="AG115" s="159" t="s">
        <v>412</v>
      </c>
      <c r="AH115" s="159" t="s">
        <v>412</v>
      </c>
      <c r="AI115" s="159" t="s">
        <v>412</v>
      </c>
      <c r="AJ115" s="159" t="s">
        <v>412</v>
      </c>
      <c r="AK115" s="159">
        <f>'[1]dati attività'!I179</f>
        <v>16400857.595548565</v>
      </c>
      <c r="AL115" s="140" t="s">
        <v>437</v>
      </c>
    </row>
    <row r="116" spans="1:38" s="10" customFormat="1" ht="24.75" customHeight="1" thickBot="1">
      <c r="A116" s="101" t="s">
        <v>136</v>
      </c>
      <c r="B116" s="101" t="s">
        <v>260</v>
      </c>
      <c r="C116" s="110" t="s">
        <v>304</v>
      </c>
      <c r="D116" s="94"/>
      <c r="E116" s="179">
        <f>[1]NOx!Q402</f>
        <v>0.45912728602188502</v>
      </c>
      <c r="F116" s="179" t="str">
        <f>[1]NMVOC!Q402</f>
        <v>NA</v>
      </c>
      <c r="G116" s="179" t="str">
        <f>[1]SOx!Q402</f>
        <v>NA</v>
      </c>
      <c r="H116" s="179">
        <f>[1]NH3!Q402</f>
        <v>11.161230517195145</v>
      </c>
      <c r="I116" s="179" t="str">
        <f>[1]pm2.5!Q402</f>
        <v>NA</v>
      </c>
      <c r="J116" s="179" t="str">
        <f>[1]pm10!Q402</f>
        <v>NA</v>
      </c>
      <c r="K116" s="179" t="str">
        <f>[1]PST!Q402</f>
        <v>NA</v>
      </c>
      <c r="L116" s="179" t="str">
        <f>[1]BC!Q402</f>
        <v>NA</v>
      </c>
      <c r="M116" s="179" t="str">
        <f>[1]CO!Q402</f>
        <v>NA</v>
      </c>
      <c r="N116" s="179" t="str">
        <f>[1]piombo!Q402</f>
        <v>NA</v>
      </c>
      <c r="O116" s="179" t="str">
        <f>[1]cadmio!Q402</f>
        <v>NA</v>
      </c>
      <c r="P116" s="179" t="str">
        <f>[1]mercurio!Q402</f>
        <v>NA</v>
      </c>
      <c r="Q116" s="179" t="str">
        <f>[1]arsenico!Q402</f>
        <v>NA</v>
      </c>
      <c r="R116" s="179" t="str">
        <f>[1]cromo!Q402</f>
        <v>NA</v>
      </c>
      <c r="S116" s="179" t="str">
        <f>[1]rame!Q402</f>
        <v>NA</v>
      </c>
      <c r="T116" s="179" t="str">
        <f>[1]nichel!Q402</f>
        <v>NA</v>
      </c>
      <c r="U116" s="179" t="str">
        <f>[1]selenio!Q402</f>
        <v>NA</v>
      </c>
      <c r="V116" s="179" t="str">
        <f>[1]zinco!Q402</f>
        <v>NA</v>
      </c>
      <c r="W116" s="179" t="str">
        <f>[1]Diossine!Q402</f>
        <v>NA</v>
      </c>
      <c r="X116" s="179" t="s">
        <v>412</v>
      </c>
      <c r="Y116" s="179" t="s">
        <v>412</v>
      </c>
      <c r="Z116" s="179" t="s">
        <v>412</v>
      </c>
      <c r="AA116" s="179" t="s">
        <v>412</v>
      </c>
      <c r="AB116" s="179" t="str">
        <f>[1]PAH!Q402</f>
        <v>NA</v>
      </c>
      <c r="AC116" s="179" t="str">
        <f>[1]HCB!Q402</f>
        <v>NA</v>
      </c>
      <c r="AD116" s="179" t="str">
        <f>[1]PCB!Q402</f>
        <v>NA</v>
      </c>
      <c r="AE116" s="160"/>
      <c r="AF116" s="159" t="s">
        <v>412</v>
      </c>
      <c r="AG116" s="159" t="s">
        <v>412</v>
      </c>
      <c r="AH116" s="159" t="s">
        <v>412</v>
      </c>
      <c r="AI116" s="159" t="s">
        <v>412</v>
      </c>
      <c r="AJ116" s="159" t="s">
        <v>412</v>
      </c>
      <c r="AK116" s="159">
        <f>'[1]dati attività'!I180</f>
        <v>199620559.13995001</v>
      </c>
      <c r="AL116" s="140" t="s">
        <v>438</v>
      </c>
    </row>
    <row r="117" spans="1:38" s="10" customFormat="1" ht="24.75" customHeight="1" thickBot="1">
      <c r="A117" s="101" t="s">
        <v>136</v>
      </c>
      <c r="B117" s="101" t="s">
        <v>308</v>
      </c>
      <c r="C117" s="110" t="s">
        <v>309</v>
      </c>
      <c r="D117" s="94"/>
      <c r="E117" s="179" t="str">
        <f>[1]NOx!Q403</f>
        <v>NE</v>
      </c>
      <c r="F117" s="179" t="str">
        <f>[1]NMVOC!Q403</f>
        <v>NA</v>
      </c>
      <c r="G117" s="179" t="str">
        <f>[1]SOx!Q403</f>
        <v>NA</v>
      </c>
      <c r="H117" s="179" t="str">
        <f>[1]NH3!Q403</f>
        <v>NE</v>
      </c>
      <c r="I117" s="179" t="str">
        <f>[1]pm2.5!Q403</f>
        <v>NA</v>
      </c>
      <c r="J117" s="179" t="str">
        <f>[1]pm10!Q403</f>
        <v>NA</v>
      </c>
      <c r="K117" s="179" t="str">
        <f>[1]PST!Q403</f>
        <v>NA</v>
      </c>
      <c r="L117" s="179" t="str">
        <f>[1]BC!Q403</f>
        <v>NA</v>
      </c>
      <c r="M117" s="179" t="str">
        <f>[1]CO!Q403</f>
        <v>NA</v>
      </c>
      <c r="N117" s="179" t="str">
        <f>[1]piombo!Q403</f>
        <v>NA</v>
      </c>
      <c r="O117" s="179" t="str">
        <f>[1]cadmio!Q403</f>
        <v>NA</v>
      </c>
      <c r="P117" s="179" t="str">
        <f>[1]mercurio!Q403</f>
        <v>NA</v>
      </c>
      <c r="Q117" s="179" t="str">
        <f>[1]arsenico!Q403</f>
        <v>NA</v>
      </c>
      <c r="R117" s="179" t="str">
        <f>[1]cromo!Q403</f>
        <v>NA</v>
      </c>
      <c r="S117" s="179" t="str">
        <f>[1]rame!Q403</f>
        <v>NA</v>
      </c>
      <c r="T117" s="179" t="str">
        <f>[1]nichel!Q403</f>
        <v>NA</v>
      </c>
      <c r="U117" s="179" t="str">
        <f>[1]selenio!Q403</f>
        <v>NA</v>
      </c>
      <c r="V117" s="179" t="str">
        <f>[1]zinco!Q403</f>
        <v>NA</v>
      </c>
      <c r="W117" s="179" t="str">
        <f>[1]Diossine!Q403</f>
        <v>NA</v>
      </c>
      <c r="X117" s="179" t="s">
        <v>412</v>
      </c>
      <c r="Y117" s="179" t="s">
        <v>412</v>
      </c>
      <c r="Z117" s="179" t="s">
        <v>412</v>
      </c>
      <c r="AA117" s="179" t="s">
        <v>412</v>
      </c>
      <c r="AB117" s="179" t="str">
        <f>[1]PAH!Q403</f>
        <v>NA</v>
      </c>
      <c r="AC117" s="179" t="str">
        <f>[1]HCB!Q403</f>
        <v>NA</v>
      </c>
      <c r="AD117" s="179" t="str">
        <f>[1]PCB!Q403</f>
        <v>NA</v>
      </c>
      <c r="AE117" s="160"/>
      <c r="AF117" s="159" t="s">
        <v>412</v>
      </c>
      <c r="AG117" s="159" t="s">
        <v>412</v>
      </c>
      <c r="AH117" s="159" t="s">
        <v>412</v>
      </c>
      <c r="AI117" s="159" t="s">
        <v>412</v>
      </c>
      <c r="AJ117" s="159" t="s">
        <v>412</v>
      </c>
      <c r="AK117" s="159" t="str">
        <f>'[1]dati attività'!I181</f>
        <v>NE</v>
      </c>
      <c r="AL117" s="140"/>
    </row>
    <row r="118" spans="1:38" s="10" customFormat="1" ht="24.75" customHeight="1" thickBot="1">
      <c r="A118" s="101" t="s">
        <v>136</v>
      </c>
      <c r="B118" s="101" t="s">
        <v>262</v>
      </c>
      <c r="C118" s="110" t="s">
        <v>307</v>
      </c>
      <c r="D118" s="94"/>
      <c r="E118" s="179" t="str">
        <f>[1]NOx!Q404</f>
        <v>NE</v>
      </c>
      <c r="F118" s="179" t="str">
        <f>[1]NMVOC!Q404</f>
        <v>NA</v>
      </c>
      <c r="G118" s="179" t="str">
        <f>[1]SOx!Q404</f>
        <v>NA</v>
      </c>
      <c r="H118" s="179" t="str">
        <f>[1]NH3!Q404</f>
        <v>NE</v>
      </c>
      <c r="I118" s="179" t="str">
        <f>[1]pm2.5!Q404</f>
        <v>NA</v>
      </c>
      <c r="J118" s="179" t="str">
        <f>[1]pm10!Q404</f>
        <v>NA</v>
      </c>
      <c r="K118" s="179" t="str">
        <f>[1]PST!Q404</f>
        <v>NA</v>
      </c>
      <c r="L118" s="179" t="str">
        <f>[1]BC!Q404</f>
        <v>NA</v>
      </c>
      <c r="M118" s="179" t="str">
        <f>[1]CO!Q404</f>
        <v>NA</v>
      </c>
      <c r="N118" s="179" t="str">
        <f>[1]piombo!Q404</f>
        <v>NA</v>
      </c>
      <c r="O118" s="179" t="str">
        <f>[1]cadmio!Q404</f>
        <v>NA</v>
      </c>
      <c r="P118" s="179" t="str">
        <f>[1]mercurio!Q404</f>
        <v>NA</v>
      </c>
      <c r="Q118" s="179" t="str">
        <f>[1]arsenico!Q404</f>
        <v>NA</v>
      </c>
      <c r="R118" s="179" t="str">
        <f>[1]cromo!Q404</f>
        <v>NA</v>
      </c>
      <c r="S118" s="179" t="str">
        <f>[1]rame!Q404</f>
        <v>NA</v>
      </c>
      <c r="T118" s="179" t="str">
        <f>[1]nichel!Q404</f>
        <v>NA</v>
      </c>
      <c r="U118" s="179" t="str">
        <f>[1]selenio!Q404</f>
        <v>NA</v>
      </c>
      <c r="V118" s="179" t="str">
        <f>[1]zinco!Q404</f>
        <v>NA</v>
      </c>
      <c r="W118" s="179" t="str">
        <f>[1]Diossine!Q404</f>
        <v>NA</v>
      </c>
      <c r="X118" s="179" t="s">
        <v>412</v>
      </c>
      <c r="Y118" s="179" t="s">
        <v>412</v>
      </c>
      <c r="Z118" s="179" t="s">
        <v>412</v>
      </c>
      <c r="AA118" s="179" t="s">
        <v>412</v>
      </c>
      <c r="AB118" s="179" t="str">
        <f>[1]PAH!Q404</f>
        <v>NA</v>
      </c>
      <c r="AC118" s="179" t="str">
        <f>[1]HCB!Q404</f>
        <v>NA</v>
      </c>
      <c r="AD118" s="179" t="str">
        <f>[1]PCB!Q404</f>
        <v>NA</v>
      </c>
      <c r="AE118" s="160"/>
      <c r="AF118" s="159" t="s">
        <v>412</v>
      </c>
      <c r="AG118" s="159" t="s">
        <v>412</v>
      </c>
      <c r="AH118" s="159" t="s">
        <v>412</v>
      </c>
      <c r="AI118" s="159" t="s">
        <v>412</v>
      </c>
      <c r="AJ118" s="159" t="s">
        <v>412</v>
      </c>
      <c r="AK118" s="159" t="str">
        <f>'[1]dati attività'!I182</f>
        <v>NE</v>
      </c>
      <c r="AL118" s="140"/>
    </row>
    <row r="119" spans="1:38" s="10" customFormat="1" ht="24.75" customHeight="1" thickBot="1">
      <c r="A119" s="101" t="s">
        <v>136</v>
      </c>
      <c r="B119" s="101" t="s">
        <v>261</v>
      </c>
      <c r="C119" s="109" t="s">
        <v>157</v>
      </c>
      <c r="D119" s="94"/>
      <c r="E119" s="179" t="str">
        <f>[1]NOx!Q405</f>
        <v>NA</v>
      </c>
      <c r="F119" s="179" t="str">
        <f>[1]NMVOC!Q405</f>
        <v>NA</v>
      </c>
      <c r="G119" s="179" t="str">
        <f>[1]SOx!Q405</f>
        <v>NA</v>
      </c>
      <c r="H119" s="179" t="str">
        <f>[1]NH3!Q405</f>
        <v>NA</v>
      </c>
      <c r="I119" s="179" t="str">
        <f>[1]pm2.5!Q405</f>
        <v>NA</v>
      </c>
      <c r="J119" s="179" t="str">
        <f>[1]pm10!Q405</f>
        <v>NA</v>
      </c>
      <c r="K119" s="179" t="str">
        <f>[1]PST!Q405</f>
        <v>NA</v>
      </c>
      <c r="L119" s="179" t="str">
        <f>[1]BC!Q405</f>
        <v>NA</v>
      </c>
      <c r="M119" s="179" t="str">
        <f>[1]CO!Q405</f>
        <v>NA</v>
      </c>
      <c r="N119" s="179" t="str">
        <f>[1]piombo!Q405</f>
        <v>NA</v>
      </c>
      <c r="O119" s="179" t="str">
        <f>[1]cadmio!Q405</f>
        <v>NA</v>
      </c>
      <c r="P119" s="179" t="str">
        <f>[1]mercurio!Q405</f>
        <v>NA</v>
      </c>
      <c r="Q119" s="179" t="str">
        <f>[1]arsenico!Q405</f>
        <v>NA</v>
      </c>
      <c r="R119" s="179" t="str">
        <f>[1]cromo!Q405</f>
        <v>NA</v>
      </c>
      <c r="S119" s="179" t="str">
        <f>[1]rame!Q405</f>
        <v>NA</v>
      </c>
      <c r="T119" s="179" t="str">
        <f>[1]nichel!Q405</f>
        <v>NA</v>
      </c>
      <c r="U119" s="179" t="str">
        <f>[1]selenio!Q405</f>
        <v>NA</v>
      </c>
      <c r="V119" s="179" t="str">
        <f>[1]zinco!Q405</f>
        <v>NA</v>
      </c>
      <c r="W119" s="179" t="str">
        <f>[1]Diossine!Q405</f>
        <v>NA</v>
      </c>
      <c r="X119" s="179" t="s">
        <v>412</v>
      </c>
      <c r="Y119" s="179" t="s">
        <v>412</v>
      </c>
      <c r="Z119" s="179" t="s">
        <v>412</v>
      </c>
      <c r="AA119" s="179" t="s">
        <v>412</v>
      </c>
      <c r="AB119" s="179" t="str">
        <f>[1]PAH!Q405</f>
        <v>NA</v>
      </c>
      <c r="AC119" s="179" t="str">
        <f>[1]HCB!Q405</f>
        <v>NA</v>
      </c>
      <c r="AD119" s="179" t="str">
        <f>[1]PCB!Q405</f>
        <v>NA</v>
      </c>
      <c r="AE119" s="160"/>
      <c r="AF119" s="159" t="s">
        <v>412</v>
      </c>
      <c r="AG119" s="159" t="s">
        <v>412</v>
      </c>
      <c r="AH119" s="159" t="s">
        <v>412</v>
      </c>
      <c r="AI119" s="159" t="s">
        <v>412</v>
      </c>
      <c r="AJ119" s="159" t="s">
        <v>412</v>
      </c>
      <c r="AK119" s="191" t="str">
        <f>'[1]dati attività'!I183</f>
        <v>NA</v>
      </c>
      <c r="AL119" s="140"/>
    </row>
    <row r="120" spans="1:38" s="10" customFormat="1" ht="24.75" customHeight="1" thickBot="1">
      <c r="A120" s="101" t="s">
        <v>136</v>
      </c>
      <c r="B120" s="101" t="s">
        <v>269</v>
      </c>
      <c r="C120" s="109" t="s">
        <v>101</v>
      </c>
      <c r="D120" s="94"/>
      <c r="E120" s="179" t="str">
        <f>[1]NOx!Q406</f>
        <v>NA</v>
      </c>
      <c r="F120" s="179" t="str">
        <f>[1]NMVOC!Q406</f>
        <v>NA</v>
      </c>
      <c r="G120" s="179" t="str">
        <f>[1]SOx!Q406</f>
        <v>NA</v>
      </c>
      <c r="H120" s="179" t="str">
        <f>[1]NH3!Q406</f>
        <v>NA</v>
      </c>
      <c r="I120" s="179" t="str">
        <f>[1]pm2.5!Q406</f>
        <v>NA</v>
      </c>
      <c r="J120" s="179" t="str">
        <f>[1]pm10!Q406</f>
        <v>NA</v>
      </c>
      <c r="K120" s="179" t="str">
        <f>[1]PST!Q406</f>
        <v>NA</v>
      </c>
      <c r="L120" s="179" t="str">
        <f>[1]BC!Q406</f>
        <v>NA</v>
      </c>
      <c r="M120" s="179" t="str">
        <f>[1]CO!Q406</f>
        <v>NA</v>
      </c>
      <c r="N120" s="179" t="str">
        <f>[1]piombo!Q406</f>
        <v>NA</v>
      </c>
      <c r="O120" s="179" t="str">
        <f>[1]cadmio!Q406</f>
        <v>NA</v>
      </c>
      <c r="P120" s="179" t="str">
        <f>[1]mercurio!Q406</f>
        <v>NA</v>
      </c>
      <c r="Q120" s="179" t="str">
        <f>[1]arsenico!Q406</f>
        <v>NA</v>
      </c>
      <c r="R120" s="179" t="str">
        <f>[1]cromo!Q406</f>
        <v>NA</v>
      </c>
      <c r="S120" s="179" t="str">
        <f>[1]rame!Q406</f>
        <v>NA</v>
      </c>
      <c r="T120" s="179" t="str">
        <f>[1]nichel!Q406</f>
        <v>NA</v>
      </c>
      <c r="U120" s="179" t="str">
        <f>[1]selenio!Q406</f>
        <v>NA</v>
      </c>
      <c r="V120" s="179" t="str">
        <f>[1]zinco!Q406</f>
        <v>NA</v>
      </c>
      <c r="W120" s="179" t="str">
        <f>[1]Diossine!Q406</f>
        <v>NA</v>
      </c>
      <c r="X120" s="179" t="s">
        <v>412</v>
      </c>
      <c r="Y120" s="179" t="s">
        <v>412</v>
      </c>
      <c r="Z120" s="179" t="s">
        <v>412</v>
      </c>
      <c r="AA120" s="179" t="s">
        <v>412</v>
      </c>
      <c r="AB120" s="179" t="str">
        <f>[1]PAH!Q406</f>
        <v>NA</v>
      </c>
      <c r="AC120" s="179" t="str">
        <f>[1]HCB!Q406</f>
        <v>NA</v>
      </c>
      <c r="AD120" s="179" t="str">
        <f>[1]PCB!Q406</f>
        <v>NA</v>
      </c>
      <c r="AE120" s="160"/>
      <c r="AF120" s="159" t="s">
        <v>412</v>
      </c>
      <c r="AG120" s="159" t="s">
        <v>412</v>
      </c>
      <c r="AH120" s="159" t="s">
        <v>412</v>
      </c>
      <c r="AI120" s="159" t="s">
        <v>412</v>
      </c>
      <c r="AJ120" s="159" t="s">
        <v>412</v>
      </c>
      <c r="AK120" s="191" t="str">
        <f>'[1]dati attività'!I184</f>
        <v>NA</v>
      </c>
      <c r="AL120" s="140"/>
    </row>
    <row r="121" spans="1:38" s="10" customFormat="1" ht="24.75" customHeight="1" thickBot="1">
      <c r="A121" s="101" t="s">
        <v>136</v>
      </c>
      <c r="B121" s="101" t="s">
        <v>258</v>
      </c>
      <c r="C121" s="110" t="s">
        <v>311</v>
      </c>
      <c r="D121" s="137" t="s">
        <v>7</v>
      </c>
      <c r="E121" s="184" t="str">
        <f>[1]NOx!Q407</f>
        <v>NA</v>
      </c>
      <c r="F121" s="179" t="str">
        <f>[1]NMVOC!Q407</f>
        <v>NA</v>
      </c>
      <c r="G121" s="179" t="str">
        <f>[1]SOx!Q407</f>
        <v>NA</v>
      </c>
      <c r="H121" s="179">
        <f>[1]NH3!Q407</f>
        <v>1.3793599999999999</v>
      </c>
      <c r="I121" s="179" t="str">
        <f>[1]pm2.5!Q407</f>
        <v>NA</v>
      </c>
      <c r="J121" s="179" t="str">
        <f>[1]pm10!Q407</f>
        <v>NA</v>
      </c>
      <c r="K121" s="179" t="str">
        <f>[1]PST!Q407</f>
        <v>NA</v>
      </c>
      <c r="L121" s="179" t="str">
        <f>[1]BC!Q407</f>
        <v>NA</v>
      </c>
      <c r="M121" s="179" t="str">
        <f>[1]CO!Q407</f>
        <v>NA</v>
      </c>
      <c r="N121" s="179" t="str">
        <f>[1]piombo!Q407</f>
        <v>NA</v>
      </c>
      <c r="O121" s="179" t="str">
        <f>[1]cadmio!Q407</f>
        <v>NA</v>
      </c>
      <c r="P121" s="179" t="str">
        <f>[1]mercurio!Q407</f>
        <v>NA</v>
      </c>
      <c r="Q121" s="179" t="str">
        <f>[1]arsenico!Q407</f>
        <v>NA</v>
      </c>
      <c r="R121" s="179" t="str">
        <f>[1]cromo!Q407</f>
        <v>NA</v>
      </c>
      <c r="S121" s="179" t="str">
        <f>[1]rame!Q407</f>
        <v>NA</v>
      </c>
      <c r="T121" s="179" t="str">
        <f>[1]nichel!Q407</f>
        <v>NA</v>
      </c>
      <c r="U121" s="179" t="str">
        <f>[1]selenio!Q407</f>
        <v>NA</v>
      </c>
      <c r="V121" s="179" t="str">
        <f>[1]zinco!Q407</f>
        <v>NA</v>
      </c>
      <c r="W121" s="179" t="str">
        <f>[1]Diossine!Q407</f>
        <v>NA</v>
      </c>
      <c r="X121" s="179" t="s">
        <v>412</v>
      </c>
      <c r="Y121" s="179" t="s">
        <v>412</v>
      </c>
      <c r="Z121" s="179" t="s">
        <v>412</v>
      </c>
      <c r="AA121" s="179" t="s">
        <v>412</v>
      </c>
      <c r="AB121" s="179" t="str">
        <f>[1]PAH!Q407</f>
        <v>NA</v>
      </c>
      <c r="AC121" s="179" t="str">
        <f>[1]HCB!Q407</f>
        <v>NA</v>
      </c>
      <c r="AD121" s="179" t="str">
        <f>[1]PCB!Q407</f>
        <v>NA</v>
      </c>
      <c r="AE121" s="160"/>
      <c r="AF121" s="159" t="s">
        <v>412</v>
      </c>
      <c r="AG121" s="159" t="s">
        <v>412</v>
      </c>
      <c r="AH121" s="159" t="s">
        <v>412</v>
      </c>
      <c r="AI121" s="159" t="s">
        <v>412</v>
      </c>
      <c r="AJ121" s="159" t="s">
        <v>412</v>
      </c>
      <c r="AK121" s="191">
        <f>'[1]dati attività'!I185</f>
        <v>201883669</v>
      </c>
      <c r="AL121" s="140" t="s">
        <v>438</v>
      </c>
    </row>
    <row r="122" spans="1:38" s="10" customFormat="1" ht="24.75" customHeight="1" thickBot="1">
      <c r="A122" s="101" t="s">
        <v>136</v>
      </c>
      <c r="B122" s="88" t="s">
        <v>259</v>
      </c>
      <c r="C122" s="111" t="s">
        <v>145</v>
      </c>
      <c r="D122" s="94"/>
      <c r="E122" s="179" t="str">
        <f>[1]NOx!Q408</f>
        <v>NA</v>
      </c>
      <c r="F122" s="179" t="str">
        <f>[1]NMVOC!Q408</f>
        <v>NA</v>
      </c>
      <c r="G122" s="179" t="str">
        <f>[1]SOx!Q408</f>
        <v>NA</v>
      </c>
      <c r="H122" s="179" t="str">
        <f>[1]NH3!Q408</f>
        <v>NA</v>
      </c>
      <c r="I122" s="179" t="str">
        <f>[1]pm2.5!Q408</f>
        <v>NA</v>
      </c>
      <c r="J122" s="179" t="str">
        <f>[1]pm10!Q408</f>
        <v>NA</v>
      </c>
      <c r="K122" s="179" t="str">
        <f>[1]PST!Q408</f>
        <v>NA</v>
      </c>
      <c r="L122" s="179" t="str">
        <f>[1]BC!Q408</f>
        <v>NA</v>
      </c>
      <c r="M122" s="179" t="str">
        <f>[1]CO!Q408</f>
        <v>NA</v>
      </c>
      <c r="N122" s="179" t="str">
        <f>[1]piombo!Q408</f>
        <v>NA</v>
      </c>
      <c r="O122" s="179" t="str">
        <f>[1]cadmio!Q408</f>
        <v>NA</v>
      </c>
      <c r="P122" s="179" t="str">
        <f>[1]mercurio!Q408</f>
        <v>NA</v>
      </c>
      <c r="Q122" s="179" t="str">
        <f>[1]arsenico!Q408</f>
        <v>NA</v>
      </c>
      <c r="R122" s="179" t="str">
        <f>[1]cromo!Q408</f>
        <v>NA</v>
      </c>
      <c r="S122" s="179" t="str">
        <f>[1]rame!Q408</f>
        <v>NA</v>
      </c>
      <c r="T122" s="179" t="str">
        <f>[1]nichel!Q408</f>
        <v>NA</v>
      </c>
      <c r="U122" s="179" t="str">
        <f>[1]selenio!Q408</f>
        <v>NA</v>
      </c>
      <c r="V122" s="179" t="str">
        <f>[1]zinco!Q408</f>
        <v>NA</v>
      </c>
      <c r="W122" s="179" t="str">
        <f>[1]Diossine!Q408</f>
        <v>NA</v>
      </c>
      <c r="X122" s="179" t="s">
        <v>412</v>
      </c>
      <c r="Y122" s="179" t="s">
        <v>412</v>
      </c>
      <c r="Z122" s="179" t="s">
        <v>412</v>
      </c>
      <c r="AA122" s="179" t="s">
        <v>412</v>
      </c>
      <c r="AB122" s="179" t="str">
        <f>[1]PAH!Q408</f>
        <v>NA</v>
      </c>
      <c r="AC122" s="179">
        <f>[1]HCB!Q408</f>
        <v>17.859316648351605</v>
      </c>
      <c r="AD122" s="179" t="str">
        <f>[1]PCB!Q408</f>
        <v>NA</v>
      </c>
      <c r="AE122" s="160"/>
      <c r="AF122" s="159" t="s">
        <v>412</v>
      </c>
      <c r="AG122" s="159" t="s">
        <v>412</v>
      </c>
      <c r="AH122" s="159" t="s">
        <v>412</v>
      </c>
      <c r="AI122" s="159" t="s">
        <v>412</v>
      </c>
      <c r="AJ122" s="159" t="s">
        <v>412</v>
      </c>
      <c r="AK122" s="191">
        <f>'[1]dati attività'!I186</f>
        <v>298722.31890109769</v>
      </c>
      <c r="AL122" s="140" t="s">
        <v>439</v>
      </c>
    </row>
    <row r="123" spans="1:38" s="10" customFormat="1" ht="24.75" customHeight="1" thickBot="1">
      <c r="A123" s="101" t="s">
        <v>136</v>
      </c>
      <c r="B123" s="101" t="s">
        <v>239</v>
      </c>
      <c r="C123" s="109" t="s">
        <v>310</v>
      </c>
      <c r="D123" s="94"/>
      <c r="E123" s="179">
        <f>[1]NOx!Q409</f>
        <v>0.46186164030529625</v>
      </c>
      <c r="F123" s="179">
        <f>[1]NMVOC!Q409</f>
        <v>0.61739754447752526</v>
      </c>
      <c r="G123" s="179" t="str">
        <f>[1]SOx!Q409</f>
        <v>NA</v>
      </c>
      <c r="H123" s="179" t="str">
        <f>[1]NH3!Q409</f>
        <v>NA</v>
      </c>
      <c r="I123" s="179">
        <f>[1]pm2.5!Q409</f>
        <v>2.1900579811716376</v>
      </c>
      <c r="J123" s="179">
        <f>[1]pm10!Q409</f>
        <v>2.1900579811716376</v>
      </c>
      <c r="K123" s="179">
        <f>[1]PST!Q409</f>
        <v>2.4333977568573752</v>
      </c>
      <c r="L123" s="179">
        <f>[1]BC!Q409</f>
        <v>0.12013352073276751</v>
      </c>
      <c r="M123" s="179">
        <f>[1]CO!Q409</f>
        <v>12.645649643936943</v>
      </c>
      <c r="N123" s="179" t="str">
        <f>[1]piombo!Q409</f>
        <v>NA</v>
      </c>
      <c r="O123" s="179" t="str">
        <f>[1]cadmio!Q409</f>
        <v>NA</v>
      </c>
      <c r="P123" s="179" t="str">
        <f>[1]mercurio!Q409</f>
        <v>NA</v>
      </c>
      <c r="Q123" s="179" t="str">
        <f>[1]arsenico!Q409</f>
        <v>NA</v>
      </c>
      <c r="R123" s="179" t="str">
        <f>[1]cromo!Q409</f>
        <v>NA</v>
      </c>
      <c r="S123" s="179" t="str">
        <f>[1]rame!Q409</f>
        <v>NA</v>
      </c>
      <c r="T123" s="179" t="str">
        <f>[1]nichel!Q409</f>
        <v>NA</v>
      </c>
      <c r="U123" s="179" t="str">
        <f>[1]selenio!Q409</f>
        <v>NA</v>
      </c>
      <c r="V123" s="179" t="str">
        <f>[1]zinco!Q409</f>
        <v>NA</v>
      </c>
      <c r="W123" s="179" t="str">
        <f>[1]Diossine!Q409</f>
        <v>NA</v>
      </c>
      <c r="X123" s="179" t="s">
        <v>412</v>
      </c>
      <c r="Y123" s="179" t="s">
        <v>412</v>
      </c>
      <c r="Z123" s="179" t="s">
        <v>412</v>
      </c>
      <c r="AA123" s="179" t="s">
        <v>412</v>
      </c>
      <c r="AB123" s="179" t="str">
        <f>[1]PAH!Q409</f>
        <v>NA</v>
      </c>
      <c r="AC123" s="179" t="str">
        <f>[1]HCB!Q409</f>
        <v>NA</v>
      </c>
      <c r="AD123" s="179" t="str">
        <f>[1]PCB!Q409</f>
        <v>NA</v>
      </c>
      <c r="AE123" s="160"/>
      <c r="AF123" s="159" t="s">
        <v>412</v>
      </c>
      <c r="AG123" s="159" t="s">
        <v>412</v>
      </c>
      <c r="AH123" s="159" t="s">
        <v>412</v>
      </c>
      <c r="AI123" s="159" t="s">
        <v>412</v>
      </c>
      <c r="AJ123" s="159" t="s">
        <v>412</v>
      </c>
      <c r="AK123" s="159">
        <f>'[1]dati attività'!I187</f>
        <v>208.576950587775</v>
      </c>
      <c r="AL123" s="140" t="s">
        <v>422</v>
      </c>
    </row>
    <row r="124" spans="1:38" s="10" customFormat="1" ht="24.75" customHeight="1" thickBot="1">
      <c r="A124" s="101" t="s">
        <v>136</v>
      </c>
      <c r="B124" s="66" t="s">
        <v>240</v>
      </c>
      <c r="C124" s="109" t="s">
        <v>293</v>
      </c>
      <c r="D124" s="94"/>
      <c r="E124" s="179" t="str">
        <f>[1]NOx!Q410</f>
        <v>NO</v>
      </c>
      <c r="F124" s="179" t="str">
        <f>[1]NMVOC!Q410</f>
        <v>NO</v>
      </c>
      <c r="G124" s="179" t="str">
        <f>[1]SOx!Q410</f>
        <v>NO</v>
      </c>
      <c r="H124" s="179" t="str">
        <f>[1]NH3!Q410</f>
        <v>NO</v>
      </c>
      <c r="I124" s="179" t="str">
        <f>[1]pm2.5!Q410</f>
        <v>NO</v>
      </c>
      <c r="J124" s="179" t="str">
        <f>[1]pm10!Q410</f>
        <v>NO</v>
      </c>
      <c r="K124" s="179" t="str">
        <f>[1]PST!Q410</f>
        <v>NO</v>
      </c>
      <c r="L124" s="179" t="str">
        <f>[1]BC!Q410</f>
        <v>NO</v>
      </c>
      <c r="M124" s="179" t="str">
        <f>[1]CO!Q410</f>
        <v>NO</v>
      </c>
      <c r="N124" s="179" t="str">
        <f>[1]piombo!Q410</f>
        <v>NO</v>
      </c>
      <c r="O124" s="179" t="str">
        <f>[1]cadmio!Q410</f>
        <v>NO</v>
      </c>
      <c r="P124" s="179" t="str">
        <f>[1]mercurio!Q410</f>
        <v>NO</v>
      </c>
      <c r="Q124" s="179" t="str">
        <f>[1]arsenico!Q410</f>
        <v>NO</v>
      </c>
      <c r="R124" s="179" t="str">
        <f>[1]cromo!Q410</f>
        <v>NO</v>
      </c>
      <c r="S124" s="179" t="str">
        <f>[1]rame!Q410</f>
        <v>NO</v>
      </c>
      <c r="T124" s="179" t="str">
        <f>[1]nichel!Q410</f>
        <v>NO</v>
      </c>
      <c r="U124" s="179" t="str">
        <f>[1]selenio!Q410</f>
        <v>NO</v>
      </c>
      <c r="V124" s="179" t="str">
        <f>[1]zinco!Q410</f>
        <v>NO</v>
      </c>
      <c r="W124" s="179" t="str">
        <f>[1]Diossine!Q410</f>
        <v>NO</v>
      </c>
      <c r="X124" s="179" t="s">
        <v>434</v>
      </c>
      <c r="Y124" s="179" t="s">
        <v>434</v>
      </c>
      <c r="Z124" s="179" t="s">
        <v>434</v>
      </c>
      <c r="AA124" s="179" t="s">
        <v>434</v>
      </c>
      <c r="AB124" s="179" t="str">
        <f>[1]PAH!Q410</f>
        <v>NO</v>
      </c>
      <c r="AC124" s="179" t="str">
        <f>[1]HCB!Q410</f>
        <v>NO</v>
      </c>
      <c r="AD124" s="179" t="str">
        <f>[1]PCB!Q410</f>
        <v>NO</v>
      </c>
      <c r="AE124" s="160"/>
      <c r="AF124" s="191" t="s">
        <v>434</v>
      </c>
      <c r="AG124" s="191" t="s">
        <v>434</v>
      </c>
      <c r="AH124" s="191" t="s">
        <v>434</v>
      </c>
      <c r="AI124" s="191" t="s">
        <v>434</v>
      </c>
      <c r="AJ124" s="191" t="s">
        <v>434</v>
      </c>
      <c r="AK124" s="191" t="str">
        <f>'[1]dati attività'!I188</f>
        <v>NO</v>
      </c>
      <c r="AL124" s="140"/>
    </row>
    <row r="125" spans="1:38" s="10" customFormat="1" ht="24.75" customHeight="1" thickBot="1">
      <c r="A125" s="101" t="s">
        <v>127</v>
      </c>
      <c r="B125" s="101" t="s">
        <v>241</v>
      </c>
      <c r="C125" s="109" t="s">
        <v>294</v>
      </c>
      <c r="D125" s="94"/>
      <c r="E125" s="179" t="str">
        <f>[1]NOx!Q411</f>
        <v>NA</v>
      </c>
      <c r="F125" s="179">
        <f>[1]NMVOC!Q411</f>
        <v>9.7139807467731565</v>
      </c>
      <c r="G125" s="179" t="str">
        <f>[1]SOx!Q411</f>
        <v>NA</v>
      </c>
      <c r="H125" s="179">
        <f>[1]NH3!Q411</f>
        <v>7.8757966977683918</v>
      </c>
      <c r="I125" s="179" t="str">
        <f>[1]pm2.5!Q411</f>
        <v>NA</v>
      </c>
      <c r="J125" s="179" t="str">
        <f>[1]pm10!Q411</f>
        <v>NA</v>
      </c>
      <c r="K125" s="179" t="str">
        <f>[1]PST!Q411</f>
        <v>NA</v>
      </c>
      <c r="L125" s="179" t="str">
        <f>[1]BC!Q411</f>
        <v>NA</v>
      </c>
      <c r="M125" s="179" t="str">
        <f>[1]CO!Q411</f>
        <v>NA</v>
      </c>
      <c r="N125" s="179" t="str">
        <f>[1]piombo!Q411</f>
        <v>NA</v>
      </c>
      <c r="O125" s="179" t="str">
        <f>[1]cadmio!Q411</f>
        <v>NA</v>
      </c>
      <c r="P125" s="179" t="str">
        <f>[1]mercurio!Q411</f>
        <v>NA</v>
      </c>
      <c r="Q125" s="179" t="str">
        <f>[1]arsenico!Q411</f>
        <v>NA</v>
      </c>
      <c r="R125" s="179" t="str">
        <f>[1]cromo!Q411</f>
        <v>NA</v>
      </c>
      <c r="S125" s="179" t="str">
        <f>[1]rame!Q411</f>
        <v>NA</v>
      </c>
      <c r="T125" s="179" t="str">
        <f>[1]nichel!Q411</f>
        <v>NA</v>
      </c>
      <c r="U125" s="179" t="str">
        <f>[1]selenio!Q411</f>
        <v>NA</v>
      </c>
      <c r="V125" s="179" t="str">
        <f>[1]zinco!Q411</f>
        <v>NA</v>
      </c>
      <c r="W125" s="179" t="str">
        <f>[1]Diossine!Q411</f>
        <v>NA</v>
      </c>
      <c r="X125" s="179" t="s">
        <v>412</v>
      </c>
      <c r="Y125" s="179" t="s">
        <v>412</v>
      </c>
      <c r="Z125" s="179" t="s">
        <v>412</v>
      </c>
      <c r="AA125" s="179" t="s">
        <v>412</v>
      </c>
      <c r="AB125" s="179" t="str">
        <f>[1]PAH!Q411</f>
        <v>NA</v>
      </c>
      <c r="AC125" s="179" t="str">
        <f>[1]HCB!Q411</f>
        <v>NA</v>
      </c>
      <c r="AD125" s="179" t="str">
        <f>[1]PCB!Q411</f>
        <v>NA</v>
      </c>
      <c r="AE125" s="160"/>
      <c r="AF125" s="159" t="s">
        <v>412</v>
      </c>
      <c r="AG125" s="159" t="s">
        <v>412</v>
      </c>
      <c r="AH125" s="159" t="s">
        <v>412</v>
      </c>
      <c r="AI125" s="159" t="s">
        <v>412</v>
      </c>
      <c r="AJ125" s="159" t="s">
        <v>412</v>
      </c>
      <c r="AK125" s="159">
        <f>'[1]dati attività'!I189</f>
        <v>25473.615188526572</v>
      </c>
      <c r="AL125" s="140" t="s">
        <v>423</v>
      </c>
    </row>
    <row r="126" spans="1:38" s="10" customFormat="1" ht="24.75" customHeight="1" thickBot="1">
      <c r="A126" s="101" t="s">
        <v>127</v>
      </c>
      <c r="B126" s="101" t="s">
        <v>111</v>
      </c>
      <c r="C126" s="109" t="s">
        <v>267</v>
      </c>
      <c r="D126" s="94"/>
      <c r="E126" s="179" t="str">
        <f>[1]NOx!Q412</f>
        <v>NA</v>
      </c>
      <c r="F126" s="179">
        <f>[1]NMVOC!Q412</f>
        <v>3.4834119840107307E-2</v>
      </c>
      <c r="G126" s="179" t="str">
        <f>[1]SOx!Q412</f>
        <v>NA</v>
      </c>
      <c r="H126" s="179">
        <f>[1]NH3!Q412</f>
        <v>1.6456027891207155E-2</v>
      </c>
      <c r="I126" s="179" t="str">
        <f>[1]pm2.5!Q412</f>
        <v>NA</v>
      </c>
      <c r="J126" s="179" t="str">
        <f>[1]pm10!Q412</f>
        <v>NA</v>
      </c>
      <c r="K126" s="179" t="str">
        <f>[1]PST!Q412</f>
        <v>NA</v>
      </c>
      <c r="L126" s="179" t="str">
        <f>[1]BC!Q412</f>
        <v>NA</v>
      </c>
      <c r="M126" s="179" t="str">
        <f>[1]CO!Q412</f>
        <v>NA</v>
      </c>
      <c r="N126" s="179" t="str">
        <f>[1]piombo!Q412</f>
        <v>NA</v>
      </c>
      <c r="O126" s="179" t="str">
        <f>[1]cadmio!Q412</f>
        <v>NA</v>
      </c>
      <c r="P126" s="179" t="str">
        <f>[1]mercurio!Q412</f>
        <v>NA</v>
      </c>
      <c r="Q126" s="179" t="str">
        <f>[1]arsenico!Q412</f>
        <v>NA</v>
      </c>
      <c r="R126" s="179" t="str">
        <f>[1]cromo!Q412</f>
        <v>NA</v>
      </c>
      <c r="S126" s="179" t="str">
        <f>[1]rame!Q412</f>
        <v>NA</v>
      </c>
      <c r="T126" s="179" t="str">
        <f>[1]nichel!Q412</f>
        <v>NA</v>
      </c>
      <c r="U126" s="179" t="str">
        <f>[1]selenio!Q412</f>
        <v>NA</v>
      </c>
      <c r="V126" s="179" t="str">
        <f>[1]zinco!Q412</f>
        <v>NA</v>
      </c>
      <c r="W126" s="179" t="str">
        <f>[1]Diossine!Q412</f>
        <v>NA</v>
      </c>
      <c r="X126" s="179" t="s">
        <v>412</v>
      </c>
      <c r="Y126" s="179" t="s">
        <v>412</v>
      </c>
      <c r="Z126" s="179" t="s">
        <v>412</v>
      </c>
      <c r="AA126" s="179" t="s">
        <v>412</v>
      </c>
      <c r="AB126" s="179" t="str">
        <f>[1]PAH!Q412</f>
        <v>NA</v>
      </c>
      <c r="AC126" s="179" t="str">
        <f>[1]HCB!Q412</f>
        <v>NA</v>
      </c>
      <c r="AD126" s="179" t="str">
        <f>[1]PCB!Q412</f>
        <v>NA</v>
      </c>
      <c r="AE126" s="160"/>
      <c r="AF126" s="159" t="s">
        <v>412</v>
      </c>
      <c r="AG126" s="159" t="s">
        <v>412</v>
      </c>
      <c r="AH126" s="159" t="s">
        <v>412</v>
      </c>
      <c r="AI126" s="159" t="s">
        <v>412</v>
      </c>
      <c r="AJ126" s="159" t="s">
        <v>412</v>
      </c>
      <c r="AK126" s="159">
        <f>'[1]dati attività'!I190</f>
        <v>685.66782880029803</v>
      </c>
      <c r="AL126" s="140" t="s">
        <v>440</v>
      </c>
    </row>
    <row r="127" spans="1:38" s="10" customFormat="1" ht="24.75" customHeight="1" thickBot="1">
      <c r="A127" s="101" t="s">
        <v>127</v>
      </c>
      <c r="B127" s="101" t="s">
        <v>112</v>
      </c>
      <c r="C127" s="109" t="s">
        <v>268</v>
      </c>
      <c r="D127" s="94"/>
      <c r="E127" s="179" t="str">
        <f>[1]NOx!Q413</f>
        <v>NA</v>
      </c>
      <c r="F127" s="179" t="str">
        <f>[1]NMVOC!Q413</f>
        <v>NA</v>
      </c>
      <c r="G127" s="179" t="str">
        <f>[1]SOx!Q413</f>
        <v>NA</v>
      </c>
      <c r="H127" s="179" t="str">
        <f>[1]NH3!Q413</f>
        <v>NA</v>
      </c>
      <c r="I127" s="179" t="str">
        <f>[1]pm2.5!Q413</f>
        <v>NA</v>
      </c>
      <c r="J127" s="179" t="str">
        <f>[1]pm10!Q413</f>
        <v>NA</v>
      </c>
      <c r="K127" s="179" t="str">
        <f>[1]PST!Q413</f>
        <v>NA</v>
      </c>
      <c r="L127" s="179" t="str">
        <f>[1]BC!Q413</f>
        <v>NA</v>
      </c>
      <c r="M127" s="179" t="str">
        <f>[1]CO!Q413</f>
        <v>NA</v>
      </c>
      <c r="N127" s="179" t="str">
        <f>[1]piombo!Q413</f>
        <v>NA</v>
      </c>
      <c r="O127" s="179" t="str">
        <f>[1]cadmio!Q413</f>
        <v>NA</v>
      </c>
      <c r="P127" s="179" t="str">
        <f>[1]mercurio!Q413</f>
        <v>NA</v>
      </c>
      <c r="Q127" s="179" t="str">
        <f>[1]arsenico!Q413</f>
        <v>NA</v>
      </c>
      <c r="R127" s="179" t="str">
        <f>[1]cromo!Q413</f>
        <v>NA</v>
      </c>
      <c r="S127" s="179" t="str">
        <f>[1]rame!Q413</f>
        <v>NA</v>
      </c>
      <c r="T127" s="179" t="str">
        <f>[1]nichel!Q413</f>
        <v>NA</v>
      </c>
      <c r="U127" s="179" t="str">
        <f>[1]selenio!Q413</f>
        <v>NA</v>
      </c>
      <c r="V127" s="179" t="str">
        <f>[1]zinco!Q413</f>
        <v>NA</v>
      </c>
      <c r="W127" s="179" t="str">
        <f>[1]Diossine!Q413</f>
        <v>NA</v>
      </c>
      <c r="X127" s="179" t="s">
        <v>412</v>
      </c>
      <c r="Y127" s="179" t="s">
        <v>412</v>
      </c>
      <c r="Z127" s="179" t="s">
        <v>412</v>
      </c>
      <c r="AA127" s="179" t="s">
        <v>412</v>
      </c>
      <c r="AB127" s="179" t="str">
        <f>[1]PAH!Q413</f>
        <v>NA</v>
      </c>
      <c r="AC127" s="179" t="str">
        <f>[1]HCB!Q413</f>
        <v>NA</v>
      </c>
      <c r="AD127" s="179" t="str">
        <f>[1]PCB!Q413</f>
        <v>NA</v>
      </c>
      <c r="AE127" s="160"/>
      <c r="AF127" s="159" t="s">
        <v>412</v>
      </c>
      <c r="AG127" s="159" t="s">
        <v>412</v>
      </c>
      <c r="AH127" s="159" t="s">
        <v>412</v>
      </c>
      <c r="AI127" s="159" t="s">
        <v>412</v>
      </c>
      <c r="AJ127" s="159" t="s">
        <v>412</v>
      </c>
      <c r="AK127" s="159" t="str">
        <f>'[1]dati attività'!I191</f>
        <v>NA</v>
      </c>
      <c r="AL127" s="140"/>
    </row>
    <row r="128" spans="1:38" s="10" customFormat="1" ht="24.75" customHeight="1" thickBot="1">
      <c r="A128" s="101" t="s">
        <v>127</v>
      </c>
      <c r="B128" s="102" t="s">
        <v>242</v>
      </c>
      <c r="C128" s="110" t="s">
        <v>108</v>
      </c>
      <c r="D128" s="94" t="s">
        <v>106</v>
      </c>
      <c r="E128" s="179">
        <f>[1]NOx!Q414</f>
        <v>0.38937964999999997</v>
      </c>
      <c r="F128" s="179">
        <f>[1]NMVOC!Q414</f>
        <v>0.15590761185999999</v>
      </c>
      <c r="G128" s="179">
        <f>[1]SOx!Q414</f>
        <v>0.13205048999999999</v>
      </c>
      <c r="H128" s="179" t="str">
        <f>[1]NH3!Q414</f>
        <v>NA</v>
      </c>
      <c r="I128" s="179">
        <f>[1]pm2.5!Q414</f>
        <v>1.5575186000000001E-2</v>
      </c>
      <c r="J128" s="179">
        <f>[1]pm10!Q414</f>
        <v>1.5575186000000001E-2</v>
      </c>
      <c r="K128" s="179">
        <f>[1]PST!Q414</f>
        <v>1.589304693877551E-2</v>
      </c>
      <c r="L128" s="179">
        <f>[1]BC!Q414</f>
        <v>5.4513151000000004E-4</v>
      </c>
      <c r="M128" s="179">
        <f>[1]CO!Q414</f>
        <v>2.3701370000000003E-2</v>
      </c>
      <c r="N128" s="179">
        <f>[1]piombo!Q414</f>
        <v>0.45709785000000003</v>
      </c>
      <c r="O128" s="179">
        <f>[1]cadmio!Q414</f>
        <v>8.4647750000000008E-2</v>
      </c>
      <c r="P128" s="179">
        <f>[1]mercurio!Q414</f>
        <v>5.0788649999999998E-2</v>
      </c>
      <c r="Q128" s="179">
        <f>[1]arsenico!Q414</f>
        <v>1.6929550000000002E-2</v>
      </c>
      <c r="R128" s="179">
        <f>[1]cromo!Q414</f>
        <v>0.15236595</v>
      </c>
      <c r="S128" s="179">
        <f>[1]rame!Q414</f>
        <v>0.33859100000000003</v>
      </c>
      <c r="T128" s="179">
        <f>[1]nichel!Q414</f>
        <v>5.5359628500000007</v>
      </c>
      <c r="U128" s="179">
        <f>[1]selenio!Q414</f>
        <v>4.401683E-3</v>
      </c>
      <c r="V128" s="179">
        <f>[1]zinco!Q414</f>
        <v>5.7560470000000002E-3</v>
      </c>
      <c r="W128" s="179">
        <f>[1]Diossine!Q414</f>
        <v>21.51628221</v>
      </c>
      <c r="X128" s="159" t="s">
        <v>428</v>
      </c>
      <c r="Y128" s="159" t="s">
        <v>428</v>
      </c>
      <c r="Z128" s="159" t="s">
        <v>428</v>
      </c>
      <c r="AA128" s="159" t="s">
        <v>428</v>
      </c>
      <c r="AB128" s="179">
        <f>[1]PAH!Q414</f>
        <v>1.6929550000000002E-2</v>
      </c>
      <c r="AC128" s="179">
        <f>[1]HCB!Q414</f>
        <v>0.33859100000000003</v>
      </c>
      <c r="AD128" s="179">
        <f>[1]PCB!Q414</f>
        <v>1.692955</v>
      </c>
      <c r="AE128" s="160"/>
      <c r="AF128" s="159" t="s">
        <v>412</v>
      </c>
      <c r="AG128" s="159" t="s">
        <v>412</v>
      </c>
      <c r="AH128" s="159" t="s">
        <v>412</v>
      </c>
      <c r="AI128" s="159" t="s">
        <v>412</v>
      </c>
      <c r="AJ128" s="159" t="s">
        <v>412</v>
      </c>
      <c r="AK128" s="159">
        <f>'[1]dati attività'!I192</f>
        <v>338.59100000000001</v>
      </c>
      <c r="AL128" s="140" t="s">
        <v>416</v>
      </c>
    </row>
    <row r="129" spans="1:67" s="10" customFormat="1" ht="24.75" customHeight="1" thickBot="1">
      <c r="A129" s="101" t="s">
        <v>127</v>
      </c>
      <c r="B129" s="102" t="s">
        <v>343</v>
      </c>
      <c r="C129" s="95" t="s">
        <v>107</v>
      </c>
      <c r="D129" s="94" t="s">
        <v>106</v>
      </c>
      <c r="E129" s="179">
        <f>[1]NOx!Q415</f>
        <v>0.45566199999999996</v>
      </c>
      <c r="F129" s="179">
        <f>[1]NMVOC!Q415</f>
        <v>1.6859493999999999</v>
      </c>
      <c r="G129" s="179">
        <f>[1]SOx!Q415</f>
        <v>0.29162368</v>
      </c>
      <c r="H129" s="179" t="str">
        <f>[1]NH3!Q415</f>
        <v>NA</v>
      </c>
      <c r="I129" s="179">
        <f>[1]pm2.5!Q415</f>
        <v>5.4679439999999996E-2</v>
      </c>
      <c r="J129" s="179">
        <f>[1]pm10!Q415</f>
        <v>5.4679439999999996E-2</v>
      </c>
      <c r="K129" s="179">
        <f>[1]PST!Q415</f>
        <v>5.5795346938775504E-2</v>
      </c>
      <c r="L129" s="179">
        <f>[1]BC!Q415</f>
        <v>1.9137804E-3</v>
      </c>
      <c r="M129" s="179">
        <f>[1]CO!Q415</f>
        <v>0.12758536000000001</v>
      </c>
      <c r="N129" s="179">
        <f>[1]piombo!Q415</f>
        <v>5.4679439999999992</v>
      </c>
      <c r="O129" s="179">
        <f>[1]cadmio!Q415</f>
        <v>0.1822648</v>
      </c>
      <c r="P129" s="179">
        <f>[1]mercurio!Q415</f>
        <v>0.1822648</v>
      </c>
      <c r="Q129" s="179">
        <f>[1]arsenico!Q415</f>
        <v>2.7339719999999998E-2</v>
      </c>
      <c r="R129" s="179">
        <f>[1]cromo!Q415</f>
        <v>0.36452960000000001</v>
      </c>
      <c r="S129" s="179">
        <f>[1]rame!Q415</f>
        <v>0.27339720000000001</v>
      </c>
      <c r="T129" s="179">
        <f>[1]nichel!Q415</f>
        <v>0.1822648</v>
      </c>
      <c r="U129" s="179">
        <f>[1]selenio!Q415</f>
        <v>1.3669859999999999E-3</v>
      </c>
      <c r="V129" s="179">
        <f>[1]zinco!Q415</f>
        <v>2.8706706</v>
      </c>
      <c r="W129" s="179">
        <f>[1]Diossine!Q415</f>
        <v>29.24507466</v>
      </c>
      <c r="X129" s="159" t="s">
        <v>428</v>
      </c>
      <c r="Y129" s="159" t="s">
        <v>428</v>
      </c>
      <c r="Z129" s="159" t="s">
        <v>428</v>
      </c>
      <c r="AA129" s="159" t="s">
        <v>428</v>
      </c>
      <c r="AB129" s="179">
        <f>[1]PAH!Q415</f>
        <v>0.10935887999999999</v>
      </c>
      <c r="AC129" s="179">
        <f>[1]HCB!Q415</f>
        <v>2.2783100000000001E-2</v>
      </c>
      <c r="AD129" s="179">
        <f>[1]PCB!Q415</f>
        <v>1.1391549999999999</v>
      </c>
      <c r="AE129" s="160"/>
      <c r="AF129" s="159" t="s">
        <v>412</v>
      </c>
      <c r="AG129" s="159" t="s">
        <v>412</v>
      </c>
      <c r="AH129" s="159" t="s">
        <v>412</v>
      </c>
      <c r="AI129" s="159" t="s">
        <v>412</v>
      </c>
      <c r="AJ129" s="159" t="s">
        <v>412</v>
      </c>
      <c r="AK129" s="159">
        <f>'[1]dati attività'!I193</f>
        <v>227.83099999999999</v>
      </c>
      <c r="AL129" s="140" t="s">
        <v>417</v>
      </c>
    </row>
    <row r="130" spans="1:67" s="10" customFormat="1" ht="24.75" customHeight="1" thickBot="1">
      <c r="A130" s="101" t="s">
        <v>127</v>
      </c>
      <c r="B130" s="102" t="s">
        <v>344</v>
      </c>
      <c r="C130" s="123" t="s">
        <v>345</v>
      </c>
      <c r="D130" s="94" t="s">
        <v>106</v>
      </c>
      <c r="E130" s="179">
        <f>[1]NOx!Q416</f>
        <v>9.6599999999999995E-4</v>
      </c>
      <c r="F130" s="179">
        <f>[1]NMVOC!Q416</f>
        <v>3.5742000000000005E-3</v>
      </c>
      <c r="G130" s="179">
        <f>[1]SOx!Q416</f>
        <v>6.1824000000000004E-4</v>
      </c>
      <c r="H130" s="179" t="str">
        <f>[1]NH3!Q416</f>
        <v>NA</v>
      </c>
      <c r="I130" s="179">
        <f>[1]pm2.5!Q416</f>
        <v>1.1592E-4</v>
      </c>
      <c r="J130" s="179">
        <f>[1]pm10!Q416</f>
        <v>1.1592E-4</v>
      </c>
      <c r="K130" s="179">
        <f>[1]PST!Q416</f>
        <v>1.1828571428571429E-4</v>
      </c>
      <c r="L130" s="179">
        <f>[1]BC!Q416</f>
        <v>4.0571999999999999E-6</v>
      </c>
      <c r="M130" s="179">
        <f>[1]CO!Q416</f>
        <v>3.6427859999999994E-5</v>
      </c>
      <c r="N130" s="179">
        <f>[1]piombo!Q416</f>
        <v>1.1591999999999998E-2</v>
      </c>
      <c r="O130" s="179">
        <f>[1]cadmio!Q416</f>
        <v>3.8640000000000001E-4</v>
      </c>
      <c r="P130" s="179">
        <f>[1]mercurio!Q416</f>
        <v>3.8640000000000001E-4</v>
      </c>
      <c r="Q130" s="179">
        <f>[1]arsenico!Q416</f>
        <v>5.7960000000000001E-5</v>
      </c>
      <c r="R130" s="179">
        <f>[1]cromo!Q416</f>
        <v>7.7280000000000003E-4</v>
      </c>
      <c r="S130" s="179">
        <f>[1]rame!Q416</f>
        <v>5.7959999999999999E-4</v>
      </c>
      <c r="T130" s="179">
        <f>[1]nichel!Q416</f>
        <v>3.8640000000000001E-4</v>
      </c>
      <c r="U130" s="179">
        <f>[1]selenio!Q416</f>
        <v>2.898E-6</v>
      </c>
      <c r="V130" s="179">
        <f>[1]zinco!Q416</f>
        <v>6.0857999999999997E-3</v>
      </c>
      <c r="W130" s="179">
        <f>[1]Diossine!Q416</f>
        <v>9.6600000000000005E-2</v>
      </c>
      <c r="X130" s="159" t="s">
        <v>428</v>
      </c>
      <c r="Y130" s="159" t="s">
        <v>428</v>
      </c>
      <c r="Z130" s="159" t="s">
        <v>428</v>
      </c>
      <c r="AA130" s="159" t="s">
        <v>428</v>
      </c>
      <c r="AB130" s="179">
        <f>[1]PAH!Q416</f>
        <v>2.3184E-4</v>
      </c>
      <c r="AC130" s="179" t="str">
        <f>[1]HCB!Q416</f>
        <v>NA</v>
      </c>
      <c r="AD130" s="179" t="str">
        <f>[1]PCB!Q416</f>
        <v>NA</v>
      </c>
      <c r="AE130" s="160"/>
      <c r="AF130" s="159" t="s">
        <v>412</v>
      </c>
      <c r="AG130" s="159" t="s">
        <v>412</v>
      </c>
      <c r="AH130" s="159" t="s">
        <v>412</v>
      </c>
      <c r="AI130" s="159" t="s">
        <v>412</v>
      </c>
      <c r="AJ130" s="159" t="s">
        <v>412</v>
      </c>
      <c r="AK130" s="159">
        <f>'[1]dati attività'!I194</f>
        <v>0.48299999999999998</v>
      </c>
      <c r="AL130" s="140" t="s">
        <v>417</v>
      </c>
    </row>
    <row r="131" spans="1:67" s="10" customFormat="1" ht="24.75" customHeight="1" thickBot="1">
      <c r="A131" s="101" t="s">
        <v>127</v>
      </c>
      <c r="B131" s="102" t="s">
        <v>346</v>
      </c>
      <c r="C131" s="95" t="s">
        <v>158</v>
      </c>
      <c r="D131" s="94" t="s">
        <v>106</v>
      </c>
      <c r="E131" s="179">
        <f>[1]NOx!Q417</f>
        <v>6.1133227848000002E-2</v>
      </c>
      <c r="F131" s="179">
        <f>[1]NMVOC!Q417</f>
        <v>0.74944980000000005</v>
      </c>
      <c r="G131" s="179">
        <f>[1]SOx!Q417</f>
        <v>2.6271253800000003E-3</v>
      </c>
      <c r="H131" s="179" t="str">
        <f>[1]NH3!Q417</f>
        <v>NA</v>
      </c>
      <c r="I131" s="179">
        <f>[1]pm2.5!Q417</f>
        <v>2.6003882520000006E-3</v>
      </c>
      <c r="J131" s="179">
        <f>[1]pm10!Q417</f>
        <v>2.6003882520000006E-3</v>
      </c>
      <c r="K131" s="179">
        <f>[1]PST!Q417</f>
        <v>2.6534574000000007E-3</v>
      </c>
      <c r="L131" s="179">
        <f>[1]BC!Q417</f>
        <v>9.1013588820000019E-5</v>
      </c>
      <c r="M131" s="179">
        <f>[1]CO!Q417</f>
        <v>7.6383113399999987E-3</v>
      </c>
      <c r="N131" s="179">
        <f>[1]piombo!Q417</f>
        <v>2.4914142E-3</v>
      </c>
      <c r="O131" s="179">
        <f>[1]cadmio!Q417</f>
        <v>1.14240456E-4</v>
      </c>
      <c r="P131" s="179">
        <f>[1]mercurio!Q417</f>
        <v>3.7310446799999997E-3</v>
      </c>
      <c r="Q131" s="179">
        <f>[1]arsenico!Q417</f>
        <v>4.2536340000000003E-4</v>
      </c>
      <c r="R131" s="179">
        <f>[1]cromo!Q417</f>
        <v>1.18291536E-3</v>
      </c>
      <c r="S131" s="179">
        <f>[1]rame!Q417</f>
        <v>5.7120227999999995E-2</v>
      </c>
      <c r="T131" s="179">
        <f>[1]nichel!Q417</f>
        <v>2.5359760799999998E-3</v>
      </c>
      <c r="U131" s="179">
        <f>[1]selenio!Q417</f>
        <v>3.7837087199999991E-3</v>
      </c>
      <c r="V131" s="179" t="str">
        <f>[1]zinco!Q417</f>
        <v>NA</v>
      </c>
      <c r="W131" s="179">
        <f>[1]Diossine!Q417</f>
        <v>18.761700270000002</v>
      </c>
      <c r="X131" s="159" t="s">
        <v>428</v>
      </c>
      <c r="Y131" s="159" t="s">
        <v>428</v>
      </c>
      <c r="Z131" s="159" t="s">
        <v>428</v>
      </c>
      <c r="AA131" s="159" t="s">
        <v>428</v>
      </c>
      <c r="AB131" s="179">
        <f>[1]PAH!Q417</f>
        <v>1.430638902E-5</v>
      </c>
      <c r="AC131" s="179">
        <f>[1]HCB!Q417</f>
        <v>1.9242630000000001</v>
      </c>
      <c r="AD131" s="179">
        <f>[1]PCB!Q417</f>
        <v>2.0255399999999999</v>
      </c>
      <c r="AE131" s="160"/>
      <c r="AF131" s="159" t="s">
        <v>412</v>
      </c>
      <c r="AG131" s="159" t="s">
        <v>412</v>
      </c>
      <c r="AH131" s="159" t="s">
        <v>412</v>
      </c>
      <c r="AI131" s="159" t="s">
        <v>412</v>
      </c>
      <c r="AJ131" s="159" t="s">
        <v>412</v>
      </c>
      <c r="AK131" s="159">
        <f>'[1]dati attività'!I195</f>
        <v>101.277</v>
      </c>
      <c r="AL131" s="140" t="s">
        <v>417</v>
      </c>
    </row>
    <row r="132" spans="1:67" s="10" customFormat="1" ht="24.75" customHeight="1" thickBot="1">
      <c r="A132" s="101" t="s">
        <v>127</v>
      </c>
      <c r="B132" s="102" t="s">
        <v>347</v>
      </c>
      <c r="C132" s="95" t="s">
        <v>113</v>
      </c>
      <c r="D132" s="94" t="s">
        <v>106</v>
      </c>
      <c r="E132" s="179">
        <f>[1]NOx!Q418</f>
        <v>6.8070000000000006E-2</v>
      </c>
      <c r="F132" s="179">
        <f>[1]NMVOC!Q418</f>
        <v>5.6988203999999995E-3</v>
      </c>
      <c r="G132" s="179">
        <f>[1]SOx!Q418</f>
        <v>4.0842000000000003E-2</v>
      </c>
      <c r="H132" s="179" t="str">
        <f>[1]NH3!Q418</f>
        <v>NA</v>
      </c>
      <c r="I132" s="179">
        <f>[1]pm2.5!Q418</f>
        <v>4.0841999999999996E-3</v>
      </c>
      <c r="J132" s="179">
        <f>[1]pm10!Q418</f>
        <v>4.0841999999999996E-3</v>
      </c>
      <c r="K132" s="179">
        <f>[1]PST!Q418</f>
        <v>4.1675510204081632E-3</v>
      </c>
      <c r="L132" s="179">
        <f>[1]BC!Q418</f>
        <v>1.4294700000000001E-4</v>
      </c>
      <c r="M132" s="179">
        <f>[1]CO!Q418</f>
        <v>1.3614000000000001E-2</v>
      </c>
      <c r="N132" s="179">
        <f>[1]piombo!Q418</f>
        <v>6.8070000000000006E-2</v>
      </c>
      <c r="O132" s="179">
        <f>[1]cadmio!Q418</f>
        <v>2.7228000000000002E-2</v>
      </c>
      <c r="P132" s="179">
        <f>[1]mercurio!Q418</f>
        <v>2.7228000000000002E-2</v>
      </c>
      <c r="Q132" s="179">
        <f>[1]arsenico!Q418</f>
        <v>1.1345000000000001E-2</v>
      </c>
      <c r="R132" s="179">
        <f>[1]cromo!Q418</f>
        <v>6.8070000000000006E-2</v>
      </c>
      <c r="S132" s="179">
        <f>[1]rame!Q418</f>
        <v>0.22690000000000002</v>
      </c>
      <c r="T132" s="179">
        <f>[1]nichel!Q418</f>
        <v>6.8070000000000006E-2</v>
      </c>
      <c r="U132" s="179" t="str">
        <f>[1]selenio!Q418</f>
        <v>NA</v>
      </c>
      <c r="V132" s="179">
        <f>[1]zinco!Q418</f>
        <v>0.22690000000000002</v>
      </c>
      <c r="W132" s="179">
        <f>[1]Diossine!Q418</f>
        <v>1.7471300000000001</v>
      </c>
      <c r="X132" s="159" t="s">
        <v>428</v>
      </c>
      <c r="Y132" s="159" t="s">
        <v>428</v>
      </c>
      <c r="Z132" s="159" t="s">
        <v>428</v>
      </c>
      <c r="AA132" s="159" t="s">
        <v>428</v>
      </c>
      <c r="AB132" s="179">
        <f>[1]PAH!Q418</f>
        <v>1.3614000000000001E-2</v>
      </c>
      <c r="AC132" s="179">
        <f>[1]HCB!Q418</f>
        <v>11.345000000000001</v>
      </c>
      <c r="AD132" s="179">
        <f>[1]PCB!Q418</f>
        <v>0.11345000000000001</v>
      </c>
      <c r="AE132" s="160"/>
      <c r="AF132" s="159" t="s">
        <v>412</v>
      </c>
      <c r="AG132" s="159" t="s">
        <v>412</v>
      </c>
      <c r="AH132" s="159" t="s">
        <v>412</v>
      </c>
      <c r="AI132" s="159" t="s">
        <v>412</v>
      </c>
      <c r="AJ132" s="159" t="s">
        <v>412</v>
      </c>
      <c r="AK132" s="159">
        <f>'[1]dati attività'!I196</f>
        <v>22.69</v>
      </c>
      <c r="AL132" s="140" t="s">
        <v>417</v>
      </c>
    </row>
    <row r="133" spans="1:67" s="10" customFormat="1" ht="24.75" customHeight="1" thickBot="1">
      <c r="A133" s="101" t="s">
        <v>127</v>
      </c>
      <c r="B133" s="102" t="s">
        <v>348</v>
      </c>
      <c r="C133" s="95" t="s">
        <v>102</v>
      </c>
      <c r="D133" s="94" t="s">
        <v>106</v>
      </c>
      <c r="E133" s="179">
        <f>[1]NOx!Q419</f>
        <v>4.2023999999999994E-3</v>
      </c>
      <c r="F133" s="179">
        <f>[1]NMVOC!Q419</f>
        <v>1.7679999999999999E-4</v>
      </c>
      <c r="G133" s="179">
        <f>[1]SOx!Q419</f>
        <v>7.3984000000000003E-3</v>
      </c>
      <c r="H133" s="179" t="str">
        <f>[1]NH3!Q419</f>
        <v>NA</v>
      </c>
      <c r="I133" s="179">
        <f>[1]pm2.5!Q419</f>
        <v>1.9856E-4</v>
      </c>
      <c r="J133" s="179">
        <f>[1]pm10!Q419</f>
        <v>1.9856E-4</v>
      </c>
      <c r="K133" s="179">
        <f>[1]PST!Q419</f>
        <v>2.0261224489795919E-4</v>
      </c>
      <c r="L133" s="179" t="str">
        <f>[1]BC!Q419</f>
        <v>NA</v>
      </c>
      <c r="M133" s="179">
        <f>[1]CO!Q419</f>
        <v>1.9176E-3</v>
      </c>
      <c r="N133" s="179">
        <f>[1]piombo!Q419</f>
        <v>2.5295999999999996E-7</v>
      </c>
      <c r="O133" s="179">
        <f>[1]cadmio!Q419</f>
        <v>4.2295999999999997E-8</v>
      </c>
      <c r="P133" s="179">
        <f>[1]mercurio!Q419</f>
        <v>1.2702400000000002E-5</v>
      </c>
      <c r="Q133" s="179">
        <f>[1]arsenico!Q419</f>
        <v>1.4959999999999999E-7</v>
      </c>
      <c r="R133" s="179">
        <f>[1]cromo!Q419</f>
        <v>1.1478399999999999E-7</v>
      </c>
      <c r="S133" s="179">
        <f>[1]rame!Q419</f>
        <v>1.04856E-7</v>
      </c>
      <c r="T133" s="179">
        <f>[1]nichel!Q419</f>
        <v>1.4551999999999997E-7</v>
      </c>
      <c r="U133" s="179" t="str">
        <f>[1]selenio!Q419</f>
        <v>NA</v>
      </c>
      <c r="V133" s="179" t="str">
        <f>[1]zinco!Q419</f>
        <v>NA</v>
      </c>
      <c r="W133" s="179">
        <f>[1]Diossine!Q419</f>
        <v>2.2847999999999998E-4</v>
      </c>
      <c r="X133" s="159" t="s">
        <v>428</v>
      </c>
      <c r="Y133" s="159" t="s">
        <v>428</v>
      </c>
      <c r="Z133" s="159" t="s">
        <v>428</v>
      </c>
      <c r="AA133" s="159" t="s">
        <v>428</v>
      </c>
      <c r="AB133" s="179">
        <f>[1]PAH!Q419</f>
        <v>1.4008000000000002E-10</v>
      </c>
      <c r="AC133" s="179" t="str">
        <f>[1]HCB!Q419</f>
        <v>NA</v>
      </c>
      <c r="AD133" s="179" t="str">
        <f>[1]PCB!Q419</f>
        <v>NA</v>
      </c>
      <c r="AE133" s="160"/>
      <c r="AF133" s="159" t="s">
        <v>412</v>
      </c>
      <c r="AG133" s="159" t="s">
        <v>412</v>
      </c>
      <c r="AH133" s="159" t="s">
        <v>412</v>
      </c>
      <c r="AI133" s="159" t="s">
        <v>412</v>
      </c>
      <c r="AJ133" s="159" t="s">
        <v>412</v>
      </c>
      <c r="AK133" s="191">
        <f>'[1]dati attività'!I197</f>
        <v>12000</v>
      </c>
      <c r="AL133" s="140" t="s">
        <v>418</v>
      </c>
    </row>
    <row r="134" spans="1:67" s="10" customFormat="1" ht="24.75" customHeight="1" thickBot="1">
      <c r="A134" s="101" t="s">
        <v>127</v>
      </c>
      <c r="B134" s="102" t="s">
        <v>349</v>
      </c>
      <c r="C134" s="109" t="s">
        <v>297</v>
      </c>
      <c r="D134" s="94" t="s">
        <v>106</v>
      </c>
      <c r="E134" s="179" t="str">
        <f>[1]NOx!Q420</f>
        <v>NO</v>
      </c>
      <c r="F134" s="179" t="str">
        <f>[1]NMVOC!Q420</f>
        <v>NO</v>
      </c>
      <c r="G134" s="179" t="str">
        <f>[1]SOx!Q420</f>
        <v>NO</v>
      </c>
      <c r="H134" s="179" t="str">
        <f>[1]NH3!Q420</f>
        <v>NO</v>
      </c>
      <c r="I134" s="179" t="str">
        <f>[1]pm2.5!Q420</f>
        <v>NO</v>
      </c>
      <c r="J134" s="179" t="str">
        <f>[1]pm10!Q420</f>
        <v>NO</v>
      </c>
      <c r="K134" s="179" t="str">
        <f>[1]PST!Q420</f>
        <v>NO</v>
      </c>
      <c r="L134" s="179" t="str">
        <f>[1]BC!Q420</f>
        <v>NO</v>
      </c>
      <c r="M134" s="179" t="str">
        <f>[1]CO!Q420</f>
        <v>NO</v>
      </c>
      <c r="N134" s="179" t="str">
        <f>[1]piombo!Q420</f>
        <v>NO</v>
      </c>
      <c r="O134" s="179" t="str">
        <f>[1]cadmio!Q420</f>
        <v>NO</v>
      </c>
      <c r="P134" s="179" t="str">
        <f>[1]mercurio!Q420</f>
        <v>NO</v>
      </c>
      <c r="Q134" s="179" t="str">
        <f>[1]arsenico!Q420</f>
        <v>NO</v>
      </c>
      <c r="R134" s="179" t="str">
        <f>[1]cromo!Q420</f>
        <v>NO</v>
      </c>
      <c r="S134" s="179" t="str">
        <f>[1]rame!Q420</f>
        <v>NO</v>
      </c>
      <c r="T134" s="179" t="str">
        <f>[1]nichel!Q420</f>
        <v>NO</v>
      </c>
      <c r="U134" s="179" t="str">
        <f>[1]selenio!Q420</f>
        <v>NO</v>
      </c>
      <c r="V134" s="179" t="str">
        <f>[1]zinco!Q420</f>
        <v>NO</v>
      </c>
      <c r="W134" s="179" t="str">
        <f>[1]Diossine!Q420</f>
        <v>NO</v>
      </c>
      <c r="X134" s="179" t="s">
        <v>434</v>
      </c>
      <c r="Y134" s="179" t="s">
        <v>434</v>
      </c>
      <c r="Z134" s="179" t="s">
        <v>434</v>
      </c>
      <c r="AA134" s="179" t="s">
        <v>434</v>
      </c>
      <c r="AB134" s="179" t="str">
        <f>[1]PAH!Q420</f>
        <v>NO</v>
      </c>
      <c r="AC134" s="179" t="str">
        <f>[1]HCB!Q420</f>
        <v>NO</v>
      </c>
      <c r="AD134" s="179" t="str">
        <f>[1]PCB!Q420</f>
        <v>NO</v>
      </c>
      <c r="AE134" s="160"/>
      <c r="AF134" s="191" t="s">
        <v>434</v>
      </c>
      <c r="AG134" s="191" t="s">
        <v>434</v>
      </c>
      <c r="AH134" s="191" t="s">
        <v>434</v>
      </c>
      <c r="AI134" s="191" t="s">
        <v>434</v>
      </c>
      <c r="AJ134" s="191" t="s">
        <v>434</v>
      </c>
      <c r="AK134" s="191" t="str">
        <f>'[1]dati attività'!I198</f>
        <v>NO</v>
      </c>
      <c r="AL134" s="140"/>
    </row>
    <row r="135" spans="1:67" s="10" customFormat="1" ht="24.75" customHeight="1" thickBot="1">
      <c r="A135" s="101" t="s">
        <v>127</v>
      </c>
      <c r="B135" s="101" t="s">
        <v>243</v>
      </c>
      <c r="C135" s="109" t="s">
        <v>296</v>
      </c>
      <c r="D135" s="94"/>
      <c r="E135" s="179">
        <f>[1]NOx!Q421</f>
        <v>1.9677744370774721</v>
      </c>
      <c r="F135" s="179">
        <f>[1]NMVOC!Q421</f>
        <v>2.3128292975727507</v>
      </c>
      <c r="G135" s="179" t="str">
        <f>[1]SOx!Q421</f>
        <v>NA</v>
      </c>
      <c r="H135" s="179" t="str">
        <f>[1]NH3!Q421</f>
        <v>NA</v>
      </c>
      <c r="I135" s="179">
        <f>[1]pm2.5!Q421</f>
        <v>2.1819745494873253</v>
      </c>
      <c r="J135" s="179">
        <f>[1]pm10!Q421</f>
        <v>2.5456369744018796</v>
      </c>
      <c r="K135" s="179">
        <f>[1]PST!Q421</f>
        <v>2.8284855271131994</v>
      </c>
      <c r="L135" s="179">
        <f>[1]BC!Q421</f>
        <v>0.91642931078467671</v>
      </c>
      <c r="M135" s="179">
        <f>[1]CO!Q421</f>
        <v>47.290620088663417</v>
      </c>
      <c r="N135" s="179" t="str">
        <f>[1]piombo!Q421</f>
        <v>NA</v>
      </c>
      <c r="O135" s="179" t="str">
        <f>[1]cadmio!Q421</f>
        <v>NA</v>
      </c>
      <c r="P135" s="179" t="str">
        <f>[1]mercurio!Q421</f>
        <v>NA</v>
      </c>
      <c r="Q135" s="179" t="str">
        <f>[1]arsenico!Q421</f>
        <v>NA</v>
      </c>
      <c r="R135" s="179" t="str">
        <f>[1]cromo!Q421</f>
        <v>NA</v>
      </c>
      <c r="S135" s="179" t="str">
        <f>[1]rame!Q421</f>
        <v>NA</v>
      </c>
      <c r="T135" s="179" t="str">
        <f>[1]nichel!Q421</f>
        <v>NA</v>
      </c>
      <c r="U135" s="179" t="str">
        <f>[1]selenio!Q421</f>
        <v>NA</v>
      </c>
      <c r="V135" s="179" t="str">
        <f>[1]zinco!Q421</f>
        <v>NA</v>
      </c>
      <c r="W135" s="179">
        <f>[1]Diossine!Q421</f>
        <v>7.7140514375814542</v>
      </c>
      <c r="X135" s="159" t="s">
        <v>428</v>
      </c>
      <c r="Y135" s="159" t="s">
        <v>428</v>
      </c>
      <c r="Z135" s="159" t="s">
        <v>428</v>
      </c>
      <c r="AA135" s="159" t="s">
        <v>428</v>
      </c>
      <c r="AB135" s="179">
        <f>[1]PAH!Q421</f>
        <v>6.6186561334448877</v>
      </c>
      <c r="AC135" s="179" t="str">
        <f>[1]HCB!Q421</f>
        <v>NA</v>
      </c>
      <c r="AD135" s="179" t="str">
        <f>[1]PCB!Q421</f>
        <v>NA</v>
      </c>
      <c r="AE135" s="160"/>
      <c r="AF135" s="159" t="s">
        <v>412</v>
      </c>
      <c r="AG135" s="159" t="s">
        <v>412</v>
      </c>
      <c r="AH135" s="159" t="s">
        <v>412</v>
      </c>
      <c r="AI135" s="159" t="s">
        <v>412</v>
      </c>
      <c r="AJ135" s="159" t="s">
        <v>412</v>
      </c>
      <c r="AK135" s="191">
        <f>'[1]dati attività'!I199</f>
        <v>1036.5628315174442</v>
      </c>
      <c r="AL135" s="140" t="s">
        <v>441</v>
      </c>
    </row>
    <row r="136" spans="1:67" s="10" customFormat="1" ht="24.75" customHeight="1" thickBot="1">
      <c r="A136" s="101" t="s">
        <v>127</v>
      </c>
      <c r="B136" s="101" t="s">
        <v>114</v>
      </c>
      <c r="C136" s="109" t="s">
        <v>116</v>
      </c>
      <c r="D136" s="94"/>
      <c r="E136" s="179" t="str">
        <f>[1]NOx!Q422</f>
        <v>NA</v>
      </c>
      <c r="F136" s="179" t="str">
        <f>[1]NMVOC!Q422</f>
        <v>NA</v>
      </c>
      <c r="G136" s="179" t="str">
        <f>[1]SOx!Q422</f>
        <v>NA</v>
      </c>
      <c r="H136" s="179" t="str">
        <f>[1]NH3!Q422</f>
        <v>NA</v>
      </c>
      <c r="I136" s="179" t="str">
        <f>[1]pm2.5!Q422</f>
        <v>NA</v>
      </c>
      <c r="J136" s="179" t="str">
        <f>[1]pm10!Q422</f>
        <v>NA</v>
      </c>
      <c r="K136" s="179" t="str">
        <f>[1]PST!Q422</f>
        <v>NA</v>
      </c>
      <c r="L136" s="179" t="str">
        <f>[1]BC!Q422</f>
        <v>NA</v>
      </c>
      <c r="M136" s="179" t="str">
        <f>[1]CO!Q422</f>
        <v>NA</v>
      </c>
      <c r="N136" s="179" t="str">
        <f>[1]piombo!Q422</f>
        <v>NA</v>
      </c>
      <c r="O136" s="179" t="str">
        <f>[1]cadmio!Q422</f>
        <v>NA</v>
      </c>
      <c r="P136" s="179" t="str">
        <f>[1]mercurio!Q422</f>
        <v>NA</v>
      </c>
      <c r="Q136" s="179" t="str">
        <f>[1]arsenico!Q422</f>
        <v>NA</v>
      </c>
      <c r="R136" s="179" t="str">
        <f>[1]cromo!Q422</f>
        <v>NA</v>
      </c>
      <c r="S136" s="179" t="str">
        <f>[1]rame!Q422</f>
        <v>NA</v>
      </c>
      <c r="T136" s="179" t="str">
        <f>[1]nichel!Q422</f>
        <v>NA</v>
      </c>
      <c r="U136" s="179" t="str">
        <f>[1]selenio!Q422</f>
        <v>NA</v>
      </c>
      <c r="V136" s="179" t="str">
        <f>[1]zinco!Q422</f>
        <v>NA</v>
      </c>
      <c r="W136" s="179" t="str">
        <f>[1]Diossine!Q422</f>
        <v>NA</v>
      </c>
      <c r="X136" s="179" t="s">
        <v>412</v>
      </c>
      <c r="Y136" s="179" t="s">
        <v>412</v>
      </c>
      <c r="Z136" s="179" t="s">
        <v>412</v>
      </c>
      <c r="AA136" s="179" t="s">
        <v>412</v>
      </c>
      <c r="AB136" s="179" t="str">
        <f>[1]PAH!Q422</f>
        <v>NA</v>
      </c>
      <c r="AC136" s="179" t="str">
        <f>[1]HCB!Q422</f>
        <v>NA</v>
      </c>
      <c r="AD136" s="179" t="str">
        <f>[1]PCB!Q422</f>
        <v>NA</v>
      </c>
      <c r="AE136" s="160"/>
      <c r="AF136" s="159" t="s">
        <v>412</v>
      </c>
      <c r="AG136" s="159" t="s">
        <v>412</v>
      </c>
      <c r="AH136" s="159" t="s">
        <v>412</v>
      </c>
      <c r="AI136" s="159" t="s">
        <v>412</v>
      </c>
      <c r="AJ136" s="159" t="s">
        <v>412</v>
      </c>
      <c r="AK136" s="159">
        <f>'[1]dati attività'!I200</f>
        <v>1847.4944328421316</v>
      </c>
      <c r="AL136" s="140" t="s">
        <v>419</v>
      </c>
    </row>
    <row r="137" spans="1:67" s="10" customFormat="1" ht="24.75" customHeight="1" thickBot="1">
      <c r="A137" s="101" t="s">
        <v>127</v>
      </c>
      <c r="B137" s="101" t="s">
        <v>115</v>
      </c>
      <c r="C137" s="109" t="s">
        <v>117</v>
      </c>
      <c r="D137" s="94"/>
      <c r="E137" s="179" t="str">
        <f>[1]NOx!Q423</f>
        <v>NA</v>
      </c>
      <c r="F137" s="179" t="str">
        <f>[1]NMVOC!Q423</f>
        <v>NA</v>
      </c>
      <c r="G137" s="179" t="str">
        <f>[1]SOx!Q423</f>
        <v>NA</v>
      </c>
      <c r="H137" s="179" t="str">
        <f>[1]NH3!Q423</f>
        <v>NA</v>
      </c>
      <c r="I137" s="179" t="str">
        <f>[1]pm2.5!Q423</f>
        <v>NA</v>
      </c>
      <c r="J137" s="179" t="str">
        <f>[1]pm10!Q423</f>
        <v>NA</v>
      </c>
      <c r="K137" s="179" t="str">
        <f>[1]PST!Q423</f>
        <v>NA</v>
      </c>
      <c r="L137" s="179" t="str">
        <f>[1]BC!Q423</f>
        <v>NA</v>
      </c>
      <c r="M137" s="179" t="str">
        <f>[1]CO!Q423</f>
        <v>NA</v>
      </c>
      <c r="N137" s="179" t="str">
        <f>[1]piombo!Q423</f>
        <v>NA</v>
      </c>
      <c r="O137" s="179" t="str">
        <f>[1]cadmio!Q423</f>
        <v>NA</v>
      </c>
      <c r="P137" s="179" t="str">
        <f>[1]mercurio!Q423</f>
        <v>NA</v>
      </c>
      <c r="Q137" s="179" t="str">
        <f>[1]arsenico!Q423</f>
        <v>NA</v>
      </c>
      <c r="R137" s="179" t="str">
        <f>[1]cromo!Q423</f>
        <v>NA</v>
      </c>
      <c r="S137" s="179" t="str">
        <f>[1]rame!Q423</f>
        <v>NA</v>
      </c>
      <c r="T137" s="179" t="str">
        <f>[1]nichel!Q423</f>
        <v>NA</v>
      </c>
      <c r="U137" s="179" t="str">
        <f>[1]selenio!Q423</f>
        <v>NA</v>
      </c>
      <c r="V137" s="179" t="str">
        <f>[1]zinco!Q423</f>
        <v>NA</v>
      </c>
      <c r="W137" s="179" t="str">
        <f>[1]Diossine!Q423</f>
        <v>NA</v>
      </c>
      <c r="X137" s="179" t="s">
        <v>412</v>
      </c>
      <c r="Y137" s="179" t="s">
        <v>412</v>
      </c>
      <c r="Z137" s="179" t="s">
        <v>412</v>
      </c>
      <c r="AA137" s="179" t="s">
        <v>412</v>
      </c>
      <c r="AB137" s="179" t="str">
        <f>[1]PAH!Q423</f>
        <v>NA</v>
      </c>
      <c r="AC137" s="179" t="str">
        <f>[1]HCB!Q423</f>
        <v>NA</v>
      </c>
      <c r="AD137" s="179" t="str">
        <f>[1]PCB!Q423</f>
        <v>NA</v>
      </c>
      <c r="AE137" s="160"/>
      <c r="AF137" s="159" t="s">
        <v>412</v>
      </c>
      <c r="AG137" s="159" t="s">
        <v>412</v>
      </c>
      <c r="AH137" s="159" t="s">
        <v>412</v>
      </c>
      <c r="AI137" s="159" t="s">
        <v>412</v>
      </c>
      <c r="AJ137" s="159" t="s">
        <v>412</v>
      </c>
      <c r="AK137" s="159">
        <f>'[1]dati attività'!I201</f>
        <v>244.16385534815603</v>
      </c>
      <c r="AL137" s="140" t="s">
        <v>419</v>
      </c>
    </row>
    <row r="138" spans="1:67" s="10" customFormat="1" ht="24.75" customHeight="1" thickBot="1">
      <c r="A138" s="102" t="s">
        <v>127</v>
      </c>
      <c r="B138" s="102" t="s">
        <v>263</v>
      </c>
      <c r="C138" s="110" t="s">
        <v>264</v>
      </c>
      <c r="D138" s="137"/>
      <c r="E138" s="184" t="str">
        <f>[1]NOx!Q424</f>
        <v>NO</v>
      </c>
      <c r="F138" s="179" t="str">
        <f>[1]NMVOC!Q424</f>
        <v>NO</v>
      </c>
      <c r="G138" s="179" t="str">
        <f>[1]SOx!Q424</f>
        <v>NO</v>
      </c>
      <c r="H138" s="179" t="str">
        <f>[1]NH3!Q424</f>
        <v>NO</v>
      </c>
      <c r="I138" s="179" t="str">
        <f>[1]pm2.5!Q424</f>
        <v>NO</v>
      </c>
      <c r="J138" s="179" t="str">
        <f>[1]pm10!Q424</f>
        <v>NO</v>
      </c>
      <c r="K138" s="179" t="str">
        <f>[1]PST!Q424</f>
        <v>NO</v>
      </c>
      <c r="L138" s="179" t="str">
        <f>[1]BC!Q424</f>
        <v>NO</v>
      </c>
      <c r="M138" s="179" t="str">
        <f>[1]CO!Q424</f>
        <v>NO</v>
      </c>
      <c r="N138" s="179" t="str">
        <f>[1]piombo!Q424</f>
        <v>NO</v>
      </c>
      <c r="O138" s="179" t="str">
        <f>[1]cadmio!Q424</f>
        <v>NO</v>
      </c>
      <c r="P138" s="179" t="str">
        <f>[1]mercurio!Q424</f>
        <v>NO</v>
      </c>
      <c r="Q138" s="179" t="str">
        <f>[1]arsenico!Q424</f>
        <v>NO</v>
      </c>
      <c r="R138" s="179" t="str">
        <f>[1]cromo!Q424</f>
        <v>NO</v>
      </c>
      <c r="S138" s="179" t="str">
        <f>[1]rame!Q424</f>
        <v>NO</v>
      </c>
      <c r="T138" s="179" t="str">
        <f>[1]nichel!Q424</f>
        <v>NO</v>
      </c>
      <c r="U138" s="179" t="str">
        <f>[1]selenio!Q424</f>
        <v>NO</v>
      </c>
      <c r="V138" s="179" t="str">
        <f>[1]zinco!Q424</f>
        <v>NO</v>
      </c>
      <c r="W138" s="179" t="str">
        <f>[1]Diossine!Q424</f>
        <v>NO</v>
      </c>
      <c r="X138" s="179" t="s">
        <v>434</v>
      </c>
      <c r="Y138" s="179" t="s">
        <v>434</v>
      </c>
      <c r="Z138" s="179" t="s">
        <v>434</v>
      </c>
      <c r="AA138" s="179" t="s">
        <v>434</v>
      </c>
      <c r="AB138" s="179" t="str">
        <f>[1]PAH!Q424</f>
        <v>NO</v>
      </c>
      <c r="AC138" s="179" t="str">
        <f>[1]HCB!Q424</f>
        <v>NO</v>
      </c>
      <c r="AD138" s="179" t="str">
        <f>[1]PCB!Q424</f>
        <v>NO</v>
      </c>
      <c r="AE138" s="160"/>
      <c r="AF138" s="191" t="s">
        <v>434</v>
      </c>
      <c r="AG138" s="191" t="s">
        <v>434</v>
      </c>
      <c r="AH138" s="191" t="s">
        <v>434</v>
      </c>
      <c r="AI138" s="191" t="s">
        <v>434</v>
      </c>
      <c r="AJ138" s="191" t="s">
        <v>434</v>
      </c>
      <c r="AK138" s="191" t="str">
        <f>'[1]dati attività'!I202</f>
        <v>NO</v>
      </c>
      <c r="AL138" s="140" t="s">
        <v>419</v>
      </c>
    </row>
    <row r="139" spans="1:67" s="10" customFormat="1" ht="24.75" customHeight="1" thickBot="1">
      <c r="A139" s="102" t="s">
        <v>127</v>
      </c>
      <c r="B139" s="102" t="s">
        <v>244</v>
      </c>
      <c r="C139" s="110" t="s">
        <v>302</v>
      </c>
      <c r="D139" s="137" t="s">
        <v>109</v>
      </c>
      <c r="E139" s="184" t="str">
        <f>[1]NOx!Q425</f>
        <v>NO</v>
      </c>
      <c r="F139" s="179" t="str">
        <f>[1]NMVOC!Q425</f>
        <v>NO</v>
      </c>
      <c r="G139" s="179" t="str">
        <f>[1]SOx!Q425</f>
        <v>NO</v>
      </c>
      <c r="H139" s="179" t="str">
        <f>[1]NH3!Q425</f>
        <v>NO</v>
      </c>
      <c r="I139" s="179" t="str">
        <f>[1]pm2.5!Q425</f>
        <v>NO</v>
      </c>
      <c r="J139" s="179" t="str">
        <f>[1]pm10!Q425</f>
        <v>NO</v>
      </c>
      <c r="K139" s="179" t="str">
        <f>[1]PST!Q425</f>
        <v>NO</v>
      </c>
      <c r="L139" s="179" t="str">
        <f>[1]BC!Q425</f>
        <v>NO</v>
      </c>
      <c r="M139" s="179" t="str">
        <f>[1]CO!Q425</f>
        <v>NO</v>
      </c>
      <c r="N139" s="179" t="str">
        <f>[1]piombo!Q425</f>
        <v>NO</v>
      </c>
      <c r="O139" s="179" t="str">
        <f>[1]cadmio!Q425</f>
        <v>NO</v>
      </c>
      <c r="P139" s="179" t="str">
        <f>[1]mercurio!Q425</f>
        <v>NO</v>
      </c>
      <c r="Q139" s="179" t="str">
        <f>[1]arsenico!Q425</f>
        <v>NO</v>
      </c>
      <c r="R139" s="179" t="str">
        <f>[1]cromo!Q425</f>
        <v>NO</v>
      </c>
      <c r="S139" s="179" t="str">
        <f>[1]rame!Q425</f>
        <v>NO</v>
      </c>
      <c r="T139" s="179" t="str">
        <f>[1]nichel!Q425</f>
        <v>NO</v>
      </c>
      <c r="U139" s="179" t="str">
        <f>[1]selenio!Q425</f>
        <v>NO</v>
      </c>
      <c r="V139" s="179" t="str">
        <f>[1]zinco!Q425</f>
        <v>NO</v>
      </c>
      <c r="W139" s="179" t="str">
        <f>[1]Diossine!Q425</f>
        <v>NO</v>
      </c>
      <c r="X139" s="179" t="s">
        <v>434</v>
      </c>
      <c r="Y139" s="179" t="s">
        <v>434</v>
      </c>
      <c r="Z139" s="179" t="s">
        <v>434</v>
      </c>
      <c r="AA139" s="179" t="s">
        <v>434</v>
      </c>
      <c r="AB139" s="179" t="str">
        <f>[1]PAH!Q425</f>
        <v>NO</v>
      </c>
      <c r="AC139" s="179" t="str">
        <f>[1]HCB!Q425</f>
        <v>NO</v>
      </c>
      <c r="AD139" s="179" t="str">
        <f>[1]PCB!Q425</f>
        <v>NO</v>
      </c>
      <c r="AE139" s="160"/>
      <c r="AF139" s="191" t="s">
        <v>434</v>
      </c>
      <c r="AG139" s="191" t="s">
        <v>434</v>
      </c>
      <c r="AH139" s="191" t="s">
        <v>434</v>
      </c>
      <c r="AI139" s="191" t="s">
        <v>434</v>
      </c>
      <c r="AJ139" s="191" t="s">
        <v>434</v>
      </c>
      <c r="AK139" s="191" t="str">
        <f>'[1]dati attività'!I203</f>
        <v>NO</v>
      </c>
      <c r="AL139" s="140"/>
    </row>
    <row r="140" spans="1:67" s="10" customFormat="1" ht="24.75" customHeight="1" thickBot="1">
      <c r="A140" s="101" t="s">
        <v>128</v>
      </c>
      <c r="B140" s="67" t="s">
        <v>245</v>
      </c>
      <c r="C140" s="109" t="s">
        <v>295</v>
      </c>
      <c r="D140" s="94"/>
      <c r="E140" s="179" t="str">
        <f>[1]NOx!Q426</f>
        <v>NO</v>
      </c>
      <c r="F140" s="179" t="str">
        <f>[1]NMVOC!Q426</f>
        <v>NO</v>
      </c>
      <c r="G140" s="179" t="str">
        <f>[1]SOx!Q426</f>
        <v>NO</v>
      </c>
      <c r="H140" s="179" t="str">
        <f>[1]NH3!Q426</f>
        <v>NO</v>
      </c>
      <c r="I140" s="179" t="str">
        <f>[1]pm2.5!Q426</f>
        <v>NO</v>
      </c>
      <c r="J140" s="179" t="str">
        <f>[1]pm10!Q426</f>
        <v>NO</v>
      </c>
      <c r="K140" s="179" t="str">
        <f>[1]PST!Q426</f>
        <v>NO</v>
      </c>
      <c r="L140" s="179" t="str">
        <f>[1]BC!Q426</f>
        <v>NO</v>
      </c>
      <c r="M140" s="179" t="str">
        <f>[1]CO!Q426</f>
        <v>NO</v>
      </c>
      <c r="N140" s="179" t="str">
        <f>[1]piombo!Q426</f>
        <v>NO</v>
      </c>
      <c r="O140" s="179" t="str">
        <f>[1]cadmio!Q426</f>
        <v>NO</v>
      </c>
      <c r="P140" s="179" t="str">
        <f>[1]mercurio!Q426</f>
        <v>NO</v>
      </c>
      <c r="Q140" s="179" t="str">
        <f>[1]arsenico!Q426</f>
        <v>NO</v>
      </c>
      <c r="R140" s="179" t="str">
        <f>[1]cromo!Q426</f>
        <v>NO</v>
      </c>
      <c r="S140" s="179" t="str">
        <f>[1]rame!Q426</f>
        <v>NO</v>
      </c>
      <c r="T140" s="179" t="str">
        <f>[1]nichel!Q426</f>
        <v>NO</v>
      </c>
      <c r="U140" s="179" t="str">
        <f>[1]selenio!Q426</f>
        <v>NO</v>
      </c>
      <c r="V140" s="179" t="str">
        <f>[1]zinco!Q426</f>
        <v>NO</v>
      </c>
      <c r="W140" s="179" t="str">
        <f>[1]Diossine!Q426</f>
        <v>NO</v>
      </c>
      <c r="X140" s="179" t="s">
        <v>434</v>
      </c>
      <c r="Y140" s="179" t="s">
        <v>434</v>
      </c>
      <c r="Z140" s="179" t="s">
        <v>434</v>
      </c>
      <c r="AA140" s="179" t="s">
        <v>434</v>
      </c>
      <c r="AB140" s="179" t="str">
        <f>[1]PAH!Q426</f>
        <v>NO</v>
      </c>
      <c r="AC140" s="179" t="str">
        <f>[1]HCB!Q426</f>
        <v>NO</v>
      </c>
      <c r="AD140" s="179" t="str">
        <f>[1]PCB!Q426</f>
        <v>NO</v>
      </c>
      <c r="AE140" s="160"/>
      <c r="AF140" s="191" t="s">
        <v>434</v>
      </c>
      <c r="AG140" s="191" t="s">
        <v>434</v>
      </c>
      <c r="AH140" s="191" t="s">
        <v>434</v>
      </c>
      <c r="AI140" s="191" t="s">
        <v>434</v>
      </c>
      <c r="AJ140" s="191" t="s">
        <v>434</v>
      </c>
      <c r="AK140" s="191" t="str">
        <f>'[1]dati attività'!I204</f>
        <v>NA</v>
      </c>
      <c r="AL140" s="140"/>
    </row>
    <row r="141" spans="1:67" s="17" customFormat="1" ht="23.4" customHeight="1" thickBot="1">
      <c r="A141" s="55"/>
      <c r="B141" s="124" t="s">
        <v>25</v>
      </c>
      <c r="C141" s="125" t="s">
        <v>350</v>
      </c>
      <c r="D141" s="55"/>
      <c r="E141" s="196">
        <f>[1]NOx!Q427</f>
        <v>1952.1321313817134</v>
      </c>
      <c r="F141" s="196">
        <f>[1]NMVOC!Q427</f>
        <v>2060.1047062272228</v>
      </c>
      <c r="G141" s="196">
        <f>[1]SOx!Q427</f>
        <v>1395.6238802614396</v>
      </c>
      <c r="H141" s="196">
        <f>[1]NH3!Q427</f>
        <v>457.98249968334397</v>
      </c>
      <c r="I141" s="196">
        <f>[1]pm2.5!Q427</f>
        <v>219.27199475237043</v>
      </c>
      <c r="J141" s="196">
        <f>[1]pm10!Q427</f>
        <v>264.32042502228444</v>
      </c>
      <c r="K141" s="196">
        <f>[1]PST!Q427</f>
        <v>314.16142924653781</v>
      </c>
      <c r="L141" s="196">
        <f>[1]BC!Q427</f>
        <v>47.749505714533733</v>
      </c>
      <c r="M141" s="196">
        <f>[1]CO!Q427</f>
        <v>7471.4184112947169</v>
      </c>
      <c r="N141" s="196">
        <f>[1]piombo!Q427</f>
        <v>2128.1375834917221</v>
      </c>
      <c r="O141" s="196">
        <f>[1]cadmio!Q427</f>
        <v>9.5015431777213415</v>
      </c>
      <c r="P141" s="196">
        <f>[1]mercurio!Q427</f>
        <v>10.120575278355057</v>
      </c>
      <c r="Q141" s="196">
        <f>[1]arsenico!Q427</f>
        <v>28.470260128331219</v>
      </c>
      <c r="R141" s="196">
        <f>[1]cromo!Q427</f>
        <v>74.444805394800156</v>
      </c>
      <c r="S141" s="196">
        <f>[1]rame!Q427</f>
        <v>143.13213221748646</v>
      </c>
      <c r="T141" s="196">
        <f>[1]nichel!Q427</f>
        <v>108.79350280746269</v>
      </c>
      <c r="U141" s="196">
        <f>[1]selenio!Q427</f>
        <v>9.2546121692697927</v>
      </c>
      <c r="V141" s="196">
        <f>[1]zinco!Q427</f>
        <v>982.8138099794561</v>
      </c>
      <c r="W141" s="196">
        <f>[1]Diossine!Q427</f>
        <v>463.57407809521925</v>
      </c>
      <c r="X141" s="196" t="s">
        <v>428</v>
      </c>
      <c r="Y141" s="196" t="s">
        <v>428</v>
      </c>
      <c r="Z141" s="196" t="s">
        <v>428</v>
      </c>
      <c r="AA141" s="196" t="s">
        <v>428</v>
      </c>
      <c r="AB141" s="196">
        <f>[1]PAH!Q427</f>
        <v>97.635190544111296</v>
      </c>
      <c r="AC141" s="196">
        <f>[1]HCB!Q427</f>
        <v>38.496320508210879</v>
      </c>
      <c r="AD141" s="196">
        <f>[1]PCB!Q427</f>
        <v>280.13505689610838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[1]NOx!Q429</f>
        <v>NO</v>
      </c>
      <c r="F143" s="186" t="str">
        <f>[1]NMVOC!Q429</f>
        <v>NO</v>
      </c>
      <c r="G143" s="186" t="str">
        <f>[1]SOx!Q429</f>
        <v>NO</v>
      </c>
      <c r="H143" s="186" t="str">
        <f>[1]NH3!Q429</f>
        <v>NO</v>
      </c>
      <c r="I143" s="186" t="str">
        <f>[1]pm2.5!Q429</f>
        <v>NO</v>
      </c>
      <c r="J143" s="186" t="str">
        <f>[1]pm10!Q429</f>
        <v>NO</v>
      </c>
      <c r="K143" s="186" t="str">
        <f>[1]PST!Q429</f>
        <v>NO</v>
      </c>
      <c r="L143" s="186" t="str">
        <f>[1]BC!Q429</f>
        <v>NO</v>
      </c>
      <c r="M143" s="186" t="str">
        <f>[1]CO!Q429</f>
        <v>NO</v>
      </c>
      <c r="N143" s="186" t="str">
        <f>[1]piombo!Q429</f>
        <v>NO</v>
      </c>
      <c r="O143" s="186" t="str">
        <f>[1]cadmio!Q429</f>
        <v>NO</v>
      </c>
      <c r="P143" s="186" t="str">
        <f>[1]mercurio!Q429</f>
        <v>NO</v>
      </c>
      <c r="Q143" s="186" t="str">
        <f>[1]arsenico!Q429</f>
        <v>NO</v>
      </c>
      <c r="R143" s="186" t="str">
        <f>[1]cromo!Q429</f>
        <v>NO</v>
      </c>
      <c r="S143" s="186" t="str">
        <f>[1]rame!Q429</f>
        <v>NO</v>
      </c>
      <c r="T143" s="186" t="str">
        <f>[1]nichel!Q429</f>
        <v>NO</v>
      </c>
      <c r="U143" s="186" t="str">
        <f>[1]selenio!Q429</f>
        <v>NO</v>
      </c>
      <c r="V143" s="186" t="str">
        <f>[1]zinco!Q429</f>
        <v>NO</v>
      </c>
      <c r="W143" s="186" t="str">
        <f>[1]Diossine!Q429</f>
        <v>NO</v>
      </c>
      <c r="X143" s="186" t="s">
        <v>434</v>
      </c>
      <c r="Y143" s="186" t="s">
        <v>434</v>
      </c>
      <c r="Z143" s="186" t="s">
        <v>434</v>
      </c>
      <c r="AA143" s="186" t="s">
        <v>434</v>
      </c>
      <c r="AB143" s="186" t="str">
        <f>[1]PAH!Q429</f>
        <v>NO</v>
      </c>
      <c r="AC143" s="186" t="str">
        <f>[1]HCB!Q429</f>
        <v>NO</v>
      </c>
      <c r="AD143" s="186" t="str">
        <f>[1]PCB!Q429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[1]NOx!Q430</f>
        <v>1952.1321313817134</v>
      </c>
      <c r="F144" s="187">
        <f>[1]NMVOC!Q430</f>
        <v>2060.1047062272228</v>
      </c>
      <c r="G144" s="187">
        <f>[1]SOx!Q430</f>
        <v>1395.6238802614396</v>
      </c>
      <c r="H144" s="187">
        <f>[1]NH3!Q430</f>
        <v>457.98249968334397</v>
      </c>
      <c r="I144" s="187">
        <f>[1]pm2.5!Q430</f>
        <v>219.27199475237043</v>
      </c>
      <c r="J144" s="187">
        <f>[1]pm10!Q430</f>
        <v>264.32042502228444</v>
      </c>
      <c r="K144" s="187">
        <f>[1]PST!Q430</f>
        <v>314.16142924653781</v>
      </c>
      <c r="L144" s="187">
        <f>[1]BC!Q430</f>
        <v>47.749505714533733</v>
      </c>
      <c r="M144" s="187">
        <f>[1]CO!Q430</f>
        <v>7471.4184112947169</v>
      </c>
      <c r="N144" s="187">
        <f>[1]piombo!Q430</f>
        <v>2128.1375834917221</v>
      </c>
      <c r="O144" s="187">
        <f>[1]cadmio!Q430</f>
        <v>9.5015431777213415</v>
      </c>
      <c r="P144" s="187">
        <f>[1]mercurio!Q430</f>
        <v>10.120575278355057</v>
      </c>
      <c r="Q144" s="187">
        <f>[1]arsenico!Q430</f>
        <v>28.470260128331219</v>
      </c>
      <c r="R144" s="187">
        <f>[1]cromo!Q430</f>
        <v>74.444805394800156</v>
      </c>
      <c r="S144" s="187">
        <f>[1]rame!Q430</f>
        <v>143.13213221748646</v>
      </c>
      <c r="T144" s="187">
        <f>[1]nichel!Q430</f>
        <v>108.79350280746269</v>
      </c>
      <c r="U144" s="187">
        <f>[1]selenio!Q430</f>
        <v>9.2546121692697927</v>
      </c>
      <c r="V144" s="187">
        <f>[1]zinco!Q430</f>
        <v>982.8138099794561</v>
      </c>
      <c r="W144" s="187">
        <f>[1]Diossine!Q430</f>
        <v>463.57407809521925</v>
      </c>
      <c r="X144" s="170" t="s">
        <v>428</v>
      </c>
      <c r="Y144" s="170" t="s">
        <v>428</v>
      </c>
      <c r="Z144" s="170" t="s">
        <v>428</v>
      </c>
      <c r="AA144" s="170" t="s">
        <v>428</v>
      </c>
      <c r="AB144" s="187">
        <f>[1]PAH!Q430</f>
        <v>97.635190544111296</v>
      </c>
      <c r="AC144" s="187">
        <f>[1]HCB!Q430</f>
        <v>38.496320508210879</v>
      </c>
      <c r="AD144" s="187">
        <f>[1]PCB!Q430</f>
        <v>280.13505689610838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[1]NOx!Q434</f>
        <v>23.24815122577488</v>
      </c>
      <c r="F148" s="189">
        <f>[1]NMVOC!Q434</f>
        <v>0.84425664438088022</v>
      </c>
      <c r="G148" s="189">
        <f>[1]SOx!Q434</f>
        <v>1.5457943976054671</v>
      </c>
      <c r="H148" s="189" t="str">
        <f>[1]NH3!Q434</f>
        <v>NA</v>
      </c>
      <c r="I148" s="189">
        <f>[1]pm2.5!Q434</f>
        <v>0.30915887952109339</v>
      </c>
      <c r="J148" s="189">
        <f>[1]pm10!Q434</f>
        <v>0.30915887952109339</v>
      </c>
      <c r="K148" s="189">
        <f>[1]PST!Q434</f>
        <v>0.31546824440927901</v>
      </c>
      <c r="L148" s="189">
        <f>[1]BC!Q434</f>
        <v>0.1483962621701248</v>
      </c>
      <c r="M148" s="189">
        <f>[1]CO!Q434</f>
        <v>1.9181937518108689</v>
      </c>
      <c r="N148" s="189">
        <f>[1]piombo!Q434</f>
        <v>2.475744307204915</v>
      </c>
      <c r="O148" s="189">
        <f>[1]cadmio!Q434</f>
        <v>7.7289719880273332E-4</v>
      </c>
      <c r="P148" s="189" t="str">
        <f>[1]mercurio!Q434</f>
        <v>NA</v>
      </c>
      <c r="Q148" s="189" t="str">
        <f>[1]arsenico!Q434</f>
        <v>NA</v>
      </c>
      <c r="R148" s="189">
        <f>[1]cromo!Q434</f>
        <v>7.0596430138641518E-4</v>
      </c>
      <c r="S148" s="189">
        <f>[1]rame!Q434</f>
        <v>9.6360306942866614E-3</v>
      </c>
      <c r="T148" s="189">
        <f>[1]nichel!Q434</f>
        <v>2.3186915964082001E-3</v>
      </c>
      <c r="U148" s="189">
        <f>[1]selenio!Q434</f>
        <v>2.3186915964081997E-2</v>
      </c>
      <c r="V148" s="189">
        <f>[1]zinco!Q434</f>
        <v>4.6273355292319643E-2</v>
      </c>
      <c r="W148" s="189" t="str">
        <f>[1]Diossine!Q434</f>
        <v>NA</v>
      </c>
      <c r="X148" s="172" t="s">
        <v>428</v>
      </c>
      <c r="Y148" s="172" t="s">
        <v>428</v>
      </c>
      <c r="Z148" s="172" t="s">
        <v>428</v>
      </c>
      <c r="AA148" s="172" t="s">
        <v>428</v>
      </c>
      <c r="AB148" s="189">
        <f>[1]PAH!Q434</f>
        <v>8.4425664438088029E-4</v>
      </c>
      <c r="AC148" s="189" t="str">
        <f>[1]HCB!Q434</f>
        <v>NA</v>
      </c>
      <c r="AD148" s="189" t="str">
        <f>[1]PCB!Q434</f>
        <v>NA</v>
      </c>
      <c r="AE148" s="173"/>
      <c r="AF148" s="192">
        <f>'[1]dati attività'!I212</f>
        <v>68287.290204858378</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[1]NOx!Q435</f>
        <v>5.6765690737722361</v>
      </c>
      <c r="F149" s="189">
        <f>[1]NMVOC!Q435</f>
        <v>0.17365872576191635</v>
      </c>
      <c r="G149" s="189">
        <f>[1]SOx!Q435</f>
        <v>0.38739109586728115</v>
      </c>
      <c r="H149" s="189" t="str">
        <f>[1]NH3!Q435</f>
        <v>NA</v>
      </c>
      <c r="I149" s="189">
        <f>[1]pm2.5!Q435</f>
        <v>7.7478219173456223E-2</v>
      </c>
      <c r="J149" s="189">
        <f>[1]pm10!Q435</f>
        <v>7.7478219173456223E-2</v>
      </c>
      <c r="K149" s="189">
        <f>[1]PST!Q435</f>
        <v>7.9059407319853295E-2</v>
      </c>
      <c r="L149" s="189">
        <f>[1]BC!Q435</f>
        <v>3.718954520325899E-2</v>
      </c>
      <c r="M149" s="189">
        <f>[1]CO!Q435</f>
        <v>0.62625478829768877</v>
      </c>
      <c r="N149" s="189">
        <f>[1]piombo!Q435</f>
        <v>0.62044557914103771</v>
      </c>
      <c r="O149" s="189">
        <f>[1]cadmio!Q435</f>
        <v>1.9369554793364062E-4</v>
      </c>
      <c r="P149" s="189" t="str">
        <f>[1]mercurio!Q435</f>
        <v>NA</v>
      </c>
      <c r="Q149" s="189" t="str">
        <f>[1]arsenico!Q435</f>
        <v>NA</v>
      </c>
      <c r="R149" s="189">
        <f>[1]cromo!Q435</f>
        <v>1.7692151348258701E-4</v>
      </c>
      <c r="S149" s="189">
        <f>[1]rame!Q435</f>
        <v>2.4148829212041313E-3</v>
      </c>
      <c r="T149" s="189">
        <f>[1]nichel!Q435</f>
        <v>5.8108664380092183E-4</v>
      </c>
      <c r="U149" s="189">
        <f>[1]selenio!Q435</f>
        <v>5.8108664380092179E-3</v>
      </c>
      <c r="V149" s="189">
        <f>[1]zinco!Q435</f>
        <v>1.1596552454787062E-2</v>
      </c>
      <c r="W149" s="189" t="str">
        <f>[1]Diossine!Q435</f>
        <v>NA</v>
      </c>
      <c r="X149" s="172" t="s">
        <v>428</v>
      </c>
      <c r="Y149" s="172" t="s">
        <v>428</v>
      </c>
      <c r="Z149" s="172" t="s">
        <v>428</v>
      </c>
      <c r="AA149" s="172" t="s">
        <v>428</v>
      </c>
      <c r="AB149" s="189">
        <f>[1]PAH!Q435</f>
        <v>1.7365872576191637E-4</v>
      </c>
      <c r="AC149" s="189" t="str">
        <f>[1]HCB!Q435</f>
        <v>NA</v>
      </c>
      <c r="AD149" s="189" t="str">
        <f>[1]PCB!Q435</f>
        <v>NA</v>
      </c>
      <c r="AE149" s="173"/>
      <c r="AF149" s="192">
        <f>'[1]dati attività'!I213</f>
        <v>16856.70061178258</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[1]NOx!Q436</f>
        <v>70.11037497111748</v>
      </c>
      <c r="F150" s="189">
        <f>[1]NMVOC!Q436</f>
        <v>2.7645694530778608</v>
      </c>
      <c r="G150" s="189">
        <f>[1]SOx!Q436</f>
        <v>68.944758984866112</v>
      </c>
      <c r="H150" s="189">
        <f>[1]NH3!Q436</f>
        <v>7.924505028242353E-3</v>
      </c>
      <c r="I150" s="189">
        <f>[1]pm2.5!Q436</f>
        <v>8.284612075958572</v>
      </c>
      <c r="J150" s="189">
        <f>[1]pm10!Q436</f>
        <v>8.2884121517034615</v>
      </c>
      <c r="K150" s="189">
        <f>[1]PST!Q436</f>
        <v>8.457563420105572</v>
      </c>
      <c r="L150" s="189">
        <f>[1]BC!Q436</f>
        <v>1.0112644968685549</v>
      </c>
      <c r="M150" s="189">
        <f>[1]CO!Q436</f>
        <v>8.512076094503092</v>
      </c>
      <c r="N150" s="189">
        <f>[1]piombo!Q436</f>
        <v>0.23195483632602601</v>
      </c>
      <c r="O150" s="189">
        <f>[1]cadmio!Q436</f>
        <v>1.4086952720002141E-2</v>
      </c>
      <c r="P150" s="189" t="str">
        <f>[1]mercurio!Q436</f>
        <v>NA</v>
      </c>
      <c r="Q150" s="189">
        <f>[1]arsenico!Q436</f>
        <v>0.11088095024269046</v>
      </c>
      <c r="R150" s="189">
        <f>[1]cromo!Q436</f>
        <v>6.5593110207385244E-2</v>
      </c>
      <c r="S150" s="189">
        <f>[1]rame!Q436</f>
        <v>0.11088095024269046</v>
      </c>
      <c r="T150" s="189">
        <f>[1]nichel!Q436</f>
        <v>3.541114480429671</v>
      </c>
      <c r="U150" s="189">
        <f>[1]selenio!Q436</f>
        <v>0.25862943865358878</v>
      </c>
      <c r="V150" s="189">
        <f>[1]zinco!Q436</f>
        <v>0.63501749717959366</v>
      </c>
      <c r="W150" s="189" t="str">
        <f>[1]Diossine!Q436</f>
        <v>NA</v>
      </c>
      <c r="X150" s="172" t="s">
        <v>428</v>
      </c>
      <c r="Y150" s="172" t="s">
        <v>428</v>
      </c>
      <c r="Z150" s="172" t="s">
        <v>428</v>
      </c>
      <c r="AA150" s="172" t="s">
        <v>428</v>
      </c>
      <c r="AB150" s="189">
        <f>[1]PAH!Q436</f>
        <v>4.6390967265205196E-2</v>
      </c>
      <c r="AC150" s="189" t="str">
        <f>[1]HCB!Q436</f>
        <v>NA</v>
      </c>
      <c r="AD150" s="189" t="str">
        <f>[1]PCB!Q436</f>
        <v>NA</v>
      </c>
      <c r="AE150" s="173"/>
      <c r="AF150" s="192">
        <f>'[1]dati attività'!I214</f>
        <v>47568.861407503144</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[1]NOx!Q437</f>
        <v>NE</v>
      </c>
      <c r="F151" s="189" t="str">
        <f>[1]NMVOC!Q437</f>
        <v>NE</v>
      </c>
      <c r="G151" s="189" t="str">
        <f>[1]SOx!Q437</f>
        <v>NE</v>
      </c>
      <c r="H151" s="189" t="str">
        <f>[1]NH3!Q437</f>
        <v>NE</v>
      </c>
      <c r="I151" s="189" t="str">
        <f>[1]pm2.5!Q437</f>
        <v>NE</v>
      </c>
      <c r="J151" s="189" t="str">
        <f>[1]pm10!Q437</f>
        <v>NE</v>
      </c>
      <c r="K151" s="189" t="str">
        <f>[1]PST!Q437</f>
        <v>NE</v>
      </c>
      <c r="L151" s="189" t="str">
        <f>[1]BC!Q437</f>
        <v>NE</v>
      </c>
      <c r="M151" s="189" t="str">
        <f>[1]CO!Q437</f>
        <v>NE</v>
      </c>
      <c r="N151" s="189" t="str">
        <f>[1]piombo!Q437</f>
        <v>NE</v>
      </c>
      <c r="O151" s="189" t="str">
        <f>[1]cadmio!Q437</f>
        <v>NE</v>
      </c>
      <c r="P151" s="189" t="str">
        <f>[1]mercurio!Q437</f>
        <v>NE</v>
      </c>
      <c r="Q151" s="189" t="str">
        <f>[1]arsenico!Q437</f>
        <v>NE</v>
      </c>
      <c r="R151" s="189" t="str">
        <f>[1]cromo!Q437</f>
        <v>NE</v>
      </c>
      <c r="S151" s="189" t="str">
        <f>[1]rame!Q437</f>
        <v>NE</v>
      </c>
      <c r="T151" s="189" t="str">
        <f>[1]nichel!Q437</f>
        <v>NE</v>
      </c>
      <c r="U151" s="189" t="str">
        <f>[1]selenio!Q437</f>
        <v>NE</v>
      </c>
      <c r="V151" s="189" t="str">
        <f>[1]zinco!Q437</f>
        <v>NE</v>
      </c>
      <c r="W151" s="189" t="str">
        <f>[1]Diossine!Q437</f>
        <v>NE</v>
      </c>
      <c r="X151" s="172" t="s">
        <v>428</v>
      </c>
      <c r="Y151" s="172" t="s">
        <v>428</v>
      </c>
      <c r="Z151" s="172" t="s">
        <v>428</v>
      </c>
      <c r="AA151" s="172" t="s">
        <v>428</v>
      </c>
      <c r="AB151" s="189" t="str">
        <f>[1]PAH!Q437</f>
        <v>NE</v>
      </c>
      <c r="AC151" s="189" t="str">
        <f>[1]HCB!Q437</f>
        <v>NE</v>
      </c>
      <c r="AD151" s="189" t="str">
        <f>[1]PCB!Q437</f>
        <v>NE</v>
      </c>
      <c r="AE151" s="173"/>
      <c r="AF151" s="192" t="str">
        <f>'[1]dati attività'!I215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[1]NOx!Q438</f>
        <v>NA</v>
      </c>
      <c r="F152" s="189" t="str">
        <f>[1]NMVOC!Q438</f>
        <v>NA</v>
      </c>
      <c r="G152" s="189" t="str">
        <f>[1]SOx!Q438</f>
        <v>NA</v>
      </c>
      <c r="H152" s="189" t="str">
        <f>[1]NH3!Q438</f>
        <v>NA</v>
      </c>
      <c r="I152" s="189" t="str">
        <f>[1]pm2.5!Q438</f>
        <v>NA</v>
      </c>
      <c r="J152" s="189" t="str">
        <f>[1]pm10!Q438</f>
        <v>NA</v>
      </c>
      <c r="K152" s="189" t="str">
        <f>[1]PST!Q438</f>
        <v>NA</v>
      </c>
      <c r="L152" s="189" t="str">
        <f>[1]BC!Q438</f>
        <v>NA</v>
      </c>
      <c r="M152" s="189" t="str">
        <f>[1]CO!Q438</f>
        <v>NA</v>
      </c>
      <c r="N152" s="189" t="str">
        <f>[1]piombo!Q438</f>
        <v>NA</v>
      </c>
      <c r="O152" s="189" t="str">
        <f>[1]cadmio!Q438</f>
        <v>NA</v>
      </c>
      <c r="P152" s="189" t="str">
        <f>[1]mercurio!Q438</f>
        <v>NA</v>
      </c>
      <c r="Q152" s="189" t="str">
        <f>[1]arsenico!Q438</f>
        <v>NA</v>
      </c>
      <c r="R152" s="189" t="str">
        <f>[1]cromo!Q438</f>
        <v>NA</v>
      </c>
      <c r="S152" s="189" t="str">
        <f>[1]rame!Q438</f>
        <v>NA</v>
      </c>
      <c r="T152" s="189" t="str">
        <f>[1]nichel!Q438</f>
        <v>NA</v>
      </c>
      <c r="U152" s="189" t="str">
        <f>[1]selenio!Q438</f>
        <v>NA</v>
      </c>
      <c r="V152" s="189" t="str">
        <f>[1]zinco!Q438</f>
        <v>NA</v>
      </c>
      <c r="W152" s="189" t="str">
        <f>[1]Diossine!Q438</f>
        <v>NA</v>
      </c>
      <c r="X152" s="172" t="s">
        <v>412</v>
      </c>
      <c r="Y152" s="172" t="s">
        <v>412</v>
      </c>
      <c r="Z152" s="172" t="s">
        <v>412</v>
      </c>
      <c r="AA152" s="172" t="s">
        <v>412</v>
      </c>
      <c r="AB152" s="189" t="str">
        <f>[1]PAH!Q438</f>
        <v>NA</v>
      </c>
      <c r="AC152" s="189" t="str">
        <f>[1]HCB!Q438</f>
        <v>NA</v>
      </c>
      <c r="AD152" s="189" t="str">
        <f>[1]PCB!Q438</f>
        <v>NA</v>
      </c>
      <c r="AE152" s="173"/>
      <c r="AF152" s="192" t="str">
        <f>'[1]dati attività'!I216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[1]NOx!Q439</f>
        <v>NA</v>
      </c>
      <c r="F153" s="189" t="str">
        <f>[1]NMVOC!Q439</f>
        <v>NA</v>
      </c>
      <c r="G153" s="189" t="str">
        <f>[1]SOx!Q439</f>
        <v>NA</v>
      </c>
      <c r="H153" s="189" t="str">
        <f>[1]NH3!Q439</f>
        <v>NA</v>
      </c>
      <c r="I153" s="189" t="str">
        <f>[1]pm2.5!Q439</f>
        <v>NA</v>
      </c>
      <c r="J153" s="189" t="str">
        <f>[1]pm10!Q439</f>
        <v>NA</v>
      </c>
      <c r="K153" s="189" t="str">
        <f>[1]PST!Q439</f>
        <v>NA</v>
      </c>
      <c r="L153" s="189" t="str">
        <f>[1]BC!Q439</f>
        <v>NA</v>
      </c>
      <c r="M153" s="189" t="str">
        <f>[1]CO!Q439</f>
        <v>NA</v>
      </c>
      <c r="N153" s="189" t="str">
        <f>[1]piombo!Q439</f>
        <v>NA</v>
      </c>
      <c r="O153" s="189" t="str">
        <f>[1]cadmio!Q439</f>
        <v>NA</v>
      </c>
      <c r="P153" s="189" t="str">
        <f>[1]mercurio!Q439</f>
        <v>NA</v>
      </c>
      <c r="Q153" s="189" t="str">
        <f>[1]arsenico!Q439</f>
        <v>NA</v>
      </c>
      <c r="R153" s="189" t="str">
        <f>[1]cromo!Q439</f>
        <v>NA</v>
      </c>
      <c r="S153" s="189" t="str">
        <f>[1]rame!Q439</f>
        <v>NA</v>
      </c>
      <c r="T153" s="189" t="str">
        <f>[1]nichel!Q439</f>
        <v>NA</v>
      </c>
      <c r="U153" s="189" t="str">
        <f>[1]selenio!Q439</f>
        <v>NA</v>
      </c>
      <c r="V153" s="189" t="str">
        <f>[1]zinco!Q439</f>
        <v>NA</v>
      </c>
      <c r="W153" s="189" t="str">
        <f>[1]Diossine!Q439</f>
        <v>NA</v>
      </c>
      <c r="X153" s="172" t="s">
        <v>412</v>
      </c>
      <c r="Y153" s="172" t="s">
        <v>412</v>
      </c>
      <c r="Z153" s="172" t="s">
        <v>412</v>
      </c>
      <c r="AA153" s="172" t="s">
        <v>412</v>
      </c>
      <c r="AB153" s="189" t="str">
        <f>[1]PAH!Q439</f>
        <v>NA</v>
      </c>
      <c r="AC153" s="189" t="str">
        <f>[1]HCB!Q439</f>
        <v>NA</v>
      </c>
      <c r="AD153" s="189" t="str">
        <f>[1]PCB!Q439</f>
        <v>NA</v>
      </c>
      <c r="AE153" s="173"/>
      <c r="AF153" s="192" t="str">
        <f>'[1]dati attività'!I217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[1]NOx!Q440</f>
        <v>NA</v>
      </c>
      <c r="F154" s="190" t="str">
        <f>[1]NMVOC!Q440</f>
        <v>NA</v>
      </c>
      <c r="G154" s="190">
        <f>[1]SOx!Q440</f>
        <v>5614.4</v>
      </c>
      <c r="H154" s="190" t="str">
        <f>[1]NH3!Q440</f>
        <v>NA</v>
      </c>
      <c r="I154" s="190" t="str">
        <f>[1]pm2.5!Q440</f>
        <v>NA</v>
      </c>
      <c r="J154" s="190" t="str">
        <f>[1]pm10!Q440</f>
        <v>NA</v>
      </c>
      <c r="K154" s="190" t="str">
        <f>[1]PST!Q440</f>
        <v>NA</v>
      </c>
      <c r="L154" s="190" t="str">
        <f>[1]BC!Q440</f>
        <v>NA</v>
      </c>
      <c r="M154" s="190" t="str">
        <f>[1]CO!Q440</f>
        <v>NA</v>
      </c>
      <c r="N154" s="190" t="str">
        <f>[1]piombo!Q440</f>
        <v>NA</v>
      </c>
      <c r="O154" s="190" t="str">
        <f>[1]cadmio!Q440</f>
        <v>NA</v>
      </c>
      <c r="P154" s="190" t="str">
        <f>[1]mercurio!Q440</f>
        <v>NA</v>
      </c>
      <c r="Q154" s="190" t="str">
        <f>[1]arsenico!Q440</f>
        <v>NA</v>
      </c>
      <c r="R154" s="190" t="str">
        <f>[1]cromo!Q440</f>
        <v>NA</v>
      </c>
      <c r="S154" s="190" t="str">
        <f>[1]rame!Q440</f>
        <v>NA</v>
      </c>
      <c r="T154" s="190" t="str">
        <f>[1]nichel!Q440</f>
        <v>NA</v>
      </c>
      <c r="U154" s="190" t="str">
        <f>[1]selenio!Q440</f>
        <v>NA</v>
      </c>
      <c r="V154" s="190" t="str">
        <f>[1]zinco!Q440</f>
        <v>NA</v>
      </c>
      <c r="W154" s="190" t="str">
        <f>[1]Diossine!Q440</f>
        <v>NA</v>
      </c>
      <c r="X154" s="174" t="s">
        <v>412</v>
      </c>
      <c r="Y154" s="174" t="s">
        <v>412</v>
      </c>
      <c r="Z154" s="174" t="s">
        <v>412</v>
      </c>
      <c r="AA154" s="174" t="s">
        <v>412</v>
      </c>
      <c r="AB154" s="190" t="str">
        <f>[1]PAH!Q440</f>
        <v>NA</v>
      </c>
      <c r="AC154" s="190" t="str">
        <f>[1]HCB!Q440</f>
        <v>NA</v>
      </c>
      <c r="AD154" s="190" t="str">
        <f>[1]PCB!Q440</f>
        <v>NA</v>
      </c>
      <c r="AE154" s="173"/>
      <c r="AF154" s="195" t="str">
        <f>'[1]dati attività'!I218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[1]NOx!Q441</f>
        <v>0.22097121419934249</v>
      </c>
      <c r="F155" s="190">
        <f>[1]NMVOC!Q441</f>
        <v>17.65367852570834</v>
      </c>
      <c r="G155" s="190">
        <f>[1]SOx!Q441</f>
        <v>1.3450421733873021</v>
      </c>
      <c r="H155" s="190">
        <f>[1]NH3!Q441</f>
        <v>1.5131724450607149</v>
      </c>
      <c r="I155" s="190">
        <f>[1]pm2.5!Q441</f>
        <v>15.131724450607148</v>
      </c>
      <c r="J155" s="190">
        <f>[1]pm10!Q441</f>
        <v>18.494329884075402</v>
      </c>
      <c r="K155" s="190">
        <f>[1]PST!Q441</f>
        <v>20.549255426750449</v>
      </c>
      <c r="L155" s="190">
        <f>[1]BC!Q441</f>
        <v>6.3553242692550018</v>
      </c>
      <c r="M155" s="190">
        <f>[1]CO!Q441</f>
        <v>451.14956232365768</v>
      </c>
      <c r="N155" s="190" t="str">
        <f>[1]piombo!Q441</f>
        <v>NA</v>
      </c>
      <c r="O155" s="190" t="str">
        <f>[1]cadmio!Q441</f>
        <v>NA</v>
      </c>
      <c r="P155" s="190" t="str">
        <f>[1]mercurio!Q441</f>
        <v>NA</v>
      </c>
      <c r="Q155" s="190" t="str">
        <f>[1]arsenico!Q441</f>
        <v>NA</v>
      </c>
      <c r="R155" s="190" t="str">
        <f>[1]cromo!Q441</f>
        <v>NA</v>
      </c>
      <c r="S155" s="190" t="str">
        <f>[1]rame!Q441</f>
        <v>NA</v>
      </c>
      <c r="T155" s="190" t="str">
        <f>[1]nichel!Q441</f>
        <v>NA</v>
      </c>
      <c r="U155" s="190" t="str">
        <f>[1]selenio!Q441</f>
        <v>NA</v>
      </c>
      <c r="V155" s="190" t="str">
        <f>[1]zinco!Q441</f>
        <v>NA</v>
      </c>
      <c r="W155" s="190">
        <f>[1]Diossine!Q441</f>
        <v>16.813027167341275</v>
      </c>
      <c r="X155" s="174" t="s">
        <v>428</v>
      </c>
      <c r="Y155" s="174" t="s">
        <v>428</v>
      </c>
      <c r="Z155" s="174" t="s">
        <v>428</v>
      </c>
      <c r="AA155" s="174" t="s">
        <v>428</v>
      </c>
      <c r="AB155" s="190">
        <f>[1]PAH!Q441</f>
        <v>14.425577309578815</v>
      </c>
      <c r="AC155" s="190" t="str">
        <f>[1]HCB!Q441</f>
        <v>NA</v>
      </c>
      <c r="AD155" s="190" t="str">
        <f>[1]PCB!Q441</f>
        <v>NA</v>
      </c>
      <c r="AE155" s="173"/>
      <c r="AF155" s="195">
        <f>'[1]dati attività'!I219</f>
        <v>29961.318658714983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[1]NOx!Q442</f>
        <v>28.065521999288197</v>
      </c>
      <c r="F156" s="190">
        <f>[1]NMVOC!Q442</f>
        <v>1161.2313115972579</v>
      </c>
      <c r="G156" s="190">
        <f>[1]SOx!Q442</f>
        <v>1.7083361216958033</v>
      </c>
      <c r="H156" s="190">
        <f>[1]NH3!Q442</f>
        <v>1.9218781369077784</v>
      </c>
      <c r="I156" s="190">
        <f>[1]pm2.5!Q442</f>
        <v>20.445512094763604</v>
      </c>
      <c r="J156" s="190">
        <f>[1]pm10!Q442</f>
        <v>24.988959226933293</v>
      </c>
      <c r="K156" s="190">
        <f>[1]PST!Q442</f>
        <v>27.765510252148101</v>
      </c>
      <c r="L156" s="190">
        <f>[1]BC!Q442</f>
        <v>8.5871150798007125</v>
      </c>
      <c r="M156" s="190">
        <f>[1]CO!Q442</f>
        <v>573.00440748546725</v>
      </c>
      <c r="N156" s="190" t="str">
        <f>[1]piombo!Q442</f>
        <v>NA</v>
      </c>
      <c r="O156" s="190" t="str">
        <f>[1]cadmio!Q442</f>
        <v>NA</v>
      </c>
      <c r="P156" s="190" t="str">
        <f>[1]mercurio!Q442</f>
        <v>NA</v>
      </c>
      <c r="Q156" s="190" t="str">
        <f>[1]arsenico!Q442</f>
        <v>NA</v>
      </c>
      <c r="R156" s="190" t="str">
        <f>[1]cromo!Q442</f>
        <v>NA</v>
      </c>
      <c r="S156" s="190" t="str">
        <f>[1]rame!Q442</f>
        <v>NA</v>
      </c>
      <c r="T156" s="190" t="str">
        <f>[1]nichel!Q442</f>
        <v>NA</v>
      </c>
      <c r="U156" s="190" t="str">
        <f>[1]selenio!Q442</f>
        <v>NA</v>
      </c>
      <c r="V156" s="190" t="str">
        <f>[1]zinco!Q442</f>
        <v>NA</v>
      </c>
      <c r="W156" s="190">
        <f>[1]Diossine!Q442</f>
        <v>22.717235660848448</v>
      </c>
      <c r="X156" s="174" t="s">
        <v>428</v>
      </c>
      <c r="Y156" s="174" t="s">
        <v>428</v>
      </c>
      <c r="Z156" s="174" t="s">
        <v>428</v>
      </c>
      <c r="AA156" s="174" t="s">
        <v>428</v>
      </c>
      <c r="AB156" s="190">
        <f>[1]PAH!Q442</f>
        <v>19.491388197007971</v>
      </c>
      <c r="AC156" s="190" t="str">
        <f>[1]HCB!Q442</f>
        <v>NA</v>
      </c>
      <c r="AD156" s="190" t="str">
        <f>[1]PCB!Q442</f>
        <v>NA</v>
      </c>
      <c r="AE156" s="175"/>
      <c r="AF156" s="195" t="str">
        <f>'[1]dati attività'!I220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7">
    <tabColor rgb="FF7030A0"/>
  </sheetPr>
  <dimension ref="A1:BO185"/>
  <sheetViews>
    <sheetView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1995</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[1]NOx!R300</f>
        <v>299</v>
      </c>
      <c r="F14" s="179">
        <f>[1]NMVOC!R300</f>
        <v>3.8968744848918604</v>
      </c>
      <c r="G14" s="179">
        <f>[1]SOx!R300</f>
        <v>592.53300000000002</v>
      </c>
      <c r="H14" s="179">
        <f>[1]NH3!R300</f>
        <v>0.10623552052903679</v>
      </c>
      <c r="I14" s="179">
        <f>[1]pm2.5!R300</f>
        <v>22.100874938683731</v>
      </c>
      <c r="J14" s="179">
        <f>[1]pm10!R300</f>
        <v>31.499999999999996</v>
      </c>
      <c r="K14" s="179">
        <f>[1]PST!R300</f>
        <v>33.157894736842103</v>
      </c>
      <c r="L14" s="179">
        <f>[1]BC!R300</f>
        <v>1.1267689215095735</v>
      </c>
      <c r="M14" s="179">
        <f>[1]CO!R300</f>
        <v>22.56369094974912</v>
      </c>
      <c r="N14" s="179">
        <f>[1]piombo!R300</f>
        <v>3.6140610826724564</v>
      </c>
      <c r="O14" s="179">
        <f>[1]cadmio!R300</f>
        <v>0.17896040156428381</v>
      </c>
      <c r="P14" s="179">
        <f>[1]mercurio!R300</f>
        <v>1.017354375798045</v>
      </c>
      <c r="Q14" s="179">
        <f>[1]arsenico!R300</f>
        <v>2.8673464160018778</v>
      </c>
      <c r="R14" s="179">
        <f>[1]cromo!R300</f>
        <v>22.31620002843297</v>
      </c>
      <c r="S14" s="179">
        <f>[1]rame!R300</f>
        <v>5.8519409156882158</v>
      </c>
      <c r="T14" s="179">
        <f>[1]nichel!R300</f>
        <v>29.897526579704273</v>
      </c>
      <c r="U14" s="179">
        <f>[1]selenio!R300</f>
        <v>2.2848380540948177</v>
      </c>
      <c r="V14" s="179">
        <f>[1]zinco!R300</f>
        <v>5.5201124343973413</v>
      </c>
      <c r="W14" s="179">
        <f>[1]Diossine!R300</f>
        <v>24.463400573228348</v>
      </c>
      <c r="X14" s="159" t="s">
        <v>428</v>
      </c>
      <c r="Y14" s="159" t="s">
        <v>428</v>
      </c>
      <c r="Z14" s="159" t="s">
        <v>428</v>
      </c>
      <c r="AA14" s="159" t="s">
        <v>428</v>
      </c>
      <c r="AB14" s="179">
        <f>[1]PAH!R300</f>
        <v>0.90025270966013815</v>
      </c>
      <c r="AC14" s="179">
        <f>[1]HCB!R300</f>
        <v>0.17488606293333336</v>
      </c>
      <c r="AD14" s="179">
        <f>[1]PCB!R300</f>
        <v>115.57460147755101</v>
      </c>
      <c r="AE14" s="160"/>
      <c r="AF14" s="191">
        <f>'[1]dati attività'!$J$4</f>
        <v>960731.21128464001</v>
      </c>
      <c r="AG14" s="191">
        <f>'[1]dati attività'!$J$5</f>
        <v>219899.70457715998</v>
      </c>
      <c r="AH14" s="191">
        <f>'[1]dati attività'!$J$6</f>
        <v>267263.52132360003</v>
      </c>
      <c r="AI14" s="191">
        <f>'[1]dati attività'!$J$7</f>
        <v>11101.6051728</v>
      </c>
      <c r="AJ14" s="191">
        <f>'[1]dati attività'!$J$8</f>
        <v>3932.9411999999998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[1]NOx!R301</f>
        <v>33.768999999999998</v>
      </c>
      <c r="F15" s="179">
        <f>[1]NMVOC!R301</f>
        <v>0.73455991656592012</v>
      </c>
      <c r="G15" s="179">
        <f>[1]SOx!R301</f>
        <v>144.21199999999999</v>
      </c>
      <c r="H15" s="179" t="str">
        <f>[1]NH3!R301</f>
        <v>NA</v>
      </c>
      <c r="I15" s="179">
        <f>[1]pm2.5!R301</f>
        <v>4.7200452653198477</v>
      </c>
      <c r="J15" s="179">
        <f>[1]pm10!R301</f>
        <v>6.5450263586119144</v>
      </c>
      <c r="K15" s="179">
        <f>[1]PST!R301</f>
        <v>8.1812829482648937</v>
      </c>
      <c r="L15" s="179">
        <f>[1]BC!R301</f>
        <v>0.22077643224720392</v>
      </c>
      <c r="M15" s="179">
        <f>[1]CO!R301</f>
        <v>3.6842112892264005</v>
      </c>
      <c r="N15" s="179">
        <f>[1]piombo!R301</f>
        <v>0.3510911355129564</v>
      </c>
      <c r="O15" s="179">
        <f>[1]cadmio!R301</f>
        <v>1.9923531835963432E-2</v>
      </c>
      <c r="P15" s="179">
        <f>[1]mercurio!R301</f>
        <v>0.10848529871420251</v>
      </c>
      <c r="Q15" s="179">
        <f>[1]arsenico!R301</f>
        <v>0.14113541373534033</v>
      </c>
      <c r="R15" s="179">
        <f>[1]cromo!R301</f>
        <v>2.4591147023843822</v>
      </c>
      <c r="S15" s="179">
        <f>[1]rame!R301</f>
        <v>0.67326296412117859</v>
      </c>
      <c r="T15" s="179">
        <f>[1]nichel!R301</f>
        <v>3.9724535387270707</v>
      </c>
      <c r="U15" s="179">
        <f>[1]selenio!R301</f>
        <v>0.14845036761893671</v>
      </c>
      <c r="V15" s="179">
        <f>[1]zinco!R301</f>
        <v>0.47963936442538274</v>
      </c>
      <c r="W15" s="179">
        <f>[1]Diossine!R301</f>
        <v>3.5141830285062263</v>
      </c>
      <c r="X15" s="159" t="s">
        <v>428</v>
      </c>
      <c r="Y15" s="159" t="s">
        <v>428</v>
      </c>
      <c r="Z15" s="159" t="s">
        <v>428</v>
      </c>
      <c r="AA15" s="159" t="s">
        <v>428</v>
      </c>
      <c r="AB15" s="179">
        <f>[1]PAH!R301</f>
        <v>5.0014974865077201E-2</v>
      </c>
      <c r="AC15" s="179" t="str">
        <f>[1]HCB!R301</f>
        <v>NA</v>
      </c>
      <c r="AD15" s="179">
        <f>[1]PCB!R301</f>
        <v>8.9053686365808726</v>
      </c>
      <c r="AE15" s="160"/>
      <c r="AF15" s="159">
        <f>'[1]dati attività'!$J$9</f>
        <v>277808.99354664003</v>
      </c>
      <c r="AG15" s="191" t="str">
        <f>'[1]dati attività'!$J$10</f>
        <v>NO</v>
      </c>
      <c r="AH15" s="191">
        <f>'[1]dati attività'!$J$11</f>
        <v>6069.1</v>
      </c>
      <c r="AI15" s="191" t="str">
        <f>'[1]dati attività'!$J$12</f>
        <v>NO</v>
      </c>
      <c r="AJ15" s="191" t="str">
        <f>'[1]dati attività'!$J$13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[1]NOx!R302</f>
        <v>7.3583749999999997</v>
      </c>
      <c r="F16" s="179">
        <f>[1]NMVOC!R302</f>
        <v>2.7447273798229999</v>
      </c>
      <c r="G16" s="179">
        <f>[1]SOx!R302</f>
        <v>39.606000000000002</v>
      </c>
      <c r="H16" s="179" t="str">
        <f>[1]NH3!R302</f>
        <v>NA</v>
      </c>
      <c r="I16" s="179">
        <f>[1]pm2.5!R302</f>
        <v>1.0609005308939012</v>
      </c>
      <c r="J16" s="179">
        <f>[1]pm10!R302</f>
        <v>1.516764255</v>
      </c>
      <c r="K16" s="179">
        <f>[1]PST!R302</f>
        <v>1.89595531875</v>
      </c>
      <c r="L16" s="179">
        <f>[1]BC!R302</f>
        <v>0.23320573713738629</v>
      </c>
      <c r="M16" s="179">
        <f>[1]CO!R302</f>
        <v>26.777040475079602</v>
      </c>
      <c r="N16" s="179">
        <f>[1]piombo!R302</f>
        <v>5.9530940740367806E-2</v>
      </c>
      <c r="O16" s="179">
        <f>[1]cadmio!R302</f>
        <v>3.1959240114468974E-3</v>
      </c>
      <c r="P16" s="179">
        <f>[1]mercurio!R302</f>
        <v>2.4005716947334846E-2</v>
      </c>
      <c r="Q16" s="179">
        <f>[1]arsenico!R302</f>
        <v>2.0274644629025375E-2</v>
      </c>
      <c r="R16" s="179">
        <f>[1]cromo!R302</f>
        <v>0.77935069872406448</v>
      </c>
      <c r="S16" s="179">
        <f>[1]rame!R302</f>
        <v>0.16546732646713599</v>
      </c>
      <c r="T16" s="179">
        <f>[1]nichel!R302</f>
        <v>0.48854812246586393</v>
      </c>
      <c r="U16" s="179">
        <f>[1]selenio!R302</f>
        <v>6.0579080472078467E-2</v>
      </c>
      <c r="V16" s="179">
        <f>[1]zinco!R302</f>
        <v>4.441660629826745E-2</v>
      </c>
      <c r="W16" s="179">
        <f>[1]Diossine!R302</f>
        <v>0.31091624408787222</v>
      </c>
      <c r="X16" s="159" t="s">
        <v>428</v>
      </c>
      <c r="Y16" s="159" t="s">
        <v>428</v>
      </c>
      <c r="Z16" s="159" t="s">
        <v>428</v>
      </c>
      <c r="AA16" s="159" t="s">
        <v>428</v>
      </c>
      <c r="AB16" s="179">
        <f>[1]PAH!R302</f>
        <v>6.7518577703965299</v>
      </c>
      <c r="AC16" s="179" t="str">
        <f>[1]HCB!R302</f>
        <v>NA</v>
      </c>
      <c r="AD16" s="179">
        <f>[1]PCB!R302</f>
        <v>1.1192984787163398</v>
      </c>
      <c r="AE16" s="160"/>
      <c r="AF16" s="191">
        <f>'[1]dati attività'!$J$14</f>
        <v>12748.5</v>
      </c>
      <c r="AG16" s="191">
        <f>'[1]dati attività'!$J$15</f>
        <v>65579.033083200004</v>
      </c>
      <c r="AH16" s="191">
        <f>'[1]dati attività'!$J$16</f>
        <v>9729.6</v>
      </c>
      <c r="AI16" s="191" t="str">
        <f>'[1]dati attività'!$J$17</f>
        <v>NO</v>
      </c>
      <c r="AJ16" s="191" t="str">
        <f>'[1]dati attività'!$J$18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[1]NOx!R303</f>
        <v>IE</v>
      </c>
      <c r="F17" s="179" t="str">
        <f>[1]NMVOC!R303</f>
        <v>IE</v>
      </c>
      <c r="G17" s="179" t="str">
        <f>[1]SOx!R303</f>
        <v>IE</v>
      </c>
      <c r="H17" s="179" t="str">
        <f>[1]NH3!R303</f>
        <v>IE</v>
      </c>
      <c r="I17" s="179" t="str">
        <f>[1]pm2.5!R303</f>
        <v>IE</v>
      </c>
      <c r="J17" s="179" t="str">
        <f>[1]pm10!R303</f>
        <v>IE</v>
      </c>
      <c r="K17" s="179" t="str">
        <f>[1]PST!R303</f>
        <v>IE</v>
      </c>
      <c r="L17" s="179" t="str">
        <f>[1]BC!R303</f>
        <v>IE</v>
      </c>
      <c r="M17" s="179" t="str">
        <f>[1]CO!R303</f>
        <v>IE</v>
      </c>
      <c r="N17" s="179" t="str">
        <f>[1]piombo!R303</f>
        <v>IE</v>
      </c>
      <c r="O17" s="179" t="str">
        <f>[1]cadmio!R303</f>
        <v>IE</v>
      </c>
      <c r="P17" s="179" t="str">
        <f>[1]mercurio!R303</f>
        <v>IE</v>
      </c>
      <c r="Q17" s="179" t="str">
        <f>[1]arsenico!R303</f>
        <v>IE</v>
      </c>
      <c r="R17" s="179" t="str">
        <f>[1]cromo!R303</f>
        <v>IE</v>
      </c>
      <c r="S17" s="179" t="str">
        <f>[1]rame!R303</f>
        <v>IE</v>
      </c>
      <c r="T17" s="179" t="str">
        <f>[1]nichel!R303</f>
        <v>IE</v>
      </c>
      <c r="U17" s="179" t="str">
        <f>[1]selenio!R303</f>
        <v>IE</v>
      </c>
      <c r="V17" s="179" t="str">
        <f>[1]zinco!R303</f>
        <v>IE</v>
      </c>
      <c r="W17" s="179" t="str">
        <f>[1]Diossine!R303</f>
        <v>IE</v>
      </c>
      <c r="X17" s="159" t="s">
        <v>428</v>
      </c>
      <c r="Y17" s="159" t="s">
        <v>428</v>
      </c>
      <c r="Z17" s="159" t="s">
        <v>428</v>
      </c>
      <c r="AA17" s="159" t="s">
        <v>428</v>
      </c>
      <c r="AB17" s="179" t="str">
        <f>[1]PAH!R303</f>
        <v>IE</v>
      </c>
      <c r="AC17" s="179" t="str">
        <f>[1]HCB!R303</f>
        <v>IE</v>
      </c>
      <c r="AD17" s="179" t="str">
        <f>[1]PCB!R303</f>
        <v>IE</v>
      </c>
      <c r="AE17" s="160"/>
      <c r="AF17" s="191">
        <f>'[1]dati attività'!$J$19</f>
        <v>3648.4305599999998</v>
      </c>
      <c r="AG17" s="191">
        <f>'[1]dati attività'!$J$20</f>
        <v>194905.89672300004</v>
      </c>
      <c r="AH17" s="191">
        <f>'[1]dati attività'!$J$21</f>
        <v>74662.077105000004</v>
      </c>
      <c r="AI17" s="191" t="str">
        <f>'[1]dati attività'!$J$22</f>
        <v>NO</v>
      </c>
      <c r="AJ17" s="191" t="str">
        <f>'[1]dati attività'!$J$23</f>
        <v>NO</v>
      </c>
      <c r="AK17" s="159" t="s">
        <v>412</v>
      </c>
      <c r="AL17" s="140" t="s">
        <v>18</v>
      </c>
    </row>
    <row r="18" spans="1:39" s="10" customFormat="1" ht="24.75" customHeight="1" thickBot="1">
      <c r="A18" s="101" t="s">
        <v>122</v>
      </c>
      <c r="B18" s="101" t="s">
        <v>164</v>
      </c>
      <c r="C18" s="109" t="s">
        <v>277</v>
      </c>
      <c r="D18" s="94"/>
      <c r="E18" s="179" t="str">
        <f>[1]NOx!R304</f>
        <v>IE</v>
      </c>
      <c r="F18" s="179" t="str">
        <f>[1]NMVOC!R304</f>
        <v>IE</v>
      </c>
      <c r="G18" s="179" t="str">
        <f>[1]SOx!R304</f>
        <v>IE</v>
      </c>
      <c r="H18" s="179" t="str">
        <f>[1]NH3!R304</f>
        <v>IE</v>
      </c>
      <c r="I18" s="179" t="str">
        <f>[1]pm2.5!R304</f>
        <v>IE</v>
      </c>
      <c r="J18" s="179" t="str">
        <f>[1]pm10!R304</f>
        <v>IE</v>
      </c>
      <c r="K18" s="179" t="str">
        <f>[1]PST!R304</f>
        <v>IE</v>
      </c>
      <c r="L18" s="179" t="str">
        <f>[1]BC!R304</f>
        <v>IE</v>
      </c>
      <c r="M18" s="179" t="str">
        <f>[1]CO!R304</f>
        <v>IE</v>
      </c>
      <c r="N18" s="179" t="str">
        <f>[1]piombo!R304</f>
        <v>IE</v>
      </c>
      <c r="O18" s="179" t="str">
        <f>[1]cadmio!R304</f>
        <v>IE</v>
      </c>
      <c r="P18" s="179" t="str">
        <f>[1]mercurio!R304</f>
        <v>IE</v>
      </c>
      <c r="Q18" s="179" t="str">
        <f>[1]arsenico!R304</f>
        <v>IE</v>
      </c>
      <c r="R18" s="179" t="str">
        <f>[1]cromo!R304</f>
        <v>IE</v>
      </c>
      <c r="S18" s="179" t="str">
        <f>[1]rame!R304</f>
        <v>IE</v>
      </c>
      <c r="T18" s="179" t="str">
        <f>[1]nichel!R304</f>
        <v>IE</v>
      </c>
      <c r="U18" s="179" t="str">
        <f>[1]selenio!R304</f>
        <v>IE</v>
      </c>
      <c r="V18" s="179" t="str">
        <f>[1]zinco!R304</f>
        <v>IE</v>
      </c>
      <c r="W18" s="179" t="str">
        <f>[1]Diossine!R304</f>
        <v>IE</v>
      </c>
      <c r="X18" s="159" t="s">
        <v>428</v>
      </c>
      <c r="Y18" s="159" t="s">
        <v>428</v>
      </c>
      <c r="Z18" s="159" t="s">
        <v>428</v>
      </c>
      <c r="AA18" s="159" t="s">
        <v>428</v>
      </c>
      <c r="AB18" s="179" t="str">
        <f>[1]PAH!R304</f>
        <v>IE</v>
      </c>
      <c r="AC18" s="179" t="str">
        <f>[1]HCB!R304</f>
        <v>IE</v>
      </c>
      <c r="AD18" s="179" t="str">
        <f>[1]PCB!R304</f>
        <v>IE</v>
      </c>
      <c r="AE18" s="160"/>
      <c r="AF18" s="191">
        <f>'[1]dati attività'!$J$24</f>
        <v>646.00651200000004</v>
      </c>
      <c r="AG18" s="191">
        <f>'[1]dati attività'!$J$25</f>
        <v>1312.9329240000002</v>
      </c>
      <c r="AH18" s="191">
        <f>'[1]dati attività'!$J$26</f>
        <v>13185.812970000001</v>
      </c>
      <c r="AI18" s="191" t="str">
        <f>'[1]dati attività'!$J$27</f>
        <v>NO</v>
      </c>
      <c r="AJ18" s="191" t="str">
        <f>'[1]dati attività'!$J$28</f>
        <v>NO</v>
      </c>
      <c r="AK18" s="159" t="s">
        <v>412</v>
      </c>
      <c r="AL18" s="140" t="s">
        <v>18</v>
      </c>
    </row>
    <row r="19" spans="1:39" s="10" customFormat="1" ht="24.75" customHeight="1" thickBot="1">
      <c r="A19" s="101" t="s">
        <v>122</v>
      </c>
      <c r="B19" s="101" t="s">
        <v>165</v>
      </c>
      <c r="C19" s="109" t="s">
        <v>58</v>
      </c>
      <c r="D19" s="94"/>
      <c r="E19" s="179" t="str">
        <f>[1]NOx!R305</f>
        <v>IE</v>
      </c>
      <c r="F19" s="179" t="str">
        <f>[1]NMVOC!R305</f>
        <v>IE</v>
      </c>
      <c r="G19" s="179" t="str">
        <f>[1]SOx!R305</f>
        <v>IE</v>
      </c>
      <c r="H19" s="179" t="str">
        <f>[1]NH3!R305</f>
        <v>IE</v>
      </c>
      <c r="I19" s="179" t="str">
        <f>[1]pm2.5!R305</f>
        <v>IE</v>
      </c>
      <c r="J19" s="179" t="str">
        <f>[1]pm10!R305</f>
        <v>IE</v>
      </c>
      <c r="K19" s="179" t="str">
        <f>[1]PST!R305</f>
        <v>IE</v>
      </c>
      <c r="L19" s="179" t="str">
        <f>[1]BC!R305</f>
        <v>IE</v>
      </c>
      <c r="M19" s="179" t="str">
        <f>[1]CO!R305</f>
        <v>IE</v>
      </c>
      <c r="N19" s="179" t="str">
        <f>[1]piombo!R305</f>
        <v>IE</v>
      </c>
      <c r="O19" s="179" t="str">
        <f>[1]cadmio!R305</f>
        <v>IE</v>
      </c>
      <c r="P19" s="179" t="str">
        <f>[1]mercurio!R305</f>
        <v>IE</v>
      </c>
      <c r="Q19" s="179" t="str">
        <f>[1]arsenico!R305</f>
        <v>IE</v>
      </c>
      <c r="R19" s="179" t="str">
        <f>[1]cromo!R305</f>
        <v>IE</v>
      </c>
      <c r="S19" s="179" t="str">
        <f>[1]rame!R305</f>
        <v>IE</v>
      </c>
      <c r="T19" s="179" t="str">
        <f>[1]nichel!R305</f>
        <v>IE</v>
      </c>
      <c r="U19" s="179" t="str">
        <f>[1]selenio!R305</f>
        <v>IE</v>
      </c>
      <c r="V19" s="179" t="str">
        <f>[1]zinco!R305</f>
        <v>IE</v>
      </c>
      <c r="W19" s="179" t="str">
        <f>[1]Diossine!R305</f>
        <v>IE</v>
      </c>
      <c r="X19" s="159" t="s">
        <v>428</v>
      </c>
      <c r="Y19" s="159" t="s">
        <v>428</v>
      </c>
      <c r="Z19" s="159" t="s">
        <v>428</v>
      </c>
      <c r="AA19" s="159" t="s">
        <v>428</v>
      </c>
      <c r="AB19" s="179" t="str">
        <f>[1]PAH!R305</f>
        <v>IE</v>
      </c>
      <c r="AC19" s="179" t="str">
        <f>[1]HCB!R305</f>
        <v>IE</v>
      </c>
      <c r="AD19" s="179" t="str">
        <f>[1]PCB!R305</f>
        <v>IE</v>
      </c>
      <c r="AE19" s="160"/>
      <c r="AF19" s="191">
        <f>'[1]dati attività'!$J$29</f>
        <v>115434.46303</v>
      </c>
      <c r="AG19" s="191">
        <f>'[1]dati attività'!$J$30</f>
        <v>446.01226800000006</v>
      </c>
      <c r="AH19" s="191">
        <f>'[1]dati attività'!$J$31</f>
        <v>149921.06208</v>
      </c>
      <c r="AI19" s="191">
        <f>'[1]dati attività'!$J$32</f>
        <v>156.89924999999999</v>
      </c>
      <c r="AJ19" s="191">
        <f>'[1]dati attività'!$J$33</f>
        <v>3723.7421999999997</v>
      </c>
      <c r="AK19" s="159" t="s">
        <v>412</v>
      </c>
      <c r="AL19" s="140" t="s">
        <v>18</v>
      </c>
    </row>
    <row r="20" spans="1:39" s="10" customFormat="1" ht="24.75" customHeight="1" thickBot="1">
      <c r="A20" s="101" t="s">
        <v>122</v>
      </c>
      <c r="B20" s="101" t="s">
        <v>166</v>
      </c>
      <c r="C20" s="109" t="s">
        <v>59</v>
      </c>
      <c r="D20" s="94"/>
      <c r="E20" s="179" t="str">
        <f>[1]NOx!R306</f>
        <v>IE</v>
      </c>
      <c r="F20" s="179" t="str">
        <f>[1]NMVOC!R306</f>
        <v>IE</v>
      </c>
      <c r="G20" s="179" t="str">
        <f>[1]SOx!R306</f>
        <v>IE</v>
      </c>
      <c r="H20" s="179" t="str">
        <f>[1]NH3!R306</f>
        <v>IE</v>
      </c>
      <c r="I20" s="179" t="str">
        <f>[1]pm2.5!R306</f>
        <v>IE</v>
      </c>
      <c r="J20" s="179" t="str">
        <f>[1]pm10!R306</f>
        <v>IE</v>
      </c>
      <c r="K20" s="179" t="str">
        <f>[1]PST!R306</f>
        <v>IE</v>
      </c>
      <c r="L20" s="179" t="str">
        <f>[1]BC!R306</f>
        <v>IE</v>
      </c>
      <c r="M20" s="179" t="str">
        <f>[1]CO!R306</f>
        <v>IE</v>
      </c>
      <c r="N20" s="179" t="str">
        <f>[1]piombo!R306</f>
        <v>IE</v>
      </c>
      <c r="O20" s="179" t="str">
        <f>[1]cadmio!R306</f>
        <v>IE</v>
      </c>
      <c r="P20" s="179" t="str">
        <f>[1]mercurio!R306</f>
        <v>IE</v>
      </c>
      <c r="Q20" s="179" t="str">
        <f>[1]arsenico!R306</f>
        <v>IE</v>
      </c>
      <c r="R20" s="179" t="str">
        <f>[1]cromo!R306</f>
        <v>IE</v>
      </c>
      <c r="S20" s="179" t="str">
        <f>[1]rame!R306</f>
        <v>IE</v>
      </c>
      <c r="T20" s="179" t="str">
        <f>[1]nichel!R306</f>
        <v>IE</v>
      </c>
      <c r="U20" s="179" t="str">
        <f>[1]selenio!R306</f>
        <v>IE</v>
      </c>
      <c r="V20" s="179" t="str">
        <f>[1]zinco!R306</f>
        <v>IE</v>
      </c>
      <c r="W20" s="179" t="str">
        <f>[1]Diossine!R306</f>
        <v>IE</v>
      </c>
      <c r="X20" s="159" t="s">
        <v>428</v>
      </c>
      <c r="Y20" s="159" t="s">
        <v>428</v>
      </c>
      <c r="Z20" s="159" t="s">
        <v>428</v>
      </c>
      <c r="AA20" s="159" t="s">
        <v>428</v>
      </c>
      <c r="AB20" s="179" t="str">
        <f>[1]PAH!R306</f>
        <v>IE</v>
      </c>
      <c r="AC20" s="179" t="str">
        <f>[1]HCB!R306</f>
        <v>IE</v>
      </c>
      <c r="AD20" s="179" t="str">
        <f>[1]PCB!R306</f>
        <v>IE</v>
      </c>
      <c r="AE20" s="160"/>
      <c r="AF20" s="179">
        <f>'[1]dati attività'!$J$34</f>
        <v>11844.010584000001</v>
      </c>
      <c r="AG20" s="179">
        <f>'[1]dati attività'!$J$35</f>
        <v>433.46032800000006</v>
      </c>
      <c r="AH20" s="179">
        <f>'[1]dati attività'!$J$36</f>
        <v>58093.516304999997</v>
      </c>
      <c r="AI20" s="179" t="str">
        <f>'[1]dati attività'!$J$37</f>
        <v>NO</v>
      </c>
      <c r="AJ20" s="179" t="str">
        <f>'[1]dati attività'!$J$38</f>
        <v>NO</v>
      </c>
      <c r="AK20" s="159" t="s">
        <v>412</v>
      </c>
      <c r="AL20" s="140" t="s">
        <v>18</v>
      </c>
    </row>
    <row r="21" spans="1:39" s="10" customFormat="1" ht="24.75" customHeight="1" thickBot="1">
      <c r="A21" s="101" t="s">
        <v>122</v>
      </c>
      <c r="B21" s="101" t="s">
        <v>167</v>
      </c>
      <c r="C21" s="109" t="s">
        <v>60</v>
      </c>
      <c r="D21" s="94"/>
      <c r="E21" s="179" t="str">
        <f>[1]NOx!R307</f>
        <v>IE</v>
      </c>
      <c r="F21" s="179" t="str">
        <f>[1]NMVOC!R307</f>
        <v>IE</v>
      </c>
      <c r="G21" s="179" t="str">
        <f>[1]SOx!R307</f>
        <v>IE</v>
      </c>
      <c r="H21" s="179" t="str">
        <f>[1]NH3!R307</f>
        <v>IE</v>
      </c>
      <c r="I21" s="179" t="str">
        <f>[1]pm2.5!R307</f>
        <v>IE</v>
      </c>
      <c r="J21" s="179" t="str">
        <f>[1]pm10!R307</f>
        <v>IE</v>
      </c>
      <c r="K21" s="179" t="str">
        <f>[1]PST!R307</f>
        <v>IE</v>
      </c>
      <c r="L21" s="179" t="str">
        <f>[1]BC!R307</f>
        <v>IE</v>
      </c>
      <c r="M21" s="179" t="str">
        <f>[1]CO!R307</f>
        <v>IE</v>
      </c>
      <c r="N21" s="179" t="str">
        <f>[1]piombo!R307</f>
        <v>IE</v>
      </c>
      <c r="O21" s="179" t="str">
        <f>[1]cadmio!R307</f>
        <v>IE</v>
      </c>
      <c r="P21" s="179" t="str">
        <f>[1]mercurio!R307</f>
        <v>IE</v>
      </c>
      <c r="Q21" s="179" t="str">
        <f>[1]arsenico!R307</f>
        <v>IE</v>
      </c>
      <c r="R21" s="179" t="str">
        <f>[1]cromo!R307</f>
        <v>IE</v>
      </c>
      <c r="S21" s="179" t="str">
        <f>[1]rame!R307</f>
        <v>IE</v>
      </c>
      <c r="T21" s="179" t="str">
        <f>[1]nichel!R307</f>
        <v>IE</v>
      </c>
      <c r="U21" s="179" t="str">
        <f>[1]selenio!R307</f>
        <v>IE</v>
      </c>
      <c r="V21" s="179" t="str">
        <f>[1]zinco!R307</f>
        <v>IE</v>
      </c>
      <c r="W21" s="179" t="str">
        <f>[1]Diossine!R307</f>
        <v>IE</v>
      </c>
      <c r="X21" s="159" t="s">
        <v>428</v>
      </c>
      <c r="Y21" s="159" t="s">
        <v>428</v>
      </c>
      <c r="Z21" s="159" t="s">
        <v>428</v>
      </c>
      <c r="AA21" s="159" t="s">
        <v>428</v>
      </c>
      <c r="AB21" s="179" t="str">
        <f>[1]PAH!R307</f>
        <v>IE</v>
      </c>
      <c r="AC21" s="179" t="str">
        <f>[1]HCB!R307</f>
        <v>IE</v>
      </c>
      <c r="AD21" s="179" t="str">
        <f>[1]PCB!R307</f>
        <v>IE</v>
      </c>
      <c r="AE21" s="160"/>
      <c r="AF21" s="191">
        <f>'[1]dati attività'!$J$39</f>
        <v>14160.290692</v>
      </c>
      <c r="AG21" s="191">
        <f>'[1]dati attività'!$J$40</f>
        <v>1464.393</v>
      </c>
      <c r="AH21" s="191">
        <f>'[1]dati attività'!$J$41</f>
        <v>69137.189075000002</v>
      </c>
      <c r="AI21" s="191">
        <f>'[1]dati attività'!$J$42</f>
        <v>376.37834999999995</v>
      </c>
      <c r="AJ21" s="191" t="str">
        <f>'[1]dati attività'!$J$43</f>
        <v>NO</v>
      </c>
      <c r="AK21" s="159" t="s">
        <v>412</v>
      </c>
      <c r="AL21" s="140" t="s">
        <v>18</v>
      </c>
    </row>
    <row r="22" spans="1:39" s="10" customFormat="1" ht="24.75" customHeight="1" thickBot="1">
      <c r="A22" s="101" t="s">
        <v>122</v>
      </c>
      <c r="B22" s="102" t="s">
        <v>168</v>
      </c>
      <c r="C22" s="109" t="s">
        <v>299</v>
      </c>
      <c r="D22" s="94"/>
      <c r="E22" s="179">
        <f>[1]NOx!R308</f>
        <v>180.2499476663919</v>
      </c>
      <c r="F22" s="179">
        <f>[1]NMVOC!R308</f>
        <v>8.0645252374881462</v>
      </c>
      <c r="G22" s="179">
        <f>[1]SOx!R308</f>
        <v>220.07158866108259</v>
      </c>
      <c r="H22" s="179">
        <f>[1]NH3!R308</f>
        <v>8.1464595582419988E-2</v>
      </c>
      <c r="I22" s="179">
        <f>[1]pm2.5!R308</f>
        <v>17.587967458584149</v>
      </c>
      <c r="J22" s="179">
        <f>[1]pm10!R308</f>
        <v>25.626030242391035</v>
      </c>
      <c r="K22" s="179">
        <f>[1]PST!R308</f>
        <v>33.727952347278425</v>
      </c>
      <c r="L22" s="179">
        <f>[1]BC!R308</f>
        <v>0.61783281132261714</v>
      </c>
      <c r="M22" s="179">
        <f>[1]CO!R308</f>
        <v>411.02129109555256</v>
      </c>
      <c r="N22" s="179">
        <f>[1]piombo!R308</f>
        <v>234.94103980400465</v>
      </c>
      <c r="O22" s="179">
        <f>[1]cadmio!R308</f>
        <v>5.5604496784452353</v>
      </c>
      <c r="P22" s="179">
        <f>[1]mercurio!R308</f>
        <v>3.9538747201824789</v>
      </c>
      <c r="Q22" s="179">
        <f>[1]arsenico!R308</f>
        <v>21.684322207661534</v>
      </c>
      <c r="R22" s="179">
        <f>[1]cromo!R308</f>
        <v>30.366823416045548</v>
      </c>
      <c r="S22" s="179">
        <f>[1]rame!R308</f>
        <v>29.274647851267503</v>
      </c>
      <c r="T22" s="179">
        <f>[1]nichel!R308</f>
        <v>34.029466559696495</v>
      </c>
      <c r="U22" s="179">
        <f>[1]selenio!R308</f>
        <v>5.68520772546582</v>
      </c>
      <c r="V22" s="179">
        <f>[1]zinco!R308</f>
        <v>255.8067864234277</v>
      </c>
      <c r="W22" s="179">
        <f>[1]Diossine!R308</f>
        <v>121.13142679324979</v>
      </c>
      <c r="X22" s="159" t="s">
        <v>428</v>
      </c>
      <c r="Y22" s="159" t="s">
        <v>428</v>
      </c>
      <c r="Z22" s="159" t="s">
        <v>428</v>
      </c>
      <c r="AA22" s="159" t="s">
        <v>428</v>
      </c>
      <c r="AB22" s="179">
        <f>[1]PAH!R308</f>
        <v>4.5763256547464675</v>
      </c>
      <c r="AC22" s="179">
        <f>[1]HCB!R308</f>
        <v>4.8291260762717201</v>
      </c>
      <c r="AD22" s="179">
        <f>[1]PCB!R308</f>
        <v>53.093067024861881</v>
      </c>
      <c r="AE22" s="160"/>
      <c r="AF22" s="191">
        <f>'[1]dati attività'!$J$44</f>
        <v>98493.918401520001</v>
      </c>
      <c r="AG22" s="191">
        <f>'[1]dati attività'!$J$45</f>
        <v>20400.040484999998</v>
      </c>
      <c r="AH22" s="191">
        <f>'[1]dati attività'!$J$46</f>
        <v>139831.74958500001</v>
      </c>
      <c r="AI22" s="191">
        <f>'[1]dati attività'!$J$47</f>
        <v>9424</v>
      </c>
      <c r="AJ22" s="191" t="str">
        <f>'[1]dati attività'!$J$48</f>
        <v>NO</v>
      </c>
      <c r="AK22" s="159" t="s">
        <v>412</v>
      </c>
      <c r="AL22" s="140" t="s">
        <v>18</v>
      </c>
    </row>
    <row r="23" spans="1:39" s="10" customFormat="1" ht="24.75" customHeight="1" thickBot="1">
      <c r="A23" s="101" t="s">
        <v>129</v>
      </c>
      <c r="B23" s="102" t="s">
        <v>336</v>
      </c>
      <c r="C23" s="109" t="s">
        <v>352</v>
      </c>
      <c r="D23" s="135"/>
      <c r="E23" s="179">
        <f>[1]NOx!R309</f>
        <v>45.315663231010532</v>
      </c>
      <c r="F23" s="179">
        <f>[1]NMVOC!R309</f>
        <v>6.5817243366089411</v>
      </c>
      <c r="G23" s="179">
        <f>[1]SOx!R309</f>
        <v>3.5570100377191611</v>
      </c>
      <c r="H23" s="179">
        <f>[1]NH3!R309</f>
        <v>6.8123922504690895E-3</v>
      </c>
      <c r="I23" s="179">
        <f>[1]pm2.5!R309</f>
        <v>5.5600835440606895</v>
      </c>
      <c r="J23" s="179">
        <f>[1]pm10!R309</f>
        <v>5.5600835440606895</v>
      </c>
      <c r="K23" s="179">
        <f>[1]PST!R309</f>
        <v>5.6735546367966228</v>
      </c>
      <c r="L23" s="179">
        <f>[1]BC!R309</f>
        <v>3.4472517973176271</v>
      </c>
      <c r="M23" s="179">
        <f>[1]CO!R309</f>
        <v>14.636969047085559</v>
      </c>
      <c r="N23" s="179">
        <f>[1]piombo!R309</f>
        <v>3.0273488904073185</v>
      </c>
      <c r="O23" s="179">
        <f>[1]cadmio!R309</f>
        <v>1.6405247895930994E-3</v>
      </c>
      <c r="P23" s="179" t="str">
        <f>[1]mercurio!R309</f>
        <v>NA</v>
      </c>
      <c r="Q23" s="179" t="str">
        <f>[1]arsenico!R309</f>
        <v>NA</v>
      </c>
      <c r="R23" s="179">
        <f>[1]cromo!R309</f>
        <v>4.8199184621202278E-3</v>
      </c>
      <c r="S23" s="179">
        <f>[1]rame!R309</f>
        <v>0.12798231845516536</v>
      </c>
      <c r="T23" s="179">
        <f>[1]nichel!R309</f>
        <v>8.8594448599999993E-3</v>
      </c>
      <c r="U23" s="179">
        <f>[1]selenio!R309</f>
        <v>1.7718889719999999E-2</v>
      </c>
      <c r="V23" s="179">
        <f>[1]zinco!R309</f>
        <v>2.8137393209960889E-2</v>
      </c>
      <c r="W23" s="179" t="str">
        <f>[1]Diossine!R309</f>
        <v>NA</v>
      </c>
      <c r="X23" s="159" t="s">
        <v>428</v>
      </c>
      <c r="Y23" s="159" t="s">
        <v>428</v>
      </c>
      <c r="Z23" s="159" t="s">
        <v>428</v>
      </c>
      <c r="AA23" s="159" t="s">
        <v>428</v>
      </c>
      <c r="AB23" s="179">
        <f>[1]PAH!R309</f>
        <v>7.0875558879999995E-2</v>
      </c>
      <c r="AC23" s="179" t="str">
        <f>[1]HCB!R309</f>
        <v>NA</v>
      </c>
      <c r="AD23" s="179" t="str">
        <f>[1]PCB!R309</f>
        <v>NA</v>
      </c>
      <c r="AE23" s="160"/>
      <c r="AF23" s="191">
        <f>'[1]dati attività'!$J$49</f>
        <v>18692.349047999996</v>
      </c>
      <c r="AG23" s="191" t="str">
        <f>'[1]dati attività'!$J$50</f>
        <v>NO</v>
      </c>
      <c r="AH23" s="191" t="str">
        <f>'[1]dati attività'!$J$51</f>
        <v>NO</v>
      </c>
      <c r="AI23" s="191" t="str">
        <f>'[1]dati attività'!$J$52</f>
        <v>NO</v>
      </c>
      <c r="AJ23" s="191" t="str">
        <f>'[1]dati attività'!$J$53</f>
        <v>NO</v>
      </c>
      <c r="AK23" s="159" t="s">
        <v>412</v>
      </c>
      <c r="AL23" s="140" t="s">
        <v>18</v>
      </c>
    </row>
    <row r="24" spans="1:39" s="10" customFormat="1" ht="24.75" customHeight="1" thickBot="1">
      <c r="A24" s="91" t="s">
        <v>122</v>
      </c>
      <c r="B24" s="102" t="s">
        <v>335</v>
      </c>
      <c r="C24" s="109" t="s">
        <v>353</v>
      </c>
      <c r="D24" s="94"/>
      <c r="E24" s="179" t="str">
        <f>[1]NOx!R310</f>
        <v>IE</v>
      </c>
      <c r="F24" s="179" t="str">
        <f>[1]NMVOC!R310</f>
        <v>IE</v>
      </c>
      <c r="G24" s="179" t="str">
        <f>[1]SOx!R310</f>
        <v>IE</v>
      </c>
      <c r="H24" s="179" t="str">
        <f>[1]NH3!R310</f>
        <v>IE</v>
      </c>
      <c r="I24" s="179" t="str">
        <f>[1]pm2.5!R310</f>
        <v>IE</v>
      </c>
      <c r="J24" s="179" t="str">
        <f>[1]pm10!R310</f>
        <v>IE</v>
      </c>
      <c r="K24" s="179" t="str">
        <f>[1]PST!R310</f>
        <v>IE</v>
      </c>
      <c r="L24" s="179" t="str">
        <f>[1]BC!R310</f>
        <v>IE</v>
      </c>
      <c r="M24" s="179" t="str">
        <f>[1]CO!R310</f>
        <v>IE</v>
      </c>
      <c r="N24" s="179" t="str">
        <f>[1]piombo!R310</f>
        <v>IE</v>
      </c>
      <c r="O24" s="179" t="str">
        <f>[1]cadmio!R310</f>
        <v>IE</v>
      </c>
      <c r="P24" s="179" t="str">
        <f>[1]mercurio!R310</f>
        <v>IE</v>
      </c>
      <c r="Q24" s="179" t="str">
        <f>[1]arsenico!R310</f>
        <v>IE</v>
      </c>
      <c r="R24" s="179" t="str">
        <f>[1]cromo!R310</f>
        <v>IE</v>
      </c>
      <c r="S24" s="179" t="str">
        <f>[1]rame!R310</f>
        <v>IE</v>
      </c>
      <c r="T24" s="179" t="str">
        <f>[1]nichel!R310</f>
        <v>IE</v>
      </c>
      <c r="U24" s="179" t="str">
        <f>[1]selenio!R310</f>
        <v>IE</v>
      </c>
      <c r="V24" s="179" t="str">
        <f>[1]zinco!R310</f>
        <v>IE</v>
      </c>
      <c r="W24" s="179" t="str">
        <f>[1]Diossine!R310</f>
        <v>IE</v>
      </c>
      <c r="X24" s="179" t="s">
        <v>434</v>
      </c>
      <c r="Y24" s="179" t="s">
        <v>434</v>
      </c>
      <c r="Z24" s="179" t="s">
        <v>434</v>
      </c>
      <c r="AA24" s="179" t="s">
        <v>434</v>
      </c>
      <c r="AB24" s="179" t="str">
        <f>[1]PAH!R310</f>
        <v>IE</v>
      </c>
      <c r="AC24" s="179" t="str">
        <f>[1]HCB!R310</f>
        <v>IE</v>
      </c>
      <c r="AD24" s="179" t="str">
        <f>[1]PCB!R310</f>
        <v>IE</v>
      </c>
      <c r="AE24" s="160"/>
      <c r="AF24" s="191">
        <f>'[1]dati attività'!$J$54</f>
        <v>99955.377745359991</v>
      </c>
      <c r="AG24" s="191">
        <f>'[1]dati attività'!$J$55</f>
        <v>3416.88073884</v>
      </c>
      <c r="AH24" s="191">
        <f>'[1]dati attività'!$J$56</f>
        <v>223755.07973639999</v>
      </c>
      <c r="AI24" s="191" t="str">
        <f>'[1]dati attività'!$J$57</f>
        <v>NO</v>
      </c>
      <c r="AJ24" s="191" t="str">
        <f>'[1]dati attività'!$J$58</f>
        <v>NO</v>
      </c>
      <c r="AK24" s="159" t="s">
        <v>412</v>
      </c>
      <c r="AL24" s="140" t="s">
        <v>18</v>
      </c>
    </row>
    <row r="25" spans="1:39" s="10" customFormat="1" ht="24.75" customHeight="1" thickBot="1">
      <c r="A25" s="101" t="s">
        <v>130</v>
      </c>
      <c r="B25" s="102" t="s">
        <v>170</v>
      </c>
      <c r="C25" s="110" t="s">
        <v>312</v>
      </c>
      <c r="D25" s="94"/>
      <c r="E25" s="179">
        <f>[1]NOx!R311</f>
        <v>1.9971095539500117</v>
      </c>
      <c r="F25" s="179">
        <f>[1]NMVOC!R311</f>
        <v>0.55282460306252723</v>
      </c>
      <c r="G25" s="179">
        <f>[1]SOx!R311</f>
        <v>0.1618296774521534</v>
      </c>
      <c r="H25" s="179" t="str">
        <f>[1]NH3!R311</f>
        <v>NA</v>
      </c>
      <c r="I25" s="179">
        <f>[1]pm2.5!R311</f>
        <v>2.3141049763313413E-3</v>
      </c>
      <c r="J25" s="179">
        <f>[1]pm10!R311</f>
        <v>2.3141049763313413E-3</v>
      </c>
      <c r="K25" s="179">
        <f>[1]PST!R311</f>
        <v>2.3613316085013703E-3</v>
      </c>
      <c r="L25" s="179">
        <f>[1]BC!R311</f>
        <v>1.1107703886390442E-3</v>
      </c>
      <c r="M25" s="179">
        <f>[1]CO!R311</f>
        <v>2.1385236869758528</v>
      </c>
      <c r="N25" s="179">
        <f>[1]piombo!R311</f>
        <v>0.25950848207062771</v>
      </c>
      <c r="O25" s="179">
        <f>[1]cadmio!R311</f>
        <v>8.1015385261809362E-5</v>
      </c>
      <c r="P25" s="179" t="str">
        <f>[1]mercurio!R311</f>
        <v>NA</v>
      </c>
      <c r="Q25" s="179" t="str">
        <f>[1]arsenico!R311</f>
        <v>NA</v>
      </c>
      <c r="R25" s="179">
        <f>[1]cromo!R311</f>
        <v>7.3999452898136495E-5</v>
      </c>
      <c r="S25" s="179">
        <f>[1]rame!R311</f>
        <v>1.0100524886124005E-3</v>
      </c>
      <c r="T25" s="179">
        <f>[1]nichel!R311</f>
        <v>2.4304615578542806E-4</v>
      </c>
      <c r="U25" s="179">
        <f>[1]selenio!R311</f>
        <v>2.4304615578542802E-3</v>
      </c>
      <c r="V25" s="179">
        <f>[1]zinco!R311</f>
        <v>4.8503911156245246E-3</v>
      </c>
      <c r="W25" s="179" t="str">
        <f>[1]Diossine!R311</f>
        <v>NA</v>
      </c>
      <c r="X25" s="159" t="s">
        <v>428</v>
      </c>
      <c r="Y25" s="159" t="s">
        <v>428</v>
      </c>
      <c r="Z25" s="159" t="s">
        <v>428</v>
      </c>
      <c r="AA25" s="159" t="s">
        <v>428</v>
      </c>
      <c r="AB25" s="179">
        <f>[1]PAH!R311</f>
        <v>5.5282460306252715E-4</v>
      </c>
      <c r="AC25" s="179" t="str">
        <f>[1]HCB!R311</f>
        <v>NA</v>
      </c>
      <c r="AD25" s="179" t="str">
        <f>[1]PCB!R311</f>
        <v>NA</v>
      </c>
      <c r="AE25" s="160"/>
      <c r="AF25" s="191">
        <f>'[1]dati attività'!$J59</f>
        <v>7041.7580872787412</v>
      </c>
      <c r="AG25" s="191" t="str">
        <f>'[1]dati attività'!$J$50</f>
        <v>NO</v>
      </c>
      <c r="AH25" s="191" t="str">
        <f>'[1]dati attività'!$J$51</f>
        <v>NO</v>
      </c>
      <c r="AI25" s="191" t="str">
        <f>'[1]dati attività'!$J$52</f>
        <v>NO</v>
      </c>
      <c r="AJ25" s="191" t="str">
        <f>'[1]dati attività'!$J$53</f>
        <v>NO</v>
      </c>
      <c r="AK25" s="159" t="s">
        <v>412</v>
      </c>
      <c r="AL25" s="140" t="s">
        <v>18</v>
      </c>
    </row>
    <row r="26" spans="1:39" s="10" customFormat="1" ht="24.75" customHeight="1" thickBot="1">
      <c r="A26" s="101" t="s">
        <v>130</v>
      </c>
      <c r="B26" s="101" t="s">
        <v>169</v>
      </c>
      <c r="C26" s="109" t="s">
        <v>322</v>
      </c>
      <c r="D26" s="94"/>
      <c r="E26" s="179">
        <f>[1]NOx!R312</f>
        <v>1.5793361205174161</v>
      </c>
      <c r="F26" s="179">
        <f>[1]NMVOC!R312</f>
        <v>0.28372865482226844</v>
      </c>
      <c r="G26" s="179">
        <f>[1]SOx!R312</f>
        <v>0.12925363248080293</v>
      </c>
      <c r="H26" s="179" t="str">
        <f>[1]NH3!R312</f>
        <v>NA</v>
      </c>
      <c r="I26" s="179">
        <f>[1]pm2.5!R312</f>
        <v>8.4949014323943799E-3</v>
      </c>
      <c r="J26" s="179">
        <f>[1]pm10!R312</f>
        <v>8.4949014323943799E-3</v>
      </c>
      <c r="K26" s="179">
        <f>[1]PST!R312</f>
        <v>8.6682667677493667E-3</v>
      </c>
      <c r="L26" s="179">
        <f>[1]BC!R312</f>
        <v>4.0775526875493039E-3</v>
      </c>
      <c r="M26" s="179">
        <f>[1]CO!R312</f>
        <v>1.4296643288996518</v>
      </c>
      <c r="N26" s="179">
        <f>[1]piombo!R312</f>
        <v>0.21535978935722014</v>
      </c>
      <c r="O26" s="179">
        <f>[1]cadmio!R312</f>
        <v>6.7232701472658629E-5</v>
      </c>
      <c r="P26" s="179" t="str">
        <f>[1]mercurio!R312</f>
        <v>NA</v>
      </c>
      <c r="Q26" s="179" t="str">
        <f>[1]arsenico!R312</f>
        <v>NA</v>
      </c>
      <c r="R26" s="179">
        <f>[1]cromo!R312</f>
        <v>6.1410349525126259E-5</v>
      </c>
      <c r="S26" s="179">
        <f>[1]rame!R312</f>
        <v>8.3821803993328113E-4</v>
      </c>
      <c r="T26" s="179">
        <f>[1]nichel!R312</f>
        <v>2.0169810441797591E-4</v>
      </c>
      <c r="U26" s="179">
        <f>[1]selenio!R312</f>
        <v>2.016981044179759E-3</v>
      </c>
      <c r="V26" s="179">
        <f>[1]zinco!R312</f>
        <v>4.0252218371680717E-3</v>
      </c>
      <c r="W26" s="179" t="str">
        <f>[1]Diossine!R312</f>
        <v>NA</v>
      </c>
      <c r="X26" s="159" t="s">
        <v>428</v>
      </c>
      <c r="Y26" s="159" t="s">
        <v>428</v>
      </c>
      <c r="Z26" s="159" t="s">
        <v>428</v>
      </c>
      <c r="AA26" s="159" t="s">
        <v>428</v>
      </c>
      <c r="AB26" s="179">
        <f>[1]PAH!R312</f>
        <v>2.8372865482226837E-4</v>
      </c>
      <c r="AC26" s="179" t="str">
        <f>[1]HCB!R312</f>
        <v>NA</v>
      </c>
      <c r="AD26" s="179" t="str">
        <f>[1]PCB!R312</f>
        <v>NA</v>
      </c>
      <c r="AE26" s="160"/>
      <c r="AF26" s="191">
        <f>'[1]dati attività'!$J60</f>
        <v>5888.0703598518803</v>
      </c>
      <c r="AG26" s="191" t="str">
        <f>'[1]dati attività'!$J$50</f>
        <v>NO</v>
      </c>
      <c r="AH26" s="191" t="str">
        <f>'[1]dati attività'!$J$51</f>
        <v>NO</v>
      </c>
      <c r="AI26" s="191" t="str">
        <f>'[1]dati attività'!$J$52</f>
        <v>NO</v>
      </c>
      <c r="AJ26" s="191" t="str">
        <f>'[1]dati attività'!$J$53</f>
        <v>NO</v>
      </c>
      <c r="AK26" s="159" t="s">
        <v>412</v>
      </c>
      <c r="AL26" s="140" t="s">
        <v>18</v>
      </c>
    </row>
    <row r="27" spans="1:39" s="10" customFormat="1" ht="24.75" customHeight="1" thickBot="1">
      <c r="A27" s="101" t="s">
        <v>131</v>
      </c>
      <c r="B27" s="101" t="s">
        <v>171</v>
      </c>
      <c r="C27" s="109" t="s">
        <v>61</v>
      </c>
      <c r="D27" s="94"/>
      <c r="E27" s="179">
        <f>[1]NOx!R313</f>
        <v>590.66875721385361</v>
      </c>
      <c r="F27" s="179">
        <f>[1]NMVOC!R313</f>
        <v>504.07543678956944</v>
      </c>
      <c r="G27" s="179">
        <f>[1]SOx!R313</f>
        <v>26.232500813893989</v>
      </c>
      <c r="H27" s="179">
        <f>[1]NH3!R313</f>
        <v>4.7915288208081543</v>
      </c>
      <c r="I27" s="179">
        <f>[1]pm2.5!R313</f>
        <v>14.46998104807005</v>
      </c>
      <c r="J27" s="179">
        <f>[1]pm10!R313</f>
        <v>14.46998104807005</v>
      </c>
      <c r="K27" s="179">
        <f>[1]PST!R313</f>
        <v>14.46998104807005</v>
      </c>
      <c r="L27" s="179">
        <f>[1]BC!R313</f>
        <v>7.7724115467634274</v>
      </c>
      <c r="M27" s="179">
        <f>[1]CO!R313</f>
        <v>4413.3328352994859</v>
      </c>
      <c r="N27" s="179">
        <f>[1]piombo!R313</f>
        <v>1404.8112691797255</v>
      </c>
      <c r="O27" s="179">
        <f>[1]cadmio!R313</f>
        <v>0.21464200240131551</v>
      </c>
      <c r="P27" s="179" t="str">
        <f>[1]mercurio!R313</f>
        <v>NA</v>
      </c>
      <c r="Q27" s="179" t="str">
        <f>[1]arsenico!R313</f>
        <v>NA</v>
      </c>
      <c r="R27" s="179">
        <f>[1]cromo!R313</f>
        <v>0.36507601372395265</v>
      </c>
      <c r="S27" s="179">
        <f>[1]rame!R313</f>
        <v>0.78108830435311394</v>
      </c>
      <c r="T27" s="179">
        <f>[1]nichel!R313</f>
        <v>0.2490671951195908</v>
      </c>
      <c r="U27" s="179">
        <f>[1]selenio!R313</f>
        <v>3.4301312205225185E-3</v>
      </c>
      <c r="V27" s="179">
        <f>[1]zinco!R313</f>
        <v>43.000030725441235</v>
      </c>
      <c r="W27" s="179">
        <f>[1]Diossine!R313</f>
        <v>13.133771264611999</v>
      </c>
      <c r="X27" s="159" t="s">
        <v>428</v>
      </c>
      <c r="Y27" s="159" t="s">
        <v>428</v>
      </c>
      <c r="Z27" s="159" t="s">
        <v>428</v>
      </c>
      <c r="AA27" s="159" t="s">
        <v>428</v>
      </c>
      <c r="AB27" s="179">
        <f>[1]PAH!R313</f>
        <v>1.06160617429832</v>
      </c>
      <c r="AC27" s="179" t="str">
        <f>[1]HCB!R313</f>
        <v>NA</v>
      </c>
      <c r="AD27" s="179" t="str">
        <f>[1]PCB!R313</f>
        <v>NA</v>
      </c>
      <c r="AE27" s="160"/>
      <c r="AF27" s="191">
        <f>'[1]dati attività'!$J$61</f>
        <v>894344.14647553477</v>
      </c>
      <c r="AG27" s="191" t="s">
        <v>434</v>
      </c>
      <c r="AH27" s="191">
        <f>'[1]dati attività'!$J$62</f>
        <v>10232.187974196317</v>
      </c>
      <c r="AI27" s="191">
        <f>'[1]dati attività'!$J$63</f>
        <v>455.73224090557596</v>
      </c>
      <c r="AJ27" s="191" t="s">
        <v>434</v>
      </c>
      <c r="AK27" s="159" t="s">
        <v>412</v>
      </c>
      <c r="AL27" s="140" t="s">
        <v>18</v>
      </c>
    </row>
    <row r="28" spans="1:39" s="10" customFormat="1" ht="24.75" customHeight="1" thickBot="1">
      <c r="A28" s="101" t="s">
        <v>131</v>
      </c>
      <c r="B28" s="101" t="s">
        <v>172</v>
      </c>
      <c r="C28" s="109" t="s">
        <v>154</v>
      </c>
      <c r="D28" s="94"/>
      <c r="E28" s="179">
        <f>[1]NOx!R314</f>
        <v>70.61747837306855</v>
      </c>
      <c r="F28" s="179">
        <f>[1]NMVOC!R314</f>
        <v>17.426899117559703</v>
      </c>
      <c r="G28" s="179">
        <f>[1]SOx!R314</f>
        <v>11.719774645513402</v>
      </c>
      <c r="H28" s="179">
        <f>[1]NH3!R314</f>
        <v>7.5109868516976E-2</v>
      </c>
      <c r="I28" s="179">
        <f>[1]pm2.5!R314</f>
        <v>11.561900898650736</v>
      </c>
      <c r="J28" s="179">
        <f>[1]pm10!R314</f>
        <v>11.561900898650736</v>
      </c>
      <c r="K28" s="179">
        <f>[1]PST!R314</f>
        <v>11.561900898650736</v>
      </c>
      <c r="L28" s="179">
        <f>[1]BC!R314</f>
        <v>6.3946352365104859</v>
      </c>
      <c r="M28" s="179">
        <f>[1]CO!R314</f>
        <v>200.46921523565268</v>
      </c>
      <c r="N28" s="179">
        <f>[1]piombo!R314</f>
        <v>72.945906591049877</v>
      </c>
      <c r="O28" s="179">
        <f>[1]cadmio!R314</f>
        <v>3.059859606683529E-2</v>
      </c>
      <c r="P28" s="179" t="str">
        <f>[1]mercurio!R314</f>
        <v>NA</v>
      </c>
      <c r="Q28" s="179" t="str">
        <f>[1]arsenico!R314</f>
        <v>NA</v>
      </c>
      <c r="R28" s="179">
        <f>[1]cromo!R314</f>
        <v>9.3479993451411642E-2</v>
      </c>
      <c r="S28" s="179">
        <f>[1]rame!R314</f>
        <v>8.3291374953934794E-2</v>
      </c>
      <c r="T28" s="179">
        <f>[1]nichel!R314</f>
        <v>3.2120688440037085E-2</v>
      </c>
      <c r="U28" s="179">
        <f>[1]selenio!R314</f>
        <v>3.9447952268439754E-4</v>
      </c>
      <c r="V28" s="179">
        <f>[1]zinco!R314</f>
        <v>6.1163400743154508</v>
      </c>
      <c r="W28" s="179">
        <f>[1]Diossine!R314</f>
        <v>2.2381964244999999</v>
      </c>
      <c r="X28" s="159" t="s">
        <v>428</v>
      </c>
      <c r="Y28" s="159" t="s">
        <v>428</v>
      </c>
      <c r="Z28" s="159" t="s">
        <v>428</v>
      </c>
      <c r="AA28" s="159" t="s">
        <v>428</v>
      </c>
      <c r="AB28" s="179">
        <f>[1]PAH!R314</f>
        <v>0.24458227874999999</v>
      </c>
      <c r="AC28" s="179" t="str">
        <f>[1]HCB!R314</f>
        <v>NA</v>
      </c>
      <c r="AD28" s="179" t="str">
        <f>[1]PCB!R314</f>
        <v>NA</v>
      </c>
      <c r="AE28" s="160"/>
      <c r="AF28" s="191">
        <f>'[1]dati attività'!$J$64</f>
        <v>144996.80302331407</v>
      </c>
      <c r="AG28" s="191" t="s">
        <v>434</v>
      </c>
      <c r="AH28" s="191" t="s">
        <v>434</v>
      </c>
      <c r="AI28" s="191">
        <f>'[1]dati attività'!$J$65</f>
        <v>369.40376482840912</v>
      </c>
      <c r="AJ28" s="191" t="s">
        <v>434</v>
      </c>
      <c r="AK28" s="159" t="s">
        <v>412</v>
      </c>
      <c r="AL28" s="140" t="s">
        <v>18</v>
      </c>
    </row>
    <row r="29" spans="1:39" s="10" customFormat="1" ht="24.75" customHeight="1" thickBot="1">
      <c r="A29" s="101" t="s">
        <v>131</v>
      </c>
      <c r="B29" s="101" t="s">
        <v>173</v>
      </c>
      <c r="C29" s="109" t="s">
        <v>155</v>
      </c>
      <c r="D29" s="94"/>
      <c r="E29" s="179">
        <f>[1]NOx!R315</f>
        <v>330.12140526495352</v>
      </c>
      <c r="F29" s="179">
        <f>[1]NMVOC!R315</f>
        <v>24.831707666648867</v>
      </c>
      <c r="G29" s="179">
        <f>[1]SOx!R315</f>
        <v>32.798375028925157</v>
      </c>
      <c r="H29" s="179">
        <f>[1]NH3!R315</f>
        <v>0.11454270402159997</v>
      </c>
      <c r="I29" s="179">
        <f>[1]pm2.5!R315</f>
        <v>13.183090397355254</v>
      </c>
      <c r="J29" s="179">
        <f>[1]pm10!R315</f>
        <v>13.183090397355254</v>
      </c>
      <c r="K29" s="179">
        <f>[1]PST!R315</f>
        <v>13.183090397355254</v>
      </c>
      <c r="L29" s="179">
        <f>[1]BC!R315</f>
        <v>6.7322223774379282</v>
      </c>
      <c r="M29" s="179">
        <f>[1]CO!R315</f>
        <v>79.131771976564963</v>
      </c>
      <c r="N29" s="179">
        <f>[1]piombo!R315</f>
        <v>40.3828142980731</v>
      </c>
      <c r="O29" s="179">
        <f>[1]cadmio!R315</f>
        <v>7.1451135124339343E-2</v>
      </c>
      <c r="P29" s="179" t="str">
        <f>[1]mercurio!R315</f>
        <v>NA</v>
      </c>
      <c r="Q29" s="179" t="str">
        <f>[1]arsenico!R315</f>
        <v>NA</v>
      </c>
      <c r="R29" s="179">
        <f>[1]cromo!R315</f>
        <v>0.24611147158024688</v>
      </c>
      <c r="S29" s="179">
        <f>[1]rame!R315</f>
        <v>0.174301992408331</v>
      </c>
      <c r="T29" s="179">
        <f>[1]nichel!R315</f>
        <v>7.2296923175776157E-2</v>
      </c>
      <c r="U29" s="179">
        <f>[1]selenio!R315</f>
        <v>8.22086078876282E-4</v>
      </c>
      <c r="V29" s="179">
        <f>[1]zinco!R315</f>
        <v>14.273887017183041</v>
      </c>
      <c r="W29" s="179">
        <f>[1]Diossine!R315</f>
        <v>2.4089765637627996</v>
      </c>
      <c r="X29" s="159" t="s">
        <v>428</v>
      </c>
      <c r="Y29" s="159" t="s">
        <v>428</v>
      </c>
      <c r="Z29" s="159" t="s">
        <v>428</v>
      </c>
      <c r="AA29" s="159" t="s">
        <v>428</v>
      </c>
      <c r="AB29" s="179">
        <f>[1]PAH!R315</f>
        <v>0.52922492484832007</v>
      </c>
      <c r="AC29" s="179" t="str">
        <f>[1]HCB!R315</f>
        <v>NA</v>
      </c>
      <c r="AD29" s="179" t="str">
        <f>[1]PCB!R315</f>
        <v>NA</v>
      </c>
      <c r="AE29" s="160"/>
      <c r="AF29" s="191">
        <f>'[1]dati attività'!$J$66</f>
        <v>350349.06084534276</v>
      </c>
      <c r="AG29" s="191" t="s">
        <v>434</v>
      </c>
      <c r="AH29" s="191">
        <f>'[1]dati attività'!$J$67</f>
        <v>34.23912558251309</v>
      </c>
      <c r="AI29" s="191">
        <f>'[1]dati attività'!$J$68</f>
        <v>1074.8639942660152</v>
      </c>
      <c r="AJ29" s="191" t="s">
        <v>434</v>
      </c>
      <c r="AK29" s="159" t="s">
        <v>412</v>
      </c>
      <c r="AL29" s="140" t="s">
        <v>18</v>
      </c>
    </row>
    <row r="30" spans="1:39" s="10" customFormat="1" ht="24.75" customHeight="1" thickBot="1">
      <c r="A30" s="101" t="s">
        <v>131</v>
      </c>
      <c r="B30" s="101" t="s">
        <v>174</v>
      </c>
      <c r="C30" s="109" t="s">
        <v>62</v>
      </c>
      <c r="D30" s="94"/>
      <c r="E30" s="179">
        <f>[1]NOx!R316</f>
        <v>6.6873519378741788</v>
      </c>
      <c r="F30" s="179">
        <f>[1]NMVOC!R316</f>
        <v>205.47438319353876</v>
      </c>
      <c r="G30" s="179">
        <f>[1]SOx!R316</f>
        <v>0.88971031166740977</v>
      </c>
      <c r="H30" s="179">
        <f>[1]NH3!R316</f>
        <v>5.6065681540000002E-2</v>
      </c>
      <c r="I30" s="179">
        <f>[1]pm2.5!R316</f>
        <v>4.2507771450399998</v>
      </c>
      <c r="J30" s="179">
        <f>[1]pm10!R316</f>
        <v>4.2507771450399998</v>
      </c>
      <c r="K30" s="179">
        <f>[1]PST!R316</f>
        <v>4.2507771450399998</v>
      </c>
      <c r="L30" s="179">
        <f>[1]BC!R316</f>
        <v>0.8332374085080001</v>
      </c>
      <c r="M30" s="179">
        <f>[1]CO!R316</f>
        <v>636.1425310107802</v>
      </c>
      <c r="N30" s="179">
        <f>[1]piombo!R316</f>
        <v>126.95115646973902</v>
      </c>
      <c r="O30" s="179">
        <f>[1]cadmio!R316</f>
        <v>1.2011089207510029E-2</v>
      </c>
      <c r="P30" s="179" t="str">
        <f>[1]mercurio!R316</f>
        <v>NA</v>
      </c>
      <c r="Q30" s="179" t="str">
        <f>[1]arsenico!R316</f>
        <v>NA</v>
      </c>
      <c r="R30" s="179">
        <f>[1]cromo!R316</f>
        <v>1.7682992444389641E-2</v>
      </c>
      <c r="S30" s="179">
        <f>[1]rame!R316</f>
        <v>4.6487363784634451E-2</v>
      </c>
      <c r="T30" s="179">
        <f>[1]nichel!R316</f>
        <v>1.445779256459544E-2</v>
      </c>
      <c r="U30" s="179">
        <f>[1]selenio!R316</f>
        <v>2.2242757791684741E-4</v>
      </c>
      <c r="V30" s="179">
        <f>[1]zinco!R316</f>
        <v>2.4066663930603474</v>
      </c>
      <c r="W30" s="179">
        <f>[1]Diossine!R316</f>
        <v>0.67296438115199997</v>
      </c>
      <c r="X30" s="159" t="s">
        <v>428</v>
      </c>
      <c r="Y30" s="159" t="s">
        <v>428</v>
      </c>
      <c r="Z30" s="159" t="s">
        <v>428</v>
      </c>
      <c r="AA30" s="159" t="s">
        <v>428</v>
      </c>
      <c r="AB30" s="179">
        <f>[1]PAH!R316</f>
        <v>5.7469021755520003E-2</v>
      </c>
      <c r="AC30" s="179" t="str">
        <f>[1]HCB!R316</f>
        <v>NA</v>
      </c>
      <c r="AD30" s="179" t="str">
        <f>[1]PCB!R316</f>
        <v>NA</v>
      </c>
      <c r="AE30" s="160"/>
      <c r="AF30" s="191">
        <f>'[1]dati attività'!$J69</f>
        <v>48858.185922447548</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[1]NOx!R317</f>
        <v>NA</v>
      </c>
      <c r="F31" s="179">
        <f>[1]NMVOC!R317</f>
        <v>185.95769077197014</v>
      </c>
      <c r="G31" s="179" t="str">
        <f>[1]SOx!R317</f>
        <v>NA</v>
      </c>
      <c r="H31" s="179" t="str">
        <f>[1]NH3!R317</f>
        <v>NA</v>
      </c>
      <c r="I31" s="179" t="str">
        <f>[1]pm2.5!R317</f>
        <v>NA</v>
      </c>
      <c r="J31" s="179" t="str">
        <f>[1]pm10!R317</f>
        <v>NA</v>
      </c>
      <c r="K31" s="179" t="str">
        <f>[1]PST!R317</f>
        <v>NA</v>
      </c>
      <c r="L31" s="179" t="str">
        <f>[1]BC!R317</f>
        <v>NA</v>
      </c>
      <c r="M31" s="179" t="str">
        <f>[1]CO!R317</f>
        <v>NA</v>
      </c>
      <c r="N31" s="179" t="str">
        <f>[1]piombo!R317</f>
        <v>NA</v>
      </c>
      <c r="O31" s="179" t="str">
        <f>[1]cadmio!R317</f>
        <v>NA</v>
      </c>
      <c r="P31" s="179" t="str">
        <f>[1]mercurio!R317</f>
        <v>NA</v>
      </c>
      <c r="Q31" s="179" t="str">
        <f>[1]arsenico!R317</f>
        <v>NA</v>
      </c>
      <c r="R31" s="179" t="str">
        <f>[1]cromo!R317</f>
        <v>NA</v>
      </c>
      <c r="S31" s="179" t="str">
        <f>[1]rame!R317</f>
        <v>NA</v>
      </c>
      <c r="T31" s="179" t="str">
        <f>[1]nichel!R317</f>
        <v>NA</v>
      </c>
      <c r="U31" s="179" t="str">
        <f>[1]selenio!R317</f>
        <v>NA</v>
      </c>
      <c r="V31" s="179" t="str">
        <f>[1]zinco!R317</f>
        <v>NA</v>
      </c>
      <c r="W31" s="179" t="str">
        <f>[1]Diossine!R317</f>
        <v>NA</v>
      </c>
      <c r="X31" s="179" t="s">
        <v>412</v>
      </c>
      <c r="Y31" s="179" t="s">
        <v>412</v>
      </c>
      <c r="Z31" s="179" t="s">
        <v>412</v>
      </c>
      <c r="AA31" s="179" t="s">
        <v>412</v>
      </c>
      <c r="AB31" s="179" t="str">
        <f>[1]PAH!R317</f>
        <v>NA</v>
      </c>
      <c r="AC31" s="179" t="str">
        <f>[1]HCB!R317</f>
        <v>NA</v>
      </c>
      <c r="AD31" s="179" t="str">
        <f>[1]PCB!R317</f>
        <v>NA</v>
      </c>
      <c r="AE31" s="160"/>
      <c r="AF31" s="191">
        <f>'[1]dati attività'!$J70</f>
        <v>751261.76927738998</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[1]NOx!R318</f>
        <v>NA</v>
      </c>
      <c r="F32" s="179" t="str">
        <f>[1]NMVOC!R318</f>
        <v>NA</v>
      </c>
      <c r="G32" s="179" t="str">
        <f>[1]SOx!R318</f>
        <v>NA</v>
      </c>
      <c r="H32" s="179" t="str">
        <f>[1]NH3!R318</f>
        <v>NA</v>
      </c>
      <c r="I32" s="179">
        <f>[1]pm2.5!R318</f>
        <v>4.8317308779031265</v>
      </c>
      <c r="J32" s="179">
        <f>[1]pm10!R318</f>
        <v>8.9374425572628589</v>
      </c>
      <c r="K32" s="179">
        <f>[1]PST!R318</f>
        <v>17.874885114525718</v>
      </c>
      <c r="L32" s="179" t="str">
        <f>[1]BC!R318</f>
        <v>IE</v>
      </c>
      <c r="M32" s="179" t="str">
        <f>[1]CO!R318</f>
        <v>NA</v>
      </c>
      <c r="N32" s="179">
        <f>[1]piombo!R318</f>
        <v>11.916275816352611</v>
      </c>
      <c r="O32" s="179">
        <f>[1]cadmio!R318</f>
        <v>5.5929330838254271E-2</v>
      </c>
      <c r="P32" s="179" t="str">
        <f>[1]mercurio!R318</f>
        <v>NA</v>
      </c>
      <c r="Q32" s="179" t="str">
        <f>[1]arsenico!R318</f>
        <v>NA</v>
      </c>
      <c r="R32" s="179">
        <f>[1]cromo!R318</f>
        <v>4.4077201458961719</v>
      </c>
      <c r="S32" s="179">
        <f>[1]rame!R318</f>
        <v>96.4435646294462</v>
      </c>
      <c r="T32" s="179">
        <f>[1]nichel!R318</f>
        <v>0.70208006093674635</v>
      </c>
      <c r="U32" s="179">
        <f>[1]selenio!R318</f>
        <v>9.6634617558063116E-2</v>
      </c>
      <c r="V32" s="179">
        <f>[1]zinco!R318</f>
        <v>38.250131587825855</v>
      </c>
      <c r="W32" s="179" t="str">
        <f>[1]Diossine!R318</f>
        <v>NA</v>
      </c>
      <c r="X32" s="179" t="s">
        <v>412</v>
      </c>
      <c r="Y32" s="179" t="s">
        <v>412</v>
      </c>
      <c r="Z32" s="179" t="s">
        <v>412</v>
      </c>
      <c r="AA32" s="179" t="s">
        <v>412</v>
      </c>
      <c r="AB32" s="179" t="str">
        <f>[1]PAH!R318</f>
        <v>NA</v>
      </c>
      <c r="AC32" s="179" t="str">
        <f>[1]HCB!R318</f>
        <v>NA</v>
      </c>
      <c r="AD32" s="179" t="str">
        <f>[1]PCB!R318</f>
        <v>NA</v>
      </c>
      <c r="AE32" s="160"/>
      <c r="AF32" s="159" t="s">
        <v>412</v>
      </c>
      <c r="AG32" s="159" t="s">
        <v>412</v>
      </c>
      <c r="AH32" s="159" t="s">
        <v>412</v>
      </c>
      <c r="AI32" s="159" t="s">
        <v>412</v>
      </c>
      <c r="AJ32" s="159" t="s">
        <v>412</v>
      </c>
      <c r="AK32" s="191">
        <f>'[1]dati attività'!J71</f>
        <v>38238795.148000002</v>
      </c>
      <c r="AL32" s="140" t="s">
        <v>380</v>
      </c>
    </row>
    <row r="33" spans="1:38" s="10" customFormat="1" ht="24.75" customHeight="1" thickBot="1">
      <c r="A33" s="101" t="s">
        <v>131</v>
      </c>
      <c r="B33" s="101" t="s">
        <v>177</v>
      </c>
      <c r="C33" s="109" t="s">
        <v>65</v>
      </c>
      <c r="D33" s="94"/>
      <c r="E33" s="179" t="str">
        <f>[1]NOx!R319</f>
        <v>NA</v>
      </c>
      <c r="F33" s="179" t="str">
        <f>[1]NMVOC!R319</f>
        <v>NA</v>
      </c>
      <c r="G33" s="179" t="str">
        <f>[1]SOx!R319</f>
        <v>NA</v>
      </c>
      <c r="H33" s="179" t="str">
        <f>[1]NH3!R319</f>
        <v>NA</v>
      </c>
      <c r="I33" s="179" t="str">
        <f>[1]pm2.5!R319</f>
        <v>IE</v>
      </c>
      <c r="J33" s="179" t="str">
        <f>[1]pm10!R319</f>
        <v>IE</v>
      </c>
      <c r="K33" s="179" t="str">
        <f>[1]PST!R319</f>
        <v>IE</v>
      </c>
      <c r="L33" s="179" t="str">
        <f>[1]BC!R319</f>
        <v>IE</v>
      </c>
      <c r="M33" s="179" t="str">
        <f>[1]CO!R319</f>
        <v>NA</v>
      </c>
      <c r="N33" s="179" t="str">
        <f>[1]piombo!R319</f>
        <v>IE</v>
      </c>
      <c r="O33" s="179" t="str">
        <f>[1]cadmio!R319</f>
        <v>IE</v>
      </c>
      <c r="P33" s="179" t="str">
        <f>[1]mercurio!R319</f>
        <v>NA</v>
      </c>
      <c r="Q33" s="179" t="str">
        <f>[1]arsenico!R319</f>
        <v>NA</v>
      </c>
      <c r="R33" s="179" t="str">
        <f>[1]cromo!R319</f>
        <v>IE</v>
      </c>
      <c r="S33" s="179" t="str">
        <f>[1]rame!R319</f>
        <v>IE</v>
      </c>
      <c r="T33" s="179" t="str">
        <f>[1]nichel!R319</f>
        <v>IE</v>
      </c>
      <c r="U33" s="179" t="str">
        <f>[1]selenio!R319</f>
        <v>IE</v>
      </c>
      <c r="V33" s="179" t="str">
        <f>[1]zinco!R319</f>
        <v>IE</v>
      </c>
      <c r="W33" s="179" t="str">
        <f>[1]Diossine!R319</f>
        <v>NA</v>
      </c>
      <c r="X33" s="179" t="s">
        <v>412</v>
      </c>
      <c r="Y33" s="179" t="s">
        <v>412</v>
      </c>
      <c r="Z33" s="179" t="s">
        <v>412</v>
      </c>
      <c r="AA33" s="179" t="s">
        <v>412</v>
      </c>
      <c r="AB33" s="179" t="str">
        <f>[1]PAH!R319</f>
        <v>NA</v>
      </c>
      <c r="AC33" s="179" t="str">
        <f>[1]HCB!R319</f>
        <v>NA</v>
      </c>
      <c r="AD33" s="179" t="str">
        <f>[1]PCB!R319</f>
        <v>NA</v>
      </c>
      <c r="AE33" s="160"/>
      <c r="AF33" s="159" t="s">
        <v>412</v>
      </c>
      <c r="AG33" s="159" t="s">
        <v>412</v>
      </c>
      <c r="AH33" s="159" t="s">
        <v>412</v>
      </c>
      <c r="AI33" s="159" t="s">
        <v>412</v>
      </c>
      <c r="AJ33" s="159" t="s">
        <v>412</v>
      </c>
      <c r="AK33" s="191">
        <f>'[1]dati attività'!J72</f>
        <v>38238795.148000002</v>
      </c>
      <c r="AL33" s="140" t="s">
        <v>380</v>
      </c>
    </row>
    <row r="34" spans="1:38" s="10" customFormat="1" ht="24.75" customHeight="1" thickBot="1">
      <c r="A34" s="101" t="s">
        <v>129</v>
      </c>
      <c r="B34" s="101" t="s">
        <v>178</v>
      </c>
      <c r="C34" s="109" t="s">
        <v>66</v>
      </c>
      <c r="D34" s="94"/>
      <c r="E34" s="179">
        <f>[1]NOx!R320</f>
        <v>5.3966880000000019</v>
      </c>
      <c r="F34" s="179">
        <f>[1]NMVOC!R320</f>
        <v>0.6337020000000001</v>
      </c>
      <c r="G34" s="179">
        <f>[1]SOx!R320</f>
        <v>0.54512000000000016</v>
      </c>
      <c r="H34" s="179">
        <f>[1]NH3!R320</f>
        <v>9.5396000000000022E-4</v>
      </c>
      <c r="I34" s="179">
        <f>[1]pm2.5!R320</f>
        <v>0.62416240000000012</v>
      </c>
      <c r="J34" s="179">
        <f>[1]pm10!R320</f>
        <v>0.62416240000000012</v>
      </c>
      <c r="K34" s="179">
        <f>[1]PST!R320</f>
        <v>0.63690040816326554</v>
      </c>
      <c r="L34" s="179">
        <f>[1]BC!R320</f>
        <v>0.40570556000000002</v>
      </c>
      <c r="M34" s="179">
        <f>[1]CO!R320</f>
        <v>1.458196</v>
      </c>
      <c r="N34" s="179">
        <f>[1]piombo!R320</f>
        <v>0.46568054015148463</v>
      </c>
      <c r="O34" s="179">
        <f>[1]cadmio!R320</f>
        <v>2.5218299433095085E-4</v>
      </c>
      <c r="P34" s="179" t="str">
        <f>[1]mercurio!R320</f>
        <v>NA</v>
      </c>
      <c r="Q34" s="179" t="str">
        <f>[1]arsenico!R320</f>
        <v>NA</v>
      </c>
      <c r="R34" s="179">
        <f>[1]cromo!R320</f>
        <v>7.4092234260598566E-4</v>
      </c>
      <c r="S34" s="179">
        <f>[1]rame!R320</f>
        <v>1.9673560859416274E-2</v>
      </c>
      <c r="T34" s="179">
        <f>[1]nichel!R320</f>
        <v>1.3618820922900547E-3</v>
      </c>
      <c r="U34" s="179">
        <f>[1]selenio!R320</f>
        <v>2.7237641845801095E-3</v>
      </c>
      <c r="V34" s="179">
        <f>[1]zinco!R320</f>
        <v>4.3253062174789039E-3</v>
      </c>
      <c r="W34" s="179" t="str">
        <f>[1]Diossine!R320</f>
        <v>NA</v>
      </c>
      <c r="X34" s="159" t="s">
        <v>428</v>
      </c>
      <c r="Y34" s="159" t="s">
        <v>428</v>
      </c>
      <c r="Z34" s="159" t="s">
        <v>428</v>
      </c>
      <c r="AA34" s="159" t="s">
        <v>428</v>
      </c>
      <c r="AB34" s="179">
        <f>[1]PAH!R320</f>
        <v>1.0895056738320436E-2</v>
      </c>
      <c r="AC34" s="179" t="str">
        <f>[1]HCB!R320</f>
        <v>NA</v>
      </c>
      <c r="AD34" s="179" t="str">
        <f>[1]PCB!R320</f>
        <v>NA</v>
      </c>
      <c r="AE34" s="160"/>
      <c r="AF34" s="191">
        <f>'[1]dati attività'!$J73</f>
        <v>5815.9665028800009</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[1]NOx!R321</f>
        <v>NO</v>
      </c>
      <c r="F35" s="179" t="str">
        <f>[1]NMVOC!R321</f>
        <v>NO</v>
      </c>
      <c r="G35" s="179" t="str">
        <f>[1]SOx!R321</f>
        <v>NO</v>
      </c>
      <c r="H35" s="179" t="str">
        <f>[1]NH3!R321</f>
        <v>NO</v>
      </c>
      <c r="I35" s="179" t="str">
        <f>[1]pm2.5!R321</f>
        <v>NO</v>
      </c>
      <c r="J35" s="179" t="str">
        <f>[1]pm10!R321</f>
        <v>NO</v>
      </c>
      <c r="K35" s="179" t="str">
        <f>[1]PST!R321</f>
        <v>NO</v>
      </c>
      <c r="L35" s="179" t="str">
        <f>[1]BC!R321</f>
        <v>NO</v>
      </c>
      <c r="M35" s="179" t="str">
        <f>[1]CO!R321</f>
        <v>NO</v>
      </c>
      <c r="N35" s="179" t="str">
        <f>[1]piombo!R321</f>
        <v>NO</v>
      </c>
      <c r="O35" s="179" t="str">
        <f>[1]cadmio!R321</f>
        <v>NO</v>
      </c>
      <c r="P35" s="179" t="str">
        <f>[1]mercurio!R321</f>
        <v>NO</v>
      </c>
      <c r="Q35" s="179" t="str">
        <f>[1]arsenico!R321</f>
        <v>NO</v>
      </c>
      <c r="R35" s="179" t="str">
        <f>[1]cromo!R321</f>
        <v>NO</v>
      </c>
      <c r="S35" s="179" t="str">
        <f>[1]rame!R321</f>
        <v>NO</v>
      </c>
      <c r="T35" s="179" t="str">
        <f>[1]nichel!R321</f>
        <v>NO</v>
      </c>
      <c r="U35" s="179" t="str">
        <f>[1]selenio!R321</f>
        <v>NO</v>
      </c>
      <c r="V35" s="179" t="str">
        <f>[1]zinco!R321</f>
        <v>NO</v>
      </c>
      <c r="W35" s="179" t="str">
        <f>[1]Diossine!R321</f>
        <v>NO</v>
      </c>
      <c r="X35" s="179" t="s">
        <v>434</v>
      </c>
      <c r="Y35" s="179" t="s">
        <v>434</v>
      </c>
      <c r="Z35" s="179" t="s">
        <v>434</v>
      </c>
      <c r="AA35" s="179" t="s">
        <v>434</v>
      </c>
      <c r="AB35" s="179" t="str">
        <f>[1]PAH!R321</f>
        <v>NO</v>
      </c>
      <c r="AC35" s="179" t="str">
        <f>[1]HCB!R321</f>
        <v>NO</v>
      </c>
      <c r="AD35" s="179" t="str">
        <f>[1]PCB!R321</f>
        <v>NO</v>
      </c>
      <c r="AE35" s="160"/>
      <c r="AF35" s="191" t="str">
        <f>'[1]dati attività'!$J74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[1]NOx!R322</f>
        <v>87.753660390338027</v>
      </c>
      <c r="F36" s="179">
        <f>[1]NMVOC!R322</f>
        <v>109.8466952670867</v>
      </c>
      <c r="G36" s="179">
        <f>[1]SOx!R322</f>
        <v>70.306166611606542</v>
      </c>
      <c r="H36" s="179">
        <f>[1]NH3!R322</f>
        <v>1.0590338765413071E-2</v>
      </c>
      <c r="I36" s="179">
        <f>[1]pm2.5!R322</f>
        <v>6.3874641491216346</v>
      </c>
      <c r="J36" s="179">
        <f>[1]pm10!R322</f>
        <v>6.4202098304690365</v>
      </c>
      <c r="K36" s="179">
        <f>[1]PST!R322</f>
        <v>6.5512345208867728</v>
      </c>
      <c r="L36" s="179">
        <f>[1]BC!R322</f>
        <v>1.1239602220441267</v>
      </c>
      <c r="M36" s="179">
        <f>[1]CO!R322</f>
        <v>203.17054260174785</v>
      </c>
      <c r="N36" s="179">
        <f>[1]piombo!R322</f>
        <v>19.597825922380192</v>
      </c>
      <c r="O36" s="179">
        <f>[1]cadmio!R322</f>
        <v>1.7377483882856894E-2</v>
      </c>
      <c r="P36" s="179" t="str">
        <f>[1]mercurio!R322</f>
        <v>NA</v>
      </c>
      <c r="Q36" s="179">
        <f>[1]arsenico!R322</f>
        <v>0.13595539828964068</v>
      </c>
      <c r="R36" s="179">
        <f>[1]cromo!R322</f>
        <v>8.0522077961972777E-2</v>
      </c>
      <c r="S36" s="179">
        <f>[1]rame!R322</f>
        <v>0.13726359521738471</v>
      </c>
      <c r="T36" s="179">
        <f>[1]nichel!R322</f>
        <v>4.3422114664086626</v>
      </c>
      <c r="U36" s="179">
        <f>[1]selenio!R322</f>
        <v>0.32026338162271745</v>
      </c>
      <c r="V36" s="179">
        <f>[1]zinco!R322</f>
        <v>0.78490149602154635</v>
      </c>
      <c r="W36" s="179" t="str">
        <f>[1]Diossine!R322</f>
        <v>NA</v>
      </c>
      <c r="X36" s="159" t="s">
        <v>428</v>
      </c>
      <c r="Y36" s="159" t="s">
        <v>428</v>
      </c>
      <c r="Z36" s="159" t="s">
        <v>428</v>
      </c>
      <c r="AA36" s="159" t="s">
        <v>428</v>
      </c>
      <c r="AB36" s="179">
        <f>[1]PAH!R322</f>
        <v>7.3670433896722107E-2</v>
      </c>
      <c r="AC36" s="179" t="str">
        <f>[1]HCB!R322</f>
        <v>NA</v>
      </c>
      <c r="AD36" s="179" t="str">
        <f>[1]PCB!R322</f>
        <v>NA</v>
      </c>
      <c r="AE36" s="160"/>
      <c r="AF36" s="191">
        <f>'[1]dati attività'!$J$75</f>
        <v>68736.616426108114</v>
      </c>
      <c r="AG36" s="191" t="str">
        <f>'[1]dati attività'!$J$76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[1]NOx!R323</f>
        <v>4.1843375270663774</v>
      </c>
      <c r="F37" s="179">
        <f>[1]NMVOC!R323</f>
        <v>2.8890746565369968E-2</v>
      </c>
      <c r="G37" s="179">
        <f>[1]SOx!R323</f>
        <v>8.8918464869708058E-3</v>
      </c>
      <c r="H37" s="179" t="str">
        <f>[1]NH3!R323</f>
        <v>NA</v>
      </c>
      <c r="I37" s="179">
        <f>[1]pm2.5!R323</f>
        <v>3.4119876054655419E-2</v>
      </c>
      <c r="J37" s="179">
        <f>[1]pm10!R323</f>
        <v>3.4119876054655419E-2</v>
      </c>
      <c r="K37" s="179">
        <f>[1]PST!R323</f>
        <v>4.2649845068319273E-2</v>
      </c>
      <c r="L37" s="179">
        <f>[1]BC!R323</f>
        <v>8.5299690136638557E-4</v>
      </c>
      <c r="M37" s="179">
        <f>[1]CO!R323</f>
        <v>1.3792701411184949</v>
      </c>
      <c r="N37" s="179" t="str">
        <f>[1]piombo!R323</f>
        <v>NA</v>
      </c>
      <c r="O37" s="179" t="str">
        <f>[1]cadmio!R323</f>
        <v>NA</v>
      </c>
      <c r="P37" s="179" t="str">
        <f>[1]mercurio!R323</f>
        <v>NA</v>
      </c>
      <c r="Q37" s="179" t="str">
        <f>[1]arsenico!R323</f>
        <v>NA</v>
      </c>
      <c r="R37" s="179" t="str">
        <f>[1]cromo!R323</f>
        <v>NA</v>
      </c>
      <c r="S37" s="179" t="str">
        <f>[1]rame!R323</f>
        <v>NA</v>
      </c>
      <c r="T37" s="179" t="str">
        <f>[1]nichel!R323</f>
        <v>NA</v>
      </c>
      <c r="U37" s="179" t="str">
        <f>[1]selenio!R323</f>
        <v>NA</v>
      </c>
      <c r="V37" s="179" t="str">
        <f>[1]zinco!R323</f>
        <v>NA</v>
      </c>
      <c r="W37" s="179" t="str">
        <f>[1]Diossine!R323</f>
        <v>NA</v>
      </c>
      <c r="X37" s="179" t="s">
        <v>412</v>
      </c>
      <c r="Y37" s="179" t="s">
        <v>412</v>
      </c>
      <c r="Z37" s="179" t="s">
        <v>412</v>
      </c>
      <c r="AA37" s="179" t="s">
        <v>412</v>
      </c>
      <c r="AB37" s="179" t="str">
        <f>[1]PAH!R323</f>
        <v>NA</v>
      </c>
      <c r="AC37" s="179" t="str">
        <f>[1]HCB!R323</f>
        <v>NA</v>
      </c>
      <c r="AD37" s="179" t="str">
        <f>[1]PCB!R323</f>
        <v>NA</v>
      </c>
      <c r="AE37" s="160"/>
      <c r="AF37" s="191" t="str">
        <f>'[1]dati attività'!$J$77</f>
        <v>NO</v>
      </c>
      <c r="AG37" s="191" t="s">
        <v>434</v>
      </c>
      <c r="AH37" s="191">
        <f>'[1]dati attività'!$J$78</f>
        <v>11556.298626147987</v>
      </c>
      <c r="AI37" s="191" t="s">
        <v>434</v>
      </c>
      <c r="AJ37" s="191" t="s">
        <v>434</v>
      </c>
      <c r="AK37" s="159" t="s">
        <v>412</v>
      </c>
      <c r="AL37" s="140" t="s">
        <v>18</v>
      </c>
    </row>
    <row r="38" spans="1:38" s="10" customFormat="1" ht="24.75" customHeight="1" thickBot="1">
      <c r="A38" s="101" t="s">
        <v>129</v>
      </c>
      <c r="B38" s="101" t="s">
        <v>182</v>
      </c>
      <c r="C38" s="109" t="s">
        <v>290</v>
      </c>
      <c r="D38" s="136"/>
      <c r="E38" s="180" t="str">
        <f>[1]NOx!R324</f>
        <v>NO</v>
      </c>
      <c r="F38" s="179" t="str">
        <f>[1]NMVOC!R324</f>
        <v>NO</v>
      </c>
      <c r="G38" s="179" t="str">
        <f>[1]SOx!R324</f>
        <v>NO</v>
      </c>
      <c r="H38" s="179" t="str">
        <f>[1]NH3!R324</f>
        <v>NO</v>
      </c>
      <c r="I38" s="179" t="str">
        <f>[1]pm2.5!R324</f>
        <v>NO</v>
      </c>
      <c r="J38" s="179" t="str">
        <f>[1]pm10!R324</f>
        <v>NO</v>
      </c>
      <c r="K38" s="179" t="str">
        <f>[1]PST!R324</f>
        <v>NO</v>
      </c>
      <c r="L38" s="179" t="str">
        <f>[1]BC!R324</f>
        <v>NO</v>
      </c>
      <c r="M38" s="179" t="str">
        <f>[1]CO!R324</f>
        <v>NO</v>
      </c>
      <c r="N38" s="179" t="str">
        <f>[1]piombo!R324</f>
        <v>NO</v>
      </c>
      <c r="O38" s="179" t="str">
        <f>[1]cadmio!R324</f>
        <v>NO</v>
      </c>
      <c r="P38" s="179" t="str">
        <f>[1]mercurio!R324</f>
        <v>NO</v>
      </c>
      <c r="Q38" s="179" t="str">
        <f>[1]arsenico!R324</f>
        <v>NO</v>
      </c>
      <c r="R38" s="179" t="str">
        <f>[1]cromo!R324</f>
        <v>NO</v>
      </c>
      <c r="S38" s="179" t="str">
        <f>[1]rame!R324</f>
        <v>NO</v>
      </c>
      <c r="T38" s="179" t="str">
        <f>[1]nichel!R324</f>
        <v>NO</v>
      </c>
      <c r="U38" s="179" t="str">
        <f>[1]selenio!R324</f>
        <v>NO</v>
      </c>
      <c r="V38" s="179" t="str">
        <f>[1]zinco!R324</f>
        <v>NO</v>
      </c>
      <c r="W38" s="179" t="str">
        <f>[1]Diossine!R324</f>
        <v>NO</v>
      </c>
      <c r="X38" s="179" t="s">
        <v>434</v>
      </c>
      <c r="Y38" s="179" t="s">
        <v>434</v>
      </c>
      <c r="Z38" s="179" t="s">
        <v>434</v>
      </c>
      <c r="AA38" s="179" t="s">
        <v>434</v>
      </c>
      <c r="AB38" s="179" t="str">
        <f>[1]PAH!R324</f>
        <v>NO</v>
      </c>
      <c r="AC38" s="179" t="str">
        <f>[1]HCB!R324</f>
        <v>NO</v>
      </c>
      <c r="AD38" s="179" t="str">
        <f>[1]PCB!R324</f>
        <v>NO</v>
      </c>
      <c r="AE38" s="160"/>
      <c r="AF38" s="191" t="str">
        <f>'[1]dati attività'!$J79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[1]NOx!R325</f>
        <v>17.438623374087253</v>
      </c>
      <c r="F39" s="179">
        <f>[1]NMVOC!R325</f>
        <v>4.9592437322333431</v>
      </c>
      <c r="G39" s="179">
        <f>[1]SOx!R325</f>
        <v>10.505155159303692</v>
      </c>
      <c r="H39" s="179">
        <f>[1]NH3!R325</f>
        <v>3.4951420131923867E-4</v>
      </c>
      <c r="I39" s="179">
        <f>[1]pm2.5!R325</f>
        <v>0.94958199616966155</v>
      </c>
      <c r="J39" s="179">
        <f>[1]pm10!R325</f>
        <v>1.0215077419260417</v>
      </c>
      <c r="K39" s="179">
        <f>[1]PST!R325</f>
        <v>1.2017738140306373</v>
      </c>
      <c r="L39" s="179">
        <f>[1]BC!R325</f>
        <v>0.26718107467082974</v>
      </c>
      <c r="M39" s="179">
        <f>[1]CO!R325</f>
        <v>13.764721069066573</v>
      </c>
      <c r="N39" s="179">
        <f>[1]piombo!R325</f>
        <v>10.068620811000931</v>
      </c>
      <c r="O39" s="179">
        <f>[1]cadmio!R325</f>
        <v>0.74546178320534151</v>
      </c>
      <c r="P39" s="179">
        <f>[1]mercurio!R325</f>
        <v>0.52024138354726646</v>
      </c>
      <c r="Q39" s="179">
        <f>[1]arsenico!R325</f>
        <v>0.28274970144254719</v>
      </c>
      <c r="R39" s="179">
        <f>[1]cromo!R325</f>
        <v>1.4308267726586001</v>
      </c>
      <c r="S39" s="179">
        <f>[1]rame!R325</f>
        <v>1.7940231722817457</v>
      </c>
      <c r="T39" s="179">
        <f>[1]nichel!R325</f>
        <v>24.557694391873287</v>
      </c>
      <c r="U39" s="179">
        <f>[1]selenio!R325</f>
        <v>2.7312667882345522E-2</v>
      </c>
      <c r="V39" s="179">
        <f>[1]zinco!R325</f>
        <v>4.4344529046544494</v>
      </c>
      <c r="W39" s="179">
        <f>[1]Diossine!R325</f>
        <v>89.960897239726563</v>
      </c>
      <c r="X39" s="159" t="s">
        <v>428</v>
      </c>
      <c r="Y39" s="159" t="s">
        <v>428</v>
      </c>
      <c r="Z39" s="159" t="s">
        <v>428</v>
      </c>
      <c r="AA39" s="159" t="s">
        <v>428</v>
      </c>
      <c r="AB39" s="179">
        <f>[1]PAH!R325</f>
        <v>0.29787798303597546</v>
      </c>
      <c r="AC39" s="179">
        <f>[1]HCB!R325</f>
        <v>1.9998550905837333</v>
      </c>
      <c r="AD39" s="179">
        <f>[1]PCB!R325</f>
        <v>8.9553809965039974</v>
      </c>
      <c r="AE39" s="160"/>
      <c r="AF39" s="191">
        <f>'[1]dati attività'!$J80</f>
        <v>53276.521472876004</v>
      </c>
      <c r="AG39" s="191">
        <f>'[1]dati attività'!$J$81</f>
        <v>3100.0446693600006</v>
      </c>
      <c r="AH39" s="191">
        <f>'[1]dati attività'!$J$82</f>
        <v>222461.71927953203</v>
      </c>
      <c r="AI39" s="191">
        <f>'[1]dati attività'!$J$83</f>
        <v>8215.3768084000003</v>
      </c>
      <c r="AJ39" s="191">
        <f>'[1]dati attività'!$J$84</f>
        <v>7242.262999999999</v>
      </c>
      <c r="AK39" s="159" t="s">
        <v>412</v>
      </c>
      <c r="AL39" s="140" t="s">
        <v>18</v>
      </c>
    </row>
    <row r="40" spans="1:38" s="10" customFormat="1" ht="24.75" customHeight="1" thickBot="1">
      <c r="A40" s="101" t="s">
        <v>129</v>
      </c>
      <c r="B40" s="101" t="s">
        <v>184</v>
      </c>
      <c r="C40" s="109" t="s">
        <v>355</v>
      </c>
      <c r="D40" s="94"/>
      <c r="E40" s="179" t="str">
        <f>[1]NOx!R326</f>
        <v>NO</v>
      </c>
      <c r="F40" s="179" t="str">
        <f>[1]NMVOC!R326</f>
        <v>NO</v>
      </c>
      <c r="G40" s="179" t="str">
        <f>[1]SOx!R326</f>
        <v>NO</v>
      </c>
      <c r="H40" s="179" t="str">
        <f>[1]NH3!R326</f>
        <v>NO</v>
      </c>
      <c r="I40" s="179" t="str">
        <f>[1]pm2.5!R326</f>
        <v>NO</v>
      </c>
      <c r="J40" s="179" t="str">
        <f>[1]pm10!R326</f>
        <v>NO</v>
      </c>
      <c r="K40" s="179" t="str">
        <f>[1]PST!R326</f>
        <v>NO</v>
      </c>
      <c r="L40" s="179" t="str">
        <f>[1]BC!R326</f>
        <v>NO</v>
      </c>
      <c r="M40" s="179" t="str">
        <f>[1]CO!R326</f>
        <v>NO</v>
      </c>
      <c r="N40" s="179" t="str">
        <f>[1]piombo!R326</f>
        <v>NO</v>
      </c>
      <c r="O40" s="179" t="str">
        <f>[1]cadmio!R326</f>
        <v>NO</v>
      </c>
      <c r="P40" s="179" t="str">
        <f>[1]mercurio!R326</f>
        <v>NO</v>
      </c>
      <c r="Q40" s="179" t="str">
        <f>[1]arsenico!R326</f>
        <v>NO</v>
      </c>
      <c r="R40" s="179" t="str">
        <f>[1]cromo!R326</f>
        <v>NO</v>
      </c>
      <c r="S40" s="179" t="str">
        <f>[1]rame!R326</f>
        <v>NO</v>
      </c>
      <c r="T40" s="179" t="str">
        <f>[1]nichel!R326</f>
        <v>NO</v>
      </c>
      <c r="U40" s="179" t="str">
        <f>[1]selenio!R326</f>
        <v>NO</v>
      </c>
      <c r="V40" s="179" t="str">
        <f>[1]zinco!R326</f>
        <v>NO</v>
      </c>
      <c r="W40" s="179" t="str">
        <f>[1]Diossine!R326</f>
        <v>NO</v>
      </c>
      <c r="X40" s="179" t="s">
        <v>434</v>
      </c>
      <c r="Y40" s="179" t="s">
        <v>434</v>
      </c>
      <c r="Z40" s="179" t="s">
        <v>434</v>
      </c>
      <c r="AA40" s="179" t="s">
        <v>434</v>
      </c>
      <c r="AB40" s="179" t="str">
        <f>[1]PAH!R326</f>
        <v>NO</v>
      </c>
      <c r="AC40" s="179" t="str">
        <f>[1]HCB!R326</f>
        <v>NO</v>
      </c>
      <c r="AD40" s="179" t="str">
        <f>[1]PCB!R326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[1]NOx!R327</f>
        <v>48.824578365209177</v>
      </c>
      <c r="F41" s="179">
        <f>[1]NMVOC!R327</f>
        <v>108.68312536737098</v>
      </c>
      <c r="G41" s="179">
        <f>[1]SOx!R327</f>
        <v>24.665861221890307</v>
      </c>
      <c r="H41" s="179">
        <f>[1]NH3!R327</f>
        <v>1.0838561838865117</v>
      </c>
      <c r="I41" s="179">
        <f>[1]pm2.5!R327</f>
        <v>70.28307693555459</v>
      </c>
      <c r="J41" s="179">
        <f>[1]pm10!R327</f>
        <v>70.939999127330523</v>
      </c>
      <c r="K41" s="179">
        <f>[1]PST!R327</f>
        <v>83.458822502741796</v>
      </c>
      <c r="L41" s="179">
        <f>[1]BC!R327</f>
        <v>5.5870196735285527</v>
      </c>
      <c r="M41" s="179">
        <f>[1]CO!R327</f>
        <v>887.0505405575683</v>
      </c>
      <c r="N41" s="179">
        <f>[1]piombo!R327</f>
        <v>6.6104344939868591</v>
      </c>
      <c r="O41" s="179">
        <f>[1]cadmio!R327</f>
        <v>0.52523052697088646</v>
      </c>
      <c r="P41" s="179">
        <f>[1]mercurio!R327</f>
        <v>0.20925273887759577</v>
      </c>
      <c r="Q41" s="179">
        <f>[1]arsenico!R327</f>
        <v>0.3738146526508675</v>
      </c>
      <c r="R41" s="179">
        <f>[1]cromo!R327</f>
        <v>0.5786129500098236</v>
      </c>
      <c r="S41" s="179">
        <f>[1]rame!R327</f>
        <v>1.3687716300114354</v>
      </c>
      <c r="T41" s="179">
        <f>[1]nichel!R327</f>
        <v>3.3457302773659761</v>
      </c>
      <c r="U41" s="179">
        <f>[1]selenio!R327</f>
        <v>8.4712173758349163E-2</v>
      </c>
      <c r="V41" s="179">
        <f>[1]zinco!R327</f>
        <v>14.795832909287146</v>
      </c>
      <c r="W41" s="179">
        <f>[1]Diossine!R327</f>
        <v>75.168074509115058</v>
      </c>
      <c r="X41" s="159" t="s">
        <v>428</v>
      </c>
      <c r="Y41" s="159" t="s">
        <v>428</v>
      </c>
      <c r="Z41" s="159" t="s">
        <v>428</v>
      </c>
      <c r="AA41" s="159" t="s">
        <v>428</v>
      </c>
      <c r="AB41" s="179">
        <f>[1]PAH!R327</f>
        <v>35.214653434706129</v>
      </c>
      <c r="AC41" s="179">
        <f>[1]HCB!R327</f>
        <v>0.87696097775430937</v>
      </c>
      <c r="AD41" s="179">
        <f>[1]PCB!R327</f>
        <v>9.3655590202097621</v>
      </c>
      <c r="AE41" s="160"/>
      <c r="AF41" s="191">
        <f>'[1]dati attività'!$J$85</f>
        <v>251947.37021112401</v>
      </c>
      <c r="AG41" s="191">
        <f>'[1]dati attività'!$J$86</f>
        <v>10765.665050639998</v>
      </c>
      <c r="AH41" s="191">
        <f>'[1]dati attività'!$J$87</f>
        <v>567310.38363431999</v>
      </c>
      <c r="AI41" s="191">
        <f>'[1]dati attività'!$J$88</f>
        <v>145973.07033682938</v>
      </c>
      <c r="AJ41" s="191" t="str">
        <f>'[1]dati attività'!$J$89</f>
        <v>NO</v>
      </c>
      <c r="AK41" s="159" t="s">
        <v>412</v>
      </c>
      <c r="AL41" s="140" t="s">
        <v>18</v>
      </c>
    </row>
    <row r="42" spans="1:38" s="10" customFormat="1" ht="24.75" customHeight="1" thickBot="1">
      <c r="A42" s="101" t="s">
        <v>129</v>
      </c>
      <c r="B42" s="101" t="s">
        <v>186</v>
      </c>
      <c r="C42" s="109" t="s">
        <v>68</v>
      </c>
      <c r="D42" s="94"/>
      <c r="E42" s="179">
        <f>[1]NOx!R328</f>
        <v>2.3686764705882359E-2</v>
      </c>
      <c r="F42" s="179">
        <f>[1]NMVOC!R328</f>
        <v>10.879852941176472</v>
      </c>
      <c r="G42" s="179">
        <f>[1]SOx!R328</f>
        <v>1.04E-2</v>
      </c>
      <c r="H42" s="179">
        <f>[1]NH3!R328</f>
        <v>5.3529411764705891E-5</v>
      </c>
      <c r="I42" s="179">
        <f>[1]pm2.5!R328</f>
        <v>1.3306939191000001E-2</v>
      </c>
      <c r="J42" s="179">
        <f>[1]pm10!R328</f>
        <v>1.3306939191000001E-2</v>
      </c>
      <c r="K42" s="179">
        <f>[1]PST!R328</f>
        <v>1.357850937857143E-2</v>
      </c>
      <c r="L42" s="179">
        <f>[1]BC!R328</f>
        <v>6.6534695955000015E-4</v>
      </c>
      <c r="M42" s="179">
        <f>[1]CO!R328</f>
        <v>21.037058823529417</v>
      </c>
      <c r="N42" s="179">
        <f>[1]piombo!R328</f>
        <v>1.1955924917907035</v>
      </c>
      <c r="O42" s="179">
        <f>[1]cadmio!R328</f>
        <v>6.4956219547148195E-6</v>
      </c>
      <c r="P42" s="179" t="str">
        <f>[1]mercurio!R328</f>
        <v>NA</v>
      </c>
      <c r="Q42" s="179" t="str">
        <f>[1]arsenico!R328</f>
        <v>NA</v>
      </c>
      <c r="R42" s="179">
        <f>[1]cromo!R328</f>
        <v>5.9331010934365028E-6</v>
      </c>
      <c r="S42" s="179">
        <f>[1]rame!R328</f>
        <v>8.098361933653443E-5</v>
      </c>
      <c r="T42" s="179">
        <f>[1]nichel!R328</f>
        <v>1.9486865864144458E-5</v>
      </c>
      <c r="U42" s="179">
        <f>[1]selenio!R328</f>
        <v>1.9486865864144453E-4</v>
      </c>
      <c r="V42" s="179">
        <f>[1]zinco!R328</f>
        <v>3.888928864287762E-4</v>
      </c>
      <c r="W42" s="179" t="str">
        <f>[1]Diossine!R328</f>
        <v>NA</v>
      </c>
      <c r="X42" s="159" t="s">
        <v>428</v>
      </c>
      <c r="Y42" s="159" t="s">
        <v>428</v>
      </c>
      <c r="Z42" s="159" t="s">
        <v>428</v>
      </c>
      <c r="AA42" s="159" t="s">
        <v>428</v>
      </c>
      <c r="AB42" s="179">
        <f>[1]PAH!R328</f>
        <v>1.0392995127543709E-3</v>
      </c>
      <c r="AC42" s="179" t="str">
        <f>[1]HCB!R328</f>
        <v>NA</v>
      </c>
      <c r="AD42" s="179" t="str">
        <f>[1]PCB!R328</f>
        <v>NA</v>
      </c>
      <c r="AE42" s="160"/>
      <c r="AF42" s="191">
        <f>'[1]dati attività'!$J$90</f>
        <v>571.11327000000006</v>
      </c>
      <c r="AG42" s="191" t="str">
        <f>'[1]dati attività'!$J$91</f>
        <v>NO</v>
      </c>
      <c r="AH42" s="191" t="str">
        <f>'[1]dati attività'!$J$92</f>
        <v>NO</v>
      </c>
      <c r="AI42" s="191" t="str">
        <f>'[1]dati attività'!$J$93</f>
        <v>NO</v>
      </c>
      <c r="AJ42" s="191" t="str">
        <f>'[1]dati attività'!$J$94</f>
        <v>NO</v>
      </c>
      <c r="AK42" s="159" t="s">
        <v>412</v>
      </c>
      <c r="AL42" s="140" t="s">
        <v>18</v>
      </c>
    </row>
    <row r="43" spans="1:38" s="10" customFormat="1" ht="24.75" customHeight="1" thickBot="1">
      <c r="A43" s="101" t="s">
        <v>123</v>
      </c>
      <c r="B43" s="101" t="s">
        <v>187</v>
      </c>
      <c r="C43" s="109" t="s">
        <v>69</v>
      </c>
      <c r="D43" s="94"/>
      <c r="E43" s="179">
        <f>[1]NOx!R329</f>
        <v>0.69791414536666663</v>
      </c>
      <c r="F43" s="179">
        <f>[1]NMVOC!R329</f>
        <v>5.6710225959999999E-2</v>
      </c>
      <c r="G43" s="179">
        <f>[1]SOx!R329</f>
        <v>1.2315763150262538</v>
      </c>
      <c r="H43" s="179" t="str">
        <f>[1]NH3!R329</f>
        <v>NA</v>
      </c>
      <c r="I43" s="179">
        <f>[1]pm2.5!R329</f>
        <v>6.6750012547200019E-2</v>
      </c>
      <c r="J43" s="179">
        <f>[1]pm10!R329</f>
        <v>8.119127055600002E-2</v>
      </c>
      <c r="K43" s="179">
        <f>[1]PST!R329</f>
        <v>9.5519141830588267E-2</v>
      </c>
      <c r="L43" s="179">
        <f>[1]BC!R329</f>
        <v>3.6564270072192012E-2</v>
      </c>
      <c r="M43" s="179">
        <f>[1]CO!R329</f>
        <v>0.39803894751999996</v>
      </c>
      <c r="N43" s="179">
        <f>[1]piombo!R329</f>
        <v>6.1327307404000005E-2</v>
      </c>
      <c r="O43" s="179">
        <f>[1]cadmio!R329</f>
        <v>3.0243213528000003E-2</v>
      </c>
      <c r="P43" s="179">
        <f>[1]mercurio!R329</f>
        <v>7.0081665000000012E-3</v>
      </c>
      <c r="Q43" s="179">
        <f>[1]arsenico!R329</f>
        <v>3.0019579728000002E-2</v>
      </c>
      <c r="R43" s="179">
        <f>[1]cromo!R329</f>
        <v>7.5063819507999993E-2</v>
      </c>
      <c r="S43" s="179">
        <f>[1]rame!R329</f>
        <v>3.0540084128000002E-2</v>
      </c>
      <c r="T43" s="179">
        <f>[1]nichel!R329</f>
        <v>1.0494213423600001</v>
      </c>
      <c r="U43" s="179">
        <f>[1]selenio!R329</f>
        <v>1.4905836240000001E-3</v>
      </c>
      <c r="V43" s="179">
        <f>[1]zinco!R329</f>
        <v>3.1511480728000002E-2</v>
      </c>
      <c r="W43" s="179">
        <f>[1]Diossine!R329</f>
        <v>0.10307594308481198</v>
      </c>
      <c r="X43" s="159" t="s">
        <v>428</v>
      </c>
      <c r="Y43" s="159" t="s">
        <v>428</v>
      </c>
      <c r="Z43" s="159" t="s">
        <v>428</v>
      </c>
      <c r="AA43" s="159" t="s">
        <v>428</v>
      </c>
      <c r="AB43" s="179">
        <f>[1]PAH!R329</f>
        <v>4.4730000000000003E-4</v>
      </c>
      <c r="AC43" s="179" t="str">
        <f>[1]HCB!R329</f>
        <v>NA</v>
      </c>
      <c r="AD43" s="179">
        <f>[1]PCB!R329</f>
        <v>0.108</v>
      </c>
      <c r="AE43" s="160"/>
      <c r="AF43" s="191">
        <f>'[1]dati attività'!$J$95</f>
        <v>4603.2040799999922</v>
      </c>
      <c r="AG43" s="191" t="str">
        <f>'[1]dati attività'!$J$96</f>
        <v>NO</v>
      </c>
      <c r="AH43" s="191">
        <f>'[1]dati attività'!$J$97</f>
        <v>4903.6245599999993</v>
      </c>
      <c r="AI43" s="191">
        <f>'[1]dati attività'!$J$98</f>
        <v>97.2</v>
      </c>
      <c r="AJ43" s="191" t="str">
        <f>'[1]dati attività'!$J$99</f>
        <v>NO</v>
      </c>
      <c r="AK43" s="159" t="s">
        <v>412</v>
      </c>
      <c r="AL43" s="140" t="s">
        <v>18</v>
      </c>
    </row>
    <row r="44" spans="1:38" s="10" customFormat="1" ht="24.75" customHeight="1" thickBot="1">
      <c r="A44" s="101" t="s">
        <v>129</v>
      </c>
      <c r="B44" s="101" t="s">
        <v>188</v>
      </c>
      <c r="C44" s="109" t="s">
        <v>70</v>
      </c>
      <c r="D44" s="94"/>
      <c r="E44" s="179">
        <f>[1]NOx!R330</f>
        <v>112.00694189020088</v>
      </c>
      <c r="F44" s="179">
        <f>[1]NMVOC!R330</f>
        <v>49.354418120328162</v>
      </c>
      <c r="G44" s="179">
        <f>[1]SOx!R330</f>
        <v>9.2331837740370837</v>
      </c>
      <c r="H44" s="179">
        <f>[1]NH3!R330</f>
        <v>1.597668141477632E-2</v>
      </c>
      <c r="I44" s="179">
        <f>[1]pm2.5!R330</f>
        <v>17.473953291621466</v>
      </c>
      <c r="J44" s="179">
        <f>[1]pm10!R330</f>
        <v>17.473953291621466</v>
      </c>
      <c r="K44" s="179">
        <f>[1]PST!R330</f>
        <v>17.83056458328721</v>
      </c>
      <c r="L44" s="179">
        <f>[1]BC!R330</f>
        <v>9.9106617010540496</v>
      </c>
      <c r="M44" s="179">
        <f>[1]CO!R330</f>
        <v>168.4571941163037</v>
      </c>
      <c r="N44" s="179">
        <f>[1]piombo!R330</f>
        <v>16.288662672352302</v>
      </c>
      <c r="O44" s="179">
        <f>[1]cadmio!R330</f>
        <v>4.2848709330404458E-3</v>
      </c>
      <c r="P44" s="179" t="str">
        <f>[1]mercurio!R330</f>
        <v>NA</v>
      </c>
      <c r="Q44" s="179" t="str">
        <f>[1]arsenico!R330</f>
        <v>NA</v>
      </c>
      <c r="R44" s="179">
        <f>[1]cromo!R330</f>
        <v>1.2496028254928314E-2</v>
      </c>
      <c r="S44" s="179">
        <f>[1]rame!R330</f>
        <v>0.33126272000736767</v>
      </c>
      <c r="T44" s="179">
        <f>[1]nichel!R330</f>
        <v>2.3029556132253191E-2</v>
      </c>
      <c r="U44" s="179">
        <f>[1]selenio!R330</f>
        <v>4.7162368670353325E-2</v>
      </c>
      <c r="V44" s="179">
        <f>[1]zinco!R330</f>
        <v>7.5455516280527379E-2</v>
      </c>
      <c r="W44" s="179" t="str">
        <f>[1]Diossine!R330</f>
        <v>NA</v>
      </c>
      <c r="X44" s="159" t="s">
        <v>428</v>
      </c>
      <c r="Y44" s="159" t="s">
        <v>428</v>
      </c>
      <c r="Z44" s="159" t="s">
        <v>428</v>
      </c>
      <c r="AA44" s="159" t="s">
        <v>428</v>
      </c>
      <c r="AB44" s="179">
        <f>[1]PAH!R330</f>
        <v>0.19048823535782486</v>
      </c>
      <c r="AC44" s="179" t="str">
        <f>[1]HCB!R330</f>
        <v>NA</v>
      </c>
      <c r="AD44" s="179" t="str">
        <f>[1]PCB!R330</f>
        <v>NA</v>
      </c>
      <c r="AE44" s="160"/>
      <c r="AF44" s="191">
        <f>'[1]dati attività'!$J$100</f>
        <v>101801.33618200799</v>
      </c>
      <c r="AG44" s="191" t="str">
        <f>'[1]dati attività'!$J$101</f>
        <v>NO</v>
      </c>
      <c r="AH44" s="191" t="str">
        <f>'[1]dati attività'!$J$102</f>
        <v>NO</v>
      </c>
      <c r="AI44" s="191" t="str">
        <f>'[1]dati attività'!$J$103</f>
        <v>NO</v>
      </c>
      <c r="AJ44" s="191" t="str">
        <f>'[1]dati attività'!$J$104</f>
        <v>NO</v>
      </c>
      <c r="AK44" s="159" t="s">
        <v>412</v>
      </c>
      <c r="AL44" s="140" t="s">
        <v>18</v>
      </c>
    </row>
    <row r="45" spans="1:38" s="10" customFormat="1" ht="24.75" customHeight="1" thickBot="1">
      <c r="A45" s="101" t="s">
        <v>129</v>
      </c>
      <c r="B45" s="101" t="s">
        <v>189</v>
      </c>
      <c r="C45" s="109" t="s">
        <v>139</v>
      </c>
      <c r="D45" s="94"/>
      <c r="E45" s="179">
        <f>[1]NOx!R331</f>
        <v>9.6108444235294144</v>
      </c>
      <c r="F45" s="179">
        <f>[1]NMVOC!R331</f>
        <v>2.0831727058823533</v>
      </c>
      <c r="G45" s="179">
        <f>[1]SOx!R331</f>
        <v>0.90560000000000018</v>
      </c>
      <c r="H45" s="179">
        <f>[1]NH3!R331</f>
        <v>1.5902847058823532E-3</v>
      </c>
      <c r="I45" s="179">
        <f>[1]pm2.5!R331</f>
        <v>1.0145272214140002</v>
      </c>
      <c r="J45" s="179">
        <f>[1]pm10!R331</f>
        <v>1.0145272214140002</v>
      </c>
      <c r="K45" s="179">
        <f>[1]PST!R331</f>
        <v>1.0352318585857145</v>
      </c>
      <c r="L45" s="179">
        <f>[1]BC!R331</f>
        <v>0.5569663610707003</v>
      </c>
      <c r="M45" s="179">
        <f>[1]CO!R331</f>
        <v>4.3062941176470595</v>
      </c>
      <c r="N45" s="179">
        <f>[1]piombo!R331</f>
        <v>0.22910686217597129</v>
      </c>
      <c r="O45" s="179">
        <f>[1]cadmio!R331</f>
        <v>2.7442117822274329E-3</v>
      </c>
      <c r="P45" s="179" t="str">
        <f>[1]mercurio!R331</f>
        <v>NA</v>
      </c>
      <c r="Q45" s="179">
        <f>[1]arsenico!R331</f>
        <v>2.1592320912796611E-2</v>
      </c>
      <c r="R45" s="179">
        <f>[1]cromo!R331</f>
        <v>1.2774139224188725E-2</v>
      </c>
      <c r="S45" s="179">
        <f>[1]rame!R331</f>
        <v>2.160477993115608E-2</v>
      </c>
      <c r="T45" s="179">
        <f>[1]nichel!R331</f>
        <v>0.68957934164376145</v>
      </c>
      <c r="U45" s="179">
        <f>[1]selenio!R331</f>
        <v>5.0393994754564762E-2</v>
      </c>
      <c r="V45" s="179">
        <f>[1]zinco!R331</f>
        <v>0.12371949848477669</v>
      </c>
      <c r="W45" s="179" t="str">
        <f>[1]Diossine!R331</f>
        <v>NA</v>
      </c>
      <c r="X45" s="159" t="s">
        <v>428</v>
      </c>
      <c r="Y45" s="159" t="s">
        <v>428</v>
      </c>
      <c r="Z45" s="159" t="s">
        <v>428</v>
      </c>
      <c r="AA45" s="159" t="s">
        <v>428</v>
      </c>
      <c r="AB45" s="179">
        <f>[1]PAH!R331</f>
        <v>9.1938033820578979E-3</v>
      </c>
      <c r="AC45" s="179" t="str">
        <f>[1]HCB!R331</f>
        <v>NA</v>
      </c>
      <c r="AD45" s="179" t="str">
        <f>[1]PCB!R331</f>
        <v>NA</v>
      </c>
      <c r="AE45" s="160"/>
      <c r="AF45" s="191">
        <f>'[1]dati attività'!$J$105</f>
        <v>9732.7742760000001</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[1]NOx!R332</f>
        <v>IE</v>
      </c>
      <c r="F46" s="179" t="str">
        <f>[1]NMVOC!R332</f>
        <v>IE</v>
      </c>
      <c r="G46" s="179" t="str">
        <f>[1]SOx!R332</f>
        <v>IE</v>
      </c>
      <c r="H46" s="179" t="str">
        <f>[1]NH3!R332</f>
        <v>IE</v>
      </c>
      <c r="I46" s="179" t="str">
        <f>[1]pm2.5!R332</f>
        <v>IE</v>
      </c>
      <c r="J46" s="179" t="str">
        <f>[1]pm10!R332</f>
        <v>IE</v>
      </c>
      <c r="K46" s="179" t="str">
        <f>[1]PST!R332</f>
        <v>IE</v>
      </c>
      <c r="L46" s="179" t="str">
        <f>[1]BC!R332</f>
        <v>IE</v>
      </c>
      <c r="M46" s="179" t="str">
        <f>[1]CO!R332</f>
        <v>IE</v>
      </c>
      <c r="N46" s="179" t="str">
        <f>[1]piombo!R332</f>
        <v>IE</v>
      </c>
      <c r="O46" s="179" t="str">
        <f>[1]cadmio!R332</f>
        <v>IE</v>
      </c>
      <c r="P46" s="179" t="str">
        <f>[1]mercurio!R332</f>
        <v>IE</v>
      </c>
      <c r="Q46" s="179" t="str">
        <f>[1]arsenico!R332</f>
        <v>IE</v>
      </c>
      <c r="R46" s="179" t="str">
        <f>[1]cromo!R332</f>
        <v>IE</v>
      </c>
      <c r="S46" s="179" t="str">
        <f>[1]rame!R332</f>
        <v>IE</v>
      </c>
      <c r="T46" s="179" t="str">
        <f>[1]nichel!R332</f>
        <v>IE</v>
      </c>
      <c r="U46" s="179" t="str">
        <f>[1]selenio!R332</f>
        <v>IE</v>
      </c>
      <c r="V46" s="179" t="str">
        <f>[1]zinco!R332</f>
        <v>IE</v>
      </c>
      <c r="W46" s="179" t="str">
        <f>[1]Diossine!R332</f>
        <v>IE</v>
      </c>
      <c r="X46" s="159" t="s">
        <v>428</v>
      </c>
      <c r="Y46" s="159" t="s">
        <v>428</v>
      </c>
      <c r="Z46" s="159" t="s">
        <v>428</v>
      </c>
      <c r="AA46" s="159" t="s">
        <v>428</v>
      </c>
      <c r="AB46" s="179" t="str">
        <f>[1]PAH!R332</f>
        <v>IE</v>
      </c>
      <c r="AC46" s="179" t="str">
        <f>[1]HCB!R332</f>
        <v>IE</v>
      </c>
      <c r="AD46" s="179" t="str">
        <f>[1]PCB!R332</f>
        <v>IE</v>
      </c>
      <c r="AE46" s="160"/>
      <c r="AF46" s="191" t="str">
        <f>'[1]dati attività'!$J$106</f>
        <v>IE</v>
      </c>
      <c r="AG46" s="191" t="str">
        <f>'[1]dati attività'!$J$107</f>
        <v>IE</v>
      </c>
      <c r="AH46" s="191" t="str">
        <f>'[1]dati attività'!$J$108</f>
        <v>IE</v>
      </c>
      <c r="AI46" s="191" t="str">
        <f>'[1]dati attività'!$J$109</f>
        <v>IE</v>
      </c>
      <c r="AJ46" s="191" t="str">
        <f>'[1]dati attività'!$J$110</f>
        <v>IE</v>
      </c>
      <c r="AK46" s="159" t="s">
        <v>412</v>
      </c>
      <c r="AL46" s="140" t="s">
        <v>18</v>
      </c>
    </row>
    <row r="47" spans="1:38" s="10" customFormat="1" ht="24.75" customHeight="1" thickBot="1">
      <c r="A47" s="101" t="s">
        <v>129</v>
      </c>
      <c r="B47" s="101" t="s">
        <v>191</v>
      </c>
      <c r="C47" s="109" t="s">
        <v>72</v>
      </c>
      <c r="D47" s="94"/>
      <c r="E47" s="179">
        <f>[1]NOx!R333</f>
        <v>11.257799470588234</v>
      </c>
      <c r="F47" s="179">
        <f>[1]NMVOC!R333</f>
        <v>3.4614903535294115</v>
      </c>
      <c r="G47" s="179">
        <f>[1]SOx!R333</f>
        <v>0.81219319999999995</v>
      </c>
      <c r="H47" s="179">
        <f>[1]NH3!R333</f>
        <v>1.0080732941176471E-3</v>
      </c>
      <c r="I47" s="179">
        <f>[1]pm2.5!R333</f>
        <v>1.5357318997162173</v>
      </c>
      <c r="J47" s="179">
        <f>[1]pm10!R333</f>
        <v>1.5357318997162173</v>
      </c>
      <c r="K47" s="179">
        <f>[1]PST!R333</f>
        <v>1.5670733670573644</v>
      </c>
      <c r="L47" s="179">
        <f>[1]BC!R333</f>
        <v>0.82265313236267612</v>
      </c>
      <c r="M47" s="179">
        <f>[1]CO!R333</f>
        <v>86.314984117647072</v>
      </c>
      <c r="N47" s="179">
        <f>[1]piombo!R333</f>
        <v>4.2225517022365091</v>
      </c>
      <c r="O47" s="179">
        <f>[1]cadmio!R333</f>
        <v>3.9324436118090301E-4</v>
      </c>
      <c r="P47" s="179" t="str">
        <f>[1]mercurio!R333</f>
        <v>NA</v>
      </c>
      <c r="Q47" s="179" t="str">
        <f>[1]arsenico!R333</f>
        <v>NA</v>
      </c>
      <c r="R47" s="179">
        <f>[1]cromo!R333</f>
        <v>7.8464267235363598E-4</v>
      </c>
      <c r="S47" s="179">
        <f>[1]rame!R333</f>
        <v>1.8676386563564722E-2</v>
      </c>
      <c r="T47" s="179">
        <f>[1]nichel!R333</f>
        <v>1.6841432872312981E-3</v>
      </c>
      <c r="U47" s="179">
        <f>[1]selenio!R333</f>
        <v>7.7628318439380891E-3</v>
      </c>
      <c r="V47" s="179">
        <f>[1]zinco!R333</f>
        <v>1.4566737907143249E-2</v>
      </c>
      <c r="W47" s="179" t="str">
        <f>[1]Diossine!R333</f>
        <v>NA</v>
      </c>
      <c r="X47" s="159" t="s">
        <v>428</v>
      </c>
      <c r="Y47" s="159" t="s">
        <v>428</v>
      </c>
      <c r="Z47" s="159" t="s">
        <v>428</v>
      </c>
      <c r="AA47" s="159" t="s">
        <v>428</v>
      </c>
      <c r="AB47" s="179">
        <f>[1]PAH!R333</f>
        <v>1.2390658865144852E-2</v>
      </c>
      <c r="AC47" s="179" t="str">
        <f>[1]HCB!R333</f>
        <v>NA</v>
      </c>
      <c r="AD47" s="179" t="str">
        <f>[1]PCB!R333</f>
        <v>NA</v>
      </c>
      <c r="AE47" s="160"/>
      <c r="AF47" s="191">
        <f>'[1]dati attività'!$J$111</f>
        <v>20799.983786015997</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[1]NOx!R334</f>
        <v>NA</v>
      </c>
      <c r="F48" s="179">
        <f>[1]NMVOC!R334</f>
        <v>7.1838323353293404E-2</v>
      </c>
      <c r="G48" s="179" t="str">
        <f>[1]SOx!R334</f>
        <v>NA</v>
      </c>
      <c r="H48" s="179" t="str">
        <f>[1]NH3!R334</f>
        <v>NA</v>
      </c>
      <c r="I48" s="179">
        <f>[1]pm2.5!R334</f>
        <v>5.9080612308445961E-2</v>
      </c>
      <c r="J48" s="179">
        <f>[1]pm10!R334</f>
        <v>0.59080612308445957</v>
      </c>
      <c r="K48" s="179">
        <f>[1]PST!R334</f>
        <v>1.1816122461689191</v>
      </c>
      <c r="L48" s="179">
        <f>[1]BC!R334</f>
        <v>5.0218520462179068E-2</v>
      </c>
      <c r="M48" s="179" t="str">
        <f>[1]CO!R334</f>
        <v>NA</v>
      </c>
      <c r="N48" s="179" t="str">
        <f>[1]piombo!R334</f>
        <v>NA</v>
      </c>
      <c r="O48" s="179" t="str">
        <f>[1]cadmio!R334</f>
        <v>NA</v>
      </c>
      <c r="P48" s="179" t="str">
        <f>[1]mercurio!R334</f>
        <v>NA</v>
      </c>
      <c r="Q48" s="179" t="str">
        <f>[1]arsenico!R334</f>
        <v>NA</v>
      </c>
      <c r="R48" s="179" t="str">
        <f>[1]cromo!R334</f>
        <v>NA</v>
      </c>
      <c r="S48" s="179" t="str">
        <f>[1]rame!R334</f>
        <v>NA</v>
      </c>
      <c r="T48" s="179" t="str">
        <f>[1]nichel!R334</f>
        <v>NA</v>
      </c>
      <c r="U48" s="179" t="str">
        <f>[1]selenio!R334</f>
        <v>NA</v>
      </c>
      <c r="V48" s="179" t="str">
        <f>[1]zinco!R334</f>
        <v>NA</v>
      </c>
      <c r="W48" s="179" t="str">
        <f>[1]Diossine!R334</f>
        <v>NA</v>
      </c>
      <c r="X48" s="179" t="s">
        <v>412</v>
      </c>
      <c r="Y48" s="179" t="s">
        <v>412</v>
      </c>
      <c r="Z48" s="179" t="s">
        <v>412</v>
      </c>
      <c r="AA48" s="179" t="s">
        <v>412</v>
      </c>
      <c r="AB48" s="179" t="str">
        <f>[1]PAH!R334</f>
        <v>NA</v>
      </c>
      <c r="AC48" s="179" t="str">
        <f>[1]HCB!R334</f>
        <v>NA</v>
      </c>
      <c r="AD48" s="179" t="str">
        <f>[1]PCB!R334</f>
        <v>NA</v>
      </c>
      <c r="AE48" s="160"/>
      <c r="AF48" s="159" t="s">
        <v>412</v>
      </c>
      <c r="AG48" s="159" t="s">
        <v>412</v>
      </c>
      <c r="AH48" s="159" t="s">
        <v>412</v>
      </c>
      <c r="AI48" s="159" t="s">
        <v>412</v>
      </c>
      <c r="AJ48" s="159" t="s">
        <v>412</v>
      </c>
      <c r="AK48" s="159">
        <f>'[1]dati attività'!J112</f>
        <v>0.35919161676646705</v>
      </c>
      <c r="AL48" s="140" t="s">
        <v>387</v>
      </c>
    </row>
    <row r="49" spans="1:38" s="10" customFormat="1" ht="24.75" customHeight="1" thickBot="1">
      <c r="A49" s="101" t="s">
        <v>124</v>
      </c>
      <c r="B49" s="101" t="s">
        <v>193</v>
      </c>
      <c r="C49" s="109" t="s">
        <v>74</v>
      </c>
      <c r="D49" s="94"/>
      <c r="E49" s="179" t="str">
        <f>[1]NOx!R335</f>
        <v>NA</v>
      </c>
      <c r="F49" s="179">
        <f>[1]NMVOC!R335</f>
        <v>2.5925000000000002</v>
      </c>
      <c r="G49" s="179" t="str">
        <f>[1]SOx!R335</f>
        <v>NA</v>
      </c>
      <c r="H49" s="179" t="str">
        <f>[1]NH3!R335</f>
        <v>NA</v>
      </c>
      <c r="I49" s="179">
        <f>[1]pm2.5!R335</f>
        <v>0.32665500000000003</v>
      </c>
      <c r="J49" s="179">
        <f>[1]pm10!R335</f>
        <v>0.77775000000000005</v>
      </c>
      <c r="K49" s="179">
        <f>[1]PST!R335</f>
        <v>0.97218749999999998</v>
      </c>
      <c r="L49" s="179">
        <f>[1]BC!R335</f>
        <v>0.16006094999999998</v>
      </c>
      <c r="M49" s="179" t="str">
        <f>[1]CO!R335</f>
        <v>NA</v>
      </c>
      <c r="N49" s="179">
        <f>[1]piombo!R335</f>
        <v>1.1407</v>
      </c>
      <c r="O49" s="179">
        <f>[1]cadmio!R335</f>
        <v>0.25924999999999998</v>
      </c>
      <c r="P49" s="179">
        <f>[1]mercurio!R335</f>
        <v>0.15554999999999999</v>
      </c>
      <c r="Q49" s="179">
        <f>[1]arsenico!R335</f>
        <v>0.10370000000000001</v>
      </c>
      <c r="R49" s="179">
        <f>[1]cromo!R335</f>
        <v>0.88145000000000018</v>
      </c>
      <c r="S49" s="179">
        <f>[1]rame!R335</f>
        <v>0.46665000000000001</v>
      </c>
      <c r="T49" s="179">
        <f>[1]nichel!R335</f>
        <v>0.33702500000000002</v>
      </c>
      <c r="U49" s="179" t="str">
        <f>[1]selenio!R335</f>
        <v>NA</v>
      </c>
      <c r="V49" s="179">
        <f>[1]zinco!R335</f>
        <v>1.1407</v>
      </c>
      <c r="W49" s="179" t="str">
        <f>[1]Diossine!R335</f>
        <v>NA</v>
      </c>
      <c r="X49" s="179" t="s">
        <v>412</v>
      </c>
      <c r="Y49" s="179" t="s">
        <v>412</v>
      </c>
      <c r="Z49" s="179" t="s">
        <v>412</v>
      </c>
      <c r="AA49" s="179" t="s">
        <v>412</v>
      </c>
      <c r="AB49" s="179" t="str">
        <f>[1]PAH!R335</f>
        <v>NA</v>
      </c>
      <c r="AC49" s="179" t="str">
        <f>[1]HCB!R335</f>
        <v>NA</v>
      </c>
      <c r="AD49" s="179" t="str">
        <f>[1]PCB!R335</f>
        <v>NA</v>
      </c>
      <c r="AE49" s="160"/>
      <c r="AF49" s="159" t="s">
        <v>412</v>
      </c>
      <c r="AG49" s="159" t="s">
        <v>412</v>
      </c>
      <c r="AH49" s="159" t="s">
        <v>412</v>
      </c>
      <c r="AI49" s="159" t="s">
        <v>412</v>
      </c>
      <c r="AJ49" s="159" t="s">
        <v>412</v>
      </c>
      <c r="AK49" s="159">
        <f>'[1]dati attività'!J113</f>
        <v>5.1849999999999996</v>
      </c>
      <c r="AL49" s="140" t="s">
        <v>388</v>
      </c>
    </row>
    <row r="50" spans="1:38" s="10" customFormat="1" ht="24.75" customHeight="1" thickBot="1">
      <c r="A50" s="101" t="s">
        <v>124</v>
      </c>
      <c r="B50" s="101" t="s">
        <v>194</v>
      </c>
      <c r="C50" s="109" t="s">
        <v>75</v>
      </c>
      <c r="D50" s="94"/>
      <c r="E50" s="179" t="str">
        <f>[1]NOx!R336</f>
        <v>NO</v>
      </c>
      <c r="F50" s="179" t="str">
        <f>[1]NMVOC!R336</f>
        <v>NO</v>
      </c>
      <c r="G50" s="179" t="str">
        <f>[1]SOx!R336</f>
        <v>NO</v>
      </c>
      <c r="H50" s="179" t="str">
        <f>[1]NH3!R336</f>
        <v>NO</v>
      </c>
      <c r="I50" s="179" t="str">
        <f>[1]pm2.5!R336</f>
        <v>NO</v>
      </c>
      <c r="J50" s="179" t="str">
        <f>[1]pm10!R336</f>
        <v>NO</v>
      </c>
      <c r="K50" s="179" t="str">
        <f>[1]PST!R336</f>
        <v>NO</v>
      </c>
      <c r="L50" s="179" t="str">
        <f>[1]BC!R336</f>
        <v>NO</v>
      </c>
      <c r="M50" s="179" t="str">
        <f>[1]CO!R336</f>
        <v>NO</v>
      </c>
      <c r="N50" s="179" t="str">
        <f>[1]piombo!R336</f>
        <v>NO</v>
      </c>
      <c r="O50" s="179" t="str">
        <f>[1]cadmio!R336</f>
        <v>NO</v>
      </c>
      <c r="P50" s="179" t="str">
        <f>[1]mercurio!R336</f>
        <v>NO</v>
      </c>
      <c r="Q50" s="179" t="str">
        <f>[1]arsenico!R336</f>
        <v>NO</v>
      </c>
      <c r="R50" s="179" t="str">
        <f>[1]cromo!R336</f>
        <v>NO</v>
      </c>
      <c r="S50" s="179" t="str">
        <f>[1]rame!R336</f>
        <v>NO</v>
      </c>
      <c r="T50" s="179" t="str">
        <f>[1]nichel!R336</f>
        <v>NO</v>
      </c>
      <c r="U50" s="179" t="str">
        <f>[1]selenio!R336</f>
        <v>NO</v>
      </c>
      <c r="V50" s="179" t="str">
        <f>[1]zinco!R336</f>
        <v>NO</v>
      </c>
      <c r="W50" s="179" t="str">
        <f>[1]Diossine!R336</f>
        <v>NO</v>
      </c>
      <c r="X50" s="179" t="s">
        <v>434</v>
      </c>
      <c r="Y50" s="179" t="s">
        <v>434</v>
      </c>
      <c r="Z50" s="179" t="s">
        <v>434</v>
      </c>
      <c r="AA50" s="179" t="s">
        <v>434</v>
      </c>
      <c r="AB50" s="179" t="str">
        <f>[1]PAH!R336</f>
        <v>NO</v>
      </c>
      <c r="AC50" s="179" t="str">
        <f>[1]HCB!R336</f>
        <v>NO</v>
      </c>
      <c r="AD50" s="179" t="str">
        <f>[1]PCB!R336</f>
        <v>NO</v>
      </c>
      <c r="AE50" s="160"/>
      <c r="AF50" s="191" t="s">
        <v>434</v>
      </c>
      <c r="AG50" s="191" t="s">
        <v>434</v>
      </c>
      <c r="AH50" s="191" t="s">
        <v>434</v>
      </c>
      <c r="AI50" s="191" t="s">
        <v>434</v>
      </c>
      <c r="AJ50" s="191" t="s">
        <v>434</v>
      </c>
      <c r="AK50" s="191" t="str">
        <f>'[1]dati attività'!J114</f>
        <v>NO</v>
      </c>
      <c r="AL50" s="140" t="s">
        <v>381</v>
      </c>
    </row>
    <row r="51" spans="1:38" s="10" customFormat="1" ht="24.75" customHeight="1" thickBot="1">
      <c r="A51" s="101" t="s">
        <v>124</v>
      </c>
      <c r="B51" s="102" t="s">
        <v>195</v>
      </c>
      <c r="C51" s="109" t="s">
        <v>140</v>
      </c>
      <c r="D51" s="94"/>
      <c r="E51" s="179" t="str">
        <f>[1]NOx!R337</f>
        <v>NA</v>
      </c>
      <c r="F51" s="179">
        <f>[1]NMVOC!R337</f>
        <v>4.4585499999999998</v>
      </c>
      <c r="G51" s="179" t="str">
        <f>[1]SOx!R337</f>
        <v>NA</v>
      </c>
      <c r="H51" s="179" t="str">
        <f>[1]NH3!R337</f>
        <v>NA</v>
      </c>
      <c r="I51" s="179" t="str">
        <f>[1]pm2.5!R337</f>
        <v>NA</v>
      </c>
      <c r="J51" s="179" t="str">
        <f>[1]pm10!R337</f>
        <v>NA</v>
      </c>
      <c r="K51" s="179" t="str">
        <f>[1]PST!R337</f>
        <v>NA</v>
      </c>
      <c r="L51" s="179" t="str">
        <f>[1]BC!R337</f>
        <v>NA</v>
      </c>
      <c r="M51" s="179" t="str">
        <f>[1]CO!R337</f>
        <v>NA</v>
      </c>
      <c r="N51" s="179" t="str">
        <f>[1]piombo!R337</f>
        <v>NA</v>
      </c>
      <c r="O51" s="179" t="str">
        <f>[1]cadmio!R337</f>
        <v>NA</v>
      </c>
      <c r="P51" s="179" t="str">
        <f>[1]mercurio!R337</f>
        <v>NA</v>
      </c>
      <c r="Q51" s="179" t="str">
        <f>[1]arsenico!R337</f>
        <v>NA</v>
      </c>
      <c r="R51" s="179" t="str">
        <f>[1]cromo!R337</f>
        <v>NA</v>
      </c>
      <c r="S51" s="179" t="str">
        <f>[1]rame!R337</f>
        <v>NA</v>
      </c>
      <c r="T51" s="179" t="str">
        <f>[1]nichel!R337</f>
        <v>NA</v>
      </c>
      <c r="U51" s="179" t="str">
        <f>[1]selenio!R337</f>
        <v>NA</v>
      </c>
      <c r="V51" s="179" t="str">
        <f>[1]zinco!R337</f>
        <v>NA</v>
      </c>
      <c r="W51" s="179" t="str">
        <f>[1]Diossine!R337</f>
        <v>NA</v>
      </c>
      <c r="X51" s="179" t="s">
        <v>412</v>
      </c>
      <c r="Y51" s="179" t="s">
        <v>412</v>
      </c>
      <c r="Z51" s="179" t="s">
        <v>412</v>
      </c>
      <c r="AA51" s="179" t="s">
        <v>412</v>
      </c>
      <c r="AB51" s="179" t="str">
        <f>[1]PAH!R337</f>
        <v>NA</v>
      </c>
      <c r="AC51" s="179" t="str">
        <f>[1]HCB!R337</f>
        <v>NA</v>
      </c>
      <c r="AD51" s="179" t="str">
        <f>[1]PCB!R337</f>
        <v>NA</v>
      </c>
      <c r="AE51" s="160"/>
      <c r="AF51" s="159" t="s">
        <v>412</v>
      </c>
      <c r="AG51" s="159" t="s">
        <v>412</v>
      </c>
      <c r="AH51" s="159" t="s">
        <v>412</v>
      </c>
      <c r="AI51" s="159" t="s">
        <v>412</v>
      </c>
      <c r="AJ51" s="159" t="s">
        <v>412</v>
      </c>
      <c r="AK51" s="159">
        <f>'[1]dati attività'!J115</f>
        <v>5.2361459999999997</v>
      </c>
      <c r="AL51" s="140" t="s">
        <v>389</v>
      </c>
    </row>
    <row r="52" spans="1:38" s="10" customFormat="1" ht="24.75" customHeight="1" thickBot="1">
      <c r="A52" s="101" t="s">
        <v>124</v>
      </c>
      <c r="B52" s="102" t="s">
        <v>327</v>
      </c>
      <c r="C52" s="110" t="s">
        <v>141</v>
      </c>
      <c r="D52" s="137"/>
      <c r="E52" s="179">
        <f>[1]NOx!R338</f>
        <v>7.0357016525135867</v>
      </c>
      <c r="F52" s="179">
        <f>[1]NMVOC!R338</f>
        <v>24.2798625</v>
      </c>
      <c r="G52" s="179">
        <f>[1]SOx!R338</f>
        <v>45.819663956861412</v>
      </c>
      <c r="H52" s="179" t="str">
        <f>[1]NH3!R338</f>
        <v>NA</v>
      </c>
      <c r="I52" s="179">
        <f>[1]pm2.5!R338</f>
        <v>0.24294915862944053</v>
      </c>
      <c r="J52" s="179">
        <f>[1]pm10!R338</f>
        <v>0.55497364138808503</v>
      </c>
      <c r="K52" s="179">
        <f>[1]PST!R338</f>
        <v>0.70633008903938088</v>
      </c>
      <c r="L52" s="179">
        <f>[1]BC!R338</f>
        <v>3.1583390621827273E-2</v>
      </c>
      <c r="M52" s="179">
        <f>[1]CO!R338</f>
        <v>7.3714181656525941</v>
      </c>
      <c r="N52" s="179" t="str">
        <f>[1]piombo!R338</f>
        <v>NA</v>
      </c>
      <c r="O52" s="179" t="str">
        <f>[1]cadmio!R338</f>
        <v>NA</v>
      </c>
      <c r="P52" s="179" t="str">
        <f>[1]mercurio!R338</f>
        <v>NA</v>
      </c>
      <c r="Q52" s="179" t="str">
        <f>[1]arsenico!R338</f>
        <v>NA</v>
      </c>
      <c r="R52" s="179" t="str">
        <f>[1]cromo!R338</f>
        <v>NA</v>
      </c>
      <c r="S52" s="179" t="str">
        <f>[1]rame!R338</f>
        <v>NA</v>
      </c>
      <c r="T52" s="179" t="str">
        <f>[1]nichel!R338</f>
        <v>NA</v>
      </c>
      <c r="U52" s="179" t="str">
        <f>[1]selenio!R338</f>
        <v>NA</v>
      </c>
      <c r="V52" s="179" t="str">
        <f>[1]zinco!R338</f>
        <v>NA</v>
      </c>
      <c r="W52" s="179" t="str">
        <f>[1]Diossine!R338</f>
        <v>NA</v>
      </c>
      <c r="X52" s="179" t="s">
        <v>412</v>
      </c>
      <c r="Y52" s="179" t="s">
        <v>412</v>
      </c>
      <c r="Z52" s="179" t="s">
        <v>412</v>
      </c>
      <c r="AA52" s="179" t="s">
        <v>412</v>
      </c>
      <c r="AB52" s="179" t="str">
        <f>[1]PAH!R338</f>
        <v>NA</v>
      </c>
      <c r="AC52" s="179" t="str">
        <f>[1]HCB!R338</f>
        <v>NA</v>
      </c>
      <c r="AD52" s="179" t="str">
        <f>[1]PCB!R338</f>
        <v>NA</v>
      </c>
      <c r="AE52" s="160"/>
      <c r="AF52" s="159" t="s">
        <v>412</v>
      </c>
      <c r="AG52" s="159" t="s">
        <v>412</v>
      </c>
      <c r="AH52" s="159" t="s">
        <v>412</v>
      </c>
      <c r="AI52" s="159" t="s">
        <v>412</v>
      </c>
      <c r="AJ52" s="159" t="s">
        <v>412</v>
      </c>
      <c r="AK52" s="159">
        <f>'[1]dati attività'!J116</f>
        <v>91.013999999999996</v>
      </c>
      <c r="AL52" s="140" t="s">
        <v>390</v>
      </c>
    </row>
    <row r="53" spans="1:38" s="10" customFormat="1" ht="24.75" customHeight="1" thickBot="1">
      <c r="A53" s="101" t="s">
        <v>124</v>
      </c>
      <c r="B53" s="102" t="s">
        <v>328</v>
      </c>
      <c r="C53" s="110" t="s">
        <v>76</v>
      </c>
      <c r="D53" s="137"/>
      <c r="E53" s="179" t="str">
        <f>[1]NOx!R339</f>
        <v>NA</v>
      </c>
      <c r="F53" s="179">
        <f>[1]NMVOC!R339</f>
        <v>73.023955083509662</v>
      </c>
      <c r="G53" s="179" t="str">
        <f>[1]SOx!R339</f>
        <v>NA</v>
      </c>
      <c r="H53" s="179" t="str">
        <f>[1]NH3!R339</f>
        <v>NA</v>
      </c>
      <c r="I53" s="179" t="str">
        <f>[1]pm2.5!R339</f>
        <v>NA</v>
      </c>
      <c r="J53" s="179" t="str">
        <f>[1]pm10!R339</f>
        <v>NA</v>
      </c>
      <c r="K53" s="179" t="str">
        <f>[1]PST!R339</f>
        <v>NA</v>
      </c>
      <c r="L53" s="179" t="str">
        <f>[1]BC!R339</f>
        <v>NA</v>
      </c>
      <c r="M53" s="179" t="str">
        <f>[1]CO!R339</f>
        <v>NA</v>
      </c>
      <c r="N53" s="179" t="str">
        <f>[1]piombo!R339</f>
        <v>NA</v>
      </c>
      <c r="O53" s="179" t="str">
        <f>[1]cadmio!R339</f>
        <v>NA</v>
      </c>
      <c r="P53" s="179" t="str">
        <f>[1]mercurio!R339</f>
        <v>NA</v>
      </c>
      <c r="Q53" s="179" t="str">
        <f>[1]arsenico!R339</f>
        <v>NA</v>
      </c>
      <c r="R53" s="179" t="str">
        <f>[1]cromo!R339</f>
        <v>NA</v>
      </c>
      <c r="S53" s="179" t="str">
        <f>[1]rame!R339</f>
        <v>NA</v>
      </c>
      <c r="T53" s="179" t="str">
        <f>[1]nichel!R339</f>
        <v>NA</v>
      </c>
      <c r="U53" s="179" t="str">
        <f>[1]selenio!R339</f>
        <v>NA</v>
      </c>
      <c r="V53" s="179" t="str">
        <f>[1]zinco!R339</f>
        <v>NA</v>
      </c>
      <c r="W53" s="179" t="str">
        <f>[1]Diossine!R339</f>
        <v>NA</v>
      </c>
      <c r="X53" s="179" t="s">
        <v>412</v>
      </c>
      <c r="Y53" s="179" t="s">
        <v>412</v>
      </c>
      <c r="Z53" s="179" t="s">
        <v>412</v>
      </c>
      <c r="AA53" s="179" t="s">
        <v>412</v>
      </c>
      <c r="AB53" s="179" t="str">
        <f>[1]PAH!R339</f>
        <v>NA</v>
      </c>
      <c r="AC53" s="179" t="str">
        <f>[1]HCB!R339</f>
        <v>NA</v>
      </c>
      <c r="AD53" s="179" t="str">
        <f>[1]PCB!R339</f>
        <v>NA</v>
      </c>
      <c r="AE53" s="160"/>
      <c r="AF53" s="159" t="s">
        <v>412</v>
      </c>
      <c r="AG53" s="159" t="s">
        <v>412</v>
      </c>
      <c r="AH53" s="159" t="s">
        <v>412</v>
      </c>
      <c r="AI53" s="159" t="s">
        <v>412</v>
      </c>
      <c r="AJ53" s="159" t="s">
        <v>412</v>
      </c>
      <c r="AK53" s="191" t="str">
        <f>'[1]dati attività'!J117</f>
        <v>IE</v>
      </c>
      <c r="AL53" s="140" t="s">
        <v>386</v>
      </c>
    </row>
    <row r="54" spans="1:38" s="10" customFormat="1" ht="23.4" thickBot="1">
      <c r="A54" s="101" t="s">
        <v>124</v>
      </c>
      <c r="B54" s="102" t="s">
        <v>196</v>
      </c>
      <c r="C54" s="110" t="s">
        <v>300</v>
      </c>
      <c r="D54" s="137"/>
      <c r="E54" s="179" t="str">
        <f>[1]NOx!R340</f>
        <v>NA</v>
      </c>
      <c r="F54" s="179">
        <f>[1]NMVOC!R340</f>
        <v>26.190762846494405</v>
      </c>
      <c r="G54" s="179" t="str">
        <f>[1]SOx!R340</f>
        <v>NA</v>
      </c>
      <c r="H54" s="179" t="str">
        <f>[1]NH3!R340</f>
        <v>NA</v>
      </c>
      <c r="I54" s="179" t="str">
        <f>[1]pm2.5!R340</f>
        <v>NA</v>
      </c>
      <c r="J54" s="179" t="str">
        <f>[1]pm10!R340</f>
        <v>NA</v>
      </c>
      <c r="K54" s="179" t="str">
        <f>[1]PST!R340</f>
        <v>NA</v>
      </c>
      <c r="L54" s="179" t="str">
        <f>[1]BC!R340</f>
        <v>NA</v>
      </c>
      <c r="M54" s="179" t="str">
        <f>[1]CO!R340</f>
        <v>NA</v>
      </c>
      <c r="N54" s="179" t="str">
        <f>[1]piombo!R340</f>
        <v>NA</v>
      </c>
      <c r="O54" s="179" t="str">
        <f>[1]cadmio!R340</f>
        <v>NA</v>
      </c>
      <c r="P54" s="179" t="str">
        <f>[1]mercurio!R340</f>
        <v>NA</v>
      </c>
      <c r="Q54" s="179" t="str">
        <f>[1]arsenico!R340</f>
        <v>NA</v>
      </c>
      <c r="R54" s="179" t="str">
        <f>[1]cromo!R340</f>
        <v>NA</v>
      </c>
      <c r="S54" s="179" t="str">
        <f>[1]rame!R340</f>
        <v>NA</v>
      </c>
      <c r="T54" s="179" t="str">
        <f>[1]nichel!R340</f>
        <v>NA</v>
      </c>
      <c r="U54" s="179" t="str">
        <f>[1]selenio!R340</f>
        <v>NA</v>
      </c>
      <c r="V54" s="179" t="str">
        <f>[1]zinco!R340</f>
        <v>NA</v>
      </c>
      <c r="W54" s="179" t="str">
        <f>[1]Diossine!R340</f>
        <v>NA</v>
      </c>
      <c r="X54" s="179" t="s">
        <v>412</v>
      </c>
      <c r="Y54" s="179" t="s">
        <v>412</v>
      </c>
      <c r="Z54" s="179" t="s">
        <v>412</v>
      </c>
      <c r="AA54" s="179" t="s">
        <v>412</v>
      </c>
      <c r="AB54" s="179" t="str">
        <f>[1]PAH!R340</f>
        <v>NA</v>
      </c>
      <c r="AC54" s="179" t="str">
        <f>[1]HCB!R340</f>
        <v>NA</v>
      </c>
      <c r="AD54" s="179" t="str">
        <f>[1]PCB!R340</f>
        <v>NA</v>
      </c>
      <c r="AE54" s="160"/>
      <c r="AF54" s="159" t="s">
        <v>412</v>
      </c>
      <c r="AG54" s="159" t="s">
        <v>412</v>
      </c>
      <c r="AH54" s="159" t="s">
        <v>412</v>
      </c>
      <c r="AI54" s="159" t="s">
        <v>412</v>
      </c>
      <c r="AJ54" s="159" t="s">
        <v>412</v>
      </c>
      <c r="AK54" s="159">
        <f>'[1]dati attività'!J118</f>
        <v>54.47</v>
      </c>
      <c r="AL54" s="140" t="s">
        <v>382</v>
      </c>
    </row>
    <row r="55" spans="1:38" s="10" customFormat="1" ht="24.75" customHeight="1" thickBot="1">
      <c r="A55" s="101" t="s">
        <v>124</v>
      </c>
      <c r="B55" s="102" t="s">
        <v>197</v>
      </c>
      <c r="C55" s="110" t="s">
        <v>270</v>
      </c>
      <c r="D55" s="137"/>
      <c r="E55" s="179">
        <f>[1]NOx!R341</f>
        <v>0.25971989966555187</v>
      </c>
      <c r="F55" s="179">
        <f>[1]NMVOC!R341</f>
        <v>0.2432587792642141</v>
      </c>
      <c r="G55" s="179">
        <f>[1]SOx!R341</f>
        <v>11.018586259754738</v>
      </c>
      <c r="H55" s="179" t="str">
        <f>[1]NH3!R341</f>
        <v>NA</v>
      </c>
      <c r="I55" s="179" t="str">
        <f>[1]pm2.5!R341</f>
        <v>NA</v>
      </c>
      <c r="J55" s="179" t="str">
        <f>[1]pm10!R341</f>
        <v>NA</v>
      </c>
      <c r="K55" s="179" t="str">
        <f>[1]PST!R341</f>
        <v>NA</v>
      </c>
      <c r="L55" s="179" t="str">
        <f>[1]BC!R341</f>
        <v>NA</v>
      </c>
      <c r="M55" s="179" t="str">
        <f>[1]CO!R341</f>
        <v>NA</v>
      </c>
      <c r="N55" s="179" t="str">
        <f>[1]piombo!R341</f>
        <v>NA</v>
      </c>
      <c r="O55" s="179" t="str">
        <f>[1]cadmio!R341</f>
        <v>NA</v>
      </c>
      <c r="P55" s="179" t="str">
        <f>[1]mercurio!R341</f>
        <v>NA</v>
      </c>
      <c r="Q55" s="179" t="str">
        <f>[1]arsenico!R341</f>
        <v>NA</v>
      </c>
      <c r="R55" s="179" t="str">
        <f>[1]cromo!R341</f>
        <v>NA</v>
      </c>
      <c r="S55" s="179" t="str">
        <f>[1]rame!R341</f>
        <v>NA</v>
      </c>
      <c r="T55" s="179" t="str">
        <f>[1]nichel!R341</f>
        <v>NA</v>
      </c>
      <c r="U55" s="179" t="str">
        <f>[1]selenio!R341</f>
        <v>NA</v>
      </c>
      <c r="V55" s="179" t="str">
        <f>[1]zinco!R341</f>
        <v>NA</v>
      </c>
      <c r="W55" s="179" t="str">
        <f>[1]Diossine!R341</f>
        <v>NA</v>
      </c>
      <c r="X55" s="179" t="s">
        <v>412</v>
      </c>
      <c r="Y55" s="179" t="s">
        <v>412</v>
      </c>
      <c r="Z55" s="179" t="s">
        <v>412</v>
      </c>
      <c r="AA55" s="179" t="s">
        <v>412</v>
      </c>
      <c r="AB55" s="179" t="str">
        <f>[1]PAH!R341</f>
        <v>NA</v>
      </c>
      <c r="AC55" s="179" t="str">
        <f>[1]HCB!R341</f>
        <v>NA</v>
      </c>
      <c r="AD55" s="179" t="str">
        <f>[1]PCB!R341</f>
        <v>NA</v>
      </c>
      <c r="AE55" s="160"/>
      <c r="AF55" s="159" t="s">
        <v>412</v>
      </c>
      <c r="AG55" s="159" t="s">
        <v>412</v>
      </c>
      <c r="AH55" s="159" t="s">
        <v>412</v>
      </c>
      <c r="AI55" s="159" t="s">
        <v>412</v>
      </c>
      <c r="AJ55" s="159" t="s">
        <v>412</v>
      </c>
      <c r="AK55" s="159">
        <f>'[1]dati attività'!J119</f>
        <v>73.160535117056867</v>
      </c>
      <c r="AL55" s="140" t="s">
        <v>391</v>
      </c>
    </row>
    <row r="56" spans="1:38" s="10" customFormat="1" ht="24.75" customHeight="1" thickBot="1">
      <c r="A56" s="102" t="s">
        <v>124</v>
      </c>
      <c r="B56" s="102" t="s">
        <v>326</v>
      </c>
      <c r="C56" s="110" t="s">
        <v>156</v>
      </c>
      <c r="D56" s="137" t="s">
        <v>314</v>
      </c>
      <c r="E56" s="179" t="str">
        <f>[1]NOx!R342</f>
        <v>NO</v>
      </c>
      <c r="F56" s="179" t="str">
        <f>[1]NMVOC!R342</f>
        <v>NO</v>
      </c>
      <c r="G56" s="179" t="str">
        <f>[1]SOx!R342</f>
        <v>NO</v>
      </c>
      <c r="H56" s="179" t="str">
        <f>[1]NH3!R342</f>
        <v>NO</v>
      </c>
      <c r="I56" s="179" t="str">
        <f>[1]pm2.5!R342</f>
        <v>NO</v>
      </c>
      <c r="J56" s="179" t="str">
        <f>[1]pm10!R342</f>
        <v>NO</v>
      </c>
      <c r="K56" s="179" t="str">
        <f>[1]PST!R342</f>
        <v>NO</v>
      </c>
      <c r="L56" s="179" t="str">
        <f>[1]BC!R342</f>
        <v>NO</v>
      </c>
      <c r="M56" s="179" t="str">
        <f>[1]CO!R342</f>
        <v>NO</v>
      </c>
      <c r="N56" s="179" t="str">
        <f>[1]piombo!R342</f>
        <v>NO</v>
      </c>
      <c r="O56" s="179" t="str">
        <f>[1]cadmio!R342</f>
        <v>NO</v>
      </c>
      <c r="P56" s="179" t="str">
        <f>[1]mercurio!R342</f>
        <v>NO</v>
      </c>
      <c r="Q56" s="179" t="str">
        <f>[1]arsenico!R342</f>
        <v>NO</v>
      </c>
      <c r="R56" s="179" t="str">
        <f>[1]cromo!R342</f>
        <v>NO</v>
      </c>
      <c r="S56" s="179" t="str">
        <f>[1]rame!R342</f>
        <v>NO</v>
      </c>
      <c r="T56" s="179" t="str">
        <f>[1]nichel!R342</f>
        <v>NO</v>
      </c>
      <c r="U56" s="179" t="str">
        <f>[1]selenio!R342</f>
        <v>NO</v>
      </c>
      <c r="V56" s="179" t="str">
        <f>[1]zinco!R342</f>
        <v>NO</v>
      </c>
      <c r="W56" s="179" t="str">
        <f>[1]Diossine!R342</f>
        <v>NO</v>
      </c>
      <c r="X56" s="179" t="s">
        <v>434</v>
      </c>
      <c r="Y56" s="179" t="s">
        <v>434</v>
      </c>
      <c r="Z56" s="179" t="s">
        <v>434</v>
      </c>
      <c r="AA56" s="179" t="s">
        <v>434</v>
      </c>
      <c r="AB56" s="179" t="str">
        <f>[1]PAH!R342</f>
        <v>NO</v>
      </c>
      <c r="AC56" s="179" t="str">
        <f>[1]HCB!R342</f>
        <v>NO</v>
      </c>
      <c r="AD56" s="179" t="str">
        <f>[1]PCB!R342</f>
        <v>NO</v>
      </c>
      <c r="AE56" s="160"/>
      <c r="AF56" s="191" t="s">
        <v>434</v>
      </c>
      <c r="AG56" s="191" t="s">
        <v>434</v>
      </c>
      <c r="AH56" s="191" t="s">
        <v>434</v>
      </c>
      <c r="AI56" s="191" t="s">
        <v>434</v>
      </c>
      <c r="AJ56" s="191" t="s">
        <v>434</v>
      </c>
      <c r="AK56" s="191" t="str">
        <f>'[1]dati attività'!J120</f>
        <v>NO</v>
      </c>
      <c r="AL56" s="140"/>
    </row>
    <row r="57" spans="1:38" s="10" customFormat="1" ht="24.75" customHeight="1" thickBot="1">
      <c r="A57" s="101" t="s">
        <v>122</v>
      </c>
      <c r="B57" s="101" t="s">
        <v>198</v>
      </c>
      <c r="C57" s="109" t="s">
        <v>77</v>
      </c>
      <c r="D57" s="94"/>
      <c r="E57" s="179" t="str">
        <f>[1]NOx!R343</f>
        <v>NA</v>
      </c>
      <c r="F57" s="179" t="str">
        <f>[1]NMVOC!R343</f>
        <v>NA</v>
      </c>
      <c r="G57" s="179">
        <f>[1]SOx!R343</f>
        <v>10.629549300000001</v>
      </c>
      <c r="H57" s="179" t="str">
        <f>[1]NH3!R343</f>
        <v>NA</v>
      </c>
      <c r="I57" s="179">
        <f>[1]pm2.5!R343</f>
        <v>4.6061380300000003</v>
      </c>
      <c r="J57" s="179">
        <f>[1]pm10!R343</f>
        <v>4.6061380300000003</v>
      </c>
      <c r="K57" s="179">
        <f>[1]PST!R343</f>
        <v>6.5801971857142867</v>
      </c>
      <c r="L57" s="179">
        <f>[1]BC!R343</f>
        <v>0.13818414090000003</v>
      </c>
      <c r="M57" s="179" t="str">
        <f>[1]CO!R343</f>
        <v>NA</v>
      </c>
      <c r="N57" s="179" t="str">
        <f>[1]piombo!R343</f>
        <v>NA</v>
      </c>
      <c r="O57" s="179" t="str">
        <f>[1]cadmio!R343</f>
        <v>NA</v>
      </c>
      <c r="P57" s="179" t="str">
        <f>[1]mercurio!R343</f>
        <v>NA</v>
      </c>
      <c r="Q57" s="179" t="str">
        <f>[1]arsenico!R343</f>
        <v>NA</v>
      </c>
      <c r="R57" s="179" t="str">
        <f>[1]cromo!R343</f>
        <v>NA</v>
      </c>
      <c r="S57" s="179" t="str">
        <f>[1]rame!R343</f>
        <v>NA</v>
      </c>
      <c r="T57" s="179" t="str">
        <f>[1]nichel!R343</f>
        <v>NA</v>
      </c>
      <c r="U57" s="179" t="str">
        <f>[1]selenio!R343</f>
        <v>NA</v>
      </c>
      <c r="V57" s="179" t="str">
        <f>[1]zinco!R343</f>
        <v>NA</v>
      </c>
      <c r="W57" s="179" t="str">
        <f>[1]Diossine!R343</f>
        <v>NA</v>
      </c>
      <c r="X57" s="179" t="s">
        <v>412</v>
      </c>
      <c r="Y57" s="179" t="s">
        <v>412</v>
      </c>
      <c r="Z57" s="179" t="s">
        <v>412</v>
      </c>
      <c r="AA57" s="179" t="s">
        <v>412</v>
      </c>
      <c r="AB57" s="179" t="str">
        <f>[1]PAH!R343</f>
        <v>NA</v>
      </c>
      <c r="AC57" s="179" t="str">
        <f>[1]HCB!R343</f>
        <v>NA</v>
      </c>
      <c r="AD57" s="179" t="str">
        <f>[1]PCB!R343</f>
        <v>NA</v>
      </c>
      <c r="AE57" s="160"/>
      <c r="AF57" s="159" t="s">
        <v>412</v>
      </c>
      <c r="AG57" s="159" t="s">
        <v>412</v>
      </c>
      <c r="AH57" s="159" t="s">
        <v>412</v>
      </c>
      <c r="AI57" s="159" t="s">
        <v>412</v>
      </c>
      <c r="AJ57" s="159" t="s">
        <v>412</v>
      </c>
      <c r="AK57" s="159">
        <f>'[1]dati attività'!J121</f>
        <v>28778.485000000001</v>
      </c>
      <c r="AL57" s="140" t="s">
        <v>392</v>
      </c>
    </row>
    <row r="58" spans="1:38" s="10" customFormat="1" ht="24.75" customHeight="1" thickBot="1">
      <c r="A58" s="101" t="s">
        <v>122</v>
      </c>
      <c r="B58" s="101" t="s">
        <v>199</v>
      </c>
      <c r="C58" s="109" t="s">
        <v>78</v>
      </c>
      <c r="D58" s="94"/>
      <c r="E58" s="179" t="str">
        <f>[1]NOx!R344</f>
        <v>NA</v>
      </c>
      <c r="F58" s="179" t="str">
        <f>[1]NMVOC!R344</f>
        <v>NA</v>
      </c>
      <c r="G58" s="179" t="str">
        <f>[1]SOx!R344</f>
        <v>NA</v>
      </c>
      <c r="H58" s="179" t="str">
        <f>[1]NH3!R344</f>
        <v>NA</v>
      </c>
      <c r="I58" s="179">
        <f>[1]pm2.5!R344</f>
        <v>0.33504723041760004</v>
      </c>
      <c r="J58" s="179">
        <f>[1]pm10!R344</f>
        <v>1.7581535277839999</v>
      </c>
      <c r="K58" s="179">
        <f>[1]PST!R344</f>
        <v>2.5116478968342859</v>
      </c>
      <c r="L58" s="179">
        <f>[1]BC!R344</f>
        <v>1.5412172599209599E-3</v>
      </c>
      <c r="M58" s="179" t="str">
        <f>[1]CO!R344</f>
        <v>NA</v>
      </c>
      <c r="N58" s="179" t="str">
        <f>[1]piombo!R344</f>
        <v>NA</v>
      </c>
      <c r="O58" s="179" t="str">
        <f>[1]cadmio!R344</f>
        <v>NA</v>
      </c>
      <c r="P58" s="179" t="str">
        <f>[1]mercurio!R344</f>
        <v>NA</v>
      </c>
      <c r="Q58" s="179" t="str">
        <f>[1]arsenico!R344</f>
        <v>NA</v>
      </c>
      <c r="R58" s="179" t="str">
        <f>[1]cromo!R344</f>
        <v>NA</v>
      </c>
      <c r="S58" s="179" t="str">
        <f>[1]rame!R344</f>
        <v>NA</v>
      </c>
      <c r="T58" s="179" t="str">
        <f>[1]nichel!R344</f>
        <v>NA</v>
      </c>
      <c r="U58" s="179" t="str">
        <f>[1]selenio!R344</f>
        <v>NA</v>
      </c>
      <c r="V58" s="179" t="str">
        <f>[1]zinco!R344</f>
        <v>NA</v>
      </c>
      <c r="W58" s="179" t="str">
        <f>[1]Diossine!R344</f>
        <v>NA</v>
      </c>
      <c r="X58" s="179" t="s">
        <v>412</v>
      </c>
      <c r="Y58" s="179" t="s">
        <v>412</v>
      </c>
      <c r="Z58" s="179" t="s">
        <v>412</v>
      </c>
      <c r="AA58" s="179" t="s">
        <v>412</v>
      </c>
      <c r="AB58" s="179" t="str">
        <f>[1]PAH!R344</f>
        <v>NA</v>
      </c>
      <c r="AC58" s="179" t="str">
        <f>[1]HCB!R344</f>
        <v>NA</v>
      </c>
      <c r="AD58" s="179" t="str">
        <f>[1]PCB!R344</f>
        <v>NA</v>
      </c>
      <c r="AE58" s="160"/>
      <c r="AF58" s="159" t="s">
        <v>412</v>
      </c>
      <c r="AG58" s="159" t="s">
        <v>412</v>
      </c>
      <c r="AH58" s="159" t="s">
        <v>412</v>
      </c>
      <c r="AI58" s="159" t="s">
        <v>412</v>
      </c>
      <c r="AJ58" s="159" t="s">
        <v>412</v>
      </c>
      <c r="AK58" s="159">
        <f>'[1]dati attività'!J122</f>
        <v>2872.7998820000003</v>
      </c>
      <c r="AL58" s="140" t="s">
        <v>393</v>
      </c>
    </row>
    <row r="59" spans="1:38" s="10" customFormat="1" ht="24.75" customHeight="1" thickBot="1">
      <c r="A59" s="101" t="s">
        <v>122</v>
      </c>
      <c r="B59" s="103" t="s">
        <v>200</v>
      </c>
      <c r="C59" s="109" t="s">
        <v>110</v>
      </c>
      <c r="D59" s="94"/>
      <c r="E59" s="179" t="str">
        <f>[1]NOx!R345</f>
        <v>NA</v>
      </c>
      <c r="F59" s="179" t="str">
        <f>[1]NMVOC!R345</f>
        <v>NA</v>
      </c>
      <c r="G59" s="179" t="str">
        <f>[1]SOx!R345</f>
        <v>NA</v>
      </c>
      <c r="H59" s="179" t="str">
        <f>[1]NH3!R345</f>
        <v>NA</v>
      </c>
      <c r="I59" s="179" t="str">
        <f>[1]pm2.5!R345</f>
        <v>NA</v>
      </c>
      <c r="J59" s="179" t="str">
        <f>[1]pm10!R345</f>
        <v>NA</v>
      </c>
      <c r="K59" s="179" t="str">
        <f>[1]PST!R345</f>
        <v>NA</v>
      </c>
      <c r="L59" s="179" t="str">
        <f>[1]BC!R345</f>
        <v>NA</v>
      </c>
      <c r="M59" s="179" t="str">
        <f>[1]CO!R345</f>
        <v>NA</v>
      </c>
      <c r="N59" s="179" t="str">
        <f>[1]piombo!R345</f>
        <v>NA</v>
      </c>
      <c r="O59" s="179" t="str">
        <f>[1]cadmio!R345</f>
        <v>NA</v>
      </c>
      <c r="P59" s="179" t="str">
        <f>[1]mercurio!R345</f>
        <v>NA</v>
      </c>
      <c r="Q59" s="179" t="str">
        <f>[1]arsenico!R345</f>
        <v>NA</v>
      </c>
      <c r="R59" s="179" t="str">
        <f>[1]cromo!R345</f>
        <v>NA</v>
      </c>
      <c r="S59" s="179" t="str">
        <f>[1]rame!R345</f>
        <v>NA</v>
      </c>
      <c r="T59" s="179" t="str">
        <f>[1]nichel!R345</f>
        <v>NA</v>
      </c>
      <c r="U59" s="179" t="str">
        <f>[1]selenio!R345</f>
        <v>NA</v>
      </c>
      <c r="V59" s="179" t="str">
        <f>[1]zinco!R345</f>
        <v>NA</v>
      </c>
      <c r="W59" s="179" t="str">
        <f>[1]Diossine!R345</f>
        <v>NA</v>
      </c>
      <c r="X59" s="179" t="s">
        <v>412</v>
      </c>
      <c r="Y59" s="179" t="s">
        <v>412</v>
      </c>
      <c r="Z59" s="179" t="s">
        <v>412</v>
      </c>
      <c r="AA59" s="179" t="s">
        <v>412</v>
      </c>
      <c r="AB59" s="179" t="str">
        <f>[1]PAH!R345</f>
        <v>NA</v>
      </c>
      <c r="AC59" s="179" t="str">
        <f>[1]HCB!R345</f>
        <v>NA</v>
      </c>
      <c r="AD59" s="179" t="str">
        <f>[1]PCB!R345</f>
        <v>NA</v>
      </c>
      <c r="AE59" s="160"/>
      <c r="AF59" s="159" t="s">
        <v>412</v>
      </c>
      <c r="AG59" s="159" t="s">
        <v>412</v>
      </c>
      <c r="AH59" s="159" t="s">
        <v>412</v>
      </c>
      <c r="AI59" s="159" t="s">
        <v>412</v>
      </c>
      <c r="AJ59" s="159" t="s">
        <v>412</v>
      </c>
      <c r="AK59" s="159">
        <f>'[1]dati attività'!J123</f>
        <v>5275.4145665373235</v>
      </c>
      <c r="AL59" s="140" t="s">
        <v>394</v>
      </c>
    </row>
    <row r="60" spans="1:38" s="10" customFormat="1" ht="24.75" customHeight="1" thickBot="1">
      <c r="A60" s="101" t="s">
        <v>122</v>
      </c>
      <c r="B60" s="103" t="s">
        <v>337</v>
      </c>
      <c r="C60" s="109" t="s">
        <v>81</v>
      </c>
      <c r="D60" s="135"/>
      <c r="E60" s="179" t="str">
        <f>[1]NOx!R346</f>
        <v>NA</v>
      </c>
      <c r="F60" s="179" t="str">
        <f>[1]NMVOC!R346</f>
        <v>NA</v>
      </c>
      <c r="G60" s="179" t="str">
        <f>[1]SOx!R346</f>
        <v>NA</v>
      </c>
      <c r="H60" s="179" t="str">
        <f>[1]NH3!R346</f>
        <v>NA</v>
      </c>
      <c r="I60" s="179" t="str">
        <f>[1]pm2.5!R346</f>
        <v>NE</v>
      </c>
      <c r="J60" s="179" t="str">
        <f>[1]pm10!R346</f>
        <v>NE</v>
      </c>
      <c r="K60" s="179" t="str">
        <f>[1]PST!R346</f>
        <v>NE</v>
      </c>
      <c r="L60" s="179" t="str">
        <f>[1]BC!R346</f>
        <v>NE</v>
      </c>
      <c r="M60" s="179" t="str">
        <f>[1]CO!R346</f>
        <v>NA</v>
      </c>
      <c r="N60" s="179" t="str">
        <f>[1]piombo!R346</f>
        <v>NA</v>
      </c>
      <c r="O60" s="179" t="str">
        <f>[1]cadmio!R346</f>
        <v>NA</v>
      </c>
      <c r="P60" s="179" t="str">
        <f>[1]mercurio!R346</f>
        <v>NA</v>
      </c>
      <c r="Q60" s="179" t="str">
        <f>[1]arsenico!R346</f>
        <v>NA</v>
      </c>
      <c r="R60" s="179" t="str">
        <f>[1]cromo!R346</f>
        <v>NA</v>
      </c>
      <c r="S60" s="179" t="str">
        <f>[1]rame!R346</f>
        <v>NA</v>
      </c>
      <c r="T60" s="179" t="str">
        <f>[1]nichel!R346</f>
        <v>NA</v>
      </c>
      <c r="U60" s="179" t="str">
        <f>[1]selenio!R346</f>
        <v>NA</v>
      </c>
      <c r="V60" s="179" t="str">
        <f>[1]zinco!R346</f>
        <v>NA</v>
      </c>
      <c r="W60" s="179" t="str">
        <f>[1]Diossine!R346</f>
        <v>NA</v>
      </c>
      <c r="X60" s="179" t="s">
        <v>412</v>
      </c>
      <c r="Y60" s="179" t="s">
        <v>412</v>
      </c>
      <c r="Z60" s="179" t="s">
        <v>412</v>
      </c>
      <c r="AA60" s="179" t="s">
        <v>412</v>
      </c>
      <c r="AB60" s="179" t="str">
        <f>[1]PAH!R346</f>
        <v>NA</v>
      </c>
      <c r="AC60" s="179" t="str">
        <f>[1]HCB!R346</f>
        <v>NA</v>
      </c>
      <c r="AD60" s="179" t="str">
        <f>[1]PCB!R346</f>
        <v>NA</v>
      </c>
      <c r="AE60" s="160"/>
      <c r="AF60" s="159" t="s">
        <v>412</v>
      </c>
      <c r="AG60" s="159" t="s">
        <v>412</v>
      </c>
      <c r="AH60" s="159" t="s">
        <v>412</v>
      </c>
      <c r="AI60" s="159" t="s">
        <v>412</v>
      </c>
      <c r="AJ60" s="159" t="s">
        <v>412</v>
      </c>
      <c r="AK60" s="191" t="str">
        <f>'[1]dati attività'!J124</f>
        <v>NE</v>
      </c>
      <c r="AL60" s="140" t="s">
        <v>383</v>
      </c>
    </row>
    <row r="61" spans="1:38" s="10" customFormat="1" ht="24.75" customHeight="1" thickBot="1">
      <c r="A61" s="101" t="s">
        <v>122</v>
      </c>
      <c r="B61" s="103" t="s">
        <v>338</v>
      </c>
      <c r="C61" s="109" t="s">
        <v>82</v>
      </c>
      <c r="D61" s="94"/>
      <c r="E61" s="179" t="str">
        <f>[1]NOx!R347</f>
        <v>NA</v>
      </c>
      <c r="F61" s="179" t="str">
        <f>[1]NMVOC!R347</f>
        <v>NA</v>
      </c>
      <c r="G61" s="179" t="str">
        <f>[1]SOx!R347</f>
        <v>NA</v>
      </c>
      <c r="H61" s="179" t="str">
        <f>[1]NH3!R347</f>
        <v>NA</v>
      </c>
      <c r="I61" s="179" t="str">
        <f>[1]pm2.5!R347</f>
        <v>NE</v>
      </c>
      <c r="J61" s="179" t="str">
        <f>[1]pm10!R347</f>
        <v>NE</v>
      </c>
      <c r="K61" s="179" t="str">
        <f>[1]PST!R347</f>
        <v>NE</v>
      </c>
      <c r="L61" s="179" t="str">
        <f>[1]BC!R347</f>
        <v>NE</v>
      </c>
      <c r="M61" s="179" t="str">
        <f>[1]CO!R347</f>
        <v>NA</v>
      </c>
      <c r="N61" s="179" t="str">
        <f>[1]piombo!R347</f>
        <v>NA</v>
      </c>
      <c r="O61" s="179" t="str">
        <f>[1]cadmio!R347</f>
        <v>NA</v>
      </c>
      <c r="P61" s="179" t="str">
        <f>[1]mercurio!R347</f>
        <v>NA</v>
      </c>
      <c r="Q61" s="179" t="str">
        <f>[1]arsenico!R347</f>
        <v>NA</v>
      </c>
      <c r="R61" s="179" t="str">
        <f>[1]cromo!R347</f>
        <v>NA</v>
      </c>
      <c r="S61" s="179" t="str">
        <f>[1]rame!R347</f>
        <v>NA</v>
      </c>
      <c r="T61" s="179" t="str">
        <f>[1]nichel!R347</f>
        <v>NA</v>
      </c>
      <c r="U61" s="179" t="str">
        <f>[1]selenio!R347</f>
        <v>NA</v>
      </c>
      <c r="V61" s="179" t="str">
        <f>[1]zinco!R347</f>
        <v>NA</v>
      </c>
      <c r="W61" s="179" t="str">
        <f>[1]Diossine!R347</f>
        <v>NA</v>
      </c>
      <c r="X61" s="179" t="s">
        <v>412</v>
      </c>
      <c r="Y61" s="179" t="s">
        <v>412</v>
      </c>
      <c r="Z61" s="179" t="s">
        <v>412</v>
      </c>
      <c r="AA61" s="179" t="s">
        <v>412</v>
      </c>
      <c r="AB61" s="179" t="str">
        <f>[1]PAH!R347</f>
        <v>NA</v>
      </c>
      <c r="AC61" s="179" t="str">
        <f>[1]HCB!R347</f>
        <v>NA</v>
      </c>
      <c r="AD61" s="179" t="str">
        <f>[1]PCB!R347</f>
        <v>NA</v>
      </c>
      <c r="AE61" s="160"/>
      <c r="AF61" s="159" t="s">
        <v>412</v>
      </c>
      <c r="AG61" s="159" t="s">
        <v>412</v>
      </c>
      <c r="AH61" s="159" t="s">
        <v>412</v>
      </c>
      <c r="AI61" s="159" t="s">
        <v>412</v>
      </c>
      <c r="AJ61" s="159" t="s">
        <v>412</v>
      </c>
      <c r="AK61" s="191" t="str">
        <f>'[1]dati attività'!J125</f>
        <v>NE</v>
      </c>
      <c r="AL61" s="140" t="s">
        <v>384</v>
      </c>
    </row>
    <row r="62" spans="1:38" s="10" customFormat="1" ht="24.75" customHeight="1" thickBot="1">
      <c r="A62" s="101" t="s">
        <v>122</v>
      </c>
      <c r="B62" s="103" t="s">
        <v>339</v>
      </c>
      <c r="C62" s="109" t="s">
        <v>83</v>
      </c>
      <c r="D62" s="94"/>
      <c r="E62" s="179" t="str">
        <f>[1]NOx!R348</f>
        <v>NA</v>
      </c>
      <c r="F62" s="179" t="str">
        <f>[1]NMVOC!R348</f>
        <v>NA</v>
      </c>
      <c r="G62" s="179" t="str">
        <f>[1]SOx!R348</f>
        <v>NA</v>
      </c>
      <c r="H62" s="179" t="str">
        <f>[1]NH3!R348</f>
        <v>NA</v>
      </c>
      <c r="I62" s="179" t="str">
        <f>[1]pm2.5!R348</f>
        <v>NE</v>
      </c>
      <c r="J62" s="179" t="str">
        <f>[1]pm10!R348</f>
        <v>NE</v>
      </c>
      <c r="K62" s="179" t="str">
        <f>[1]PST!R348</f>
        <v>NE</v>
      </c>
      <c r="L62" s="179" t="str">
        <f>[1]BC!R348</f>
        <v>NE</v>
      </c>
      <c r="M62" s="179" t="str">
        <f>[1]CO!R348</f>
        <v>NA</v>
      </c>
      <c r="N62" s="179" t="str">
        <f>[1]piombo!R348</f>
        <v>NA</v>
      </c>
      <c r="O62" s="179" t="str">
        <f>[1]cadmio!R348</f>
        <v>NA</v>
      </c>
      <c r="P62" s="179" t="str">
        <f>[1]mercurio!R348</f>
        <v>NA</v>
      </c>
      <c r="Q62" s="179" t="str">
        <f>[1]arsenico!R348</f>
        <v>NA</v>
      </c>
      <c r="R62" s="179" t="str">
        <f>[1]cromo!R348</f>
        <v>NA</v>
      </c>
      <c r="S62" s="179" t="str">
        <f>[1]rame!R348</f>
        <v>NA</v>
      </c>
      <c r="T62" s="179" t="str">
        <f>[1]nichel!R348</f>
        <v>NA</v>
      </c>
      <c r="U62" s="179" t="str">
        <f>[1]selenio!R348</f>
        <v>NA</v>
      </c>
      <c r="V62" s="179" t="str">
        <f>[1]zinco!R348</f>
        <v>NA</v>
      </c>
      <c r="W62" s="179" t="str">
        <f>[1]Diossine!R348</f>
        <v>NA</v>
      </c>
      <c r="X62" s="179" t="s">
        <v>412</v>
      </c>
      <c r="Y62" s="179" t="s">
        <v>412</v>
      </c>
      <c r="Z62" s="179" t="s">
        <v>412</v>
      </c>
      <c r="AA62" s="179" t="s">
        <v>412</v>
      </c>
      <c r="AB62" s="179" t="str">
        <f>[1]PAH!R348</f>
        <v>NA</v>
      </c>
      <c r="AC62" s="179" t="str">
        <f>[1]HCB!R348</f>
        <v>NA</v>
      </c>
      <c r="AD62" s="179" t="str">
        <f>[1]PCB!R348</f>
        <v>NA</v>
      </c>
      <c r="AE62" s="160"/>
      <c r="AF62" s="159" t="s">
        <v>412</v>
      </c>
      <c r="AG62" s="159" t="s">
        <v>412</v>
      </c>
      <c r="AH62" s="159" t="s">
        <v>412</v>
      </c>
      <c r="AI62" s="159" t="s">
        <v>412</v>
      </c>
      <c r="AJ62" s="159" t="s">
        <v>412</v>
      </c>
      <c r="AK62" s="191" t="str">
        <f>'[1]dati attività'!J126</f>
        <v>NE</v>
      </c>
      <c r="AL62" s="140" t="s">
        <v>385</v>
      </c>
    </row>
    <row r="63" spans="1:38" s="10" customFormat="1" ht="24.75" customHeight="1" thickBot="1">
      <c r="A63" s="101" t="s">
        <v>122</v>
      </c>
      <c r="B63" s="103" t="s">
        <v>329</v>
      </c>
      <c r="C63" s="110" t="s">
        <v>317</v>
      </c>
      <c r="D63" s="138"/>
      <c r="E63" s="181" t="str">
        <f>[1]NOx!R349</f>
        <v>NO</v>
      </c>
      <c r="F63" s="179" t="str">
        <f>[1]NMVOC!R349</f>
        <v>NO</v>
      </c>
      <c r="G63" s="179" t="str">
        <f>[1]SOx!R349</f>
        <v>NO</v>
      </c>
      <c r="H63" s="179" t="str">
        <f>[1]NH3!R349</f>
        <v>NO</v>
      </c>
      <c r="I63" s="179" t="str">
        <f>[1]pm2.5!R349</f>
        <v>NO</v>
      </c>
      <c r="J63" s="179" t="str">
        <f>[1]pm10!R349</f>
        <v>NO</v>
      </c>
      <c r="K63" s="179" t="str">
        <f>[1]PST!R349</f>
        <v>NO</v>
      </c>
      <c r="L63" s="179" t="str">
        <f>[1]BC!R349</f>
        <v>NO</v>
      </c>
      <c r="M63" s="179" t="str">
        <f>[1]CO!R349</f>
        <v>NO</v>
      </c>
      <c r="N63" s="179" t="str">
        <f>[1]piombo!R349</f>
        <v>NO</v>
      </c>
      <c r="O63" s="179" t="str">
        <f>[1]cadmio!R349</f>
        <v>NO</v>
      </c>
      <c r="P63" s="179" t="str">
        <f>[1]mercurio!R349</f>
        <v>NO</v>
      </c>
      <c r="Q63" s="179" t="str">
        <f>[1]arsenico!R349</f>
        <v>NO</v>
      </c>
      <c r="R63" s="179" t="str">
        <f>[1]cromo!R349</f>
        <v>NO</v>
      </c>
      <c r="S63" s="179" t="str">
        <f>[1]rame!R349</f>
        <v>NO</v>
      </c>
      <c r="T63" s="179" t="str">
        <f>[1]nichel!R349</f>
        <v>NO</v>
      </c>
      <c r="U63" s="179" t="str">
        <f>[1]selenio!R349</f>
        <v>NO</v>
      </c>
      <c r="V63" s="179" t="str">
        <f>[1]zinco!R349</f>
        <v>NO</v>
      </c>
      <c r="W63" s="179" t="str">
        <f>[1]Diossine!R349</f>
        <v>NO</v>
      </c>
      <c r="X63" s="179" t="s">
        <v>434</v>
      </c>
      <c r="Y63" s="179" t="s">
        <v>434</v>
      </c>
      <c r="Z63" s="179" t="s">
        <v>434</v>
      </c>
      <c r="AA63" s="179" t="s">
        <v>434</v>
      </c>
      <c r="AB63" s="179" t="str">
        <f>[1]PAH!R349</f>
        <v>NO</v>
      </c>
      <c r="AC63" s="179" t="str">
        <f>[1]HCB!R349</f>
        <v>NO</v>
      </c>
      <c r="AD63" s="179" t="str">
        <f>[1]PCB!R349</f>
        <v>NO</v>
      </c>
      <c r="AE63" s="160"/>
      <c r="AF63" s="191" t="s">
        <v>434</v>
      </c>
      <c r="AG63" s="191" t="s">
        <v>434</v>
      </c>
      <c r="AH63" s="191" t="s">
        <v>434</v>
      </c>
      <c r="AI63" s="191" t="s">
        <v>434</v>
      </c>
      <c r="AJ63" s="191" t="s">
        <v>434</v>
      </c>
      <c r="AK63" s="191" t="str">
        <f>'[1]dati attività'!J127</f>
        <v>NO</v>
      </c>
      <c r="AL63" s="140" t="s">
        <v>381</v>
      </c>
    </row>
    <row r="64" spans="1:38" s="10" customFormat="1" ht="24.75" customHeight="1" thickBot="1">
      <c r="A64" s="101" t="s">
        <v>122</v>
      </c>
      <c r="B64" s="103" t="s">
        <v>201</v>
      </c>
      <c r="C64" s="109" t="s">
        <v>84</v>
      </c>
      <c r="D64" s="94"/>
      <c r="E64" s="179">
        <f>[1]NOx!R350</f>
        <v>0.59199999999999997</v>
      </c>
      <c r="F64" s="179">
        <f>[1]NMVOC!R350</f>
        <v>0.17760000000000001</v>
      </c>
      <c r="G64" s="179">
        <f>[1]SOx!R350</f>
        <v>2.368E-2</v>
      </c>
      <c r="H64" s="179">
        <f>[1]NH3!R350</f>
        <v>1.7760000000000001E-2</v>
      </c>
      <c r="I64" s="179" t="str">
        <f>[1]pm2.5!R350</f>
        <v>NA</v>
      </c>
      <c r="J64" s="179" t="str">
        <f>[1]pm10!R350</f>
        <v>NA</v>
      </c>
      <c r="K64" s="179" t="str">
        <f>[1]PST!R350</f>
        <v>NA</v>
      </c>
      <c r="L64" s="179" t="str">
        <f>[1]BC!R350</f>
        <v>NA</v>
      </c>
      <c r="M64" s="179">
        <f>[1]CO!R350</f>
        <v>0.11840000000000001</v>
      </c>
      <c r="N64" s="179" t="str">
        <f>[1]piombo!R350</f>
        <v>NA</v>
      </c>
      <c r="O64" s="179" t="str">
        <f>[1]cadmio!R350</f>
        <v>NA</v>
      </c>
      <c r="P64" s="179" t="str">
        <f>[1]mercurio!R350</f>
        <v>NA</v>
      </c>
      <c r="Q64" s="179" t="str">
        <f>[1]arsenico!R350</f>
        <v>NA</v>
      </c>
      <c r="R64" s="179" t="str">
        <f>[1]cromo!R350</f>
        <v>NA</v>
      </c>
      <c r="S64" s="179" t="str">
        <f>[1]rame!R350</f>
        <v>NA</v>
      </c>
      <c r="T64" s="179" t="str">
        <f>[1]nichel!R350</f>
        <v>NA</v>
      </c>
      <c r="U64" s="179" t="str">
        <f>[1]selenio!R350</f>
        <v>NA</v>
      </c>
      <c r="V64" s="179" t="str">
        <f>[1]zinco!R350</f>
        <v>NA</v>
      </c>
      <c r="W64" s="179" t="str">
        <f>[1]Diossine!R350</f>
        <v>NA</v>
      </c>
      <c r="X64" s="179" t="s">
        <v>412</v>
      </c>
      <c r="Y64" s="179" t="s">
        <v>412</v>
      </c>
      <c r="Z64" s="179" t="s">
        <v>412</v>
      </c>
      <c r="AA64" s="179" t="s">
        <v>412</v>
      </c>
      <c r="AB64" s="179" t="str">
        <f>[1]PAH!R350</f>
        <v>NA</v>
      </c>
      <c r="AC64" s="179" t="str">
        <f>[1]HCB!R350</f>
        <v>NA</v>
      </c>
      <c r="AD64" s="179" t="str">
        <f>[1]PCB!R350</f>
        <v>NA</v>
      </c>
      <c r="AE64" s="160"/>
      <c r="AF64" s="159" t="s">
        <v>412</v>
      </c>
      <c r="AG64" s="159" t="s">
        <v>412</v>
      </c>
      <c r="AH64" s="159" t="s">
        <v>412</v>
      </c>
      <c r="AI64" s="159" t="s">
        <v>412</v>
      </c>
      <c r="AJ64" s="159" t="s">
        <v>412</v>
      </c>
      <c r="AK64" s="159">
        <f>'[1]dati attività'!J128</f>
        <v>592</v>
      </c>
      <c r="AL64" s="140" t="s">
        <v>395</v>
      </c>
    </row>
    <row r="65" spans="1:38" s="10" customFormat="1" ht="24.75" customHeight="1" thickBot="1">
      <c r="A65" s="101" t="s">
        <v>122</v>
      </c>
      <c r="B65" s="102" t="s">
        <v>202</v>
      </c>
      <c r="C65" s="109" t="s">
        <v>85</v>
      </c>
      <c r="D65" s="94"/>
      <c r="E65" s="179">
        <f>[1]NOx!R351</f>
        <v>1.1208251175032899</v>
      </c>
      <c r="F65" s="179" t="str">
        <f>[1]NMVOC!R351</f>
        <v>NA</v>
      </c>
      <c r="G65" s="179" t="str">
        <f>[1]SOx!R351</f>
        <v>NA</v>
      </c>
      <c r="H65" s="179">
        <f>[1]NH3!R351</f>
        <v>5.8840000000000003E-3</v>
      </c>
      <c r="I65" s="179" t="str">
        <f>[1]pm2.5!R351</f>
        <v>NA</v>
      </c>
      <c r="J65" s="179" t="str">
        <f>[1]pm10!R351</f>
        <v>NA</v>
      </c>
      <c r="K65" s="179" t="str">
        <f>[1]PST!R351</f>
        <v>NA</v>
      </c>
      <c r="L65" s="179" t="str">
        <f>[1]BC!R351</f>
        <v>NA</v>
      </c>
      <c r="M65" s="179" t="str">
        <f>[1]CO!R351</f>
        <v>NA</v>
      </c>
      <c r="N65" s="179" t="str">
        <f>[1]piombo!R351</f>
        <v>NA</v>
      </c>
      <c r="O65" s="179" t="str">
        <f>[1]cadmio!R351</f>
        <v>NA</v>
      </c>
      <c r="P65" s="179" t="str">
        <f>[1]mercurio!R351</f>
        <v>NA</v>
      </c>
      <c r="Q65" s="179" t="str">
        <f>[1]arsenico!R351</f>
        <v>NA</v>
      </c>
      <c r="R65" s="179" t="str">
        <f>[1]cromo!R351</f>
        <v>NA</v>
      </c>
      <c r="S65" s="179" t="str">
        <f>[1]rame!R351</f>
        <v>NA</v>
      </c>
      <c r="T65" s="179" t="str">
        <f>[1]nichel!R351</f>
        <v>NA</v>
      </c>
      <c r="U65" s="179" t="str">
        <f>[1]selenio!R351</f>
        <v>NA</v>
      </c>
      <c r="V65" s="179" t="str">
        <f>[1]zinco!R351</f>
        <v>NA</v>
      </c>
      <c r="W65" s="179" t="str">
        <f>[1]Diossine!R351</f>
        <v>NA</v>
      </c>
      <c r="X65" s="179" t="s">
        <v>412</v>
      </c>
      <c r="Y65" s="179" t="s">
        <v>412</v>
      </c>
      <c r="Z65" s="179" t="s">
        <v>412</v>
      </c>
      <c r="AA65" s="179" t="s">
        <v>412</v>
      </c>
      <c r="AB65" s="179" t="str">
        <f>[1]PAH!R351</f>
        <v>NA</v>
      </c>
      <c r="AC65" s="179" t="str">
        <f>[1]HCB!R351</f>
        <v>NA</v>
      </c>
      <c r="AD65" s="179" t="str">
        <f>[1]PCB!R351</f>
        <v>NA</v>
      </c>
      <c r="AE65" s="160"/>
      <c r="AF65" s="159" t="s">
        <v>412</v>
      </c>
      <c r="AG65" s="159" t="s">
        <v>412</v>
      </c>
      <c r="AH65" s="159" t="s">
        <v>412</v>
      </c>
      <c r="AI65" s="159" t="s">
        <v>412</v>
      </c>
      <c r="AJ65" s="159" t="s">
        <v>412</v>
      </c>
      <c r="AK65" s="159">
        <f>'[1]dati attività'!J129</f>
        <v>588.4</v>
      </c>
      <c r="AL65" s="140" t="s">
        <v>396</v>
      </c>
    </row>
    <row r="66" spans="1:38" s="10" customFormat="1" ht="24.75" customHeight="1" thickBot="1">
      <c r="A66" s="101" t="s">
        <v>122</v>
      </c>
      <c r="B66" s="102" t="s">
        <v>203</v>
      </c>
      <c r="C66" s="109" t="s">
        <v>86</v>
      </c>
      <c r="D66" s="94"/>
      <c r="E66" s="179">
        <f>[1]NOx!R352</f>
        <v>2.0821976958525348E-2</v>
      </c>
      <c r="F66" s="179" t="str">
        <f>[1]NMVOC!R352</f>
        <v>NA</v>
      </c>
      <c r="G66" s="179" t="str">
        <f>[1]SOx!R352</f>
        <v>NA</v>
      </c>
      <c r="H66" s="179" t="str">
        <f>[1]NH3!R352</f>
        <v>NA</v>
      </c>
      <c r="I66" s="179">
        <f>[1]pm2.5!R352</f>
        <v>5.2502174999999998E-5</v>
      </c>
      <c r="J66" s="179">
        <f>[1]pm10!R352</f>
        <v>3.5001450000000001E-4</v>
      </c>
      <c r="K66" s="179">
        <f>[1]PST!R352</f>
        <v>5.0002071428571434E-4</v>
      </c>
      <c r="L66" s="179">
        <f>[1]BC!R352</f>
        <v>9.4503914999999998E-7</v>
      </c>
      <c r="M66" s="179" t="str">
        <f>[1]CO!R352</f>
        <v>NA</v>
      </c>
      <c r="N66" s="179" t="str">
        <f>[1]piombo!R352</f>
        <v>NA</v>
      </c>
      <c r="O66" s="179" t="str">
        <f>[1]cadmio!R352</f>
        <v>NA</v>
      </c>
      <c r="P66" s="179" t="str">
        <f>[1]mercurio!R352</f>
        <v>NA</v>
      </c>
      <c r="Q66" s="179" t="str">
        <f>[1]arsenico!R352</f>
        <v>NA</v>
      </c>
      <c r="R66" s="179" t="str">
        <f>[1]cromo!R352</f>
        <v>NA</v>
      </c>
      <c r="S66" s="179" t="str">
        <f>[1]rame!R352</f>
        <v>NA</v>
      </c>
      <c r="T66" s="179" t="str">
        <f>[1]nichel!R352</f>
        <v>NA</v>
      </c>
      <c r="U66" s="179" t="str">
        <f>[1]selenio!R352</f>
        <v>NA</v>
      </c>
      <c r="V66" s="179" t="str">
        <f>[1]zinco!R352</f>
        <v>NA</v>
      </c>
      <c r="W66" s="179" t="str">
        <f>[1]Diossine!R352</f>
        <v>NA</v>
      </c>
      <c r="X66" s="179" t="s">
        <v>412</v>
      </c>
      <c r="Y66" s="179" t="s">
        <v>412</v>
      </c>
      <c r="Z66" s="179" t="s">
        <v>412</v>
      </c>
      <c r="AA66" s="179" t="s">
        <v>412</v>
      </c>
      <c r="AB66" s="179" t="str">
        <f>[1]PAH!R352</f>
        <v>NA</v>
      </c>
      <c r="AC66" s="179" t="str">
        <f>[1]HCB!R352</f>
        <v>NA</v>
      </c>
      <c r="AD66" s="179" t="str">
        <f>[1]PCB!R352</f>
        <v>NA</v>
      </c>
      <c r="AE66" s="160"/>
      <c r="AF66" s="159" t="s">
        <v>412</v>
      </c>
      <c r="AG66" s="159" t="s">
        <v>412</v>
      </c>
      <c r="AH66" s="159" t="s">
        <v>412</v>
      </c>
      <c r="AI66" s="159" t="s">
        <v>412</v>
      </c>
      <c r="AJ66" s="159" t="s">
        <v>412</v>
      </c>
      <c r="AK66" s="159">
        <f>'[1]dati attività'!J130</f>
        <v>63.639000000000003</v>
      </c>
      <c r="AL66" s="140" t="s">
        <v>397</v>
      </c>
    </row>
    <row r="67" spans="1:38" s="10" customFormat="1" ht="24.75" customHeight="1" thickBot="1">
      <c r="A67" s="101" t="s">
        <v>122</v>
      </c>
      <c r="B67" s="102" t="s">
        <v>204</v>
      </c>
      <c r="C67" s="109" t="s">
        <v>87</v>
      </c>
      <c r="D67" s="94"/>
      <c r="E67" s="179" t="str">
        <f>[1]NOx!R353</f>
        <v>NO</v>
      </c>
      <c r="F67" s="179" t="str">
        <f>[1]NMVOC!R353</f>
        <v>NO</v>
      </c>
      <c r="G67" s="179" t="str">
        <f>[1]SOx!R353</f>
        <v>NO</v>
      </c>
      <c r="H67" s="179" t="str">
        <f>[1]NH3!R353</f>
        <v>NO</v>
      </c>
      <c r="I67" s="179" t="str">
        <f>[1]pm2.5!R353</f>
        <v>NO</v>
      </c>
      <c r="J67" s="179" t="str">
        <f>[1]pm10!R353</f>
        <v>NO</v>
      </c>
      <c r="K67" s="179" t="str">
        <f>[1]PST!R353</f>
        <v>NO</v>
      </c>
      <c r="L67" s="179" t="str">
        <f>[1]BC!R353</f>
        <v>NO</v>
      </c>
      <c r="M67" s="179" t="str">
        <f>[1]CO!R353</f>
        <v>NO</v>
      </c>
      <c r="N67" s="179" t="str">
        <f>[1]piombo!R353</f>
        <v>NO</v>
      </c>
      <c r="O67" s="179" t="str">
        <f>[1]cadmio!R353</f>
        <v>NO</v>
      </c>
      <c r="P67" s="179" t="str">
        <f>[1]mercurio!R353</f>
        <v>NO</v>
      </c>
      <c r="Q67" s="179" t="str">
        <f>[1]arsenico!R353</f>
        <v>NO</v>
      </c>
      <c r="R67" s="179" t="str">
        <f>[1]cromo!R353</f>
        <v>NO</v>
      </c>
      <c r="S67" s="179" t="str">
        <f>[1]rame!R353</f>
        <v>NO</v>
      </c>
      <c r="T67" s="179" t="str">
        <f>[1]nichel!R353</f>
        <v>NO</v>
      </c>
      <c r="U67" s="179" t="str">
        <f>[1]selenio!R353</f>
        <v>NO</v>
      </c>
      <c r="V67" s="179" t="str">
        <f>[1]zinco!R353</f>
        <v>NO</v>
      </c>
      <c r="W67" s="179" t="str">
        <f>[1]Diossine!R353</f>
        <v>NO</v>
      </c>
      <c r="X67" s="179" t="s">
        <v>412</v>
      </c>
      <c r="Y67" s="179" t="s">
        <v>412</v>
      </c>
      <c r="Z67" s="179" t="s">
        <v>412</v>
      </c>
      <c r="AA67" s="179" t="s">
        <v>412</v>
      </c>
      <c r="AB67" s="179" t="str">
        <f>[1]PAH!R353</f>
        <v>NO</v>
      </c>
      <c r="AC67" s="179" t="str">
        <f>[1]HCB!R353</f>
        <v>NO</v>
      </c>
      <c r="AD67" s="179" t="str">
        <f>[1]PCB!R353</f>
        <v>NO</v>
      </c>
      <c r="AE67" s="160"/>
      <c r="AF67" s="159" t="s">
        <v>412</v>
      </c>
      <c r="AG67" s="159" t="s">
        <v>412</v>
      </c>
      <c r="AH67" s="159" t="s">
        <v>412</v>
      </c>
      <c r="AI67" s="159" t="s">
        <v>412</v>
      </c>
      <c r="AJ67" s="159" t="s">
        <v>412</v>
      </c>
      <c r="AK67" s="159">
        <f>'[1]dati attività'!J131</f>
        <v>6.5</v>
      </c>
      <c r="AL67" s="140" t="s">
        <v>398</v>
      </c>
    </row>
    <row r="68" spans="1:38" s="10" customFormat="1" ht="24.75" customHeight="1" thickBot="1">
      <c r="A68" s="101" t="s">
        <v>122</v>
      </c>
      <c r="B68" s="102" t="s">
        <v>205</v>
      </c>
      <c r="C68" s="109" t="s">
        <v>278</v>
      </c>
      <c r="D68" s="94"/>
      <c r="E68" s="179">
        <f>[1]NOx!R354</f>
        <v>0.05</v>
      </c>
      <c r="F68" s="179" t="str">
        <f>[1]NMVOC!R354</f>
        <v>NA</v>
      </c>
      <c r="G68" s="179">
        <f>[1]SOx!R354</f>
        <v>1.06</v>
      </c>
      <c r="H68" s="179" t="str">
        <f>[1]NH3!R354</f>
        <v>NA</v>
      </c>
      <c r="I68" s="179">
        <f>[1]pm2.5!R354</f>
        <v>6.0999999999999999E-2</v>
      </c>
      <c r="J68" s="179">
        <f>[1]pm10!R354</f>
        <v>0.06</v>
      </c>
      <c r="K68" s="179">
        <f>[1]PST!R354</f>
        <v>8.5714285714285715E-2</v>
      </c>
      <c r="L68" s="179">
        <f>[1]BC!R354</f>
        <v>6.2E-2</v>
      </c>
      <c r="M68" s="179" t="str">
        <f>[1]CO!R354</f>
        <v>NA</v>
      </c>
      <c r="N68" s="179" t="str">
        <f>[1]piombo!R354</f>
        <v>NA</v>
      </c>
      <c r="O68" s="179" t="str">
        <f>[1]cadmio!R354</f>
        <v>NA</v>
      </c>
      <c r="P68" s="179" t="str">
        <f>[1]mercurio!R354</f>
        <v>NA</v>
      </c>
      <c r="Q68" s="179" t="str">
        <f>[1]arsenico!R354</f>
        <v>NA</v>
      </c>
      <c r="R68" s="179" t="str">
        <f>[1]cromo!R354</f>
        <v>NA</v>
      </c>
      <c r="S68" s="179" t="str">
        <f>[1]rame!R354</f>
        <v>NA</v>
      </c>
      <c r="T68" s="179" t="str">
        <f>[1]nichel!R354</f>
        <v>NA</v>
      </c>
      <c r="U68" s="179" t="str">
        <f>[1]selenio!R354</f>
        <v>NA</v>
      </c>
      <c r="V68" s="179" t="str">
        <f>[1]zinco!R354</f>
        <v>NA</v>
      </c>
      <c r="W68" s="179" t="str">
        <f>[1]Diossine!R354</f>
        <v>NA</v>
      </c>
      <c r="X68" s="179" t="s">
        <v>412</v>
      </c>
      <c r="Y68" s="179" t="s">
        <v>412</v>
      </c>
      <c r="Z68" s="179" t="s">
        <v>412</v>
      </c>
      <c r="AA68" s="179" t="s">
        <v>412</v>
      </c>
      <c r="AB68" s="179" t="str">
        <f>[1]PAH!R354</f>
        <v>NA</v>
      </c>
      <c r="AC68" s="179" t="str">
        <f>[1]HCB!R354</f>
        <v>NA</v>
      </c>
      <c r="AD68" s="179" t="str">
        <f>[1]PCB!R354</f>
        <v>NA</v>
      </c>
      <c r="AE68" s="160"/>
      <c r="AF68" s="159" t="s">
        <v>412</v>
      </c>
      <c r="AG68" s="159" t="s">
        <v>412</v>
      </c>
      <c r="AH68" s="159" t="s">
        <v>412</v>
      </c>
      <c r="AI68" s="159" t="s">
        <v>412</v>
      </c>
      <c r="AJ68" s="159" t="s">
        <v>412</v>
      </c>
      <c r="AK68" s="159">
        <f>'[1]dati attività'!J132</f>
        <v>68.691000000000003</v>
      </c>
      <c r="AL68" s="140" t="s">
        <v>399</v>
      </c>
    </row>
    <row r="69" spans="1:38" s="10" customFormat="1" ht="24.75" customHeight="1" thickBot="1">
      <c r="A69" s="101" t="s">
        <v>122</v>
      </c>
      <c r="B69" s="101" t="s">
        <v>206</v>
      </c>
      <c r="C69" s="109" t="s">
        <v>159</v>
      </c>
      <c r="D69" s="136"/>
      <c r="E69" s="180" t="str">
        <f>[1]NOx!R355</f>
        <v>NA</v>
      </c>
      <c r="F69" s="179" t="str">
        <f>[1]NMVOC!R355</f>
        <v>NA</v>
      </c>
      <c r="G69" s="179" t="str">
        <f>[1]SOx!R355</f>
        <v>NA</v>
      </c>
      <c r="H69" s="179" t="str">
        <f>[1]NH3!R355</f>
        <v>NA</v>
      </c>
      <c r="I69" s="179" t="str">
        <f>[1]pm2.5!R355</f>
        <v>NA</v>
      </c>
      <c r="J69" s="179" t="str">
        <f>[1]pm10!R355</f>
        <v>NA</v>
      </c>
      <c r="K69" s="179" t="str">
        <f>[1]PST!R355</f>
        <v>NA</v>
      </c>
      <c r="L69" s="179" t="str">
        <f>[1]BC!R355</f>
        <v>NA</v>
      </c>
      <c r="M69" s="179">
        <f>[1]CO!R355</f>
        <v>16.05</v>
      </c>
      <c r="N69" s="179" t="str">
        <f>[1]piombo!R355</f>
        <v>NA</v>
      </c>
      <c r="O69" s="179" t="str">
        <f>[1]cadmio!R355</f>
        <v>NA</v>
      </c>
      <c r="P69" s="179" t="str">
        <f>[1]mercurio!R355</f>
        <v>NA</v>
      </c>
      <c r="Q69" s="179" t="str">
        <f>[1]arsenico!R355</f>
        <v>NA</v>
      </c>
      <c r="R69" s="179" t="str">
        <f>[1]cromo!R355</f>
        <v>NA</v>
      </c>
      <c r="S69" s="179" t="str">
        <f>[1]rame!R355</f>
        <v>NA</v>
      </c>
      <c r="T69" s="179" t="str">
        <f>[1]nichel!R355</f>
        <v>NA</v>
      </c>
      <c r="U69" s="179" t="str">
        <f>[1]selenio!R355</f>
        <v>NA</v>
      </c>
      <c r="V69" s="179" t="str">
        <f>[1]zinco!R355</f>
        <v>NA</v>
      </c>
      <c r="W69" s="179" t="str">
        <f>[1]Diossine!R355</f>
        <v>NA</v>
      </c>
      <c r="X69" s="179" t="s">
        <v>412</v>
      </c>
      <c r="Y69" s="179" t="s">
        <v>412</v>
      </c>
      <c r="Z69" s="179" t="s">
        <v>412</v>
      </c>
      <c r="AA69" s="179" t="s">
        <v>412</v>
      </c>
      <c r="AB69" s="179" t="str">
        <f>[1]PAH!R355</f>
        <v>NA</v>
      </c>
      <c r="AC69" s="179" t="str">
        <f>[1]HCB!R355</f>
        <v>NA</v>
      </c>
      <c r="AD69" s="179" t="str">
        <f>[1]PCB!R355</f>
        <v>NA</v>
      </c>
      <c r="AE69" s="160"/>
      <c r="AF69" s="159" t="s">
        <v>412</v>
      </c>
      <c r="AG69" s="159" t="s">
        <v>412</v>
      </c>
      <c r="AH69" s="159" t="s">
        <v>412</v>
      </c>
      <c r="AI69" s="159" t="s">
        <v>412</v>
      </c>
      <c r="AJ69" s="159" t="s">
        <v>412</v>
      </c>
      <c r="AK69" s="159">
        <f>'[1]dati attività'!J133</f>
        <v>1070</v>
      </c>
      <c r="AL69" s="140" t="s">
        <v>400</v>
      </c>
    </row>
    <row r="70" spans="1:38" s="10" customFormat="1" ht="24.75" customHeight="1" thickBot="1">
      <c r="A70" s="101" t="s">
        <v>122</v>
      </c>
      <c r="B70" s="101" t="s">
        <v>207</v>
      </c>
      <c r="C70" s="109" t="s">
        <v>340</v>
      </c>
      <c r="D70" s="136"/>
      <c r="E70" s="180">
        <f>[1]NOx!R356</f>
        <v>19.144278558130804</v>
      </c>
      <c r="F70" s="179">
        <f>[1]NMVOC!R356</f>
        <v>15.493611359366078</v>
      </c>
      <c r="G70" s="179">
        <f>[1]SOx!R356</f>
        <v>62.166675782710158</v>
      </c>
      <c r="H70" s="179">
        <f>[1]NH3!R356</f>
        <v>0.42417101875000002</v>
      </c>
      <c r="I70" s="179">
        <f>[1]pm2.5!R356</f>
        <v>1.2904027651588621</v>
      </c>
      <c r="J70" s="179">
        <f>[1]pm10!R356</f>
        <v>1.8166716760590789</v>
      </c>
      <c r="K70" s="179">
        <f>[1]PST!R356</f>
        <v>2.5952452515129698</v>
      </c>
      <c r="L70" s="179">
        <f>[1]BC!R356</f>
        <v>2.3227249772859504E-2</v>
      </c>
      <c r="M70" s="179">
        <f>[1]CO!R356</f>
        <v>13.747923650075052</v>
      </c>
      <c r="N70" s="179" t="str">
        <f>[1]piombo!R356</f>
        <v>NA</v>
      </c>
      <c r="O70" s="179">
        <f>[1]cadmio!R356</f>
        <v>7.9108499999999998E-2</v>
      </c>
      <c r="P70" s="179">
        <f>[1]mercurio!R356</f>
        <v>1.6518732999999999</v>
      </c>
      <c r="Q70" s="179" t="str">
        <f>[1]arsenico!R356</f>
        <v>NA</v>
      </c>
      <c r="R70" s="179" t="str">
        <f>[1]cromo!R356</f>
        <v>NA</v>
      </c>
      <c r="S70" s="179" t="str">
        <f>[1]rame!R356</f>
        <v>NA</v>
      </c>
      <c r="T70" s="179" t="str">
        <f>[1]nichel!R356</f>
        <v>NA</v>
      </c>
      <c r="U70" s="179" t="str">
        <f>[1]selenio!R356</f>
        <v>NA</v>
      </c>
      <c r="V70" s="179" t="str">
        <f>[1]zinco!R356</f>
        <v>NA</v>
      </c>
      <c r="W70" s="179" t="str">
        <f>[1]Diossine!R356</f>
        <v>NA</v>
      </c>
      <c r="X70" s="179" t="s">
        <v>412</v>
      </c>
      <c r="Y70" s="179" t="s">
        <v>412</v>
      </c>
      <c r="Z70" s="179" t="s">
        <v>412</v>
      </c>
      <c r="AA70" s="179" t="s">
        <v>412</v>
      </c>
      <c r="AB70" s="179" t="str">
        <f>[1]PAH!R356</f>
        <v>NA</v>
      </c>
      <c r="AC70" s="179" t="str">
        <f>[1]HCB!R356</f>
        <v>NA</v>
      </c>
      <c r="AD70" s="179" t="str">
        <f>[1]PCB!R356</f>
        <v>NA</v>
      </c>
      <c r="AE70" s="160"/>
      <c r="AF70" s="159" t="s">
        <v>412</v>
      </c>
      <c r="AG70" s="159" t="s">
        <v>412</v>
      </c>
      <c r="AH70" s="159" t="s">
        <v>412</v>
      </c>
      <c r="AI70" s="159" t="s">
        <v>412</v>
      </c>
      <c r="AJ70" s="159" t="s">
        <v>412</v>
      </c>
      <c r="AK70" s="159">
        <f>'[1]dati attività'!J134</f>
        <v>13419.6525502</v>
      </c>
      <c r="AL70" s="140" t="s">
        <v>435</v>
      </c>
    </row>
    <row r="71" spans="1:38" s="10" customFormat="1" ht="24.75" customHeight="1" thickBot="1">
      <c r="A71" s="101" t="s">
        <v>122</v>
      </c>
      <c r="B71" s="101" t="s">
        <v>208</v>
      </c>
      <c r="C71" s="109" t="s">
        <v>279</v>
      </c>
      <c r="D71" s="136"/>
      <c r="E71" s="180" t="str">
        <f>[1]NOx!R357</f>
        <v>NA</v>
      </c>
      <c r="F71" s="179" t="str">
        <f>[1]NMVOC!R357</f>
        <v>NA</v>
      </c>
      <c r="G71" s="179" t="str">
        <f>[1]SOx!R357</f>
        <v>NA</v>
      </c>
      <c r="H71" s="179" t="str">
        <f>[1]NH3!R357</f>
        <v>NA</v>
      </c>
      <c r="I71" s="179" t="str">
        <f>[1]pm2.5!R357</f>
        <v>NA</v>
      </c>
      <c r="J71" s="179" t="str">
        <f>[1]pm10!R357</f>
        <v>NA</v>
      </c>
      <c r="K71" s="179" t="str">
        <f>[1]PST!R357</f>
        <v>NA</v>
      </c>
      <c r="L71" s="179" t="str">
        <f>[1]BC!R357</f>
        <v>NA</v>
      </c>
      <c r="M71" s="179" t="str">
        <f>[1]CO!R357</f>
        <v>NA</v>
      </c>
      <c r="N71" s="179" t="str">
        <f>[1]piombo!R357</f>
        <v>NA</v>
      </c>
      <c r="O71" s="179" t="str">
        <f>[1]cadmio!R357</f>
        <v>NA</v>
      </c>
      <c r="P71" s="179" t="str">
        <f>[1]mercurio!R357</f>
        <v>NA</v>
      </c>
      <c r="Q71" s="179" t="str">
        <f>[1]arsenico!R357</f>
        <v>NA</v>
      </c>
      <c r="R71" s="179" t="str">
        <f>[1]cromo!R357</f>
        <v>NA</v>
      </c>
      <c r="S71" s="179" t="str">
        <f>[1]rame!R357</f>
        <v>NA</v>
      </c>
      <c r="T71" s="179" t="str">
        <f>[1]nichel!R357</f>
        <v>NA</v>
      </c>
      <c r="U71" s="179" t="str">
        <f>[1]selenio!R357</f>
        <v>NA</v>
      </c>
      <c r="V71" s="179" t="str">
        <f>[1]zinco!R357</f>
        <v>NA</v>
      </c>
      <c r="W71" s="179" t="str">
        <f>[1]Diossine!R357</f>
        <v>NA</v>
      </c>
      <c r="X71" s="179" t="s">
        <v>412</v>
      </c>
      <c r="Y71" s="179" t="s">
        <v>412</v>
      </c>
      <c r="Z71" s="179" t="s">
        <v>412</v>
      </c>
      <c r="AA71" s="179" t="s">
        <v>412</v>
      </c>
      <c r="AB71" s="179" t="str">
        <f>[1]PAH!R357</f>
        <v>NA</v>
      </c>
      <c r="AC71" s="179" t="str">
        <f>[1]HCB!R357</f>
        <v>NA</v>
      </c>
      <c r="AD71" s="179" t="str">
        <f>[1]PCB!R357</f>
        <v>NA</v>
      </c>
      <c r="AE71" s="160"/>
      <c r="AF71" s="159" t="s">
        <v>412</v>
      </c>
      <c r="AG71" s="159" t="s">
        <v>412</v>
      </c>
      <c r="AH71" s="159" t="s">
        <v>412</v>
      </c>
      <c r="AI71" s="159" t="s">
        <v>412</v>
      </c>
      <c r="AJ71" s="159" t="s">
        <v>412</v>
      </c>
      <c r="AK71" s="159">
        <f>'[1]dati attività'!J135</f>
        <v>15808.8825502</v>
      </c>
      <c r="AL71" s="140" t="s">
        <v>432</v>
      </c>
    </row>
    <row r="72" spans="1:38" s="10" customFormat="1" ht="24.75" customHeight="1" thickBot="1">
      <c r="A72" s="101" t="s">
        <v>122</v>
      </c>
      <c r="B72" s="101" t="s">
        <v>209</v>
      </c>
      <c r="C72" s="109" t="s">
        <v>88</v>
      </c>
      <c r="D72" s="94"/>
      <c r="E72" s="179">
        <f>[1]NOx!R358</f>
        <v>2.4389460871441448</v>
      </c>
      <c r="F72" s="179">
        <f>[1]NMVOC!R358</f>
        <v>3.045704469151258</v>
      </c>
      <c r="G72" s="179">
        <f>[1]SOx!R358</f>
        <v>2.9968536794238005</v>
      </c>
      <c r="H72" s="179" t="str">
        <f>[1]NH3!R358</f>
        <v>NA</v>
      </c>
      <c r="I72" s="179">
        <f>[1]pm2.5!R358</f>
        <v>5.5560665732195051</v>
      </c>
      <c r="J72" s="179">
        <f>[1]pm10!R358</f>
        <v>7.3129892273003483</v>
      </c>
      <c r="K72" s="179">
        <f>[1]PST!R358</f>
        <v>9.1412365341254329</v>
      </c>
      <c r="L72" s="179">
        <f>[1]BC!R358</f>
        <v>5.3983341710070798E-2</v>
      </c>
      <c r="M72" s="179">
        <f>[1]CO!R358</f>
        <v>78.220097159600016</v>
      </c>
      <c r="N72" s="179">
        <f>[1]piombo!R358</f>
        <v>65.659434783000009</v>
      </c>
      <c r="O72" s="179">
        <f>[1]cadmio!R358</f>
        <v>1.4226068533</v>
      </c>
      <c r="P72" s="179">
        <f>[1]mercurio!R358</f>
        <v>2.4545811522599998</v>
      </c>
      <c r="Q72" s="179">
        <f>[1]arsenico!R358</f>
        <v>1.1116343629999998</v>
      </c>
      <c r="R72" s="179">
        <f>[1]cromo!R358</f>
        <v>9.4540487717200001</v>
      </c>
      <c r="S72" s="179">
        <f>[1]rame!R358</f>
        <v>9.3951740269999995</v>
      </c>
      <c r="T72" s="179">
        <f>[1]nichel!R358</f>
        <v>3.7241053145999996</v>
      </c>
      <c r="U72" s="179">
        <f>[1]selenio!R358</f>
        <v>0.84035366756000007</v>
      </c>
      <c r="V72" s="179">
        <f>[1]zinco!R358</f>
        <v>562.33241900899998</v>
      </c>
      <c r="W72" s="179">
        <f>[1]Diossine!R358</f>
        <v>71.677224585999994</v>
      </c>
      <c r="X72" s="159" t="s">
        <v>428</v>
      </c>
      <c r="Y72" s="159" t="s">
        <v>428</v>
      </c>
      <c r="Z72" s="159" t="s">
        <v>428</v>
      </c>
      <c r="AA72" s="159" t="s">
        <v>428</v>
      </c>
      <c r="AB72" s="179">
        <f>[1]PAH!R358</f>
        <v>44.540612976239998</v>
      </c>
      <c r="AC72" s="179" t="str">
        <f>[1]HCB!R358</f>
        <v>NA</v>
      </c>
      <c r="AD72" s="179">
        <f>[1]PCB!R358</f>
        <v>99.975981599999983</v>
      </c>
      <c r="AE72" s="160"/>
      <c r="AF72" s="159" t="s">
        <v>412</v>
      </c>
      <c r="AG72" s="159" t="s">
        <v>412</v>
      </c>
      <c r="AH72" s="159" t="s">
        <v>412</v>
      </c>
      <c r="AI72" s="159" t="s">
        <v>412</v>
      </c>
      <c r="AJ72" s="159" t="s">
        <v>412</v>
      </c>
      <c r="AK72" s="159">
        <f>'[1]dati attività'!J136</f>
        <v>27771.106</v>
      </c>
      <c r="AL72" s="140" t="s">
        <v>401</v>
      </c>
    </row>
    <row r="73" spans="1:38" s="10" customFormat="1" ht="24.75" customHeight="1" thickBot="1">
      <c r="A73" s="101" t="s">
        <v>122</v>
      </c>
      <c r="B73" s="101" t="s">
        <v>210</v>
      </c>
      <c r="C73" s="109" t="s">
        <v>89</v>
      </c>
      <c r="D73" s="94"/>
      <c r="E73" s="179">
        <f>[1]NOx!R359</f>
        <v>6.4422000000000004E-3</v>
      </c>
      <c r="F73" s="179" t="str">
        <f>[1]NMVOC!R359</f>
        <v>NA</v>
      </c>
      <c r="G73" s="179">
        <f>[1]SOx!R359</f>
        <v>4.5095400000000011E-3</v>
      </c>
      <c r="H73" s="179" t="str">
        <f>[1]NH3!R359</f>
        <v>NA</v>
      </c>
      <c r="I73" s="179">
        <f>[1]pm2.5!R359</f>
        <v>6.0343797732733795E-2</v>
      </c>
      <c r="J73" s="179">
        <f>[1]pm10!R359</f>
        <v>8.0458396976978389E-2</v>
      </c>
      <c r="K73" s="179">
        <f>[1]PST!R359</f>
        <v>0.11494056710996914</v>
      </c>
      <c r="L73" s="179">
        <f>[1]BC!R359</f>
        <v>6.0343797732733805E-3</v>
      </c>
      <c r="M73" s="179">
        <f>[1]CO!R359</f>
        <v>0.20872728000000002</v>
      </c>
      <c r="N73" s="179" t="str">
        <f>[1]piombo!R359</f>
        <v>NA</v>
      </c>
      <c r="O73" s="179" t="str">
        <f>[1]cadmio!R359</f>
        <v>NA</v>
      </c>
      <c r="P73" s="179">
        <f>[1]mercurio!R359</f>
        <v>9.980330522610649E-2</v>
      </c>
      <c r="Q73" s="179" t="str">
        <f>[1]arsenico!R359</f>
        <v>NA</v>
      </c>
      <c r="R73" s="179" t="str">
        <f>[1]cromo!R359</f>
        <v>NA</v>
      </c>
      <c r="S73" s="179" t="str">
        <f>[1]rame!R359</f>
        <v>NA</v>
      </c>
      <c r="T73" s="179" t="str">
        <f>[1]nichel!R359</f>
        <v>NA</v>
      </c>
      <c r="U73" s="179" t="str">
        <f>[1]selenio!R359</f>
        <v>NA</v>
      </c>
      <c r="V73" s="179" t="str">
        <f>[1]zinco!R359</f>
        <v>NA</v>
      </c>
      <c r="W73" s="179" t="str">
        <f>[1]Diossine!R359</f>
        <v>NA</v>
      </c>
      <c r="X73" s="179" t="s">
        <v>412</v>
      </c>
      <c r="Y73" s="179" t="s">
        <v>412</v>
      </c>
      <c r="Z73" s="179" t="s">
        <v>412</v>
      </c>
      <c r="AA73" s="179" t="s">
        <v>412</v>
      </c>
      <c r="AB73" s="179" t="str">
        <f>[1]PAH!R359</f>
        <v>NA</v>
      </c>
      <c r="AC73" s="179" t="str">
        <f>[1]HCB!R359</f>
        <v>NA</v>
      </c>
      <c r="AD73" s="179" t="str">
        <f>[1]PCB!R359</f>
        <v>NA</v>
      </c>
      <c r="AE73" s="160"/>
      <c r="AF73" s="159" t="s">
        <v>412</v>
      </c>
      <c r="AG73" s="159" t="s">
        <v>412</v>
      </c>
      <c r="AH73" s="159" t="s">
        <v>412</v>
      </c>
      <c r="AI73" s="159" t="s">
        <v>412</v>
      </c>
      <c r="AJ73" s="159" t="s">
        <v>412</v>
      </c>
      <c r="AK73" s="159">
        <f>'[1]dati attività'!J137</f>
        <v>128.84399999999999</v>
      </c>
      <c r="AL73" s="140" t="s">
        <v>402</v>
      </c>
    </row>
    <row r="74" spans="1:38" s="10" customFormat="1" ht="24.75" customHeight="1" thickBot="1">
      <c r="A74" s="101" t="s">
        <v>122</v>
      </c>
      <c r="B74" s="101" t="s">
        <v>211</v>
      </c>
      <c r="C74" s="109" t="s">
        <v>301</v>
      </c>
      <c r="D74" s="94"/>
      <c r="E74" s="179">
        <f>[1]NOx!R360</f>
        <v>0.38227</v>
      </c>
      <c r="F74" s="179">
        <f>[1]NMVOC!R360</f>
        <v>8.8900000000000035E-2</v>
      </c>
      <c r="G74" s="179">
        <f>[1]SOx!R360</f>
        <v>2.6847799999999999</v>
      </c>
      <c r="H74" s="179" t="str">
        <f>[1]NH3!R360</f>
        <v>NA</v>
      </c>
      <c r="I74" s="179">
        <f>[1]pm2.5!R360</f>
        <v>0.31203899999999996</v>
      </c>
      <c r="J74" s="179">
        <f>[1]pm10!R360</f>
        <v>0.41605199999999998</v>
      </c>
      <c r="K74" s="179">
        <f>[1]PST!R360</f>
        <v>0.59435999999999989</v>
      </c>
      <c r="L74" s="179">
        <f>[1]BC!R360</f>
        <v>7.1768969999999998E-3</v>
      </c>
      <c r="M74" s="179">
        <f>[1]CO!R360</f>
        <v>24.074120000000001</v>
      </c>
      <c r="N74" s="179" t="str">
        <f>[1]piombo!R360</f>
        <v>NA</v>
      </c>
      <c r="O74" s="179">
        <f>[1]cadmio!R360</f>
        <v>1.7780000000000001E-2</v>
      </c>
      <c r="P74" s="179" t="str">
        <f>[1]mercurio!R360</f>
        <v>NA</v>
      </c>
      <c r="Q74" s="179" t="str">
        <f>[1]arsenico!R360</f>
        <v>NA</v>
      </c>
      <c r="R74" s="179" t="str">
        <f>[1]cromo!R360</f>
        <v>NA</v>
      </c>
      <c r="S74" s="179" t="str">
        <f>[1]rame!R360</f>
        <v>NA</v>
      </c>
      <c r="T74" s="179">
        <f>[1]nichel!R360</f>
        <v>9.2455999999999997E-2</v>
      </c>
      <c r="U74" s="179" t="str">
        <f>[1]selenio!R360</f>
        <v>NA</v>
      </c>
      <c r="V74" s="179">
        <f>[1]zinco!R360</f>
        <v>0.35560000000000003</v>
      </c>
      <c r="W74" s="179" t="str">
        <f>[1]Diossine!R360</f>
        <v>NA</v>
      </c>
      <c r="X74" s="159" t="s">
        <v>428</v>
      </c>
      <c r="Y74" s="159" t="s">
        <v>428</v>
      </c>
      <c r="Z74" s="159" t="s">
        <v>428</v>
      </c>
      <c r="AA74" s="159" t="s">
        <v>428</v>
      </c>
      <c r="AB74" s="179">
        <f>[1]PAH!R360</f>
        <v>8.5344000000000003E-2</v>
      </c>
      <c r="AC74" s="179" t="str">
        <f>[1]HCB!R360</f>
        <v>NA</v>
      </c>
      <c r="AD74" s="179" t="str">
        <f>[1]PCB!R360</f>
        <v>NA</v>
      </c>
      <c r="AE74" s="160"/>
      <c r="AF74" s="159" t="s">
        <v>412</v>
      </c>
      <c r="AG74" s="159" t="s">
        <v>412</v>
      </c>
      <c r="AH74" s="159" t="s">
        <v>412</v>
      </c>
      <c r="AI74" s="159" t="s">
        <v>412</v>
      </c>
      <c r="AJ74" s="159" t="s">
        <v>412</v>
      </c>
      <c r="AK74" s="159">
        <f>'[1]dati attività'!J138</f>
        <v>177.8</v>
      </c>
      <c r="AL74" s="140" t="s">
        <v>403</v>
      </c>
    </row>
    <row r="75" spans="1:38" s="10" customFormat="1" ht="24.75" customHeight="1" thickBot="1">
      <c r="A75" s="101" t="s">
        <v>122</v>
      </c>
      <c r="B75" s="101" t="s">
        <v>212</v>
      </c>
      <c r="C75" s="109" t="s">
        <v>280</v>
      </c>
      <c r="D75" s="136"/>
      <c r="E75" s="180" t="str">
        <f>[1]NOx!R361</f>
        <v>NA</v>
      </c>
      <c r="F75" s="179" t="str">
        <f>[1]NMVOC!R361</f>
        <v>NA</v>
      </c>
      <c r="G75" s="179" t="str">
        <f>[1]SOx!R361</f>
        <v>NA</v>
      </c>
      <c r="H75" s="179" t="str">
        <f>[1]NH3!R361</f>
        <v>NA</v>
      </c>
      <c r="I75" s="179" t="str">
        <f>[1]pm2.5!R361</f>
        <v>NA</v>
      </c>
      <c r="J75" s="179" t="str">
        <f>[1]pm10!R361</f>
        <v>NA</v>
      </c>
      <c r="K75" s="179" t="str">
        <f>[1]PST!R361</f>
        <v>NA</v>
      </c>
      <c r="L75" s="179" t="str">
        <f>[1]BC!R361</f>
        <v>NA</v>
      </c>
      <c r="M75" s="179" t="str">
        <f>[1]CO!R361</f>
        <v>NA</v>
      </c>
      <c r="N75" s="179" t="str">
        <f>[1]piombo!R361</f>
        <v>NA</v>
      </c>
      <c r="O75" s="179" t="str">
        <f>[1]cadmio!R361</f>
        <v>NA</v>
      </c>
      <c r="P75" s="179" t="str">
        <f>[1]mercurio!R361</f>
        <v>NA</v>
      </c>
      <c r="Q75" s="179" t="str">
        <f>[1]arsenico!R361</f>
        <v>NA</v>
      </c>
      <c r="R75" s="179" t="str">
        <f>[1]cromo!R361</f>
        <v>NA</v>
      </c>
      <c r="S75" s="179" t="str">
        <f>[1]rame!R361</f>
        <v>NA</v>
      </c>
      <c r="T75" s="179" t="str">
        <f>[1]nichel!R361</f>
        <v>NA</v>
      </c>
      <c r="U75" s="179" t="str">
        <f>[1]selenio!R361</f>
        <v>NA</v>
      </c>
      <c r="V75" s="179" t="str">
        <f>[1]zinco!R361</f>
        <v>NA</v>
      </c>
      <c r="W75" s="179" t="str">
        <f>[1]Diossine!R361</f>
        <v>NA</v>
      </c>
      <c r="X75" s="179" t="s">
        <v>412</v>
      </c>
      <c r="Y75" s="179" t="s">
        <v>412</v>
      </c>
      <c r="Z75" s="179" t="s">
        <v>412</v>
      </c>
      <c r="AA75" s="179" t="s">
        <v>412</v>
      </c>
      <c r="AB75" s="179" t="str">
        <f>[1]PAH!R361</f>
        <v>NA</v>
      </c>
      <c r="AC75" s="179" t="str">
        <f>[1]HCB!R361</f>
        <v>NA</v>
      </c>
      <c r="AD75" s="179" t="str">
        <f>[1]PCB!R361</f>
        <v>NA</v>
      </c>
      <c r="AE75" s="160"/>
      <c r="AF75" s="159" t="s">
        <v>412</v>
      </c>
      <c r="AG75" s="159" t="s">
        <v>412</v>
      </c>
      <c r="AH75" s="159" t="s">
        <v>412</v>
      </c>
      <c r="AI75" s="159" t="s">
        <v>412</v>
      </c>
      <c r="AJ75" s="159" t="s">
        <v>412</v>
      </c>
      <c r="AK75" s="159" t="str">
        <f>'[1]dati attività'!J139</f>
        <v>NO</v>
      </c>
      <c r="AL75" s="140" t="s">
        <v>404</v>
      </c>
    </row>
    <row r="76" spans="1:38" s="10" customFormat="1" ht="24.75" customHeight="1" thickBot="1">
      <c r="A76" s="101" t="s">
        <v>122</v>
      </c>
      <c r="B76" s="101" t="s">
        <v>213</v>
      </c>
      <c r="C76" s="109" t="s">
        <v>91</v>
      </c>
      <c r="D76" s="94"/>
      <c r="E76" s="179" t="str">
        <f>[1]NOx!R362</f>
        <v>NA</v>
      </c>
      <c r="F76" s="179" t="str">
        <f>[1]NMVOC!R362</f>
        <v>NA</v>
      </c>
      <c r="G76" s="179" t="str">
        <f>[1]SOx!R362</f>
        <v>NA</v>
      </c>
      <c r="H76" s="179" t="str">
        <f>[1]NH3!R362</f>
        <v>NA</v>
      </c>
      <c r="I76" s="179" t="str">
        <f>[1]pm2.5!R362</f>
        <v>NA</v>
      </c>
      <c r="J76" s="179" t="str">
        <f>[1]pm10!R362</f>
        <v>NA</v>
      </c>
      <c r="K76" s="179" t="str">
        <f>[1]PST!R362</f>
        <v>NA</v>
      </c>
      <c r="L76" s="179" t="str">
        <f>[1]BC!R362</f>
        <v>NA</v>
      </c>
      <c r="M76" s="179" t="str">
        <f>[1]CO!R362</f>
        <v>NA</v>
      </c>
      <c r="N76" s="179" t="str">
        <f>[1]piombo!R362</f>
        <v>NA</v>
      </c>
      <c r="O76" s="179" t="str">
        <f>[1]cadmio!R362</f>
        <v>NA</v>
      </c>
      <c r="P76" s="179" t="str">
        <f>[1]mercurio!R362</f>
        <v>NA</v>
      </c>
      <c r="Q76" s="179" t="str">
        <f>[1]arsenico!R362</f>
        <v>NA</v>
      </c>
      <c r="R76" s="179" t="str">
        <f>[1]cromo!R362</f>
        <v>NA</v>
      </c>
      <c r="S76" s="179" t="str">
        <f>[1]rame!R362</f>
        <v>NA</v>
      </c>
      <c r="T76" s="179" t="str">
        <f>[1]nichel!R362</f>
        <v>NA</v>
      </c>
      <c r="U76" s="179" t="str">
        <f>[1]selenio!R362</f>
        <v>NA</v>
      </c>
      <c r="V76" s="179" t="str">
        <f>[1]zinco!R362</f>
        <v>NA</v>
      </c>
      <c r="W76" s="179" t="str">
        <f>[1]Diossine!R362</f>
        <v>NA</v>
      </c>
      <c r="X76" s="179" t="s">
        <v>412</v>
      </c>
      <c r="Y76" s="179" t="s">
        <v>412</v>
      </c>
      <c r="Z76" s="179" t="s">
        <v>412</v>
      </c>
      <c r="AA76" s="179" t="s">
        <v>412</v>
      </c>
      <c r="AB76" s="179" t="str">
        <f>[1]PAH!R362</f>
        <v>NA</v>
      </c>
      <c r="AC76" s="179" t="str">
        <f>[1]HCB!R362</f>
        <v>NA</v>
      </c>
      <c r="AD76" s="179" t="str">
        <f>[1]PCB!R362</f>
        <v>NA</v>
      </c>
      <c r="AE76" s="160"/>
      <c r="AF76" s="159" t="s">
        <v>412</v>
      </c>
      <c r="AG76" s="159" t="s">
        <v>412</v>
      </c>
      <c r="AH76" s="159" t="s">
        <v>412</v>
      </c>
      <c r="AI76" s="159" t="s">
        <v>412</v>
      </c>
      <c r="AJ76" s="159" t="s">
        <v>412</v>
      </c>
      <c r="AK76" s="159">
        <f>'[1]dati attività'!J140</f>
        <v>189.4</v>
      </c>
      <c r="AL76" s="140" t="s">
        <v>405</v>
      </c>
    </row>
    <row r="77" spans="1:38" s="10" customFormat="1" ht="24.75" customHeight="1" thickBot="1">
      <c r="A77" s="101" t="s">
        <v>122</v>
      </c>
      <c r="B77" s="101" t="s">
        <v>214</v>
      </c>
      <c r="C77" s="109" t="s">
        <v>93</v>
      </c>
      <c r="D77" s="94"/>
      <c r="E77" s="179" t="str">
        <f>[1]NOx!R363</f>
        <v>NA</v>
      </c>
      <c r="F77" s="179" t="str">
        <f>[1]NMVOC!R363</f>
        <v>NA</v>
      </c>
      <c r="G77" s="179" t="str">
        <f>[1]SOx!R363</f>
        <v>NA</v>
      </c>
      <c r="H77" s="179" t="str">
        <f>[1]NH3!R363</f>
        <v>NA</v>
      </c>
      <c r="I77" s="179" t="str">
        <f>[1]pm2.5!R363</f>
        <v>NA</v>
      </c>
      <c r="J77" s="179" t="str">
        <f>[1]pm10!R363</f>
        <v>NA</v>
      </c>
      <c r="K77" s="179" t="str">
        <f>[1]PST!R363</f>
        <v>NA</v>
      </c>
      <c r="L77" s="179" t="str">
        <f>[1]BC!R363</f>
        <v>NA</v>
      </c>
      <c r="M77" s="179" t="str">
        <f>[1]CO!R363</f>
        <v>NA</v>
      </c>
      <c r="N77" s="179" t="str">
        <f>[1]piombo!R363</f>
        <v>NA</v>
      </c>
      <c r="O77" s="179" t="str">
        <f>[1]cadmio!R363</f>
        <v>NA</v>
      </c>
      <c r="P77" s="179" t="str">
        <f>[1]mercurio!R363</f>
        <v>NA</v>
      </c>
      <c r="Q77" s="179" t="str">
        <f>[1]arsenico!R363</f>
        <v>NA</v>
      </c>
      <c r="R77" s="179" t="str">
        <f>[1]cromo!R363</f>
        <v>NA</v>
      </c>
      <c r="S77" s="179" t="str">
        <f>[1]rame!R363</f>
        <v>NA</v>
      </c>
      <c r="T77" s="179" t="str">
        <f>[1]nichel!R363</f>
        <v>NA</v>
      </c>
      <c r="U77" s="179" t="str">
        <f>[1]selenio!R363</f>
        <v>NA</v>
      </c>
      <c r="V77" s="179" t="str">
        <f>[1]zinco!R363</f>
        <v>NA</v>
      </c>
      <c r="W77" s="179" t="str">
        <f>[1]Diossine!R363</f>
        <v>NA</v>
      </c>
      <c r="X77" s="179" t="s">
        <v>412</v>
      </c>
      <c r="Y77" s="179" t="s">
        <v>412</v>
      </c>
      <c r="Z77" s="179" t="s">
        <v>412</v>
      </c>
      <c r="AA77" s="179" t="s">
        <v>412</v>
      </c>
      <c r="AB77" s="179" t="str">
        <f>[1]PAH!R363</f>
        <v>NA</v>
      </c>
      <c r="AC77" s="179" t="str">
        <f>[1]HCB!R363</f>
        <v>NA</v>
      </c>
      <c r="AD77" s="179" t="str">
        <f>[1]PCB!R363</f>
        <v>NA</v>
      </c>
      <c r="AE77" s="160"/>
      <c r="AF77" s="159" t="s">
        <v>412</v>
      </c>
      <c r="AG77" s="159" t="s">
        <v>412</v>
      </c>
      <c r="AH77" s="159" t="s">
        <v>412</v>
      </c>
      <c r="AI77" s="159" t="s">
        <v>412</v>
      </c>
      <c r="AJ77" s="159" t="s">
        <v>412</v>
      </c>
      <c r="AK77" s="159">
        <f>'[1]dati attività'!J141</f>
        <v>260.2</v>
      </c>
      <c r="AL77" s="140" t="s">
        <v>406</v>
      </c>
    </row>
    <row r="78" spans="1:38" s="10" customFormat="1" ht="24.75" customHeight="1" thickBot="1">
      <c r="A78" s="101" t="s">
        <v>122</v>
      </c>
      <c r="B78" s="101" t="s">
        <v>215</v>
      </c>
      <c r="C78" s="109" t="s">
        <v>90</v>
      </c>
      <c r="D78" s="94"/>
      <c r="E78" s="179" t="str">
        <f>[1]NOx!R364</f>
        <v>NA</v>
      </c>
      <c r="F78" s="179" t="str">
        <f>[1]NMVOC!R364</f>
        <v>NA</v>
      </c>
      <c r="G78" s="179" t="str">
        <f>[1]SOx!R364</f>
        <v>NA</v>
      </c>
      <c r="H78" s="179" t="str">
        <f>[1]NH3!R364</f>
        <v>NA</v>
      </c>
      <c r="I78" s="179" t="str">
        <f>[1]pm2.5!R364</f>
        <v>NA</v>
      </c>
      <c r="J78" s="179" t="str">
        <f>[1]pm10!R364</f>
        <v>NA</v>
      </c>
      <c r="K78" s="179" t="str">
        <f>[1]PST!R364</f>
        <v>NA</v>
      </c>
      <c r="L78" s="179" t="str">
        <f>[1]BC!R364</f>
        <v>NA</v>
      </c>
      <c r="M78" s="179" t="str">
        <f>[1]CO!R364</f>
        <v>NA</v>
      </c>
      <c r="N78" s="179" t="str">
        <f>[1]piombo!R364</f>
        <v>NA</v>
      </c>
      <c r="O78" s="179" t="str">
        <f>[1]cadmio!R364</f>
        <v>NA</v>
      </c>
      <c r="P78" s="179" t="str">
        <f>[1]mercurio!R364</f>
        <v>NA</v>
      </c>
      <c r="Q78" s="179" t="str">
        <f>[1]arsenico!R364</f>
        <v>NA</v>
      </c>
      <c r="R78" s="179" t="str">
        <f>[1]cromo!R364</f>
        <v>NA</v>
      </c>
      <c r="S78" s="179" t="str">
        <f>[1]rame!R364</f>
        <v>NA</v>
      </c>
      <c r="T78" s="179" t="str">
        <f>[1]nichel!R364</f>
        <v>NA</v>
      </c>
      <c r="U78" s="179" t="str">
        <f>[1]selenio!R364</f>
        <v>NA</v>
      </c>
      <c r="V78" s="179" t="str">
        <f>[1]zinco!R364</f>
        <v>NA</v>
      </c>
      <c r="W78" s="179" t="str">
        <f>[1]Diossine!R364</f>
        <v>NA</v>
      </c>
      <c r="X78" s="179" t="s">
        <v>412</v>
      </c>
      <c r="Y78" s="179" t="s">
        <v>412</v>
      </c>
      <c r="Z78" s="179" t="s">
        <v>412</v>
      </c>
      <c r="AA78" s="179" t="s">
        <v>412</v>
      </c>
      <c r="AB78" s="179" t="str">
        <f>[1]PAH!R364</f>
        <v>NA</v>
      </c>
      <c r="AC78" s="179" t="str">
        <f>[1]HCB!R364</f>
        <v>NA</v>
      </c>
      <c r="AD78" s="179" t="str">
        <f>[1]PCB!R364</f>
        <v>NA</v>
      </c>
      <c r="AE78" s="160"/>
      <c r="AF78" s="159" t="s">
        <v>412</v>
      </c>
      <c r="AG78" s="159" t="s">
        <v>412</v>
      </c>
      <c r="AH78" s="159" t="s">
        <v>412</v>
      </c>
      <c r="AI78" s="159" t="s">
        <v>412</v>
      </c>
      <c r="AJ78" s="159" t="s">
        <v>412</v>
      </c>
      <c r="AK78" s="159">
        <f>'[1]dati attività'!J142</f>
        <v>98</v>
      </c>
      <c r="AL78" s="140" t="s">
        <v>407</v>
      </c>
    </row>
    <row r="79" spans="1:38" s="10" customFormat="1" ht="24.75" customHeight="1" thickBot="1">
      <c r="A79" s="101" t="s">
        <v>122</v>
      </c>
      <c r="B79" s="101" t="s">
        <v>216</v>
      </c>
      <c r="C79" s="109" t="s">
        <v>92</v>
      </c>
      <c r="D79" s="94"/>
      <c r="E79" s="179" t="str">
        <f>[1]NOx!R365</f>
        <v>NO</v>
      </c>
      <c r="F79" s="179" t="str">
        <f>[1]NMVOC!R365</f>
        <v>NO</v>
      </c>
      <c r="G79" s="179" t="str">
        <f>[1]SOx!R365</f>
        <v>NO</v>
      </c>
      <c r="H79" s="179" t="str">
        <f>[1]NH3!R365</f>
        <v>NO</v>
      </c>
      <c r="I79" s="179" t="str">
        <f>[1]pm2.5!R365</f>
        <v>NO</v>
      </c>
      <c r="J79" s="179" t="str">
        <f>[1]pm10!R365</f>
        <v>NO</v>
      </c>
      <c r="K79" s="179" t="str">
        <f>[1]PST!R365</f>
        <v>NO</v>
      </c>
      <c r="L79" s="179" t="str">
        <f>[1]BC!R365</f>
        <v>NO</v>
      </c>
      <c r="M79" s="179" t="str">
        <f>[1]CO!R365</f>
        <v>NO</v>
      </c>
      <c r="N79" s="179" t="str">
        <f>[1]piombo!R365</f>
        <v>NO</v>
      </c>
      <c r="O79" s="179" t="str">
        <f>[1]cadmio!R365</f>
        <v>NO</v>
      </c>
      <c r="P79" s="179" t="str">
        <f>[1]mercurio!R365</f>
        <v>NO</v>
      </c>
      <c r="Q79" s="179" t="str">
        <f>[1]arsenico!R365</f>
        <v>NO</v>
      </c>
      <c r="R79" s="179" t="str">
        <f>[1]cromo!R365</f>
        <v>NO</v>
      </c>
      <c r="S79" s="179" t="str">
        <f>[1]rame!R365</f>
        <v>NO</v>
      </c>
      <c r="T79" s="179" t="str">
        <f>[1]nichel!R365</f>
        <v>NO</v>
      </c>
      <c r="U79" s="179" t="str">
        <f>[1]selenio!R365</f>
        <v>NO</v>
      </c>
      <c r="V79" s="179" t="str">
        <f>[1]zinco!R365</f>
        <v>NO</v>
      </c>
      <c r="W79" s="179" t="str">
        <f>[1]Diossine!R365</f>
        <v>NO</v>
      </c>
      <c r="X79" s="179" t="s">
        <v>434</v>
      </c>
      <c r="Y79" s="179" t="s">
        <v>434</v>
      </c>
      <c r="Z79" s="179" t="s">
        <v>434</v>
      </c>
      <c r="AA79" s="179" t="s">
        <v>434</v>
      </c>
      <c r="AB79" s="179" t="str">
        <f>[1]PAH!R365</f>
        <v>NO</v>
      </c>
      <c r="AC79" s="179" t="str">
        <f>[1]HCB!R365</f>
        <v>NO</v>
      </c>
      <c r="AD79" s="179" t="str">
        <f>[1]PCB!R365</f>
        <v>NO</v>
      </c>
      <c r="AE79" s="160"/>
      <c r="AF79" s="159" t="s">
        <v>412</v>
      </c>
      <c r="AG79" s="159" t="s">
        <v>412</v>
      </c>
      <c r="AH79" s="159" t="s">
        <v>412</v>
      </c>
      <c r="AI79" s="159" t="s">
        <v>412</v>
      </c>
      <c r="AJ79" s="159" t="s">
        <v>412</v>
      </c>
      <c r="AK79" s="191" t="str">
        <f>'[1]dati attività'!J143</f>
        <v>NO</v>
      </c>
      <c r="AL79" s="140" t="s">
        <v>408</v>
      </c>
    </row>
    <row r="80" spans="1:38" s="10" customFormat="1" ht="24.75" customHeight="1" thickBot="1">
      <c r="A80" s="101" t="s">
        <v>122</v>
      </c>
      <c r="B80" s="102" t="s">
        <v>217</v>
      </c>
      <c r="C80" s="110" t="s">
        <v>318</v>
      </c>
      <c r="D80" s="94"/>
      <c r="E80" s="179" t="str">
        <f>[1]NOx!R366</f>
        <v>NA</v>
      </c>
      <c r="F80" s="179">
        <f>[1]NMVOC!R366</f>
        <v>0.39108999999999999</v>
      </c>
      <c r="G80" s="179" t="str">
        <f>[1]SOx!R366</f>
        <v>NA</v>
      </c>
      <c r="H80" s="179" t="str">
        <f>[1]NH3!R366</f>
        <v>NA</v>
      </c>
      <c r="I80" s="179">
        <f>[1]pm2.5!R366</f>
        <v>0.12684000000000001</v>
      </c>
      <c r="J80" s="179">
        <f>[1]pm10!R366</f>
        <v>0.2114</v>
      </c>
      <c r="K80" s="179">
        <f>[1]PST!R366</f>
        <v>0.30200000000000005</v>
      </c>
      <c r="L80" s="179" t="str">
        <f>[1]BC!R366</f>
        <v>NA</v>
      </c>
      <c r="M80" s="179" t="str">
        <f>[1]CO!R366</f>
        <v>NA</v>
      </c>
      <c r="N80" s="179" t="str">
        <f>[1]piombo!R366</f>
        <v>NA</v>
      </c>
      <c r="O80" s="179" t="str">
        <f>[1]cadmio!R366</f>
        <v>NA</v>
      </c>
      <c r="P80" s="179" t="str">
        <f>[1]mercurio!R366</f>
        <v>NA</v>
      </c>
      <c r="Q80" s="179" t="str">
        <f>[1]arsenico!R366</f>
        <v>NA</v>
      </c>
      <c r="R80" s="179" t="str">
        <f>[1]cromo!R366</f>
        <v>NA</v>
      </c>
      <c r="S80" s="179" t="str">
        <f>[1]rame!R366</f>
        <v>NA</v>
      </c>
      <c r="T80" s="179" t="str">
        <f>[1]nichel!R366</f>
        <v>NA</v>
      </c>
      <c r="U80" s="179" t="str">
        <f>[1]selenio!R366</f>
        <v>NA</v>
      </c>
      <c r="V80" s="179" t="str">
        <f>[1]zinco!R366</f>
        <v>NA</v>
      </c>
      <c r="W80" s="179" t="str">
        <f>[1]Diossine!R366</f>
        <v>NA</v>
      </c>
      <c r="X80" s="179" t="s">
        <v>412</v>
      </c>
      <c r="Y80" s="179" t="s">
        <v>412</v>
      </c>
      <c r="Z80" s="179" t="s">
        <v>412</v>
      </c>
      <c r="AA80" s="179" t="s">
        <v>412</v>
      </c>
      <c r="AB80" s="179" t="str">
        <f>[1]PAH!R366</f>
        <v>NA</v>
      </c>
      <c r="AC80" s="179" t="str">
        <f>[1]HCB!R366</f>
        <v>NA</v>
      </c>
      <c r="AD80" s="179" t="str">
        <f>[1]PCB!R366</f>
        <v>NA</v>
      </c>
      <c r="AE80" s="160"/>
      <c r="AF80" s="191" t="s">
        <v>434</v>
      </c>
      <c r="AG80" s="191" t="s">
        <v>434</v>
      </c>
      <c r="AH80" s="191" t="s">
        <v>434</v>
      </c>
      <c r="AI80" s="191" t="s">
        <v>434</v>
      </c>
      <c r="AJ80" s="191" t="s">
        <v>434</v>
      </c>
      <c r="AK80" s="159">
        <f>'[1]dati attività'!J144</f>
        <v>15.1</v>
      </c>
      <c r="AL80" s="140" t="s">
        <v>381</v>
      </c>
    </row>
    <row r="81" spans="1:38" s="10" customFormat="1" ht="24.75" customHeight="1" thickBot="1">
      <c r="A81" s="101" t="s">
        <v>122</v>
      </c>
      <c r="B81" s="102" t="s">
        <v>218</v>
      </c>
      <c r="C81" s="110" t="s">
        <v>371</v>
      </c>
      <c r="D81" s="94"/>
      <c r="E81" s="179" t="str">
        <f>[1]NOx!R367</f>
        <v>NA</v>
      </c>
      <c r="F81" s="179" t="str">
        <f>[1]NMVOC!R367</f>
        <v>NA</v>
      </c>
      <c r="G81" s="179" t="str">
        <f>[1]SOx!R367</f>
        <v>NA</v>
      </c>
      <c r="H81" s="179" t="str">
        <f>[1]NH3!R367</f>
        <v>NA</v>
      </c>
      <c r="I81" s="179" t="str">
        <f>[1]pm2.5!R367</f>
        <v>NA</v>
      </c>
      <c r="J81" s="179" t="str">
        <f>[1]pm10!R367</f>
        <v>NA</v>
      </c>
      <c r="K81" s="179" t="str">
        <f>[1]PST!R367</f>
        <v>NA</v>
      </c>
      <c r="L81" s="179" t="str">
        <f>[1]BC!R367</f>
        <v>NA</v>
      </c>
      <c r="M81" s="179" t="str">
        <f>[1]CO!R367</f>
        <v>NA</v>
      </c>
      <c r="N81" s="179" t="str">
        <f>[1]piombo!R367</f>
        <v>NA</v>
      </c>
      <c r="O81" s="179" t="str">
        <f>[1]cadmio!R367</f>
        <v>NA</v>
      </c>
      <c r="P81" s="179" t="str">
        <f>[1]mercurio!R367</f>
        <v>NA</v>
      </c>
      <c r="Q81" s="179" t="str">
        <f>[1]arsenico!R367</f>
        <v>NA</v>
      </c>
      <c r="R81" s="179" t="str">
        <f>[1]cromo!R367</f>
        <v>NA</v>
      </c>
      <c r="S81" s="179" t="str">
        <f>[1]rame!R367</f>
        <v>NA</v>
      </c>
      <c r="T81" s="179" t="str">
        <f>[1]nichel!R367</f>
        <v>NA</v>
      </c>
      <c r="U81" s="179" t="str">
        <f>[1]selenio!R367</f>
        <v>NA</v>
      </c>
      <c r="V81" s="179" t="str">
        <f>[1]zinco!R367</f>
        <v>NA</v>
      </c>
      <c r="W81" s="179" t="str">
        <f>[1]Diossine!R367</f>
        <v>NA</v>
      </c>
      <c r="X81" s="179" t="s">
        <v>412</v>
      </c>
      <c r="Y81" s="179" t="s">
        <v>412</v>
      </c>
      <c r="Z81" s="179" t="s">
        <v>412</v>
      </c>
      <c r="AA81" s="179" t="s">
        <v>412</v>
      </c>
      <c r="AB81" s="179" t="str">
        <f>[1]PAH!R367</f>
        <v>NA</v>
      </c>
      <c r="AC81" s="179" t="str">
        <f>[1]HCB!R367</f>
        <v>NA</v>
      </c>
      <c r="AD81" s="179" t="str">
        <f>[1]PCB!R367</f>
        <v>NA</v>
      </c>
      <c r="AE81" s="160"/>
      <c r="AF81" s="159" t="s">
        <v>412</v>
      </c>
      <c r="AG81" s="159" t="s">
        <v>412</v>
      </c>
      <c r="AH81" s="159" t="s">
        <v>412</v>
      </c>
      <c r="AI81" s="159" t="s">
        <v>412</v>
      </c>
      <c r="AJ81" s="159" t="s">
        <v>412</v>
      </c>
      <c r="AK81" s="191" t="str">
        <f>'[1]dati attività'!J145</f>
        <v>NA</v>
      </c>
      <c r="AL81" s="140" t="s">
        <v>409</v>
      </c>
    </row>
    <row r="82" spans="1:38" s="10" customFormat="1" ht="24.75" customHeight="1" thickBot="1">
      <c r="A82" s="101" t="s">
        <v>125</v>
      </c>
      <c r="B82" s="102" t="s">
        <v>225</v>
      </c>
      <c r="C82" s="92" t="s">
        <v>100</v>
      </c>
      <c r="D82" s="94"/>
      <c r="E82" s="179" t="str">
        <f>[1]NOx!R368</f>
        <v>NA</v>
      </c>
      <c r="F82" s="179">
        <f>[1]NMVOC!R368</f>
        <v>119.26267944067047</v>
      </c>
      <c r="G82" s="179" t="str">
        <f>[1]SOx!R368</f>
        <v>NA</v>
      </c>
      <c r="H82" s="179" t="str">
        <f>[1]NH3!R368</f>
        <v>NA</v>
      </c>
      <c r="I82" s="179" t="str">
        <f>[1]pm2.5!R368</f>
        <v>NA</v>
      </c>
      <c r="J82" s="179" t="str">
        <f>[1]pm10!R368</f>
        <v>NA</v>
      </c>
      <c r="K82" s="179" t="str">
        <f>[1]PST!R368</f>
        <v>NA</v>
      </c>
      <c r="L82" s="179" t="str">
        <f>[1]BC!R368</f>
        <v>NA</v>
      </c>
      <c r="M82" s="179" t="str">
        <f>[1]CO!R368</f>
        <v>NA</v>
      </c>
      <c r="N82" s="179" t="str">
        <f>[1]piombo!R368</f>
        <v>NA</v>
      </c>
      <c r="O82" s="179" t="str">
        <f>[1]cadmio!R368</f>
        <v>NA</v>
      </c>
      <c r="P82" s="179" t="str">
        <f>[1]mercurio!R368</f>
        <v>NA</v>
      </c>
      <c r="Q82" s="179" t="str">
        <f>[1]arsenico!R368</f>
        <v>NA</v>
      </c>
      <c r="R82" s="179" t="str">
        <f>[1]cromo!R368</f>
        <v>NA</v>
      </c>
      <c r="S82" s="179" t="str">
        <f>[1]rame!R368</f>
        <v>NA</v>
      </c>
      <c r="T82" s="179" t="str">
        <f>[1]nichel!R368</f>
        <v>NA</v>
      </c>
      <c r="U82" s="179" t="str">
        <f>[1]selenio!R368</f>
        <v>NA</v>
      </c>
      <c r="V82" s="179" t="str">
        <f>[1]zinco!R368</f>
        <v>NA</v>
      </c>
      <c r="W82" s="179" t="str">
        <f>[1]Diossine!R368</f>
        <v>NA</v>
      </c>
      <c r="X82" s="159" t="s">
        <v>428</v>
      </c>
      <c r="Y82" s="159" t="s">
        <v>428</v>
      </c>
      <c r="Z82" s="159" t="s">
        <v>428</v>
      </c>
      <c r="AA82" s="159" t="s">
        <v>428</v>
      </c>
      <c r="AB82" s="179">
        <f>[1]PAH!R368</f>
        <v>1.125E-2</v>
      </c>
      <c r="AC82" s="179" t="str">
        <f>[1]HCB!R368</f>
        <v>NA</v>
      </c>
      <c r="AD82" s="179" t="str">
        <f>[1]PCB!R368</f>
        <v>NA</v>
      </c>
      <c r="AE82" s="160"/>
      <c r="AF82" s="159" t="s">
        <v>412</v>
      </c>
      <c r="AG82" s="159" t="s">
        <v>412</v>
      </c>
      <c r="AH82" s="159" t="s">
        <v>412</v>
      </c>
      <c r="AI82" s="159" t="s">
        <v>412</v>
      </c>
      <c r="AJ82" s="159" t="s">
        <v>412</v>
      </c>
      <c r="AK82" s="159">
        <f>'[1]dati attività'!J146</f>
        <v>2282.0195784959997</v>
      </c>
      <c r="AL82" s="140" t="s">
        <v>429</v>
      </c>
    </row>
    <row r="83" spans="1:38" s="10" customFormat="1" ht="24.75" customHeight="1" thickBot="1">
      <c r="A83" s="101" t="s">
        <v>125</v>
      </c>
      <c r="B83" s="122" t="s">
        <v>226</v>
      </c>
      <c r="C83" s="95" t="s">
        <v>80</v>
      </c>
      <c r="D83" s="94"/>
      <c r="E83" s="179" t="str">
        <f>[1]NOx!R369</f>
        <v>NA</v>
      </c>
      <c r="F83" s="179">
        <f>[1]NMVOC!R369</f>
        <v>9.0624565757142843</v>
      </c>
      <c r="G83" s="179" t="str">
        <f>[1]SOx!R369</f>
        <v>NA</v>
      </c>
      <c r="H83" s="179" t="str">
        <f>[1]NH3!R369</f>
        <v>NA</v>
      </c>
      <c r="I83" s="179">
        <f>[1]pm2.5!R369</f>
        <v>0.33466902722019787</v>
      </c>
      <c r="J83" s="179">
        <f>[1]pm10!R369</f>
        <v>2.5106453654928567</v>
      </c>
      <c r="K83" s="179">
        <f>[1]PST!R369</f>
        <v>3.586636236418367</v>
      </c>
      <c r="L83" s="179">
        <f>[1]BC!R369</f>
        <v>1.9076134551551278E-2</v>
      </c>
      <c r="M83" s="179" t="str">
        <f>[1]CO!R369</f>
        <v>NA</v>
      </c>
      <c r="N83" s="179" t="str">
        <f>[1]piombo!R369</f>
        <v>NA</v>
      </c>
      <c r="O83" s="179" t="str">
        <f>[1]cadmio!R369</f>
        <v>NA</v>
      </c>
      <c r="P83" s="179" t="str">
        <f>[1]mercurio!R369</f>
        <v>NA</v>
      </c>
      <c r="Q83" s="179" t="str">
        <f>[1]arsenico!R369</f>
        <v>NA</v>
      </c>
      <c r="R83" s="179" t="str">
        <f>[1]cromo!R369</f>
        <v>NA</v>
      </c>
      <c r="S83" s="179" t="str">
        <f>[1]rame!R369</f>
        <v>NA</v>
      </c>
      <c r="T83" s="179" t="str">
        <f>[1]nichel!R369</f>
        <v>NA</v>
      </c>
      <c r="U83" s="179" t="str">
        <f>[1]selenio!R369</f>
        <v>NA</v>
      </c>
      <c r="V83" s="179" t="str">
        <f>[1]zinco!R369</f>
        <v>NA</v>
      </c>
      <c r="W83" s="179" t="str">
        <f>[1]Diossine!R369</f>
        <v>NA</v>
      </c>
      <c r="X83" s="179" t="s">
        <v>412</v>
      </c>
      <c r="Y83" s="179" t="s">
        <v>412</v>
      </c>
      <c r="Z83" s="179" t="s">
        <v>412</v>
      </c>
      <c r="AA83" s="179" t="s">
        <v>412</v>
      </c>
      <c r="AB83" s="179" t="str">
        <f>[1]PAH!R369</f>
        <v>NA</v>
      </c>
      <c r="AC83" s="179" t="str">
        <f>[1]HCB!R369</f>
        <v>NA</v>
      </c>
      <c r="AD83" s="179" t="str">
        <f>[1]PCB!R369</f>
        <v>NA</v>
      </c>
      <c r="AE83" s="160"/>
      <c r="AF83" s="159" t="s">
        <v>412</v>
      </c>
      <c r="AG83" s="159" t="s">
        <v>412</v>
      </c>
      <c r="AH83" s="159" t="s">
        <v>412</v>
      </c>
      <c r="AI83" s="159" t="s">
        <v>412</v>
      </c>
      <c r="AJ83" s="159" t="s">
        <v>412</v>
      </c>
      <c r="AK83" s="159">
        <f>'[1]dati attività'!J147</f>
        <v>33290.928571428565</v>
      </c>
      <c r="AL83" s="140" t="s">
        <v>430</v>
      </c>
    </row>
    <row r="84" spans="1:38" s="10" customFormat="1" ht="24.75" customHeight="1" thickBot="1">
      <c r="A84" s="101" t="s">
        <v>122</v>
      </c>
      <c r="B84" s="122" t="s">
        <v>227</v>
      </c>
      <c r="C84" s="95" t="s">
        <v>79</v>
      </c>
      <c r="D84" s="94"/>
      <c r="E84" s="179" t="str">
        <f>[1]NOx!R370</f>
        <v>NA</v>
      </c>
      <c r="F84" s="179">
        <f>[1]NMVOC!R370</f>
        <v>1.7000000000000001E-2</v>
      </c>
      <c r="G84" s="179" t="str">
        <f>[1]SOx!R370</f>
        <v>NA</v>
      </c>
      <c r="H84" s="179" t="str">
        <f>[1]NH3!R370</f>
        <v>NA</v>
      </c>
      <c r="I84" s="179">
        <f>[1]pm2.5!R370</f>
        <v>1.6399999999999998E-2</v>
      </c>
      <c r="J84" s="179">
        <f>[1]pm10!R370</f>
        <v>8.2000000000000003E-2</v>
      </c>
      <c r="K84" s="179">
        <f>[1]PST!R370</f>
        <v>0.11714285714285716</v>
      </c>
      <c r="L84" s="179">
        <f>[1]BC!R370</f>
        <v>2.1320000000000001E-6</v>
      </c>
      <c r="M84" s="179" t="str">
        <f>[1]CO!R370</f>
        <v>NA</v>
      </c>
      <c r="N84" s="179" t="str">
        <f>[1]piombo!R370</f>
        <v>NA</v>
      </c>
      <c r="O84" s="179" t="str">
        <f>[1]cadmio!R370</f>
        <v>NA</v>
      </c>
      <c r="P84" s="179" t="str">
        <f>[1]mercurio!R370</f>
        <v>NA</v>
      </c>
      <c r="Q84" s="179" t="str">
        <f>[1]arsenico!R370</f>
        <v>NA</v>
      </c>
      <c r="R84" s="179" t="str">
        <f>[1]cromo!R370</f>
        <v>NA</v>
      </c>
      <c r="S84" s="179" t="str">
        <f>[1]rame!R370</f>
        <v>NA</v>
      </c>
      <c r="T84" s="179" t="str">
        <f>[1]nichel!R370</f>
        <v>NA</v>
      </c>
      <c r="U84" s="179" t="str">
        <f>[1]selenio!R370</f>
        <v>NA</v>
      </c>
      <c r="V84" s="179" t="str">
        <f>[1]zinco!R370</f>
        <v>NA</v>
      </c>
      <c r="W84" s="179" t="str">
        <f>[1]Diossine!R370</f>
        <v>NA</v>
      </c>
      <c r="X84" s="179" t="s">
        <v>412</v>
      </c>
      <c r="Y84" s="179" t="s">
        <v>412</v>
      </c>
      <c r="Z84" s="179" t="s">
        <v>412</v>
      </c>
      <c r="AA84" s="179" t="s">
        <v>412</v>
      </c>
      <c r="AB84" s="179" t="str">
        <f>[1]PAH!R370</f>
        <v>NA</v>
      </c>
      <c r="AC84" s="179" t="str">
        <f>[1]HCB!R370</f>
        <v>NA</v>
      </c>
      <c r="AD84" s="179" t="str">
        <f>[1]PCB!R370</f>
        <v>NA</v>
      </c>
      <c r="AE84" s="160"/>
      <c r="AF84" s="159" t="s">
        <v>412</v>
      </c>
      <c r="AG84" s="159" t="s">
        <v>412</v>
      </c>
      <c r="AH84" s="159" t="s">
        <v>412</v>
      </c>
      <c r="AI84" s="159" t="s">
        <v>412</v>
      </c>
      <c r="AJ84" s="159" t="s">
        <v>412</v>
      </c>
      <c r="AK84" s="159">
        <f>'[1]dati attività'!J148</f>
        <v>200</v>
      </c>
      <c r="AL84" s="140" t="s">
        <v>431</v>
      </c>
    </row>
    <row r="85" spans="1:38" s="10" customFormat="1" ht="24.75" customHeight="1" thickBot="1">
      <c r="A85" s="101" t="s">
        <v>122</v>
      </c>
      <c r="B85" s="110" t="s">
        <v>228</v>
      </c>
      <c r="C85" s="95" t="s">
        <v>357</v>
      </c>
      <c r="D85" s="94"/>
      <c r="E85" s="179" t="str">
        <f>[1]NOx!R371</f>
        <v>NA</v>
      </c>
      <c r="F85" s="179">
        <f>[1]NMVOC!R371</f>
        <v>252.49198074707144</v>
      </c>
      <c r="G85" s="179" t="str">
        <f>[1]SOx!R371</f>
        <v>NA</v>
      </c>
      <c r="H85" s="179" t="str">
        <f>[1]NH3!R371</f>
        <v>NA</v>
      </c>
      <c r="I85" s="179" t="str">
        <f>[1]pm2.5!R371</f>
        <v>NA</v>
      </c>
      <c r="J85" s="179" t="str">
        <f>[1]pm10!R371</f>
        <v>NA</v>
      </c>
      <c r="K85" s="179" t="str">
        <f>[1]PST!R371</f>
        <v>NA</v>
      </c>
      <c r="L85" s="179" t="str">
        <f>[1]BC!R371</f>
        <v>NA</v>
      </c>
      <c r="M85" s="179" t="str">
        <f>[1]CO!R371</f>
        <v>NA</v>
      </c>
      <c r="N85" s="179" t="str">
        <f>[1]piombo!R371</f>
        <v>NA</v>
      </c>
      <c r="O85" s="179" t="str">
        <f>[1]cadmio!R371</f>
        <v>NA</v>
      </c>
      <c r="P85" s="179" t="str">
        <f>[1]mercurio!R371</f>
        <v>NA</v>
      </c>
      <c r="Q85" s="179" t="str">
        <f>[1]arsenico!R371</f>
        <v>NA</v>
      </c>
      <c r="R85" s="179" t="str">
        <f>[1]cromo!R371</f>
        <v>NA</v>
      </c>
      <c r="S85" s="179" t="str">
        <f>[1]rame!R371</f>
        <v>NA</v>
      </c>
      <c r="T85" s="179" t="str">
        <f>[1]nichel!R371</f>
        <v>NA</v>
      </c>
      <c r="U85" s="179" t="str">
        <f>[1]selenio!R371</f>
        <v>NA</v>
      </c>
      <c r="V85" s="179" t="str">
        <f>[1]zinco!R371</f>
        <v>NA</v>
      </c>
      <c r="W85" s="179" t="str">
        <f>[1]Diossine!R371</f>
        <v>NA</v>
      </c>
      <c r="X85" s="179" t="s">
        <v>412</v>
      </c>
      <c r="Y85" s="179" t="s">
        <v>412</v>
      </c>
      <c r="Z85" s="179" t="s">
        <v>412</v>
      </c>
      <c r="AA85" s="179" t="s">
        <v>412</v>
      </c>
      <c r="AB85" s="179" t="str">
        <f>[1]PAH!R371</f>
        <v>NA</v>
      </c>
      <c r="AC85" s="179" t="str">
        <f>[1]HCB!R371</f>
        <v>NA</v>
      </c>
      <c r="AD85" s="179" t="str">
        <f>[1]PCB!R371</f>
        <v>NA</v>
      </c>
      <c r="AE85" s="160"/>
      <c r="AF85" s="159" t="s">
        <v>412</v>
      </c>
      <c r="AG85" s="159" t="s">
        <v>412</v>
      </c>
      <c r="AH85" s="159" t="s">
        <v>412</v>
      </c>
      <c r="AI85" s="159" t="s">
        <v>412</v>
      </c>
      <c r="AJ85" s="159" t="s">
        <v>412</v>
      </c>
      <c r="AK85" s="159">
        <f>'[1]dati attività'!J149</f>
        <v>888.08642645607108</v>
      </c>
      <c r="AL85" s="140" t="s">
        <v>410</v>
      </c>
    </row>
    <row r="86" spans="1:38" s="10" customFormat="1" ht="24.75" customHeight="1" thickBot="1">
      <c r="A86" s="101" t="s">
        <v>125</v>
      </c>
      <c r="B86" s="110" t="s">
        <v>229</v>
      </c>
      <c r="C86" s="92" t="s">
        <v>96</v>
      </c>
      <c r="D86" s="94"/>
      <c r="E86" s="179" t="str">
        <f>[1]NOx!R372</f>
        <v>NA</v>
      </c>
      <c r="F86" s="179">
        <f>[1]NMVOC!R372</f>
        <v>29.497499999999999</v>
      </c>
      <c r="G86" s="179" t="str">
        <f>[1]SOx!R372</f>
        <v>NA</v>
      </c>
      <c r="H86" s="179" t="str">
        <f>[1]NH3!R372</f>
        <v>NA</v>
      </c>
      <c r="I86" s="179" t="str">
        <f>[1]pm2.5!R372</f>
        <v>NA</v>
      </c>
      <c r="J86" s="179" t="str">
        <f>[1]pm10!R372</f>
        <v>NA</v>
      </c>
      <c r="K86" s="179" t="str">
        <f>[1]PST!R372</f>
        <v>NA</v>
      </c>
      <c r="L86" s="179" t="str">
        <f>[1]BC!R372</f>
        <v>NA</v>
      </c>
      <c r="M86" s="179" t="str">
        <f>[1]CO!R372</f>
        <v>NA</v>
      </c>
      <c r="N86" s="179" t="str">
        <f>[1]piombo!R372</f>
        <v>NA</v>
      </c>
      <c r="O86" s="179" t="str">
        <f>[1]cadmio!R372</f>
        <v>NA</v>
      </c>
      <c r="P86" s="179" t="str">
        <f>[1]mercurio!R372</f>
        <v>NA</v>
      </c>
      <c r="Q86" s="179" t="str">
        <f>[1]arsenico!R372</f>
        <v>NA</v>
      </c>
      <c r="R86" s="179" t="str">
        <f>[1]cromo!R372</f>
        <v>NA</v>
      </c>
      <c r="S86" s="179" t="str">
        <f>[1]rame!R372</f>
        <v>NA</v>
      </c>
      <c r="T86" s="179" t="str">
        <f>[1]nichel!R372</f>
        <v>NA</v>
      </c>
      <c r="U86" s="179" t="str">
        <f>[1]selenio!R372</f>
        <v>NA</v>
      </c>
      <c r="V86" s="179" t="str">
        <f>[1]zinco!R372</f>
        <v>NA</v>
      </c>
      <c r="W86" s="179" t="str">
        <f>[1]Diossine!R372</f>
        <v>NA</v>
      </c>
      <c r="X86" s="179" t="s">
        <v>412</v>
      </c>
      <c r="Y86" s="179" t="s">
        <v>412</v>
      </c>
      <c r="Z86" s="179" t="s">
        <v>412</v>
      </c>
      <c r="AA86" s="179" t="s">
        <v>412</v>
      </c>
      <c r="AB86" s="179" t="str">
        <f>[1]PAH!R372</f>
        <v>NA</v>
      </c>
      <c r="AC86" s="179" t="str">
        <f>[1]HCB!R372</f>
        <v>NA</v>
      </c>
      <c r="AD86" s="179" t="str">
        <f>[1]PCB!R372</f>
        <v>NA</v>
      </c>
      <c r="AE86" s="160"/>
      <c r="AF86" s="159" t="s">
        <v>412</v>
      </c>
      <c r="AG86" s="159" t="s">
        <v>412</v>
      </c>
      <c r="AH86" s="159" t="s">
        <v>412</v>
      </c>
      <c r="AI86" s="159" t="s">
        <v>412</v>
      </c>
      <c r="AJ86" s="159" t="s">
        <v>412</v>
      </c>
      <c r="AK86" s="159">
        <f>'[1]dati attività'!J150</f>
        <v>32.774999999999999</v>
      </c>
      <c r="AL86" s="140" t="s">
        <v>411</v>
      </c>
    </row>
    <row r="87" spans="1:38" s="10" customFormat="1" ht="24.75" customHeight="1" thickBot="1">
      <c r="A87" s="101" t="s">
        <v>125</v>
      </c>
      <c r="B87" s="110" t="s">
        <v>230</v>
      </c>
      <c r="C87" s="92" t="s">
        <v>97</v>
      </c>
      <c r="D87" s="94"/>
      <c r="E87" s="179" t="str">
        <f>[1]NOx!R373</f>
        <v>NA</v>
      </c>
      <c r="F87" s="179">
        <f>[1]NMVOC!R373</f>
        <v>4.62</v>
      </c>
      <c r="G87" s="179" t="str">
        <f>[1]SOx!R373</f>
        <v>NA</v>
      </c>
      <c r="H87" s="179" t="str">
        <f>[1]NH3!R373</f>
        <v>NA</v>
      </c>
      <c r="I87" s="179" t="str">
        <f>[1]pm2.5!R373</f>
        <v>NA</v>
      </c>
      <c r="J87" s="179" t="str">
        <f>[1]pm10!R373</f>
        <v>NA</v>
      </c>
      <c r="K87" s="179" t="str">
        <f>[1]PST!R373</f>
        <v>NA</v>
      </c>
      <c r="L87" s="179" t="str">
        <f>[1]BC!R373</f>
        <v>NA</v>
      </c>
      <c r="M87" s="179" t="str">
        <f>[1]CO!R373</f>
        <v>NA</v>
      </c>
      <c r="N87" s="179" t="str">
        <f>[1]piombo!R373</f>
        <v>NA</v>
      </c>
      <c r="O87" s="179" t="str">
        <f>[1]cadmio!R373</f>
        <v>NA</v>
      </c>
      <c r="P87" s="179" t="str">
        <f>[1]mercurio!R373</f>
        <v>NA</v>
      </c>
      <c r="Q87" s="179" t="str">
        <f>[1]arsenico!R373</f>
        <v>NA</v>
      </c>
      <c r="R87" s="179" t="str">
        <f>[1]cromo!R373</f>
        <v>NA</v>
      </c>
      <c r="S87" s="179" t="str">
        <f>[1]rame!R373</f>
        <v>NA</v>
      </c>
      <c r="T87" s="179" t="str">
        <f>[1]nichel!R373</f>
        <v>NA</v>
      </c>
      <c r="U87" s="179" t="str">
        <f>[1]selenio!R373</f>
        <v>NA</v>
      </c>
      <c r="V87" s="179" t="str">
        <f>[1]zinco!R373</f>
        <v>NA</v>
      </c>
      <c r="W87" s="179" t="str">
        <f>[1]Diossine!R373</f>
        <v>NA</v>
      </c>
      <c r="X87" s="179" t="s">
        <v>412</v>
      </c>
      <c r="Y87" s="179" t="s">
        <v>412</v>
      </c>
      <c r="Z87" s="179" t="s">
        <v>412</v>
      </c>
      <c r="AA87" s="179" t="s">
        <v>412</v>
      </c>
      <c r="AB87" s="179" t="str">
        <f>[1]PAH!R373</f>
        <v>NA</v>
      </c>
      <c r="AC87" s="179" t="str">
        <f>[1]HCB!R373</f>
        <v>NA</v>
      </c>
      <c r="AD87" s="179" t="str">
        <f>[1]PCB!R373</f>
        <v>NA</v>
      </c>
      <c r="AE87" s="160"/>
      <c r="AF87" s="159" t="s">
        <v>412</v>
      </c>
      <c r="AG87" s="159" t="s">
        <v>412</v>
      </c>
      <c r="AH87" s="159" t="s">
        <v>412</v>
      </c>
      <c r="AI87" s="159" t="s">
        <v>412</v>
      </c>
      <c r="AJ87" s="159" t="s">
        <v>412</v>
      </c>
      <c r="AK87" s="159">
        <f>'[1]dati attività'!J151</f>
        <v>9.2550000000000008</v>
      </c>
      <c r="AL87" s="140" t="s">
        <v>411</v>
      </c>
    </row>
    <row r="88" spans="1:38" s="10" customFormat="1" ht="24.75" customHeight="1" thickBot="1">
      <c r="A88" s="101" t="s">
        <v>125</v>
      </c>
      <c r="B88" s="110" t="s">
        <v>231</v>
      </c>
      <c r="C88" s="92" t="s">
        <v>98</v>
      </c>
      <c r="D88" s="94"/>
      <c r="E88" s="179" t="str">
        <f>[1]NOx!R374</f>
        <v>NA</v>
      </c>
      <c r="F88" s="179">
        <f>[1]NMVOC!R374</f>
        <v>85.984072830788548</v>
      </c>
      <c r="G88" s="179" t="str">
        <f>[1]SOx!R374</f>
        <v>NA</v>
      </c>
      <c r="H88" s="179" t="str">
        <f>[1]NH3!R374</f>
        <v>NA</v>
      </c>
      <c r="I88" s="179">
        <f>[1]pm2.5!R374</f>
        <v>3.7722030000000004E-2</v>
      </c>
      <c r="J88" s="179">
        <f>[1]pm10!R374</f>
        <v>3.7722030000000004E-2</v>
      </c>
      <c r="K88" s="179">
        <f>[1]PST!R374</f>
        <v>7.5444060000000007E-2</v>
      </c>
      <c r="L88" s="179" t="str">
        <f>[1]BC!R374</f>
        <v>NA</v>
      </c>
      <c r="M88" s="179" t="str">
        <f>[1]CO!R374</f>
        <v>NA</v>
      </c>
      <c r="N88" s="179" t="str">
        <f>[1]piombo!R374</f>
        <v>NA</v>
      </c>
      <c r="O88" s="179" t="str">
        <f>[1]cadmio!R374</f>
        <v>NA</v>
      </c>
      <c r="P88" s="179" t="str">
        <f>[1]mercurio!R374</f>
        <v>NA</v>
      </c>
      <c r="Q88" s="179" t="str">
        <f>[1]arsenico!R374</f>
        <v>NA</v>
      </c>
      <c r="R88" s="179" t="str">
        <f>[1]cromo!R374</f>
        <v>NA</v>
      </c>
      <c r="S88" s="179" t="str">
        <f>[1]rame!R374</f>
        <v>NA</v>
      </c>
      <c r="T88" s="179" t="str">
        <f>[1]nichel!R374</f>
        <v>NA</v>
      </c>
      <c r="U88" s="179" t="str">
        <f>[1]selenio!R374</f>
        <v>NA</v>
      </c>
      <c r="V88" s="179" t="str">
        <f>[1]zinco!R374</f>
        <v>NA</v>
      </c>
      <c r="W88" s="179" t="str">
        <f>[1]Diossine!R374</f>
        <v>NA</v>
      </c>
      <c r="X88" s="179" t="s">
        <v>412</v>
      </c>
      <c r="Y88" s="179" t="s">
        <v>412</v>
      </c>
      <c r="Z88" s="179" t="s">
        <v>412</v>
      </c>
      <c r="AA88" s="179" t="s">
        <v>412</v>
      </c>
      <c r="AB88" s="179" t="str">
        <f>[1]PAH!R374</f>
        <v>NA</v>
      </c>
      <c r="AC88" s="179" t="str">
        <f>[1]HCB!R374</f>
        <v>NA</v>
      </c>
      <c r="AD88" s="179" t="str">
        <f>[1]PCB!R374</f>
        <v>NA</v>
      </c>
      <c r="AE88" s="160"/>
      <c r="AF88" s="159" t="s">
        <v>412</v>
      </c>
      <c r="AG88" s="159" t="s">
        <v>412</v>
      </c>
      <c r="AH88" s="159" t="s">
        <v>412</v>
      </c>
      <c r="AI88" s="159" t="s">
        <v>412</v>
      </c>
      <c r="AJ88" s="159" t="s">
        <v>412</v>
      </c>
      <c r="AK88" s="191" t="str">
        <f>'[1]dati attività'!J152</f>
        <v>NA</v>
      </c>
      <c r="AL88" s="140"/>
    </row>
    <row r="89" spans="1:38" s="10" customFormat="1" ht="24.75" customHeight="1" thickBot="1">
      <c r="A89" s="101" t="s">
        <v>125</v>
      </c>
      <c r="B89" s="110" t="s">
        <v>232</v>
      </c>
      <c r="C89" s="92" t="s">
        <v>99</v>
      </c>
      <c r="D89" s="94"/>
      <c r="E89" s="179" t="str">
        <f>[1]NOx!R375</f>
        <v>NA</v>
      </c>
      <c r="F89" s="179">
        <f>[1]NMVOC!R375</f>
        <v>20.917490000000004</v>
      </c>
      <c r="G89" s="179" t="str">
        <f>[1]SOx!R375</f>
        <v>NA</v>
      </c>
      <c r="H89" s="179" t="str">
        <f>[1]NH3!R375</f>
        <v>NA</v>
      </c>
      <c r="I89" s="179" t="str">
        <f>[1]pm2.5!R375</f>
        <v>NA</v>
      </c>
      <c r="J89" s="179" t="str">
        <f>[1]pm10!R375</f>
        <v>NA</v>
      </c>
      <c r="K89" s="179" t="str">
        <f>[1]PST!R375</f>
        <v>NA</v>
      </c>
      <c r="L89" s="179" t="str">
        <f>[1]BC!R375</f>
        <v>NA</v>
      </c>
      <c r="M89" s="179" t="str">
        <f>[1]CO!R375</f>
        <v>NA</v>
      </c>
      <c r="N89" s="179" t="str">
        <f>[1]piombo!R375</f>
        <v>NA</v>
      </c>
      <c r="O89" s="179" t="str">
        <f>[1]cadmio!R375</f>
        <v>NA</v>
      </c>
      <c r="P89" s="179" t="str">
        <f>[1]mercurio!R375</f>
        <v>NA</v>
      </c>
      <c r="Q89" s="179" t="str">
        <f>[1]arsenico!R375</f>
        <v>NA</v>
      </c>
      <c r="R89" s="179" t="str">
        <f>[1]cromo!R375</f>
        <v>NA</v>
      </c>
      <c r="S89" s="179" t="str">
        <f>[1]rame!R375</f>
        <v>NA</v>
      </c>
      <c r="T89" s="179" t="str">
        <f>[1]nichel!R375</f>
        <v>NA</v>
      </c>
      <c r="U89" s="179" t="str">
        <f>[1]selenio!R375</f>
        <v>NA</v>
      </c>
      <c r="V89" s="179" t="str">
        <f>[1]zinco!R375</f>
        <v>NA</v>
      </c>
      <c r="W89" s="179" t="str">
        <f>[1]Diossine!R375</f>
        <v>NA</v>
      </c>
      <c r="X89" s="179" t="s">
        <v>412</v>
      </c>
      <c r="Y89" s="179" t="s">
        <v>412</v>
      </c>
      <c r="Z89" s="179" t="s">
        <v>412</v>
      </c>
      <c r="AA89" s="179" t="s">
        <v>412</v>
      </c>
      <c r="AB89" s="179" t="str">
        <f>[1]PAH!R375</f>
        <v>NA</v>
      </c>
      <c r="AC89" s="179" t="str">
        <f>[1]HCB!R375</f>
        <v>NA</v>
      </c>
      <c r="AD89" s="179" t="str">
        <f>[1]PCB!R375</f>
        <v>NA</v>
      </c>
      <c r="AE89" s="160"/>
      <c r="AF89" s="159" t="s">
        <v>412</v>
      </c>
      <c r="AG89" s="159" t="s">
        <v>412</v>
      </c>
      <c r="AH89" s="159" t="s">
        <v>412</v>
      </c>
      <c r="AI89" s="159" t="s">
        <v>412</v>
      </c>
      <c r="AJ89" s="159" t="s">
        <v>412</v>
      </c>
      <c r="AK89" s="159">
        <f>'[1]dati attività'!J153</f>
        <v>91.667000000000002</v>
      </c>
      <c r="AL89" s="140" t="s">
        <v>436</v>
      </c>
    </row>
    <row r="90" spans="1:38" s="18" customFormat="1" ht="24.75" customHeight="1" thickBot="1">
      <c r="A90" s="101" t="s">
        <v>125</v>
      </c>
      <c r="B90" s="110" t="s">
        <v>233</v>
      </c>
      <c r="C90" s="92" t="s">
        <v>291</v>
      </c>
      <c r="D90" s="94"/>
      <c r="E90" s="179" t="str">
        <f>[1]NOx!R376</f>
        <v>NA</v>
      </c>
      <c r="F90" s="179">
        <f>[1]NMVOC!R376</f>
        <v>42.66643698024572</v>
      </c>
      <c r="G90" s="179" t="str">
        <f>[1]SOx!R376</f>
        <v>NA</v>
      </c>
      <c r="H90" s="179" t="str">
        <f>[1]NH3!R376</f>
        <v>NA</v>
      </c>
      <c r="I90" s="179" t="str">
        <f>[1]pm2.5!R376</f>
        <v>NA</v>
      </c>
      <c r="J90" s="179" t="str">
        <f>[1]pm10!R376</f>
        <v>NA</v>
      </c>
      <c r="K90" s="179" t="str">
        <f>[1]PST!R376</f>
        <v>NA</v>
      </c>
      <c r="L90" s="179" t="str">
        <f>[1]BC!R376</f>
        <v>NA</v>
      </c>
      <c r="M90" s="179" t="str">
        <f>[1]CO!R376</f>
        <v>NA</v>
      </c>
      <c r="N90" s="179" t="str">
        <f>[1]piombo!R376</f>
        <v>NA</v>
      </c>
      <c r="O90" s="179" t="str">
        <f>[1]cadmio!R376</f>
        <v>NA</v>
      </c>
      <c r="P90" s="179" t="str">
        <f>[1]mercurio!R376</f>
        <v>NA</v>
      </c>
      <c r="Q90" s="179" t="str">
        <f>[1]arsenico!R376</f>
        <v>NA</v>
      </c>
      <c r="R90" s="179" t="str">
        <f>[1]cromo!R376</f>
        <v>NA</v>
      </c>
      <c r="S90" s="179" t="str">
        <f>[1]rame!R376</f>
        <v>NA</v>
      </c>
      <c r="T90" s="179" t="str">
        <f>[1]nichel!R376</f>
        <v>NA</v>
      </c>
      <c r="U90" s="179" t="str">
        <f>[1]selenio!R376</f>
        <v>NA</v>
      </c>
      <c r="V90" s="179" t="str">
        <f>[1]zinco!R376</f>
        <v>NA</v>
      </c>
      <c r="W90" s="179" t="str">
        <f>[1]Diossine!R376</f>
        <v>NA</v>
      </c>
      <c r="X90" s="179" t="s">
        <v>412</v>
      </c>
      <c r="Y90" s="179" t="s">
        <v>412</v>
      </c>
      <c r="Z90" s="179" t="s">
        <v>412</v>
      </c>
      <c r="AA90" s="179" t="s">
        <v>412</v>
      </c>
      <c r="AB90" s="179" t="str">
        <f>[1]PAH!R376</f>
        <v>NA</v>
      </c>
      <c r="AC90" s="179" t="str">
        <f>[1]HCB!R376</f>
        <v>NA</v>
      </c>
      <c r="AD90" s="179" t="str">
        <f>[1]PCB!R376</f>
        <v>NA</v>
      </c>
      <c r="AE90" s="160"/>
      <c r="AF90" s="159" t="s">
        <v>412</v>
      </c>
      <c r="AG90" s="159" t="s">
        <v>412</v>
      </c>
      <c r="AH90" s="159" t="s">
        <v>412</v>
      </c>
      <c r="AI90" s="159" t="s">
        <v>412</v>
      </c>
      <c r="AJ90" s="159" t="s">
        <v>412</v>
      </c>
      <c r="AK90" s="191" t="str">
        <f>'[1]dati attività'!J154</f>
        <v>NA</v>
      </c>
      <c r="AL90" s="140"/>
    </row>
    <row r="91" spans="1:38" s="10" customFormat="1" ht="24.75" customHeight="1" thickBot="1">
      <c r="A91" s="101" t="s">
        <v>125</v>
      </c>
      <c r="B91" s="102" t="s">
        <v>266</v>
      </c>
      <c r="C91" s="110" t="s">
        <v>292</v>
      </c>
      <c r="D91" s="94"/>
      <c r="E91" s="179" t="str">
        <f>[1]NOx!R377</f>
        <v>NA</v>
      </c>
      <c r="F91" s="179">
        <f>[1]NMVOC!R377</f>
        <v>8.3116319999999995</v>
      </c>
      <c r="G91" s="179" t="str">
        <f>[1]SOx!R377</f>
        <v>NA</v>
      </c>
      <c r="H91" s="179" t="str">
        <f>[1]NH3!R377</f>
        <v>NA</v>
      </c>
      <c r="I91" s="179" t="str">
        <f>[1]pm2.5!R377</f>
        <v>NA</v>
      </c>
      <c r="J91" s="179" t="str">
        <f>[1]pm10!R377</f>
        <v>NA</v>
      </c>
      <c r="K91" s="179" t="str">
        <f>[1]PST!R377</f>
        <v>NA</v>
      </c>
      <c r="L91" s="179" t="str">
        <f>[1]BC!R377</f>
        <v>NA</v>
      </c>
      <c r="M91" s="179" t="str">
        <f>[1]CO!R377</f>
        <v>NA</v>
      </c>
      <c r="N91" s="179" t="str">
        <f>[1]piombo!R377</f>
        <v>NA</v>
      </c>
      <c r="O91" s="179" t="str">
        <f>[1]cadmio!R377</f>
        <v>NA</v>
      </c>
      <c r="P91" s="179" t="str">
        <f>[1]mercurio!R377</f>
        <v>NA</v>
      </c>
      <c r="Q91" s="179" t="str">
        <f>[1]arsenico!R377</f>
        <v>NA</v>
      </c>
      <c r="R91" s="179" t="str">
        <f>[1]cromo!R377</f>
        <v>NA</v>
      </c>
      <c r="S91" s="179" t="str">
        <f>[1]rame!R377</f>
        <v>NA</v>
      </c>
      <c r="T91" s="179" t="str">
        <f>[1]nichel!R377</f>
        <v>NA</v>
      </c>
      <c r="U91" s="179" t="str">
        <f>[1]selenio!R377</f>
        <v>NA</v>
      </c>
      <c r="V91" s="179" t="str">
        <f>[1]zinco!R377</f>
        <v>NA</v>
      </c>
      <c r="W91" s="179" t="str">
        <f>[1]Diossine!R377</f>
        <v>NA</v>
      </c>
      <c r="X91" s="179" t="s">
        <v>412</v>
      </c>
      <c r="Y91" s="179" t="s">
        <v>412</v>
      </c>
      <c r="Z91" s="179" t="s">
        <v>412</v>
      </c>
      <c r="AA91" s="179" t="s">
        <v>412</v>
      </c>
      <c r="AB91" s="179" t="str">
        <f>[1]PAH!R377</f>
        <v>NA</v>
      </c>
      <c r="AC91" s="179" t="str">
        <f>[1]HCB!R377</f>
        <v>NA</v>
      </c>
      <c r="AD91" s="179" t="str">
        <f>[1]PCB!R377</f>
        <v>NA</v>
      </c>
      <c r="AE91" s="160"/>
      <c r="AF91" s="159" t="s">
        <v>412</v>
      </c>
      <c r="AG91" s="159" t="s">
        <v>412</v>
      </c>
      <c r="AH91" s="159" t="s">
        <v>412</v>
      </c>
      <c r="AI91" s="159" t="s">
        <v>412</v>
      </c>
      <c r="AJ91" s="159" t="s">
        <v>412</v>
      </c>
      <c r="AK91" s="191" t="str">
        <f>'[1]dati attività'!J155</f>
        <v>NA</v>
      </c>
      <c r="AL91" s="140"/>
    </row>
    <row r="92" spans="1:38" s="10" customFormat="1" ht="24.75" customHeight="1" thickBot="1">
      <c r="A92" s="101" t="s">
        <v>122</v>
      </c>
      <c r="B92" s="101" t="s">
        <v>219</v>
      </c>
      <c r="C92" s="109" t="s">
        <v>118</v>
      </c>
      <c r="D92" s="136"/>
      <c r="E92" s="180">
        <f>[1]NOx!R378</f>
        <v>5.6698680000000001E-2</v>
      </c>
      <c r="F92" s="179">
        <f>[1]NMVOC!R378</f>
        <v>1.2352715000000001</v>
      </c>
      <c r="G92" s="179">
        <f>[1]SOx!R378</f>
        <v>0.53411800000000009</v>
      </c>
      <c r="H92" s="179" t="str">
        <f>[1]NH3!R378</f>
        <v>NA</v>
      </c>
      <c r="I92" s="179">
        <f>[1]pm2.5!R378</f>
        <v>1.6639830000000001E-2</v>
      </c>
      <c r="J92" s="179">
        <f>[1]pm10!R378</f>
        <v>2.2186440000000002E-2</v>
      </c>
      <c r="K92" s="179">
        <f>[1]PST!R378</f>
        <v>3.169491428571429E-2</v>
      </c>
      <c r="L92" s="179">
        <f>[1]BC!R378</f>
        <v>4.3263557999999997E-4</v>
      </c>
      <c r="M92" s="179" t="str">
        <f>[1]CO!R378</f>
        <v>NA</v>
      </c>
      <c r="N92" s="179" t="str">
        <f>[1]piombo!R378</f>
        <v>NA</v>
      </c>
      <c r="O92" s="179" t="str">
        <f>[1]cadmio!R378</f>
        <v>NA</v>
      </c>
      <c r="P92" s="179" t="str">
        <f>[1]mercurio!R378</f>
        <v>NA</v>
      </c>
      <c r="Q92" s="179" t="str">
        <f>[1]arsenico!R378</f>
        <v>NA</v>
      </c>
      <c r="R92" s="179" t="str">
        <f>[1]cromo!R378</f>
        <v>NA</v>
      </c>
      <c r="S92" s="179" t="str">
        <f>[1]rame!R378</f>
        <v>NA</v>
      </c>
      <c r="T92" s="179" t="str">
        <f>[1]nichel!R378</f>
        <v>NA</v>
      </c>
      <c r="U92" s="179" t="str">
        <f>[1]selenio!R378</f>
        <v>NA</v>
      </c>
      <c r="V92" s="179" t="str">
        <f>[1]zinco!R378</f>
        <v>NA</v>
      </c>
      <c r="W92" s="179" t="str">
        <f>[1]Diossine!R378</f>
        <v>NA</v>
      </c>
      <c r="X92" s="179" t="s">
        <v>412</v>
      </c>
      <c r="Y92" s="179" t="s">
        <v>412</v>
      </c>
      <c r="Z92" s="179" t="s">
        <v>412</v>
      </c>
      <c r="AA92" s="179" t="s">
        <v>412</v>
      </c>
      <c r="AB92" s="179" t="str">
        <f>[1]PAH!R378</f>
        <v>NA</v>
      </c>
      <c r="AC92" s="179" t="str">
        <f>[1]HCB!R378</f>
        <v>NA</v>
      </c>
      <c r="AD92" s="179" t="str">
        <f>[1]PCB!R378</f>
        <v>NA</v>
      </c>
      <c r="AE92" s="160"/>
      <c r="AF92" s="159" t="s">
        <v>412</v>
      </c>
      <c r="AG92" s="159" t="s">
        <v>412</v>
      </c>
      <c r="AH92" s="159" t="s">
        <v>412</v>
      </c>
      <c r="AI92" s="159" t="s">
        <v>412</v>
      </c>
      <c r="AJ92" s="159" t="s">
        <v>412</v>
      </c>
      <c r="AK92" s="159">
        <f>'[1]dati attività'!J156</f>
        <v>82.171999999999997</v>
      </c>
      <c r="AL92" s="140" t="s">
        <v>413</v>
      </c>
    </row>
    <row r="93" spans="1:38" s="10" customFormat="1" ht="24.75" customHeight="1" thickBot="1">
      <c r="A93" s="101" t="s">
        <v>122</v>
      </c>
      <c r="B93" s="102" t="s">
        <v>220</v>
      </c>
      <c r="C93" s="109" t="s">
        <v>119</v>
      </c>
      <c r="D93" s="136"/>
      <c r="E93" s="180" t="str">
        <f>[1]NOx!R379</f>
        <v>NA</v>
      </c>
      <c r="F93" s="179">
        <f>[1]NMVOC!R379</f>
        <v>29.246466947149603</v>
      </c>
      <c r="G93" s="179" t="str">
        <f>[1]SOx!R379</f>
        <v>NA</v>
      </c>
      <c r="H93" s="179" t="str">
        <f>[1]NH3!R379</f>
        <v>NA</v>
      </c>
      <c r="I93" s="179" t="str">
        <f>[1]pm2.5!R379</f>
        <v>NA</v>
      </c>
      <c r="J93" s="179">
        <f>[1]pm10!R379</f>
        <v>1.2325719999999998E-2</v>
      </c>
      <c r="K93" s="179">
        <f>[1]PST!R379</f>
        <v>1.7608171428571427E-2</v>
      </c>
      <c r="L93" s="179" t="str">
        <f>[1]BC!R379</f>
        <v>NA</v>
      </c>
      <c r="M93" s="179" t="str">
        <f>[1]CO!R379</f>
        <v>NA</v>
      </c>
      <c r="N93" s="179" t="str">
        <f>[1]piombo!R379</f>
        <v>NA</v>
      </c>
      <c r="O93" s="179" t="str">
        <f>[1]cadmio!R379</f>
        <v>NA</v>
      </c>
      <c r="P93" s="179" t="str">
        <f>[1]mercurio!R379</f>
        <v>NA</v>
      </c>
      <c r="Q93" s="179" t="str">
        <f>[1]arsenico!R379</f>
        <v>NA</v>
      </c>
      <c r="R93" s="179" t="str">
        <f>[1]cromo!R379</f>
        <v>NA</v>
      </c>
      <c r="S93" s="179" t="str">
        <f>[1]rame!R379</f>
        <v>NA</v>
      </c>
      <c r="T93" s="179" t="str">
        <f>[1]nichel!R379</f>
        <v>NA</v>
      </c>
      <c r="U93" s="179" t="str">
        <f>[1]selenio!R379</f>
        <v>NA</v>
      </c>
      <c r="V93" s="179" t="str">
        <f>[1]zinco!R379</f>
        <v>NA</v>
      </c>
      <c r="W93" s="179" t="str">
        <f>[1]Diossine!R379</f>
        <v>NA</v>
      </c>
      <c r="X93" s="179" t="s">
        <v>412</v>
      </c>
      <c r="Y93" s="179" t="s">
        <v>412</v>
      </c>
      <c r="Z93" s="179" t="s">
        <v>412</v>
      </c>
      <c r="AA93" s="179" t="s">
        <v>412</v>
      </c>
      <c r="AB93" s="179" t="str">
        <f>[1]PAH!R379</f>
        <v>NA</v>
      </c>
      <c r="AC93" s="179" t="str">
        <f>[1]HCB!R379</f>
        <v>NA</v>
      </c>
      <c r="AD93" s="179" t="str">
        <f>[1]PCB!R379</f>
        <v>NA</v>
      </c>
      <c r="AE93" s="160"/>
      <c r="AF93" s="159" t="s">
        <v>412</v>
      </c>
      <c r="AG93" s="159" t="s">
        <v>412</v>
      </c>
      <c r="AH93" s="159" t="s">
        <v>412</v>
      </c>
      <c r="AI93" s="159" t="s">
        <v>412</v>
      </c>
      <c r="AJ93" s="159" t="s">
        <v>412</v>
      </c>
      <c r="AK93" s="159">
        <f>'[1]dati attività'!J157</f>
        <v>10884.205312668801</v>
      </c>
      <c r="AL93" s="140" t="s">
        <v>414</v>
      </c>
    </row>
    <row r="94" spans="1:38" s="10" customFormat="1" ht="24.75" customHeight="1" thickBot="1">
      <c r="A94" s="101" t="s">
        <v>122</v>
      </c>
      <c r="B94" s="87" t="s">
        <v>265</v>
      </c>
      <c r="C94" s="109" t="s">
        <v>303</v>
      </c>
      <c r="D94" s="94"/>
      <c r="E94" s="179" t="str">
        <f>[1]NOx!R380</f>
        <v>NO</v>
      </c>
      <c r="F94" s="179" t="str">
        <f>[1]NMVOC!R380</f>
        <v>NO</v>
      </c>
      <c r="G94" s="179" t="str">
        <f>[1]SOx!R380</f>
        <v>NO</v>
      </c>
      <c r="H94" s="179" t="str">
        <f>[1]NH3!R380</f>
        <v>NO</v>
      </c>
      <c r="I94" s="179" t="str">
        <f>[1]pm2.5!R380</f>
        <v>NO</v>
      </c>
      <c r="J94" s="179" t="str">
        <f>[1]pm10!R380</f>
        <v>NO</v>
      </c>
      <c r="K94" s="179" t="str">
        <f>[1]PST!R380</f>
        <v>NO</v>
      </c>
      <c r="L94" s="179" t="str">
        <f>[1]BC!R380</f>
        <v>NO</v>
      </c>
      <c r="M94" s="179" t="str">
        <f>[1]CO!R380</f>
        <v>NO</v>
      </c>
      <c r="N94" s="179" t="str">
        <f>[1]piombo!R380</f>
        <v>NO</v>
      </c>
      <c r="O94" s="179" t="str">
        <f>[1]cadmio!R380</f>
        <v>NO</v>
      </c>
      <c r="P94" s="179" t="str">
        <f>[1]mercurio!R380</f>
        <v>NO</v>
      </c>
      <c r="Q94" s="179" t="str">
        <f>[1]arsenico!R380</f>
        <v>NO</v>
      </c>
      <c r="R94" s="179" t="str">
        <f>[1]cromo!R380</f>
        <v>NO</v>
      </c>
      <c r="S94" s="179" t="str">
        <f>[1]rame!R380</f>
        <v>NO</v>
      </c>
      <c r="T94" s="179" t="str">
        <f>[1]nichel!R380</f>
        <v>NO</v>
      </c>
      <c r="U94" s="179" t="str">
        <f>[1]selenio!R380</f>
        <v>NO</v>
      </c>
      <c r="V94" s="179" t="str">
        <f>[1]zinco!R380</f>
        <v>NO</v>
      </c>
      <c r="W94" s="179" t="str">
        <f>[1]Diossine!R380</f>
        <v>NO</v>
      </c>
      <c r="X94" s="179" t="s">
        <v>434</v>
      </c>
      <c r="Y94" s="179" t="s">
        <v>434</v>
      </c>
      <c r="Z94" s="179" t="s">
        <v>434</v>
      </c>
      <c r="AA94" s="179" t="s">
        <v>434</v>
      </c>
      <c r="AB94" s="179" t="str">
        <f>[1]PAH!R380</f>
        <v>NO</v>
      </c>
      <c r="AC94" s="179" t="str">
        <f>[1]HCB!R380</f>
        <v>NO</v>
      </c>
      <c r="AD94" s="179" t="str">
        <f>[1]PCB!R380</f>
        <v>NO</v>
      </c>
      <c r="AE94" s="160"/>
      <c r="AF94" s="191" t="s">
        <v>434</v>
      </c>
      <c r="AG94" s="191" t="s">
        <v>434</v>
      </c>
      <c r="AH94" s="191" t="s">
        <v>434</v>
      </c>
      <c r="AI94" s="191" t="s">
        <v>434</v>
      </c>
      <c r="AJ94" s="191" t="s">
        <v>434</v>
      </c>
      <c r="AK94" s="191" t="str">
        <f>'[1]dati attività'!J158</f>
        <v>NO</v>
      </c>
      <c r="AL94" s="140"/>
    </row>
    <row r="95" spans="1:38" s="10" customFormat="1" ht="24.75" customHeight="1" thickBot="1">
      <c r="A95" s="101" t="s">
        <v>122</v>
      </c>
      <c r="B95" s="87" t="s">
        <v>221</v>
      </c>
      <c r="C95" s="109" t="s">
        <v>94</v>
      </c>
      <c r="D95" s="136"/>
      <c r="E95" s="180" t="str">
        <f>[1]NOx!R381</f>
        <v>NA</v>
      </c>
      <c r="F95" s="179" t="str">
        <f>[1]NMVOC!R381</f>
        <v>NA</v>
      </c>
      <c r="G95" s="179" t="str">
        <f>[1]SOx!R381</f>
        <v>NA</v>
      </c>
      <c r="H95" s="179" t="str">
        <f>[1]NH3!R381</f>
        <v>NA</v>
      </c>
      <c r="I95" s="179" t="str">
        <f>[1]pm2.5!R381</f>
        <v>NA</v>
      </c>
      <c r="J95" s="179" t="str">
        <f>[1]pm10!R381</f>
        <v>NA</v>
      </c>
      <c r="K95" s="179" t="str">
        <f>[1]PST!R381</f>
        <v>NA</v>
      </c>
      <c r="L95" s="179" t="str">
        <f>[1]BC!R381</f>
        <v>NA</v>
      </c>
      <c r="M95" s="179" t="str">
        <f>[1]CO!R381</f>
        <v>NA</v>
      </c>
      <c r="N95" s="179" t="str">
        <f>[1]piombo!R381</f>
        <v>NA</v>
      </c>
      <c r="O95" s="179" t="str">
        <f>[1]cadmio!R381</f>
        <v>NA</v>
      </c>
      <c r="P95" s="179" t="str">
        <f>[1]mercurio!R381</f>
        <v>NA</v>
      </c>
      <c r="Q95" s="179" t="str">
        <f>[1]arsenico!R381</f>
        <v>NA</v>
      </c>
      <c r="R95" s="179" t="str">
        <f>[1]cromo!R381</f>
        <v>NA</v>
      </c>
      <c r="S95" s="179" t="str">
        <f>[1]rame!R381</f>
        <v>NA</v>
      </c>
      <c r="T95" s="179" t="str">
        <f>[1]nichel!R381</f>
        <v>NA</v>
      </c>
      <c r="U95" s="179" t="str">
        <f>[1]selenio!R381</f>
        <v>NA</v>
      </c>
      <c r="V95" s="179" t="str">
        <f>[1]zinco!R381</f>
        <v>NA</v>
      </c>
      <c r="W95" s="179" t="str">
        <f>[1]Diossine!R381</f>
        <v>NA</v>
      </c>
      <c r="X95" s="179" t="s">
        <v>412</v>
      </c>
      <c r="Y95" s="179" t="s">
        <v>412</v>
      </c>
      <c r="Z95" s="179" t="s">
        <v>412</v>
      </c>
      <c r="AA95" s="179" t="s">
        <v>412</v>
      </c>
      <c r="AB95" s="179" t="str">
        <f>[1]PAH!R381</f>
        <v>NA</v>
      </c>
      <c r="AC95" s="179" t="str">
        <f>[1]HCB!R381</f>
        <v>NA</v>
      </c>
      <c r="AD95" s="179" t="str">
        <f>[1]PCB!R381</f>
        <v>NA</v>
      </c>
      <c r="AE95" s="160"/>
      <c r="AF95" s="159" t="s">
        <v>412</v>
      </c>
      <c r="AG95" s="159" t="s">
        <v>412</v>
      </c>
      <c r="AH95" s="159" t="s">
        <v>412</v>
      </c>
      <c r="AI95" s="159" t="s">
        <v>412</v>
      </c>
      <c r="AJ95" s="159" t="s">
        <v>412</v>
      </c>
      <c r="AK95" s="191" t="str">
        <f>'[1]dati attività'!J159</f>
        <v>NA</v>
      </c>
      <c r="AL95" s="140"/>
    </row>
    <row r="96" spans="1:38" s="10" customFormat="1" ht="24.75" customHeight="1" thickBot="1">
      <c r="A96" s="101" t="s">
        <v>122</v>
      </c>
      <c r="B96" s="102" t="s">
        <v>222</v>
      </c>
      <c r="C96" s="109" t="s">
        <v>95</v>
      </c>
      <c r="D96" s="139"/>
      <c r="E96" s="182" t="str">
        <f>[1]NOx!R382</f>
        <v>NA</v>
      </c>
      <c r="F96" s="179" t="str">
        <f>[1]NMVOC!R382</f>
        <v>NA</v>
      </c>
      <c r="G96" s="179" t="str">
        <f>[1]SOx!R382</f>
        <v>NA</v>
      </c>
      <c r="H96" s="179" t="str">
        <f>[1]NH3!R382</f>
        <v>NA</v>
      </c>
      <c r="I96" s="179" t="str">
        <f>[1]pm2.5!R382</f>
        <v>NA</v>
      </c>
      <c r="J96" s="179" t="str">
        <f>[1]pm10!R382</f>
        <v>NA</v>
      </c>
      <c r="K96" s="179" t="str">
        <f>[1]PST!R382</f>
        <v>NA</v>
      </c>
      <c r="L96" s="179" t="str">
        <f>[1]BC!R382</f>
        <v>NA</v>
      </c>
      <c r="M96" s="179" t="str">
        <f>[1]CO!R382</f>
        <v>NA</v>
      </c>
      <c r="N96" s="179" t="str">
        <f>[1]piombo!R382</f>
        <v>NA</v>
      </c>
      <c r="O96" s="179" t="str">
        <f>[1]cadmio!R382</f>
        <v>NA</v>
      </c>
      <c r="P96" s="179" t="str">
        <f>[1]mercurio!R382</f>
        <v>NA</v>
      </c>
      <c r="Q96" s="179" t="str">
        <f>[1]arsenico!R382</f>
        <v>NA</v>
      </c>
      <c r="R96" s="179" t="str">
        <f>[1]cromo!R382</f>
        <v>NA</v>
      </c>
      <c r="S96" s="179" t="str">
        <f>[1]rame!R382</f>
        <v>NA</v>
      </c>
      <c r="T96" s="179" t="str">
        <f>[1]nichel!R382</f>
        <v>NA</v>
      </c>
      <c r="U96" s="179" t="str">
        <f>[1]selenio!R382</f>
        <v>NA</v>
      </c>
      <c r="V96" s="179" t="str">
        <f>[1]zinco!R382</f>
        <v>NA</v>
      </c>
      <c r="W96" s="179" t="str">
        <f>[1]Diossine!R382</f>
        <v>NA</v>
      </c>
      <c r="X96" s="179" t="s">
        <v>412</v>
      </c>
      <c r="Y96" s="179" t="s">
        <v>412</v>
      </c>
      <c r="Z96" s="179" t="s">
        <v>412</v>
      </c>
      <c r="AA96" s="179" t="s">
        <v>412</v>
      </c>
      <c r="AB96" s="179" t="str">
        <f>[1]PAH!R382</f>
        <v>NA</v>
      </c>
      <c r="AC96" s="179" t="str">
        <f>[1]HCB!R382</f>
        <v>NA</v>
      </c>
      <c r="AD96" s="179" t="str">
        <f>[1]PCB!R382</f>
        <v>NA</v>
      </c>
      <c r="AE96" s="160"/>
      <c r="AF96" s="159" t="s">
        <v>412</v>
      </c>
      <c r="AG96" s="159" t="s">
        <v>412</v>
      </c>
      <c r="AH96" s="159" t="s">
        <v>412</v>
      </c>
      <c r="AI96" s="159" t="s">
        <v>412</v>
      </c>
      <c r="AJ96" s="159" t="s">
        <v>412</v>
      </c>
      <c r="AK96" s="191" t="str">
        <f>'[1]dati attività'!J160</f>
        <v>NA</v>
      </c>
      <c r="AL96" s="140"/>
    </row>
    <row r="97" spans="1:38" s="10" customFormat="1" ht="24.75" customHeight="1" thickBot="1">
      <c r="A97" s="101" t="s">
        <v>122</v>
      </c>
      <c r="B97" s="102" t="s">
        <v>223</v>
      </c>
      <c r="C97" s="109" t="s">
        <v>370</v>
      </c>
      <c r="D97" s="139"/>
      <c r="E97" s="182" t="str">
        <f>[1]NOx!R383</f>
        <v>NA</v>
      </c>
      <c r="F97" s="179" t="str">
        <f>[1]NMVOC!R383</f>
        <v>NA</v>
      </c>
      <c r="G97" s="179" t="str">
        <f>[1]SOx!R383</f>
        <v>NA</v>
      </c>
      <c r="H97" s="179" t="str">
        <f>[1]NH3!R383</f>
        <v>NA</v>
      </c>
      <c r="I97" s="179" t="str">
        <f>[1]pm2.5!R383</f>
        <v>NA</v>
      </c>
      <c r="J97" s="179" t="str">
        <f>[1]pm10!R383</f>
        <v>NA</v>
      </c>
      <c r="K97" s="179" t="str">
        <f>[1]PST!R383</f>
        <v>NA</v>
      </c>
      <c r="L97" s="179" t="str">
        <f>[1]BC!R383</f>
        <v>NA</v>
      </c>
      <c r="M97" s="179" t="str">
        <f>[1]CO!R383</f>
        <v>NA</v>
      </c>
      <c r="N97" s="179" t="str">
        <f>[1]piombo!R383</f>
        <v>NA</v>
      </c>
      <c r="O97" s="179" t="str">
        <f>[1]cadmio!R383</f>
        <v>NA</v>
      </c>
      <c r="P97" s="179" t="str">
        <f>[1]mercurio!R383</f>
        <v>NA</v>
      </c>
      <c r="Q97" s="179" t="str">
        <f>[1]arsenico!R383</f>
        <v>NA</v>
      </c>
      <c r="R97" s="179" t="str">
        <f>[1]cromo!R383</f>
        <v>NA</v>
      </c>
      <c r="S97" s="179" t="str">
        <f>[1]rame!R383</f>
        <v>NA</v>
      </c>
      <c r="T97" s="179" t="str">
        <f>[1]nichel!R383</f>
        <v>NA</v>
      </c>
      <c r="U97" s="179" t="str">
        <f>[1]selenio!R383</f>
        <v>NA</v>
      </c>
      <c r="V97" s="179" t="str">
        <f>[1]zinco!R383</f>
        <v>NA</v>
      </c>
      <c r="W97" s="179" t="str">
        <f>[1]Diossine!R383</f>
        <v>NA</v>
      </c>
      <c r="X97" s="179" t="s">
        <v>412</v>
      </c>
      <c r="Y97" s="179" t="s">
        <v>412</v>
      </c>
      <c r="Z97" s="179" t="s">
        <v>412</v>
      </c>
      <c r="AA97" s="179" t="s">
        <v>412</v>
      </c>
      <c r="AB97" s="179" t="str">
        <f>[1]PAH!R383</f>
        <v>NA</v>
      </c>
      <c r="AC97" s="179" t="str">
        <f>[1]HCB!R383</f>
        <v>NA</v>
      </c>
      <c r="AD97" s="179" t="str">
        <f>[1]PCB!R383</f>
        <v>NA</v>
      </c>
      <c r="AE97" s="160"/>
      <c r="AF97" s="159" t="s">
        <v>412</v>
      </c>
      <c r="AG97" s="159" t="s">
        <v>412</v>
      </c>
      <c r="AH97" s="159" t="s">
        <v>412</v>
      </c>
      <c r="AI97" s="159" t="s">
        <v>412</v>
      </c>
      <c r="AJ97" s="159" t="s">
        <v>412</v>
      </c>
      <c r="AK97" s="191" t="str">
        <f>'[1]dati attività'!J161</f>
        <v>NA</v>
      </c>
      <c r="AL97" s="140"/>
    </row>
    <row r="98" spans="1:38" s="10" customFormat="1" ht="24.75" customHeight="1" thickBot="1">
      <c r="A98" s="101" t="s">
        <v>122</v>
      </c>
      <c r="B98" s="102" t="s">
        <v>224</v>
      </c>
      <c r="C98" s="110" t="s">
        <v>319</v>
      </c>
      <c r="D98" s="139"/>
      <c r="E98" s="182" t="str">
        <f>[1]NOx!R384</f>
        <v>NA</v>
      </c>
      <c r="F98" s="179" t="str">
        <f>[1]NMVOC!R384</f>
        <v>NA</v>
      </c>
      <c r="G98" s="179" t="str">
        <f>[1]SOx!R384</f>
        <v>NA</v>
      </c>
      <c r="H98" s="179" t="str">
        <f>[1]NH3!R384</f>
        <v>NA</v>
      </c>
      <c r="I98" s="179" t="str">
        <f>[1]pm2.5!R384</f>
        <v>NA</v>
      </c>
      <c r="J98" s="179" t="str">
        <f>[1]pm10!R384</f>
        <v>NA</v>
      </c>
      <c r="K98" s="179" t="str">
        <f>[1]PST!R384</f>
        <v>NA</v>
      </c>
      <c r="L98" s="179" t="str">
        <f>[1]BC!R384</f>
        <v>NA</v>
      </c>
      <c r="M98" s="179" t="str">
        <f>[1]CO!R384</f>
        <v>NA</v>
      </c>
      <c r="N98" s="179">
        <f>[1]piombo!R384</f>
        <v>1.35432</v>
      </c>
      <c r="O98" s="179" t="str">
        <f>[1]cadmio!R384</f>
        <v>NA</v>
      </c>
      <c r="P98" s="179" t="str">
        <f>[1]mercurio!R384</f>
        <v>NA</v>
      </c>
      <c r="Q98" s="179" t="str">
        <f>[1]arsenico!R384</f>
        <v>NA</v>
      </c>
      <c r="R98" s="179" t="str">
        <f>[1]cromo!R384</f>
        <v>NA</v>
      </c>
      <c r="S98" s="179" t="str">
        <f>[1]rame!R384</f>
        <v>NA</v>
      </c>
      <c r="T98" s="179" t="str">
        <f>[1]nichel!R384</f>
        <v>NA</v>
      </c>
      <c r="U98" s="179" t="str">
        <f>[1]selenio!R384</f>
        <v>NA</v>
      </c>
      <c r="V98" s="179" t="str">
        <f>[1]zinco!R384</f>
        <v>NA</v>
      </c>
      <c r="W98" s="179" t="str">
        <f>[1]Diossine!R384</f>
        <v>NA</v>
      </c>
      <c r="X98" s="179" t="s">
        <v>412</v>
      </c>
      <c r="Y98" s="179" t="s">
        <v>412</v>
      </c>
      <c r="Z98" s="179" t="s">
        <v>412</v>
      </c>
      <c r="AA98" s="179" t="s">
        <v>412</v>
      </c>
      <c r="AB98" s="179" t="str">
        <f>[1]PAH!R384</f>
        <v>NA</v>
      </c>
      <c r="AC98" s="179" t="str">
        <f>[1]HCB!R384</f>
        <v>NA</v>
      </c>
      <c r="AD98" s="179" t="str">
        <f>[1]PCB!R384</f>
        <v>NA</v>
      </c>
      <c r="AE98" s="160"/>
      <c r="AF98" s="159" t="s">
        <v>412</v>
      </c>
      <c r="AG98" s="159" t="s">
        <v>412</v>
      </c>
      <c r="AH98" s="159" t="s">
        <v>412</v>
      </c>
      <c r="AI98" s="159" t="s">
        <v>412</v>
      </c>
      <c r="AJ98" s="159" t="s">
        <v>412</v>
      </c>
      <c r="AK98" s="191" t="str">
        <f>'[1]dati attività'!J162</f>
        <v>NA</v>
      </c>
      <c r="AL98" s="140"/>
    </row>
    <row r="99" spans="1:38" s="10" customFormat="1" ht="24.75" customHeight="1" thickBot="1">
      <c r="A99" s="101" t="s">
        <v>126</v>
      </c>
      <c r="B99" s="101" t="s">
        <v>234</v>
      </c>
      <c r="C99" s="109" t="s">
        <v>289</v>
      </c>
      <c r="D99" s="139"/>
      <c r="E99" s="182">
        <f>[1]NOx!R385</f>
        <v>0.30393142268369994</v>
      </c>
      <c r="F99" s="179">
        <f>[1]NMVOC!R385</f>
        <v>0.12478698000000001</v>
      </c>
      <c r="G99" s="179" t="str">
        <f>[1]SOx!R385</f>
        <v>NA</v>
      </c>
      <c r="H99" s="179">
        <f>[1]NH3!R385</f>
        <v>76.269762625444287</v>
      </c>
      <c r="I99" s="179">
        <f>[1]pm2.5!R385</f>
        <v>0.79681826642178599</v>
      </c>
      <c r="J99" s="179">
        <f>[1]pm10!R385</f>
        <v>1.2428417318709424</v>
      </c>
      <c r="K99" s="179">
        <f>[1]PST!R385</f>
        <v>1.9120642028783728</v>
      </c>
      <c r="L99" s="179" t="str">
        <f>[1]BC!R385</f>
        <v>NA</v>
      </c>
      <c r="M99" s="179" t="str">
        <f>[1]CO!R385</f>
        <v>NA</v>
      </c>
      <c r="N99" s="179" t="str">
        <f>[1]piombo!R385</f>
        <v>NA</v>
      </c>
      <c r="O99" s="179" t="str">
        <f>[1]cadmio!R385</f>
        <v>NA</v>
      </c>
      <c r="P99" s="179" t="str">
        <f>[1]mercurio!R385</f>
        <v>NA</v>
      </c>
      <c r="Q99" s="179" t="str">
        <f>[1]arsenico!R385</f>
        <v>NA</v>
      </c>
      <c r="R99" s="179" t="str">
        <f>[1]cromo!R385</f>
        <v>NA</v>
      </c>
      <c r="S99" s="179" t="str">
        <f>[1]rame!R385</f>
        <v>NA</v>
      </c>
      <c r="T99" s="179" t="str">
        <f>[1]nichel!R385</f>
        <v>NA</v>
      </c>
      <c r="U99" s="179" t="str">
        <f>[1]selenio!R385</f>
        <v>NA</v>
      </c>
      <c r="V99" s="179" t="str">
        <f>[1]zinco!R385</f>
        <v>NA</v>
      </c>
      <c r="W99" s="179" t="str">
        <f>[1]Diossine!R385</f>
        <v>NA</v>
      </c>
      <c r="X99" s="179" t="s">
        <v>412</v>
      </c>
      <c r="Y99" s="179" t="s">
        <v>412</v>
      </c>
      <c r="Z99" s="179" t="s">
        <v>412</v>
      </c>
      <c r="AA99" s="179" t="s">
        <v>412</v>
      </c>
      <c r="AB99" s="179" t="str">
        <f>[1]PAH!R385</f>
        <v>NA</v>
      </c>
      <c r="AC99" s="179" t="str">
        <f>[1]HCB!R385</f>
        <v>NA</v>
      </c>
      <c r="AD99" s="179" t="str">
        <f>[1]PCB!R385</f>
        <v>NA</v>
      </c>
      <c r="AE99" s="160"/>
      <c r="AF99" s="159" t="s">
        <v>412</v>
      </c>
      <c r="AG99" s="159" t="s">
        <v>412</v>
      </c>
      <c r="AH99" s="159" t="s">
        <v>412</v>
      </c>
      <c r="AI99" s="159" t="s">
        <v>412</v>
      </c>
      <c r="AJ99" s="159" t="s">
        <v>412</v>
      </c>
      <c r="AK99" s="159">
        <f>'[1]dati attività'!J163</f>
        <v>2079.7829999999999</v>
      </c>
      <c r="AL99" s="140" t="s">
        <v>415</v>
      </c>
    </row>
    <row r="100" spans="1:38" s="10" customFormat="1" ht="24.75" customHeight="1" thickBot="1">
      <c r="A100" s="101" t="s">
        <v>126</v>
      </c>
      <c r="B100" s="101" t="s">
        <v>235</v>
      </c>
      <c r="C100" s="109" t="s">
        <v>288</v>
      </c>
      <c r="D100" s="139"/>
      <c r="E100" s="182">
        <f>[1]NOx!R386</f>
        <v>0.32689102729291153</v>
      </c>
      <c r="F100" s="179">
        <f>[1]NMVOC!R386</f>
        <v>0.31135824000000001</v>
      </c>
      <c r="G100" s="179" t="str">
        <f>[1]SOx!R386</f>
        <v>NA</v>
      </c>
      <c r="H100" s="179">
        <f>[1]NH3!R386</f>
        <v>84.713554105080632</v>
      </c>
      <c r="I100" s="179">
        <f>[1]pm2.5!R386</f>
        <v>1.0911910153453757</v>
      </c>
      <c r="J100" s="179">
        <f>[1]pm10!R386</f>
        <v>1.6534119627240296</v>
      </c>
      <c r="K100" s="179">
        <f>[1]PST!R386</f>
        <v>2.5437107118831221</v>
      </c>
      <c r="L100" s="179" t="str">
        <f>[1]BC!R386</f>
        <v>NA</v>
      </c>
      <c r="M100" s="179" t="str">
        <f>[1]CO!R386</f>
        <v>NA</v>
      </c>
      <c r="N100" s="179" t="str">
        <f>[1]piombo!R386</f>
        <v>NA</v>
      </c>
      <c r="O100" s="179" t="str">
        <f>[1]cadmio!R386</f>
        <v>NA</v>
      </c>
      <c r="P100" s="179" t="str">
        <f>[1]mercurio!R386</f>
        <v>NA</v>
      </c>
      <c r="Q100" s="179" t="str">
        <f>[1]arsenico!R386</f>
        <v>NA</v>
      </c>
      <c r="R100" s="179" t="str">
        <f>[1]cromo!R386</f>
        <v>NA</v>
      </c>
      <c r="S100" s="179" t="str">
        <f>[1]rame!R386</f>
        <v>NA</v>
      </c>
      <c r="T100" s="179" t="str">
        <f>[1]nichel!R386</f>
        <v>NA</v>
      </c>
      <c r="U100" s="179" t="str">
        <f>[1]selenio!R386</f>
        <v>NA</v>
      </c>
      <c r="V100" s="179" t="str">
        <f>[1]zinco!R386</f>
        <v>NA</v>
      </c>
      <c r="W100" s="179" t="str">
        <f>[1]Diossine!R386</f>
        <v>NA</v>
      </c>
      <c r="X100" s="179" t="s">
        <v>412</v>
      </c>
      <c r="Y100" s="179" t="s">
        <v>412</v>
      </c>
      <c r="Z100" s="179" t="s">
        <v>412</v>
      </c>
      <c r="AA100" s="179" t="s">
        <v>412</v>
      </c>
      <c r="AB100" s="179" t="str">
        <f>[1]PAH!R386</f>
        <v>NA</v>
      </c>
      <c r="AC100" s="179" t="str">
        <f>[1]HCB!R386</f>
        <v>NA</v>
      </c>
      <c r="AD100" s="179" t="str">
        <f>[1]PCB!R386</f>
        <v>NA</v>
      </c>
      <c r="AE100" s="160"/>
      <c r="AF100" s="159" t="s">
        <v>412</v>
      </c>
      <c r="AG100" s="159" t="s">
        <v>412</v>
      </c>
      <c r="AH100" s="159" t="s">
        <v>412</v>
      </c>
      <c r="AI100" s="159" t="s">
        <v>412</v>
      </c>
      <c r="AJ100" s="159" t="s">
        <v>412</v>
      </c>
      <c r="AK100" s="159">
        <f>'[1]dati attività'!J164</f>
        <v>5189.3040000000001</v>
      </c>
      <c r="AL100" s="140" t="s">
        <v>415</v>
      </c>
    </row>
    <row r="101" spans="1:38" s="10" customFormat="1" ht="24.75" customHeight="1" thickBot="1">
      <c r="A101" s="101" t="s">
        <v>126</v>
      </c>
      <c r="B101" s="101" t="s">
        <v>237</v>
      </c>
      <c r="C101" s="109" t="s">
        <v>281</v>
      </c>
      <c r="D101" s="139"/>
      <c r="E101" s="182">
        <f>[1]NOx!R387</f>
        <v>8.1787777666666672E-2</v>
      </c>
      <c r="F101" s="179">
        <f>[1]NMVOC!R387</f>
        <v>5.3339854999999999E-2</v>
      </c>
      <c r="G101" s="179" t="str">
        <f>[1]SOx!R387</f>
        <v>NA</v>
      </c>
      <c r="H101" s="179">
        <f>[1]NH3!R387</f>
        <v>2.3314186789950315</v>
      </c>
      <c r="I101" s="179" t="str">
        <f>[1]pm2.5!R387</f>
        <v>NA</v>
      </c>
      <c r="J101" s="179" t="str">
        <f>[1]pm10!R387</f>
        <v>NA</v>
      </c>
      <c r="K101" s="179" t="str">
        <f>[1]PST!R387</f>
        <v>NA</v>
      </c>
      <c r="L101" s="179" t="str">
        <f>[1]BC!R387</f>
        <v>NA</v>
      </c>
      <c r="M101" s="179" t="str">
        <f>[1]CO!R387</f>
        <v>NA</v>
      </c>
      <c r="N101" s="179" t="str">
        <f>[1]piombo!R387</f>
        <v>NA</v>
      </c>
      <c r="O101" s="179" t="str">
        <f>[1]cadmio!R387</f>
        <v>NA</v>
      </c>
      <c r="P101" s="179" t="str">
        <f>[1]mercurio!R387</f>
        <v>NA</v>
      </c>
      <c r="Q101" s="179" t="str">
        <f>[1]arsenico!R387</f>
        <v>NA</v>
      </c>
      <c r="R101" s="179" t="str">
        <f>[1]cromo!R387</f>
        <v>NA</v>
      </c>
      <c r="S101" s="179" t="str">
        <f>[1]rame!R387</f>
        <v>NA</v>
      </c>
      <c r="T101" s="179" t="str">
        <f>[1]nichel!R387</f>
        <v>NA</v>
      </c>
      <c r="U101" s="179" t="str">
        <f>[1]selenio!R387</f>
        <v>NA</v>
      </c>
      <c r="V101" s="179" t="str">
        <f>[1]zinco!R387</f>
        <v>NA</v>
      </c>
      <c r="W101" s="179" t="str">
        <f>[1]Diossine!R387</f>
        <v>NA</v>
      </c>
      <c r="X101" s="179" t="s">
        <v>412</v>
      </c>
      <c r="Y101" s="179" t="s">
        <v>412</v>
      </c>
      <c r="Z101" s="179" t="s">
        <v>412</v>
      </c>
      <c r="AA101" s="179" t="s">
        <v>412</v>
      </c>
      <c r="AB101" s="179" t="str">
        <f>[1]PAH!R387</f>
        <v>NA</v>
      </c>
      <c r="AC101" s="179" t="str">
        <f>[1]HCB!R387</f>
        <v>NA</v>
      </c>
      <c r="AD101" s="179" t="str">
        <f>[1]PCB!R387</f>
        <v>NA</v>
      </c>
      <c r="AE101" s="160"/>
      <c r="AF101" s="159" t="s">
        <v>412</v>
      </c>
      <c r="AG101" s="159" t="s">
        <v>412</v>
      </c>
      <c r="AH101" s="159" t="s">
        <v>412</v>
      </c>
      <c r="AI101" s="159" t="s">
        <v>412</v>
      </c>
      <c r="AJ101" s="159" t="s">
        <v>412</v>
      </c>
      <c r="AK101" s="159">
        <f>'[1]dati attività'!J165</f>
        <v>10667.971</v>
      </c>
      <c r="AL101" s="140" t="s">
        <v>415</v>
      </c>
    </row>
    <row r="102" spans="1:38" s="10" customFormat="1" ht="24.75" customHeight="1" thickBot="1">
      <c r="A102" s="101" t="s">
        <v>126</v>
      </c>
      <c r="B102" s="101" t="s">
        <v>238</v>
      </c>
      <c r="C102" s="109" t="s">
        <v>282</v>
      </c>
      <c r="D102" s="139"/>
      <c r="E102" s="182">
        <f>[1]NOx!R388</f>
        <v>1.3332989600000001E-2</v>
      </c>
      <c r="F102" s="179">
        <f>[1]NMVOC!R388</f>
        <v>0.13914369000000001</v>
      </c>
      <c r="G102" s="179" t="str">
        <f>[1]SOx!R388</f>
        <v>NA</v>
      </c>
      <c r="H102" s="179">
        <f>[1]NH3!R388</f>
        <v>34.335676071652244</v>
      </c>
      <c r="I102" s="179">
        <f>[1]pm2.5!R388</f>
        <v>0.53016714169116663</v>
      </c>
      <c r="J102" s="179">
        <f>[1]pm10!R388</f>
        <v>3.2355703900499999</v>
      </c>
      <c r="K102" s="179">
        <f>[1]PST!R388</f>
        <v>4.9778006000769226</v>
      </c>
      <c r="L102" s="179" t="str">
        <f>[1]BC!R388</f>
        <v>NA</v>
      </c>
      <c r="M102" s="179" t="str">
        <f>[1]CO!R388</f>
        <v>NA</v>
      </c>
      <c r="N102" s="179" t="str">
        <f>[1]piombo!R388</f>
        <v>NA</v>
      </c>
      <c r="O102" s="179" t="str">
        <f>[1]cadmio!R388</f>
        <v>NA</v>
      </c>
      <c r="P102" s="179" t="str">
        <f>[1]mercurio!R388</f>
        <v>NA</v>
      </c>
      <c r="Q102" s="179" t="str">
        <f>[1]arsenico!R388</f>
        <v>NA</v>
      </c>
      <c r="R102" s="179" t="str">
        <f>[1]cromo!R388</f>
        <v>NA</v>
      </c>
      <c r="S102" s="179" t="str">
        <f>[1]rame!R388</f>
        <v>NA</v>
      </c>
      <c r="T102" s="179" t="str">
        <f>[1]nichel!R388</f>
        <v>NA</v>
      </c>
      <c r="U102" s="179" t="str">
        <f>[1]selenio!R388</f>
        <v>NA</v>
      </c>
      <c r="V102" s="179" t="str">
        <f>[1]zinco!R388</f>
        <v>NA</v>
      </c>
      <c r="W102" s="179" t="str">
        <f>[1]Diossine!R388</f>
        <v>NA</v>
      </c>
      <c r="X102" s="179" t="s">
        <v>412</v>
      </c>
      <c r="Y102" s="179" t="s">
        <v>412</v>
      </c>
      <c r="Z102" s="179" t="s">
        <v>412</v>
      </c>
      <c r="AA102" s="179" t="s">
        <v>412</v>
      </c>
      <c r="AB102" s="179" t="str">
        <f>[1]PAH!R388</f>
        <v>NA</v>
      </c>
      <c r="AC102" s="179" t="str">
        <f>[1]HCB!R388</f>
        <v>NA</v>
      </c>
      <c r="AD102" s="179" t="str">
        <f>[1]PCB!R388</f>
        <v>NA</v>
      </c>
      <c r="AE102" s="160"/>
      <c r="AF102" s="159" t="s">
        <v>412</v>
      </c>
      <c r="AG102" s="159" t="s">
        <v>412</v>
      </c>
      <c r="AH102" s="159" t="s">
        <v>412</v>
      </c>
      <c r="AI102" s="159" t="s">
        <v>412</v>
      </c>
      <c r="AJ102" s="159" t="s">
        <v>412</v>
      </c>
      <c r="AK102" s="159">
        <f>'[1]dati attività'!J166</f>
        <v>6625.89</v>
      </c>
      <c r="AL102" s="140" t="s">
        <v>415</v>
      </c>
    </row>
    <row r="103" spans="1:38" s="10" customFormat="1" ht="24.75" customHeight="1" thickBot="1">
      <c r="A103" s="101" t="s">
        <v>126</v>
      </c>
      <c r="B103" s="101" t="s">
        <v>236</v>
      </c>
      <c r="C103" s="109" t="s">
        <v>283</v>
      </c>
      <c r="D103" s="139"/>
      <c r="E103" s="183">
        <f>[1]NOx!R389</f>
        <v>9.7847704000000018E-3</v>
      </c>
      <c r="F103" s="179">
        <f>[1]NMVOC!R389</f>
        <v>8.904239999999999E-3</v>
      </c>
      <c r="G103" s="179" t="str">
        <f>[1]SOx!R389</f>
        <v>NA</v>
      </c>
      <c r="H103" s="179">
        <f>[1]NH3!R389</f>
        <v>4.4517852661335811</v>
      </c>
      <c r="I103" s="179">
        <f>[1]pm2.5!R389</f>
        <v>3.6634711115001578E-2</v>
      </c>
      <c r="J103" s="179">
        <f>[1]pm10!R389</f>
        <v>5.6790983805651354E-2</v>
      </c>
      <c r="K103" s="179">
        <f>[1]PST!R389</f>
        <v>8.7370744316386695E-2</v>
      </c>
      <c r="L103" s="179" t="str">
        <f>[1]BC!R389</f>
        <v>NA</v>
      </c>
      <c r="M103" s="179" t="str">
        <f>[1]CO!R389</f>
        <v>NA</v>
      </c>
      <c r="N103" s="179" t="str">
        <f>[1]piombo!R389</f>
        <v>NA</v>
      </c>
      <c r="O103" s="179" t="str">
        <f>[1]cadmio!R389</f>
        <v>NA</v>
      </c>
      <c r="P103" s="179" t="str">
        <f>[1]mercurio!R389</f>
        <v>NA</v>
      </c>
      <c r="Q103" s="179" t="str">
        <f>[1]arsenico!R389</f>
        <v>NA</v>
      </c>
      <c r="R103" s="179" t="str">
        <f>[1]cromo!R389</f>
        <v>NA</v>
      </c>
      <c r="S103" s="179" t="str">
        <f>[1]rame!R389</f>
        <v>NA</v>
      </c>
      <c r="T103" s="179" t="str">
        <f>[1]nichel!R389</f>
        <v>NA</v>
      </c>
      <c r="U103" s="179" t="str">
        <f>[1]selenio!R389</f>
        <v>NA</v>
      </c>
      <c r="V103" s="179" t="str">
        <f>[1]zinco!R389</f>
        <v>NA</v>
      </c>
      <c r="W103" s="179" t="str">
        <f>[1]Diossine!R389</f>
        <v>NA</v>
      </c>
      <c r="X103" s="179" t="s">
        <v>412</v>
      </c>
      <c r="Y103" s="179" t="s">
        <v>412</v>
      </c>
      <c r="Z103" s="179" t="s">
        <v>412</v>
      </c>
      <c r="AA103" s="179" t="s">
        <v>412</v>
      </c>
      <c r="AB103" s="179" t="str">
        <f>[1]PAH!R389</f>
        <v>NA</v>
      </c>
      <c r="AC103" s="179" t="str">
        <f>[1]HCB!R389</f>
        <v>NA</v>
      </c>
      <c r="AD103" s="179" t="str">
        <f>[1]PCB!R389</f>
        <v>NA</v>
      </c>
      <c r="AE103" s="160"/>
      <c r="AF103" s="159" t="s">
        <v>412</v>
      </c>
      <c r="AG103" s="159" t="s">
        <v>412</v>
      </c>
      <c r="AH103" s="159" t="s">
        <v>412</v>
      </c>
      <c r="AI103" s="159" t="s">
        <v>412</v>
      </c>
      <c r="AJ103" s="159" t="s">
        <v>412</v>
      </c>
      <c r="AK103" s="159">
        <f>'[1]dati attività'!J167</f>
        <v>148.404</v>
      </c>
      <c r="AL103" s="140" t="s">
        <v>415</v>
      </c>
    </row>
    <row r="104" spans="1:38" s="10" customFormat="1" ht="24.75" customHeight="1" thickBot="1">
      <c r="A104" s="101" t="s">
        <v>126</v>
      </c>
      <c r="B104" s="101" t="s">
        <v>362</v>
      </c>
      <c r="C104" s="109" t="s">
        <v>284</v>
      </c>
      <c r="D104" s="139"/>
      <c r="E104" s="182">
        <f>[1]NOx!R390</f>
        <v>1.0525850333333335E-2</v>
      </c>
      <c r="F104" s="179">
        <f>[1]NMVOC!R390</f>
        <v>6.8646849999999997E-3</v>
      </c>
      <c r="G104" s="179" t="str">
        <f>[1]SOx!R390</f>
        <v>NA</v>
      </c>
      <c r="H104" s="179">
        <f>[1]NH3!R390</f>
        <v>0.30004683804290438</v>
      </c>
      <c r="I104" s="179" t="str">
        <f>[1]pm2.5!R390</f>
        <v>NA</v>
      </c>
      <c r="J104" s="179" t="str">
        <f>[1]pm10!R390</f>
        <v>NA</v>
      </c>
      <c r="K104" s="179" t="str">
        <f>[1]PST!R390</f>
        <v>NA</v>
      </c>
      <c r="L104" s="179" t="str">
        <f>[1]BC!R390</f>
        <v>NA</v>
      </c>
      <c r="M104" s="179" t="str">
        <f>[1]CO!R390</f>
        <v>NA</v>
      </c>
      <c r="N104" s="179" t="str">
        <f>[1]piombo!R390</f>
        <v>NA</v>
      </c>
      <c r="O104" s="179" t="str">
        <f>[1]cadmio!R390</f>
        <v>NA</v>
      </c>
      <c r="P104" s="179" t="str">
        <f>[1]mercurio!R390</f>
        <v>NA</v>
      </c>
      <c r="Q104" s="179" t="str">
        <f>[1]arsenico!R390</f>
        <v>NA</v>
      </c>
      <c r="R104" s="179" t="str">
        <f>[1]cromo!R390</f>
        <v>NA</v>
      </c>
      <c r="S104" s="179" t="str">
        <f>[1]rame!R390</f>
        <v>NA</v>
      </c>
      <c r="T104" s="179" t="str">
        <f>[1]nichel!R390</f>
        <v>NA</v>
      </c>
      <c r="U104" s="179" t="str">
        <f>[1]selenio!R390</f>
        <v>NA</v>
      </c>
      <c r="V104" s="179" t="str">
        <f>[1]zinco!R390</f>
        <v>NA</v>
      </c>
      <c r="W104" s="179" t="str">
        <f>[1]Diossine!R390</f>
        <v>NA</v>
      </c>
      <c r="X104" s="179" t="s">
        <v>412</v>
      </c>
      <c r="Y104" s="179" t="s">
        <v>412</v>
      </c>
      <c r="Z104" s="179" t="s">
        <v>412</v>
      </c>
      <c r="AA104" s="179" t="s">
        <v>412</v>
      </c>
      <c r="AB104" s="179" t="str">
        <f>[1]PAH!R390</f>
        <v>NA</v>
      </c>
      <c r="AC104" s="179" t="str">
        <f>[1]HCB!R390</f>
        <v>NA</v>
      </c>
      <c r="AD104" s="179" t="str">
        <f>[1]PCB!R390</f>
        <v>NA</v>
      </c>
      <c r="AE104" s="160"/>
      <c r="AF104" s="159" t="s">
        <v>412</v>
      </c>
      <c r="AG104" s="159" t="s">
        <v>412</v>
      </c>
      <c r="AH104" s="159" t="s">
        <v>412</v>
      </c>
      <c r="AI104" s="159" t="s">
        <v>412</v>
      </c>
      <c r="AJ104" s="159" t="s">
        <v>412</v>
      </c>
      <c r="AK104" s="159">
        <f>'[1]dati attività'!J168</f>
        <v>1372.9369999999999</v>
      </c>
      <c r="AL104" s="140" t="s">
        <v>415</v>
      </c>
    </row>
    <row r="105" spans="1:38" s="10" customFormat="1" ht="24.75" customHeight="1" thickBot="1">
      <c r="A105" s="101" t="s">
        <v>126</v>
      </c>
      <c r="B105" s="101" t="s">
        <v>363</v>
      </c>
      <c r="C105" s="109" t="s">
        <v>285</v>
      </c>
      <c r="D105" s="139"/>
      <c r="E105" s="182">
        <f>[1]NOx!R391</f>
        <v>6.3228407600000008E-2</v>
      </c>
      <c r="F105" s="179">
        <f>[1]NMVOC!R391</f>
        <v>9.7581179999999997E-3</v>
      </c>
      <c r="G105" s="179" t="str">
        <f>[1]SOx!R391</f>
        <v>NA</v>
      </c>
      <c r="H105" s="179">
        <f>[1]NH3!R391</f>
        <v>1.0191521947633204</v>
      </c>
      <c r="I105" s="179">
        <f>[1]pm2.5!R391</f>
        <v>5.1938369999999991E-2</v>
      </c>
      <c r="J105" s="179">
        <f>[1]pm10!R391</f>
        <v>7.7907554999999989E-2</v>
      </c>
      <c r="K105" s="179">
        <f>[1]PST!R391</f>
        <v>0.11985777692307691</v>
      </c>
      <c r="L105" s="179" t="str">
        <f>[1]BC!R391</f>
        <v>NA</v>
      </c>
      <c r="M105" s="179" t="str">
        <f>[1]CO!R391</f>
        <v>NA</v>
      </c>
      <c r="N105" s="179" t="str">
        <f>[1]piombo!R391</f>
        <v>NA</v>
      </c>
      <c r="O105" s="179" t="str">
        <f>[1]cadmio!R391</f>
        <v>NA</v>
      </c>
      <c r="P105" s="179" t="str">
        <f>[1]mercurio!R391</f>
        <v>NA</v>
      </c>
      <c r="Q105" s="179" t="str">
        <f>[1]arsenico!R391</f>
        <v>NA</v>
      </c>
      <c r="R105" s="179" t="str">
        <f>[1]cromo!R391</f>
        <v>NA</v>
      </c>
      <c r="S105" s="179" t="str">
        <f>[1]rame!R391</f>
        <v>NA</v>
      </c>
      <c r="T105" s="179" t="str">
        <f>[1]nichel!R391</f>
        <v>NA</v>
      </c>
      <c r="U105" s="179" t="str">
        <f>[1]selenio!R391</f>
        <v>NA</v>
      </c>
      <c r="V105" s="179" t="str">
        <f>[1]zinco!R391</f>
        <v>NA</v>
      </c>
      <c r="W105" s="179" t="str">
        <f>[1]Diossine!R391</f>
        <v>NA</v>
      </c>
      <c r="X105" s="179" t="s">
        <v>412</v>
      </c>
      <c r="Y105" s="179" t="s">
        <v>412</v>
      </c>
      <c r="Z105" s="179" t="s">
        <v>412</v>
      </c>
      <c r="AA105" s="179" t="s">
        <v>412</v>
      </c>
      <c r="AB105" s="179" t="str">
        <f>[1]PAH!R391</f>
        <v>NA</v>
      </c>
      <c r="AC105" s="179" t="str">
        <f>[1]HCB!R391</f>
        <v>NA</v>
      </c>
      <c r="AD105" s="179" t="str">
        <f>[1]PCB!R391</f>
        <v>NA</v>
      </c>
      <c r="AE105" s="160"/>
      <c r="AF105" s="159" t="s">
        <v>412</v>
      </c>
      <c r="AG105" s="159" t="s">
        <v>412</v>
      </c>
      <c r="AH105" s="159" t="s">
        <v>412</v>
      </c>
      <c r="AI105" s="159" t="s">
        <v>412</v>
      </c>
      <c r="AJ105" s="159" t="s">
        <v>412</v>
      </c>
      <c r="AK105" s="159">
        <f>'[1]dati attività'!J169</f>
        <v>314.77800000000002</v>
      </c>
      <c r="AL105" s="140" t="s">
        <v>415</v>
      </c>
    </row>
    <row r="106" spans="1:38" s="10" customFormat="1" ht="24.75" customHeight="1" thickBot="1">
      <c r="A106" s="101" t="s">
        <v>126</v>
      </c>
      <c r="B106" s="101" t="s">
        <v>257</v>
      </c>
      <c r="C106" s="109" t="s">
        <v>286</v>
      </c>
      <c r="D106" s="139"/>
      <c r="E106" s="182">
        <f>[1]NOx!R392</f>
        <v>7.601598133333335E-3</v>
      </c>
      <c r="F106" s="179">
        <f>[1]NMVOC!R392</f>
        <v>1.1731640000000002E-3</v>
      </c>
      <c r="G106" s="179" t="str">
        <f>[1]SOx!R392</f>
        <v>NA</v>
      </c>
      <c r="H106" s="179">
        <f>[1]NH3!R392</f>
        <v>0.12252697348170168</v>
      </c>
      <c r="I106" s="179">
        <f>[1]pm2.5!R392</f>
        <v>6.2442599999999997E-3</v>
      </c>
      <c r="J106" s="179">
        <f>[1]pm10!R392</f>
        <v>9.3663899999999987E-3</v>
      </c>
      <c r="K106" s="179">
        <f>[1]PST!R392</f>
        <v>1.4409830769230766E-2</v>
      </c>
      <c r="L106" s="179" t="str">
        <f>[1]BC!R392</f>
        <v>NA</v>
      </c>
      <c r="M106" s="179" t="str">
        <f>[1]CO!R392</f>
        <v>NA</v>
      </c>
      <c r="N106" s="179" t="str">
        <f>[1]piombo!R392</f>
        <v>NA</v>
      </c>
      <c r="O106" s="179" t="str">
        <f>[1]cadmio!R392</f>
        <v>NA</v>
      </c>
      <c r="P106" s="179" t="str">
        <f>[1]mercurio!R392</f>
        <v>NA</v>
      </c>
      <c r="Q106" s="179" t="str">
        <f>[1]arsenico!R392</f>
        <v>NA</v>
      </c>
      <c r="R106" s="179" t="str">
        <f>[1]cromo!R392</f>
        <v>NA</v>
      </c>
      <c r="S106" s="179" t="str">
        <f>[1]rame!R392</f>
        <v>NA</v>
      </c>
      <c r="T106" s="179" t="str">
        <f>[1]nichel!R392</f>
        <v>NA</v>
      </c>
      <c r="U106" s="179" t="str">
        <f>[1]selenio!R392</f>
        <v>NA</v>
      </c>
      <c r="V106" s="179" t="str">
        <f>[1]zinco!R392</f>
        <v>NA</v>
      </c>
      <c r="W106" s="179" t="str">
        <f>[1]Diossine!R392</f>
        <v>NA</v>
      </c>
      <c r="X106" s="179" t="s">
        <v>412</v>
      </c>
      <c r="Y106" s="179" t="s">
        <v>412</v>
      </c>
      <c r="Z106" s="179" t="s">
        <v>412</v>
      </c>
      <c r="AA106" s="179" t="s">
        <v>412</v>
      </c>
      <c r="AB106" s="179" t="str">
        <f>[1]PAH!R392</f>
        <v>NA</v>
      </c>
      <c r="AC106" s="179" t="str">
        <f>[1]HCB!R392</f>
        <v>NA</v>
      </c>
      <c r="AD106" s="179" t="str">
        <f>[1]PCB!R392</f>
        <v>NA</v>
      </c>
      <c r="AE106" s="160"/>
      <c r="AF106" s="159" t="s">
        <v>412</v>
      </c>
      <c r="AG106" s="159" t="s">
        <v>412</v>
      </c>
      <c r="AH106" s="159" t="s">
        <v>412</v>
      </c>
      <c r="AI106" s="159" t="s">
        <v>412</v>
      </c>
      <c r="AJ106" s="159" t="s">
        <v>412</v>
      </c>
      <c r="AK106" s="159">
        <f>'[1]dati attività'!J170</f>
        <v>37.844000000000001</v>
      </c>
      <c r="AL106" s="140" t="s">
        <v>415</v>
      </c>
    </row>
    <row r="107" spans="1:38" s="10" customFormat="1" ht="24.75" customHeight="1" thickBot="1">
      <c r="A107" s="96" t="s">
        <v>126</v>
      </c>
      <c r="B107" s="101" t="s">
        <v>364</v>
      </c>
      <c r="C107" s="97" t="s">
        <v>341</v>
      </c>
      <c r="D107" s="139"/>
      <c r="E107" s="182">
        <f>[1]NOx!R393</f>
        <v>2.5538311188000002E-2</v>
      </c>
      <c r="F107" s="179" t="str">
        <f>[1]NMVOC!R393</f>
        <v>NA</v>
      </c>
      <c r="G107" s="179" t="str">
        <f>[1]SOx!R393</f>
        <v>NA</v>
      </c>
      <c r="H107" s="179">
        <f>[1]NH3!R393</f>
        <v>12.683229206709903</v>
      </c>
      <c r="I107" s="179">
        <f>[1]pm2.5!R393</f>
        <v>0.10414803785806453</v>
      </c>
      <c r="J107" s="179">
        <f>[1]pm10!R393</f>
        <v>0.84310316361290338</v>
      </c>
      <c r="K107" s="179">
        <f>[1]PST!R393</f>
        <v>1.2970817901736975</v>
      </c>
      <c r="L107" s="179" t="str">
        <f>[1]BC!R393</f>
        <v>NA</v>
      </c>
      <c r="M107" s="179" t="str">
        <f>[1]CO!R393</f>
        <v>NA</v>
      </c>
      <c r="N107" s="179" t="str">
        <f>[1]piombo!R393</f>
        <v>NA</v>
      </c>
      <c r="O107" s="179" t="str">
        <f>[1]cadmio!R393</f>
        <v>NA</v>
      </c>
      <c r="P107" s="179" t="str">
        <f>[1]mercurio!R393</f>
        <v>NA</v>
      </c>
      <c r="Q107" s="179" t="str">
        <f>[1]arsenico!R393</f>
        <v>NA</v>
      </c>
      <c r="R107" s="179" t="str">
        <f>[1]cromo!R393</f>
        <v>NA</v>
      </c>
      <c r="S107" s="179" t="str">
        <f>[1]rame!R393</f>
        <v>NA</v>
      </c>
      <c r="T107" s="179" t="str">
        <f>[1]nichel!R393</f>
        <v>NA</v>
      </c>
      <c r="U107" s="179" t="str">
        <f>[1]selenio!R393</f>
        <v>NA</v>
      </c>
      <c r="V107" s="179" t="str">
        <f>[1]zinco!R393</f>
        <v>NA</v>
      </c>
      <c r="W107" s="179" t="str">
        <f>[1]Diossine!R393</f>
        <v>NA</v>
      </c>
      <c r="X107" s="179" t="s">
        <v>412</v>
      </c>
      <c r="Y107" s="179" t="s">
        <v>412</v>
      </c>
      <c r="Z107" s="179" t="s">
        <v>412</v>
      </c>
      <c r="AA107" s="179" t="s">
        <v>412</v>
      </c>
      <c r="AB107" s="179" t="str">
        <f>[1]PAH!R393</f>
        <v>NA</v>
      </c>
      <c r="AC107" s="179" t="str">
        <f>[1]HCB!R393</f>
        <v>NA</v>
      </c>
      <c r="AD107" s="179" t="str">
        <f>[1]PCB!R393</f>
        <v>NA</v>
      </c>
      <c r="AE107" s="160"/>
      <c r="AF107" s="159" t="s">
        <v>412</v>
      </c>
      <c r="AG107" s="159" t="s">
        <v>412</v>
      </c>
      <c r="AH107" s="159" t="s">
        <v>412</v>
      </c>
      <c r="AI107" s="159" t="s">
        <v>412</v>
      </c>
      <c r="AJ107" s="159" t="s">
        <v>412</v>
      </c>
      <c r="AK107" s="159">
        <f>'[1]dati attività'!J171</f>
        <v>42706.205999999998</v>
      </c>
      <c r="AL107" s="140" t="s">
        <v>415</v>
      </c>
    </row>
    <row r="108" spans="1:38" s="10" customFormat="1" ht="24.75" customHeight="1" thickBot="1">
      <c r="A108" s="96" t="s">
        <v>126</v>
      </c>
      <c r="B108" s="101" t="s">
        <v>365</v>
      </c>
      <c r="C108" s="97" t="s">
        <v>342</v>
      </c>
      <c r="D108" s="139"/>
      <c r="E108" s="182">
        <f>[1]NOx!R394</f>
        <v>0.15714926793333334</v>
      </c>
      <c r="F108" s="179" t="str">
        <f>[1]NMVOC!R394</f>
        <v>NA</v>
      </c>
      <c r="G108" s="179" t="str">
        <f>[1]SOx!R394</f>
        <v>NA</v>
      </c>
      <c r="H108" s="179">
        <f>[1]NH3!R394</f>
        <v>12.957493986428572</v>
      </c>
      <c r="I108" s="179">
        <f>[1]pm2.5!R394</f>
        <v>1.1150765446400002</v>
      </c>
      <c r="J108" s="179">
        <f>[1]pm10!R394</f>
        <v>8.5270559296000012</v>
      </c>
      <c r="K108" s="179">
        <f>[1]PST!R394</f>
        <v>13.118547584000002</v>
      </c>
      <c r="L108" s="179" t="str">
        <f>[1]BC!R394</f>
        <v>NA</v>
      </c>
      <c r="M108" s="179" t="str">
        <f>[1]CO!R394</f>
        <v>NA</v>
      </c>
      <c r="N108" s="179" t="str">
        <f>[1]piombo!R394</f>
        <v>NA</v>
      </c>
      <c r="O108" s="179" t="str">
        <f>[1]cadmio!R394</f>
        <v>NA</v>
      </c>
      <c r="P108" s="179" t="str">
        <f>[1]mercurio!R394</f>
        <v>NA</v>
      </c>
      <c r="Q108" s="179" t="str">
        <f>[1]arsenico!R394</f>
        <v>NA</v>
      </c>
      <c r="R108" s="179" t="str">
        <f>[1]cromo!R394</f>
        <v>NA</v>
      </c>
      <c r="S108" s="179" t="str">
        <f>[1]rame!R394</f>
        <v>NA</v>
      </c>
      <c r="T108" s="179" t="str">
        <f>[1]nichel!R394</f>
        <v>NA</v>
      </c>
      <c r="U108" s="179" t="str">
        <f>[1]selenio!R394</f>
        <v>NA</v>
      </c>
      <c r="V108" s="179" t="str">
        <f>[1]zinco!R394</f>
        <v>NA</v>
      </c>
      <c r="W108" s="179" t="str">
        <f>[1]Diossine!R394</f>
        <v>NA</v>
      </c>
      <c r="X108" s="179" t="s">
        <v>412</v>
      </c>
      <c r="Y108" s="179" t="s">
        <v>412</v>
      </c>
      <c r="Z108" s="179" t="s">
        <v>412</v>
      </c>
      <c r="AA108" s="179" t="s">
        <v>412</v>
      </c>
      <c r="AB108" s="179" t="str">
        <f>[1]PAH!R394</f>
        <v>NA</v>
      </c>
      <c r="AC108" s="179" t="str">
        <f>[1]HCB!R394</f>
        <v>NA</v>
      </c>
      <c r="AD108" s="179" t="str">
        <f>[1]PCB!R394</f>
        <v>NA</v>
      </c>
      <c r="AE108" s="160"/>
      <c r="AF108" s="159" t="s">
        <v>412</v>
      </c>
      <c r="AG108" s="159" t="s">
        <v>412</v>
      </c>
      <c r="AH108" s="159" t="s">
        <v>412</v>
      </c>
      <c r="AI108" s="159" t="s">
        <v>412</v>
      </c>
      <c r="AJ108" s="159" t="s">
        <v>412</v>
      </c>
      <c r="AK108" s="159">
        <f>'[1]dati attività'!J172</f>
        <v>102488.65300000001</v>
      </c>
      <c r="AL108" s="140" t="s">
        <v>415</v>
      </c>
    </row>
    <row r="109" spans="1:38" s="10" customFormat="1" ht="24.75" customHeight="1" thickBot="1">
      <c r="A109" s="96" t="s">
        <v>126</v>
      </c>
      <c r="B109" s="101" t="s">
        <v>366</v>
      </c>
      <c r="C109" s="97" t="s">
        <v>324</v>
      </c>
      <c r="D109" s="139"/>
      <c r="E109" s="182" t="str">
        <f>[1]NOx!R395</f>
        <v>IE</v>
      </c>
      <c r="F109" s="179" t="str">
        <f>[1]NMVOC!R395</f>
        <v>NA</v>
      </c>
      <c r="G109" s="179" t="str">
        <f>[1]SOx!R395</f>
        <v>NA</v>
      </c>
      <c r="H109" s="179" t="str">
        <f>[1]NH3!R395</f>
        <v>IE</v>
      </c>
      <c r="I109" s="179" t="str">
        <f>[1]pm2.5!R395</f>
        <v>NA</v>
      </c>
      <c r="J109" s="179" t="str">
        <f>[1]pm10!R395</f>
        <v>NA</v>
      </c>
      <c r="K109" s="179" t="str">
        <f>[1]PST!R395</f>
        <v>NA</v>
      </c>
      <c r="L109" s="179" t="str">
        <f>[1]BC!R395</f>
        <v>NA</v>
      </c>
      <c r="M109" s="179" t="str">
        <f>[1]CO!R395</f>
        <v>NA</v>
      </c>
      <c r="N109" s="179" t="str">
        <f>[1]piombo!R395</f>
        <v>NA</v>
      </c>
      <c r="O109" s="179" t="str">
        <f>[1]cadmio!R395</f>
        <v>NA</v>
      </c>
      <c r="P109" s="179" t="str">
        <f>[1]mercurio!R395</f>
        <v>NA</v>
      </c>
      <c r="Q109" s="179" t="str">
        <f>[1]arsenico!R395</f>
        <v>NA</v>
      </c>
      <c r="R109" s="179" t="str">
        <f>[1]cromo!R395</f>
        <v>NA</v>
      </c>
      <c r="S109" s="179" t="str">
        <f>[1]rame!R395</f>
        <v>NA</v>
      </c>
      <c r="T109" s="179" t="str">
        <f>[1]nichel!R395</f>
        <v>NA</v>
      </c>
      <c r="U109" s="179" t="str">
        <f>[1]selenio!R395</f>
        <v>NA</v>
      </c>
      <c r="V109" s="179" t="str">
        <f>[1]zinco!R395</f>
        <v>NA</v>
      </c>
      <c r="W109" s="179" t="str">
        <f>[1]Diossine!R395</f>
        <v>NA</v>
      </c>
      <c r="X109" s="179" t="s">
        <v>412</v>
      </c>
      <c r="Y109" s="179" t="s">
        <v>412</v>
      </c>
      <c r="Z109" s="179" t="s">
        <v>412</v>
      </c>
      <c r="AA109" s="179" t="s">
        <v>412</v>
      </c>
      <c r="AB109" s="179" t="str">
        <f>[1]PAH!R395</f>
        <v>NA</v>
      </c>
      <c r="AC109" s="179" t="str">
        <f>[1]HCB!R395</f>
        <v>NA</v>
      </c>
      <c r="AD109" s="179" t="str">
        <f>[1]PCB!R395</f>
        <v>NA</v>
      </c>
      <c r="AE109" s="160"/>
      <c r="AF109" s="159" t="s">
        <v>412</v>
      </c>
      <c r="AG109" s="159" t="s">
        <v>412</v>
      </c>
      <c r="AH109" s="159" t="s">
        <v>412</v>
      </c>
      <c r="AI109" s="159" t="s">
        <v>412</v>
      </c>
      <c r="AJ109" s="159" t="s">
        <v>412</v>
      </c>
      <c r="AK109" s="191" t="str">
        <f>'[1]dati attività'!J173</f>
        <v>IE</v>
      </c>
      <c r="AL109" s="140" t="s">
        <v>415</v>
      </c>
    </row>
    <row r="110" spans="1:38" s="10" customFormat="1" ht="24.75" customHeight="1" thickBot="1">
      <c r="A110" s="96" t="s">
        <v>126</v>
      </c>
      <c r="B110" s="101" t="s">
        <v>367</v>
      </c>
      <c r="C110" s="98" t="s">
        <v>325</v>
      </c>
      <c r="D110" s="139"/>
      <c r="E110" s="182">
        <f>[1]NOx!R396</f>
        <v>0.299057937</v>
      </c>
      <c r="F110" s="179" t="str">
        <f>[1]NMVOC!R396</f>
        <v>NA</v>
      </c>
      <c r="G110" s="179" t="str">
        <f>[1]SOx!R396</f>
        <v>NA</v>
      </c>
      <c r="H110" s="179">
        <f>[1]NH3!R396</f>
        <v>11.301743077232143</v>
      </c>
      <c r="I110" s="179" t="str">
        <f>[1]pm2.5!R396</f>
        <v>NA</v>
      </c>
      <c r="J110" s="179" t="str">
        <f>[1]pm10!R396</f>
        <v>NA</v>
      </c>
      <c r="K110" s="179" t="str">
        <f>[1]PST!R396</f>
        <v>NA</v>
      </c>
      <c r="L110" s="179" t="str">
        <f>[1]BC!R396</f>
        <v>NA</v>
      </c>
      <c r="M110" s="179" t="str">
        <f>[1]CO!R396</f>
        <v>NA</v>
      </c>
      <c r="N110" s="179" t="str">
        <f>[1]piombo!R396</f>
        <v>NA</v>
      </c>
      <c r="O110" s="179" t="str">
        <f>[1]cadmio!R396</f>
        <v>NA</v>
      </c>
      <c r="P110" s="179" t="str">
        <f>[1]mercurio!R396</f>
        <v>NA</v>
      </c>
      <c r="Q110" s="179" t="str">
        <f>[1]arsenico!R396</f>
        <v>NA</v>
      </c>
      <c r="R110" s="179" t="str">
        <f>[1]cromo!R396</f>
        <v>NA</v>
      </c>
      <c r="S110" s="179" t="str">
        <f>[1]rame!R396</f>
        <v>NA</v>
      </c>
      <c r="T110" s="179" t="str">
        <f>[1]nichel!R396</f>
        <v>NA</v>
      </c>
      <c r="U110" s="179" t="str">
        <f>[1]selenio!R396</f>
        <v>NA</v>
      </c>
      <c r="V110" s="179" t="str">
        <f>[1]zinco!R396</f>
        <v>NA</v>
      </c>
      <c r="W110" s="179" t="str">
        <f>[1]Diossine!R396</f>
        <v>NA</v>
      </c>
      <c r="X110" s="179" t="s">
        <v>412</v>
      </c>
      <c r="Y110" s="179" t="s">
        <v>412</v>
      </c>
      <c r="Z110" s="179" t="s">
        <v>412</v>
      </c>
      <c r="AA110" s="179" t="s">
        <v>412</v>
      </c>
      <c r="AB110" s="179" t="str">
        <f>[1]PAH!R396</f>
        <v>NA</v>
      </c>
      <c r="AC110" s="179" t="str">
        <f>[1]HCB!R396</f>
        <v>NA</v>
      </c>
      <c r="AD110" s="179" t="str">
        <f>[1]PCB!R396</f>
        <v>NA</v>
      </c>
      <c r="AE110" s="160"/>
      <c r="AF110" s="159" t="s">
        <v>412</v>
      </c>
      <c r="AG110" s="159" t="s">
        <v>412</v>
      </c>
      <c r="AH110" s="159" t="s">
        <v>412</v>
      </c>
      <c r="AI110" s="159" t="s">
        <v>412</v>
      </c>
      <c r="AJ110" s="159" t="s">
        <v>412</v>
      </c>
      <c r="AK110" s="159">
        <f>'[1]dati attività'!J174</f>
        <v>39007.557000000001</v>
      </c>
      <c r="AL110" s="140" t="s">
        <v>415</v>
      </c>
    </row>
    <row r="111" spans="1:38" s="10" customFormat="1" ht="24.75" customHeight="1" thickBot="1">
      <c r="A111" s="101" t="s">
        <v>126</v>
      </c>
      <c r="B111" s="101" t="s">
        <v>368</v>
      </c>
      <c r="C111" s="109" t="s">
        <v>287</v>
      </c>
      <c r="D111" s="139"/>
      <c r="E111" s="182">
        <f>[1]NOx!R397</f>
        <v>6.7466666666666662E-5</v>
      </c>
      <c r="F111" s="179" t="str">
        <f>[1]NMVOC!R397</f>
        <v>NA</v>
      </c>
      <c r="G111" s="179" t="str">
        <f>[1]SOx!R397</f>
        <v>NA</v>
      </c>
      <c r="H111" s="179">
        <f>[1]NH3!R397</f>
        <v>8.414504044441431</v>
      </c>
      <c r="I111" s="179" t="str">
        <f>[1]pm2.5!R397</f>
        <v>NA</v>
      </c>
      <c r="J111" s="179" t="str">
        <f>[1]pm10!R397</f>
        <v>NA</v>
      </c>
      <c r="K111" s="179" t="str">
        <f>[1]PST!R397</f>
        <v>NA</v>
      </c>
      <c r="L111" s="179" t="str">
        <f>[1]BC!R397</f>
        <v>NA</v>
      </c>
      <c r="M111" s="179" t="str">
        <f>[1]CO!R397</f>
        <v>NA</v>
      </c>
      <c r="N111" s="179" t="str">
        <f>[1]piombo!R397</f>
        <v>NA</v>
      </c>
      <c r="O111" s="179" t="str">
        <f>[1]cadmio!R397</f>
        <v>NA</v>
      </c>
      <c r="P111" s="179" t="str">
        <f>[1]mercurio!R397</f>
        <v>NA</v>
      </c>
      <c r="Q111" s="179" t="str">
        <f>[1]arsenico!R397</f>
        <v>NA</v>
      </c>
      <c r="R111" s="179" t="str">
        <f>[1]cromo!R397</f>
        <v>NA</v>
      </c>
      <c r="S111" s="179" t="str">
        <f>[1]rame!R397</f>
        <v>NA</v>
      </c>
      <c r="T111" s="179" t="str">
        <f>[1]nichel!R397</f>
        <v>NA</v>
      </c>
      <c r="U111" s="179" t="str">
        <f>[1]selenio!R397</f>
        <v>NA</v>
      </c>
      <c r="V111" s="179" t="str">
        <f>[1]zinco!R397</f>
        <v>NA</v>
      </c>
      <c r="W111" s="179" t="str">
        <f>[1]Diossine!R397</f>
        <v>NA</v>
      </c>
      <c r="X111" s="179" t="s">
        <v>412</v>
      </c>
      <c r="Y111" s="179" t="s">
        <v>412</v>
      </c>
      <c r="Z111" s="179" t="s">
        <v>412</v>
      </c>
      <c r="AA111" s="179" t="s">
        <v>412</v>
      </c>
      <c r="AB111" s="179" t="str">
        <f>[1]PAH!R397</f>
        <v>NA</v>
      </c>
      <c r="AC111" s="179" t="str">
        <f>[1]HCB!R397</f>
        <v>NA</v>
      </c>
      <c r="AD111" s="179" t="str">
        <f>[1]PCB!R397</f>
        <v>NA</v>
      </c>
      <c r="AE111" s="160"/>
      <c r="AF111" s="159" t="s">
        <v>412</v>
      </c>
      <c r="AG111" s="159" t="s">
        <v>412</v>
      </c>
      <c r="AH111" s="159" t="s">
        <v>412</v>
      </c>
      <c r="AI111" s="159" t="s">
        <v>412</v>
      </c>
      <c r="AJ111" s="159" t="s">
        <v>412</v>
      </c>
      <c r="AK111" s="159">
        <f>'[1]dati attività'!J175</f>
        <v>17330.586594874323</v>
      </c>
      <c r="AL111" s="140" t="s">
        <v>415</v>
      </c>
    </row>
    <row r="112" spans="1:38" s="10" customFormat="1" ht="24.75" customHeight="1" thickBot="1">
      <c r="A112" s="101" t="s">
        <v>136</v>
      </c>
      <c r="B112" s="101" t="s">
        <v>305</v>
      </c>
      <c r="C112" s="109" t="s">
        <v>306</v>
      </c>
      <c r="D112" s="94"/>
      <c r="E112" s="179">
        <f>[1]NOx!R398</f>
        <v>18.34249403518</v>
      </c>
      <c r="F112" s="179" t="str">
        <f>[1]NMVOC!R398</f>
        <v>NA</v>
      </c>
      <c r="G112" s="179" t="str">
        <f>[1]SOx!R398</f>
        <v>NA</v>
      </c>
      <c r="H112" s="179">
        <f>[1]NH3!R398</f>
        <v>79.625800358585693</v>
      </c>
      <c r="I112" s="179" t="str">
        <f>[1]pm2.5!R398</f>
        <v>NA</v>
      </c>
      <c r="J112" s="179" t="str">
        <f>[1]pm10!R398</f>
        <v>NA</v>
      </c>
      <c r="K112" s="179" t="str">
        <f>[1]PST!R398</f>
        <v>NA</v>
      </c>
      <c r="L112" s="179" t="str">
        <f>[1]BC!R398</f>
        <v>NA</v>
      </c>
      <c r="M112" s="179" t="str">
        <f>[1]CO!R398</f>
        <v>NA</v>
      </c>
      <c r="N112" s="179" t="str">
        <f>[1]piombo!R398</f>
        <v>NA</v>
      </c>
      <c r="O112" s="179" t="str">
        <f>[1]cadmio!R398</f>
        <v>NA</v>
      </c>
      <c r="P112" s="179" t="str">
        <f>[1]mercurio!R398</f>
        <v>NA</v>
      </c>
      <c r="Q112" s="179" t="str">
        <f>[1]arsenico!R398</f>
        <v>NA</v>
      </c>
      <c r="R112" s="179" t="str">
        <f>[1]cromo!R398</f>
        <v>NA</v>
      </c>
      <c r="S112" s="179" t="str">
        <f>[1]rame!R398</f>
        <v>NA</v>
      </c>
      <c r="T112" s="179" t="str">
        <f>[1]nichel!R398</f>
        <v>NA</v>
      </c>
      <c r="U112" s="179" t="str">
        <f>[1]selenio!R398</f>
        <v>NA</v>
      </c>
      <c r="V112" s="179" t="str">
        <f>[1]zinco!R398</f>
        <v>NA</v>
      </c>
      <c r="W112" s="179" t="str">
        <f>[1]Diossine!R398</f>
        <v>NA</v>
      </c>
      <c r="X112" s="179" t="s">
        <v>412</v>
      </c>
      <c r="Y112" s="179" t="s">
        <v>412</v>
      </c>
      <c r="Z112" s="179" t="s">
        <v>412</v>
      </c>
      <c r="AA112" s="179" t="s">
        <v>412</v>
      </c>
      <c r="AB112" s="179" t="str">
        <f>[1]PAH!R398</f>
        <v>NA</v>
      </c>
      <c r="AC112" s="179" t="str">
        <f>[1]HCB!R398</f>
        <v>NA</v>
      </c>
      <c r="AD112" s="179" t="str">
        <f>[1]PCB!R398</f>
        <v>NA</v>
      </c>
      <c r="AE112" s="160"/>
      <c r="AF112" s="159" t="s">
        <v>412</v>
      </c>
      <c r="AG112" s="159" t="s">
        <v>412</v>
      </c>
      <c r="AH112" s="159" t="s">
        <v>412</v>
      </c>
      <c r="AI112" s="159" t="s">
        <v>412</v>
      </c>
      <c r="AJ112" s="159" t="s">
        <v>412</v>
      </c>
      <c r="AK112" s="159">
        <f>'[1]dati attività'!J176</f>
        <v>797499740.65999997</v>
      </c>
      <c r="AL112" s="140" t="s">
        <v>424</v>
      </c>
    </row>
    <row r="113" spans="1:38" s="10" customFormat="1" ht="24.75" customHeight="1" thickBot="1">
      <c r="A113" s="101" t="s">
        <v>136</v>
      </c>
      <c r="B113" s="88" t="s">
        <v>254</v>
      </c>
      <c r="C113" s="111" t="s">
        <v>143</v>
      </c>
      <c r="D113" s="94"/>
      <c r="E113" s="179">
        <f>[1]NOx!R399</f>
        <v>1.2173174216099907</v>
      </c>
      <c r="F113" s="179" t="str">
        <f>[1]NMVOC!R399</f>
        <v>NA</v>
      </c>
      <c r="G113" s="179" t="str">
        <f>[1]SOx!R399</f>
        <v>NA</v>
      </c>
      <c r="H113" s="179">
        <f>[1]NH3!R399</f>
        <v>91.216325304904046</v>
      </c>
      <c r="I113" s="179" t="str">
        <f>[1]pm2.5!R399</f>
        <v>NA</v>
      </c>
      <c r="J113" s="179" t="str">
        <f>[1]pm10!R399</f>
        <v>NA</v>
      </c>
      <c r="K113" s="179" t="str">
        <f>[1]PST!R399</f>
        <v>NA</v>
      </c>
      <c r="L113" s="179" t="str">
        <f>[1]BC!R399</f>
        <v>NA</v>
      </c>
      <c r="M113" s="179" t="str">
        <f>[1]CO!R399</f>
        <v>NA</v>
      </c>
      <c r="N113" s="179" t="str">
        <f>[1]piombo!R399</f>
        <v>NA</v>
      </c>
      <c r="O113" s="179" t="str">
        <f>[1]cadmio!R399</f>
        <v>NA</v>
      </c>
      <c r="P113" s="179" t="str">
        <f>[1]mercurio!R399</f>
        <v>NA</v>
      </c>
      <c r="Q113" s="179" t="str">
        <f>[1]arsenico!R399</f>
        <v>NA</v>
      </c>
      <c r="R113" s="179" t="str">
        <f>[1]cromo!R399</f>
        <v>NA</v>
      </c>
      <c r="S113" s="179" t="str">
        <f>[1]rame!R399</f>
        <v>NA</v>
      </c>
      <c r="T113" s="179" t="str">
        <f>[1]nichel!R399</f>
        <v>NA</v>
      </c>
      <c r="U113" s="179" t="str">
        <f>[1]selenio!R399</f>
        <v>NA</v>
      </c>
      <c r="V113" s="179" t="str">
        <f>[1]zinco!R399</f>
        <v>NA</v>
      </c>
      <c r="W113" s="179" t="str">
        <f>[1]Diossine!R399</f>
        <v>NA</v>
      </c>
      <c r="X113" s="179" t="s">
        <v>412</v>
      </c>
      <c r="Y113" s="179" t="s">
        <v>412</v>
      </c>
      <c r="Z113" s="179" t="s">
        <v>412</v>
      </c>
      <c r="AA113" s="179" t="s">
        <v>412</v>
      </c>
      <c r="AB113" s="179" t="str">
        <f>[1]PAH!R399</f>
        <v>NA</v>
      </c>
      <c r="AC113" s="179" t="str">
        <f>[1]HCB!R399</f>
        <v>NA</v>
      </c>
      <c r="AD113" s="179" t="str">
        <f>[1]PCB!R399</f>
        <v>NA</v>
      </c>
      <c r="AE113" s="160"/>
      <c r="AF113" s="159" t="s">
        <v>412</v>
      </c>
      <c r="AG113" s="159" t="s">
        <v>412</v>
      </c>
      <c r="AH113" s="159" t="s">
        <v>412</v>
      </c>
      <c r="AI113" s="159" t="s">
        <v>412</v>
      </c>
      <c r="AJ113" s="159" t="s">
        <v>412</v>
      </c>
      <c r="AK113" s="159">
        <f>'[1]dati attività'!J177</f>
        <v>529268444.17825681</v>
      </c>
      <c r="AL113" s="140" t="s">
        <v>438</v>
      </c>
    </row>
    <row r="114" spans="1:38" s="10" customFormat="1" ht="24.75" customHeight="1" thickBot="1">
      <c r="A114" s="101" t="s">
        <v>136</v>
      </c>
      <c r="B114" s="88" t="s">
        <v>255</v>
      </c>
      <c r="C114" s="111" t="s">
        <v>144</v>
      </c>
      <c r="D114" s="94"/>
      <c r="E114" s="179">
        <f>[1]NOx!R400</f>
        <v>1.0694892555483515</v>
      </c>
      <c r="F114" s="179" t="str">
        <f>[1]NMVOC!R400</f>
        <v>NA</v>
      </c>
      <c r="G114" s="179" t="str">
        <f>[1]SOx!R400</f>
        <v>NA</v>
      </c>
      <c r="H114" s="179">
        <f>[1]NH3!R400</f>
        <v>1.5809841168975631</v>
      </c>
      <c r="I114" s="179" t="str">
        <f>[1]pm2.5!R400</f>
        <v>NA</v>
      </c>
      <c r="J114" s="179" t="str">
        <f>[1]pm10!R400</f>
        <v>NA</v>
      </c>
      <c r="K114" s="179" t="str">
        <f>[1]PST!R400</f>
        <v>NA</v>
      </c>
      <c r="L114" s="179" t="str">
        <f>[1]BC!R400</f>
        <v>NA</v>
      </c>
      <c r="M114" s="179" t="str">
        <f>[1]CO!R400</f>
        <v>NA</v>
      </c>
      <c r="N114" s="179" t="str">
        <f>[1]piombo!R400</f>
        <v>NA</v>
      </c>
      <c r="O114" s="179" t="str">
        <f>[1]cadmio!R400</f>
        <v>NA</v>
      </c>
      <c r="P114" s="179" t="str">
        <f>[1]mercurio!R400</f>
        <v>NA</v>
      </c>
      <c r="Q114" s="179" t="str">
        <f>[1]arsenico!R400</f>
        <v>NA</v>
      </c>
      <c r="R114" s="179" t="str">
        <f>[1]cromo!R400</f>
        <v>NA</v>
      </c>
      <c r="S114" s="179" t="str">
        <f>[1]rame!R400</f>
        <v>NA</v>
      </c>
      <c r="T114" s="179" t="str">
        <f>[1]nichel!R400</f>
        <v>NA</v>
      </c>
      <c r="U114" s="179" t="str">
        <f>[1]selenio!R400</f>
        <v>NA</v>
      </c>
      <c r="V114" s="179" t="str">
        <f>[1]zinco!R400</f>
        <v>NA</v>
      </c>
      <c r="W114" s="179" t="str">
        <f>[1]Diossine!R400</f>
        <v>NA</v>
      </c>
      <c r="X114" s="179" t="s">
        <v>412</v>
      </c>
      <c r="Y114" s="179" t="s">
        <v>412</v>
      </c>
      <c r="Z114" s="179" t="s">
        <v>412</v>
      </c>
      <c r="AA114" s="179" t="s">
        <v>412</v>
      </c>
      <c r="AB114" s="179" t="str">
        <f>[1]PAH!R400</f>
        <v>NA</v>
      </c>
      <c r="AC114" s="179" t="str">
        <f>[1]HCB!R400</f>
        <v>NA</v>
      </c>
      <c r="AD114" s="179" t="str">
        <f>[1]PCB!R400</f>
        <v>NA</v>
      </c>
      <c r="AE114" s="160"/>
      <c r="AF114" s="159" t="s">
        <v>412</v>
      </c>
      <c r="AG114" s="159" t="s">
        <v>412</v>
      </c>
      <c r="AH114" s="159" t="s">
        <v>412</v>
      </c>
      <c r="AI114" s="159" t="s">
        <v>412</v>
      </c>
      <c r="AJ114" s="159" t="s">
        <v>412</v>
      </c>
      <c r="AK114" s="159">
        <f>'[1]dati attività'!J178</f>
        <v>8137418.2487374581</v>
      </c>
      <c r="AL114" s="140" t="s">
        <v>438</v>
      </c>
    </row>
    <row r="115" spans="1:38" s="10" customFormat="1" ht="24.75" customHeight="1" thickBot="1">
      <c r="A115" s="101" t="s">
        <v>136</v>
      </c>
      <c r="B115" s="88" t="s">
        <v>256</v>
      </c>
      <c r="C115" s="111" t="s">
        <v>369</v>
      </c>
      <c r="D115" s="94"/>
      <c r="E115" s="179">
        <f>[1]NOx!R401</f>
        <v>2.2068340855703834</v>
      </c>
      <c r="F115" s="179" t="str">
        <f>[1]NMVOC!R401</f>
        <v>NA</v>
      </c>
      <c r="G115" s="179" t="str">
        <f>[1]SOx!R401</f>
        <v>NA</v>
      </c>
      <c r="H115" s="179">
        <f>[1]NH3!R401</f>
        <v>3.2622764743214359</v>
      </c>
      <c r="I115" s="179" t="str">
        <f>[1]pm2.5!R401</f>
        <v>NA</v>
      </c>
      <c r="J115" s="179" t="str">
        <f>[1]pm10!R401</f>
        <v>NA</v>
      </c>
      <c r="K115" s="179" t="str">
        <f>[1]PST!R401</f>
        <v>NA</v>
      </c>
      <c r="L115" s="179" t="str">
        <f>[1]BC!R401</f>
        <v>NA</v>
      </c>
      <c r="M115" s="179" t="str">
        <f>[1]CO!R401</f>
        <v>NA</v>
      </c>
      <c r="N115" s="179" t="str">
        <f>[1]piombo!R401</f>
        <v>NA</v>
      </c>
      <c r="O115" s="179" t="str">
        <f>[1]cadmio!R401</f>
        <v>NA</v>
      </c>
      <c r="P115" s="179" t="str">
        <f>[1]mercurio!R401</f>
        <v>NA</v>
      </c>
      <c r="Q115" s="179" t="str">
        <f>[1]arsenico!R401</f>
        <v>NA</v>
      </c>
      <c r="R115" s="179" t="str">
        <f>[1]cromo!R401</f>
        <v>NA</v>
      </c>
      <c r="S115" s="179" t="str">
        <f>[1]rame!R401</f>
        <v>NA</v>
      </c>
      <c r="T115" s="179" t="str">
        <f>[1]nichel!R401</f>
        <v>NA</v>
      </c>
      <c r="U115" s="179" t="str">
        <f>[1]selenio!R401</f>
        <v>NA</v>
      </c>
      <c r="V115" s="179" t="str">
        <f>[1]zinco!R401</f>
        <v>NA</v>
      </c>
      <c r="W115" s="179" t="str">
        <f>[1]Diossine!R401</f>
        <v>NA</v>
      </c>
      <c r="X115" s="179" t="s">
        <v>412</v>
      </c>
      <c r="Y115" s="179" t="s">
        <v>412</v>
      </c>
      <c r="Z115" s="179" t="s">
        <v>412</v>
      </c>
      <c r="AA115" s="179" t="s">
        <v>412</v>
      </c>
      <c r="AB115" s="179" t="str">
        <f>[1]PAH!R401</f>
        <v>NA</v>
      </c>
      <c r="AC115" s="179" t="str">
        <f>[1]HCB!R401</f>
        <v>NA</v>
      </c>
      <c r="AD115" s="179" t="str">
        <f>[1]PCB!R401</f>
        <v>NA</v>
      </c>
      <c r="AE115" s="160"/>
      <c r="AF115" s="159" t="s">
        <v>412</v>
      </c>
      <c r="AG115" s="159" t="s">
        <v>412</v>
      </c>
      <c r="AH115" s="159" t="s">
        <v>412</v>
      </c>
      <c r="AI115" s="159" t="s">
        <v>412</v>
      </c>
      <c r="AJ115" s="159" t="s">
        <v>412</v>
      </c>
      <c r="AK115" s="159">
        <f>'[1]dati attività'!J179</f>
        <v>16791128.911948565</v>
      </c>
      <c r="AL115" s="140" t="s">
        <v>437</v>
      </c>
    </row>
    <row r="116" spans="1:38" s="10" customFormat="1" ht="24.75" customHeight="1" thickBot="1">
      <c r="A116" s="101" t="s">
        <v>136</v>
      </c>
      <c r="B116" s="101" t="s">
        <v>260</v>
      </c>
      <c r="C116" s="110" t="s">
        <v>304</v>
      </c>
      <c r="D116" s="94"/>
      <c r="E116" s="179">
        <f>[1]NOx!R402</f>
        <v>0.4709586521677348</v>
      </c>
      <c r="F116" s="179" t="str">
        <f>[1]NMVOC!R402</f>
        <v>NA</v>
      </c>
      <c r="G116" s="179" t="str">
        <f>[1]SOx!R402</f>
        <v>NA</v>
      </c>
      <c r="H116" s="179">
        <f>[1]NH3!R402</f>
        <v>11.364394314135383</v>
      </c>
      <c r="I116" s="179" t="str">
        <f>[1]pm2.5!R402</f>
        <v>NA</v>
      </c>
      <c r="J116" s="179" t="str">
        <f>[1]pm10!R402</f>
        <v>NA</v>
      </c>
      <c r="K116" s="179" t="str">
        <f>[1]PST!R402</f>
        <v>NA</v>
      </c>
      <c r="L116" s="179" t="str">
        <f>[1]BC!R402</f>
        <v>NA</v>
      </c>
      <c r="M116" s="179" t="str">
        <f>[1]CO!R402</f>
        <v>NA</v>
      </c>
      <c r="N116" s="179" t="str">
        <f>[1]piombo!R402</f>
        <v>NA</v>
      </c>
      <c r="O116" s="179" t="str">
        <f>[1]cadmio!R402</f>
        <v>NA</v>
      </c>
      <c r="P116" s="179" t="str">
        <f>[1]mercurio!R402</f>
        <v>NA</v>
      </c>
      <c r="Q116" s="179" t="str">
        <f>[1]arsenico!R402</f>
        <v>NA</v>
      </c>
      <c r="R116" s="179" t="str">
        <f>[1]cromo!R402</f>
        <v>NA</v>
      </c>
      <c r="S116" s="179" t="str">
        <f>[1]rame!R402</f>
        <v>NA</v>
      </c>
      <c r="T116" s="179" t="str">
        <f>[1]nichel!R402</f>
        <v>NA</v>
      </c>
      <c r="U116" s="179" t="str">
        <f>[1]selenio!R402</f>
        <v>NA</v>
      </c>
      <c r="V116" s="179" t="str">
        <f>[1]zinco!R402</f>
        <v>NA</v>
      </c>
      <c r="W116" s="179" t="str">
        <f>[1]Diossine!R402</f>
        <v>NA</v>
      </c>
      <c r="X116" s="179" t="s">
        <v>412</v>
      </c>
      <c r="Y116" s="179" t="s">
        <v>412</v>
      </c>
      <c r="Z116" s="179" t="s">
        <v>412</v>
      </c>
      <c r="AA116" s="179" t="s">
        <v>412</v>
      </c>
      <c r="AB116" s="179" t="str">
        <f>[1]PAH!R402</f>
        <v>NA</v>
      </c>
      <c r="AC116" s="179" t="str">
        <f>[1]HCB!R402</f>
        <v>NA</v>
      </c>
      <c r="AD116" s="179" t="str">
        <f>[1]PCB!R402</f>
        <v>NA</v>
      </c>
      <c r="AE116" s="160"/>
      <c r="AF116" s="159" t="s">
        <v>412</v>
      </c>
      <c r="AG116" s="159" t="s">
        <v>412</v>
      </c>
      <c r="AH116" s="159" t="s">
        <v>412</v>
      </c>
      <c r="AI116" s="159" t="s">
        <v>412</v>
      </c>
      <c r="AJ116" s="159" t="s">
        <v>412</v>
      </c>
      <c r="AK116" s="159">
        <f>'[1]dati attività'!J180</f>
        <v>204764631.37727597</v>
      </c>
      <c r="AL116" s="140" t="s">
        <v>438</v>
      </c>
    </row>
    <row r="117" spans="1:38" s="10" customFormat="1" ht="24.75" customHeight="1" thickBot="1">
      <c r="A117" s="101" t="s">
        <v>136</v>
      </c>
      <c r="B117" s="101" t="s">
        <v>308</v>
      </c>
      <c r="C117" s="110" t="s">
        <v>309</v>
      </c>
      <c r="D117" s="94"/>
      <c r="E117" s="179" t="str">
        <f>[1]NOx!R403</f>
        <v>NE</v>
      </c>
      <c r="F117" s="179" t="str">
        <f>[1]NMVOC!R403</f>
        <v>NA</v>
      </c>
      <c r="G117" s="179" t="str">
        <f>[1]SOx!R403</f>
        <v>NA</v>
      </c>
      <c r="H117" s="179" t="str">
        <f>[1]NH3!R403</f>
        <v>NE</v>
      </c>
      <c r="I117" s="179" t="str">
        <f>[1]pm2.5!R403</f>
        <v>NA</v>
      </c>
      <c r="J117" s="179" t="str">
        <f>[1]pm10!R403</f>
        <v>NA</v>
      </c>
      <c r="K117" s="179" t="str">
        <f>[1]PST!R403</f>
        <v>NA</v>
      </c>
      <c r="L117" s="179" t="str">
        <f>[1]BC!R403</f>
        <v>NA</v>
      </c>
      <c r="M117" s="179" t="str">
        <f>[1]CO!R403</f>
        <v>NA</v>
      </c>
      <c r="N117" s="179" t="str">
        <f>[1]piombo!R403</f>
        <v>NA</v>
      </c>
      <c r="O117" s="179" t="str">
        <f>[1]cadmio!R403</f>
        <v>NA</v>
      </c>
      <c r="P117" s="179" t="str">
        <f>[1]mercurio!R403</f>
        <v>NA</v>
      </c>
      <c r="Q117" s="179" t="str">
        <f>[1]arsenico!R403</f>
        <v>NA</v>
      </c>
      <c r="R117" s="179" t="str">
        <f>[1]cromo!R403</f>
        <v>NA</v>
      </c>
      <c r="S117" s="179" t="str">
        <f>[1]rame!R403</f>
        <v>NA</v>
      </c>
      <c r="T117" s="179" t="str">
        <f>[1]nichel!R403</f>
        <v>NA</v>
      </c>
      <c r="U117" s="179" t="str">
        <f>[1]selenio!R403</f>
        <v>NA</v>
      </c>
      <c r="V117" s="179" t="str">
        <f>[1]zinco!R403</f>
        <v>NA</v>
      </c>
      <c r="W117" s="179" t="str">
        <f>[1]Diossine!R403</f>
        <v>NA</v>
      </c>
      <c r="X117" s="179" t="s">
        <v>412</v>
      </c>
      <c r="Y117" s="179" t="s">
        <v>412</v>
      </c>
      <c r="Z117" s="179" t="s">
        <v>412</v>
      </c>
      <c r="AA117" s="179" t="s">
        <v>412</v>
      </c>
      <c r="AB117" s="179" t="str">
        <f>[1]PAH!R403</f>
        <v>NA</v>
      </c>
      <c r="AC117" s="179" t="str">
        <f>[1]HCB!R403</f>
        <v>NA</v>
      </c>
      <c r="AD117" s="179" t="str">
        <f>[1]PCB!R403</f>
        <v>NA</v>
      </c>
      <c r="AE117" s="160"/>
      <c r="AF117" s="159" t="s">
        <v>412</v>
      </c>
      <c r="AG117" s="159" t="s">
        <v>412</v>
      </c>
      <c r="AH117" s="159" t="s">
        <v>412</v>
      </c>
      <c r="AI117" s="159" t="s">
        <v>412</v>
      </c>
      <c r="AJ117" s="159" t="s">
        <v>412</v>
      </c>
      <c r="AK117" s="159" t="str">
        <f>'[1]dati attività'!J181</f>
        <v>NE</v>
      </c>
      <c r="AL117" s="140"/>
    </row>
    <row r="118" spans="1:38" s="10" customFormat="1" ht="24.75" customHeight="1" thickBot="1">
      <c r="A118" s="101" t="s">
        <v>136</v>
      </c>
      <c r="B118" s="101" t="s">
        <v>262</v>
      </c>
      <c r="C118" s="110" t="s">
        <v>307</v>
      </c>
      <c r="D118" s="94"/>
      <c r="E118" s="179" t="str">
        <f>[1]NOx!R404</f>
        <v>NE</v>
      </c>
      <c r="F118" s="179" t="str">
        <f>[1]NMVOC!R404</f>
        <v>NA</v>
      </c>
      <c r="G118" s="179" t="str">
        <f>[1]SOx!R404</f>
        <v>NA</v>
      </c>
      <c r="H118" s="179" t="str">
        <f>[1]NH3!R404</f>
        <v>NE</v>
      </c>
      <c r="I118" s="179" t="str">
        <f>[1]pm2.5!R404</f>
        <v>NA</v>
      </c>
      <c r="J118" s="179" t="str">
        <f>[1]pm10!R404</f>
        <v>NA</v>
      </c>
      <c r="K118" s="179" t="str">
        <f>[1]PST!R404</f>
        <v>NA</v>
      </c>
      <c r="L118" s="179" t="str">
        <f>[1]BC!R404</f>
        <v>NA</v>
      </c>
      <c r="M118" s="179" t="str">
        <f>[1]CO!R404</f>
        <v>NA</v>
      </c>
      <c r="N118" s="179" t="str">
        <f>[1]piombo!R404</f>
        <v>NA</v>
      </c>
      <c r="O118" s="179" t="str">
        <f>[1]cadmio!R404</f>
        <v>NA</v>
      </c>
      <c r="P118" s="179" t="str">
        <f>[1]mercurio!R404</f>
        <v>NA</v>
      </c>
      <c r="Q118" s="179" t="str">
        <f>[1]arsenico!R404</f>
        <v>NA</v>
      </c>
      <c r="R118" s="179" t="str">
        <f>[1]cromo!R404</f>
        <v>NA</v>
      </c>
      <c r="S118" s="179" t="str">
        <f>[1]rame!R404</f>
        <v>NA</v>
      </c>
      <c r="T118" s="179" t="str">
        <f>[1]nichel!R404</f>
        <v>NA</v>
      </c>
      <c r="U118" s="179" t="str">
        <f>[1]selenio!R404</f>
        <v>NA</v>
      </c>
      <c r="V118" s="179" t="str">
        <f>[1]zinco!R404</f>
        <v>NA</v>
      </c>
      <c r="W118" s="179" t="str">
        <f>[1]Diossine!R404</f>
        <v>NA</v>
      </c>
      <c r="X118" s="179" t="s">
        <v>412</v>
      </c>
      <c r="Y118" s="179" t="s">
        <v>412</v>
      </c>
      <c r="Z118" s="179" t="s">
        <v>412</v>
      </c>
      <c r="AA118" s="179" t="s">
        <v>412</v>
      </c>
      <c r="AB118" s="179" t="str">
        <f>[1]PAH!R404</f>
        <v>NA</v>
      </c>
      <c r="AC118" s="179" t="str">
        <f>[1]HCB!R404</f>
        <v>NA</v>
      </c>
      <c r="AD118" s="179" t="str">
        <f>[1]PCB!R404</f>
        <v>NA</v>
      </c>
      <c r="AE118" s="160"/>
      <c r="AF118" s="159" t="s">
        <v>412</v>
      </c>
      <c r="AG118" s="159" t="s">
        <v>412</v>
      </c>
      <c r="AH118" s="159" t="s">
        <v>412</v>
      </c>
      <c r="AI118" s="159" t="s">
        <v>412</v>
      </c>
      <c r="AJ118" s="159" t="s">
        <v>412</v>
      </c>
      <c r="AK118" s="159" t="str">
        <f>'[1]dati attività'!J182</f>
        <v>NE</v>
      </c>
      <c r="AL118" s="140"/>
    </row>
    <row r="119" spans="1:38" s="10" customFormat="1" ht="24.75" customHeight="1" thickBot="1">
      <c r="A119" s="101" t="s">
        <v>136</v>
      </c>
      <c r="B119" s="101" t="s">
        <v>261</v>
      </c>
      <c r="C119" s="109" t="s">
        <v>157</v>
      </c>
      <c r="D119" s="94"/>
      <c r="E119" s="179" t="str">
        <f>[1]NOx!R405</f>
        <v>NA</v>
      </c>
      <c r="F119" s="179" t="str">
        <f>[1]NMVOC!R405</f>
        <v>NA</v>
      </c>
      <c r="G119" s="179" t="str">
        <f>[1]SOx!R405</f>
        <v>NA</v>
      </c>
      <c r="H119" s="179" t="str">
        <f>[1]NH3!R405</f>
        <v>NA</v>
      </c>
      <c r="I119" s="179" t="str">
        <f>[1]pm2.5!R405</f>
        <v>NA</v>
      </c>
      <c r="J119" s="179" t="str">
        <f>[1]pm10!R405</f>
        <v>NA</v>
      </c>
      <c r="K119" s="179" t="str">
        <f>[1]PST!R405</f>
        <v>NA</v>
      </c>
      <c r="L119" s="179" t="str">
        <f>[1]BC!R405</f>
        <v>NA</v>
      </c>
      <c r="M119" s="179" t="str">
        <f>[1]CO!R405</f>
        <v>NA</v>
      </c>
      <c r="N119" s="179" t="str">
        <f>[1]piombo!R405</f>
        <v>NA</v>
      </c>
      <c r="O119" s="179" t="str">
        <f>[1]cadmio!R405</f>
        <v>NA</v>
      </c>
      <c r="P119" s="179" t="str">
        <f>[1]mercurio!R405</f>
        <v>NA</v>
      </c>
      <c r="Q119" s="179" t="str">
        <f>[1]arsenico!R405</f>
        <v>NA</v>
      </c>
      <c r="R119" s="179" t="str">
        <f>[1]cromo!R405</f>
        <v>NA</v>
      </c>
      <c r="S119" s="179" t="str">
        <f>[1]rame!R405</f>
        <v>NA</v>
      </c>
      <c r="T119" s="179" t="str">
        <f>[1]nichel!R405</f>
        <v>NA</v>
      </c>
      <c r="U119" s="179" t="str">
        <f>[1]selenio!R405</f>
        <v>NA</v>
      </c>
      <c r="V119" s="179" t="str">
        <f>[1]zinco!R405</f>
        <v>NA</v>
      </c>
      <c r="W119" s="179" t="str">
        <f>[1]Diossine!R405</f>
        <v>NA</v>
      </c>
      <c r="X119" s="179" t="s">
        <v>412</v>
      </c>
      <c r="Y119" s="179" t="s">
        <v>412</v>
      </c>
      <c r="Z119" s="179" t="s">
        <v>412</v>
      </c>
      <c r="AA119" s="179" t="s">
        <v>412</v>
      </c>
      <c r="AB119" s="179" t="str">
        <f>[1]PAH!R405</f>
        <v>NA</v>
      </c>
      <c r="AC119" s="179" t="str">
        <f>[1]HCB!R405</f>
        <v>NA</v>
      </c>
      <c r="AD119" s="179" t="str">
        <f>[1]PCB!R405</f>
        <v>NA</v>
      </c>
      <c r="AE119" s="160"/>
      <c r="AF119" s="159" t="s">
        <v>412</v>
      </c>
      <c r="AG119" s="159" t="s">
        <v>412</v>
      </c>
      <c r="AH119" s="159" t="s">
        <v>412</v>
      </c>
      <c r="AI119" s="159" t="s">
        <v>412</v>
      </c>
      <c r="AJ119" s="159" t="s">
        <v>412</v>
      </c>
      <c r="AK119" s="191" t="str">
        <f>'[1]dati attività'!J183</f>
        <v>NA</v>
      </c>
      <c r="AL119" s="140"/>
    </row>
    <row r="120" spans="1:38" s="10" customFormat="1" ht="24.75" customHeight="1" thickBot="1">
      <c r="A120" s="101" t="s">
        <v>136</v>
      </c>
      <c r="B120" s="101" t="s">
        <v>269</v>
      </c>
      <c r="C120" s="109" t="s">
        <v>101</v>
      </c>
      <c r="D120" s="94"/>
      <c r="E120" s="179" t="str">
        <f>[1]NOx!R406</f>
        <v>NA</v>
      </c>
      <c r="F120" s="179" t="str">
        <f>[1]NMVOC!R406</f>
        <v>NA</v>
      </c>
      <c r="G120" s="179" t="str">
        <f>[1]SOx!R406</f>
        <v>NA</v>
      </c>
      <c r="H120" s="179" t="str">
        <f>[1]NH3!R406</f>
        <v>NA</v>
      </c>
      <c r="I120" s="179" t="str">
        <f>[1]pm2.5!R406</f>
        <v>NA</v>
      </c>
      <c r="J120" s="179" t="str">
        <f>[1]pm10!R406</f>
        <v>NA</v>
      </c>
      <c r="K120" s="179" t="str">
        <f>[1]PST!R406</f>
        <v>NA</v>
      </c>
      <c r="L120" s="179" t="str">
        <f>[1]BC!R406</f>
        <v>NA</v>
      </c>
      <c r="M120" s="179" t="str">
        <f>[1]CO!R406</f>
        <v>NA</v>
      </c>
      <c r="N120" s="179" t="str">
        <f>[1]piombo!R406</f>
        <v>NA</v>
      </c>
      <c r="O120" s="179" t="str">
        <f>[1]cadmio!R406</f>
        <v>NA</v>
      </c>
      <c r="P120" s="179" t="str">
        <f>[1]mercurio!R406</f>
        <v>NA</v>
      </c>
      <c r="Q120" s="179" t="str">
        <f>[1]arsenico!R406</f>
        <v>NA</v>
      </c>
      <c r="R120" s="179" t="str">
        <f>[1]cromo!R406</f>
        <v>NA</v>
      </c>
      <c r="S120" s="179" t="str">
        <f>[1]rame!R406</f>
        <v>NA</v>
      </c>
      <c r="T120" s="179" t="str">
        <f>[1]nichel!R406</f>
        <v>NA</v>
      </c>
      <c r="U120" s="179" t="str">
        <f>[1]selenio!R406</f>
        <v>NA</v>
      </c>
      <c r="V120" s="179" t="str">
        <f>[1]zinco!R406</f>
        <v>NA</v>
      </c>
      <c r="W120" s="179" t="str">
        <f>[1]Diossine!R406</f>
        <v>NA</v>
      </c>
      <c r="X120" s="179" t="s">
        <v>412</v>
      </c>
      <c r="Y120" s="179" t="s">
        <v>412</v>
      </c>
      <c r="Z120" s="179" t="s">
        <v>412</v>
      </c>
      <c r="AA120" s="179" t="s">
        <v>412</v>
      </c>
      <c r="AB120" s="179" t="str">
        <f>[1]PAH!R406</f>
        <v>NA</v>
      </c>
      <c r="AC120" s="179" t="str">
        <f>[1]HCB!R406</f>
        <v>NA</v>
      </c>
      <c r="AD120" s="179" t="str">
        <f>[1]PCB!R406</f>
        <v>NA</v>
      </c>
      <c r="AE120" s="160"/>
      <c r="AF120" s="159" t="s">
        <v>412</v>
      </c>
      <c r="AG120" s="159" t="s">
        <v>412</v>
      </c>
      <c r="AH120" s="159" t="s">
        <v>412</v>
      </c>
      <c r="AI120" s="159" t="s">
        <v>412</v>
      </c>
      <c r="AJ120" s="159" t="s">
        <v>412</v>
      </c>
      <c r="AK120" s="191" t="str">
        <f>'[1]dati attività'!J184</f>
        <v>NA</v>
      </c>
      <c r="AL120" s="140"/>
    </row>
    <row r="121" spans="1:38" s="10" customFormat="1" ht="24.75" customHeight="1" thickBot="1">
      <c r="A121" s="101" t="s">
        <v>136</v>
      </c>
      <c r="B121" s="101" t="s">
        <v>258</v>
      </c>
      <c r="C121" s="110" t="s">
        <v>311</v>
      </c>
      <c r="D121" s="137" t="s">
        <v>7</v>
      </c>
      <c r="E121" s="184" t="str">
        <f>[1]NOx!R407</f>
        <v>NA</v>
      </c>
      <c r="F121" s="179" t="str">
        <f>[1]NMVOC!R407</f>
        <v>NA</v>
      </c>
      <c r="G121" s="179" t="str">
        <f>[1]SOx!R407</f>
        <v>NA</v>
      </c>
      <c r="H121" s="179">
        <f>[1]NH3!R407</f>
        <v>1.3017460000000001</v>
      </c>
      <c r="I121" s="179" t="str">
        <f>[1]pm2.5!R407</f>
        <v>NA</v>
      </c>
      <c r="J121" s="179" t="str">
        <f>[1]pm10!R407</f>
        <v>NA</v>
      </c>
      <c r="K121" s="179" t="str">
        <f>[1]PST!R407</f>
        <v>NA</v>
      </c>
      <c r="L121" s="179" t="str">
        <f>[1]BC!R407</f>
        <v>NA</v>
      </c>
      <c r="M121" s="179" t="str">
        <f>[1]CO!R407</f>
        <v>NA</v>
      </c>
      <c r="N121" s="179" t="str">
        <f>[1]piombo!R407</f>
        <v>NA</v>
      </c>
      <c r="O121" s="179" t="str">
        <f>[1]cadmio!R407</f>
        <v>NA</v>
      </c>
      <c r="P121" s="179" t="str">
        <f>[1]mercurio!R407</f>
        <v>NA</v>
      </c>
      <c r="Q121" s="179" t="str">
        <f>[1]arsenico!R407</f>
        <v>NA</v>
      </c>
      <c r="R121" s="179" t="str">
        <f>[1]cromo!R407</f>
        <v>NA</v>
      </c>
      <c r="S121" s="179" t="str">
        <f>[1]rame!R407</f>
        <v>NA</v>
      </c>
      <c r="T121" s="179" t="str">
        <f>[1]nichel!R407</f>
        <v>NA</v>
      </c>
      <c r="U121" s="179" t="str">
        <f>[1]selenio!R407</f>
        <v>NA</v>
      </c>
      <c r="V121" s="179" t="str">
        <f>[1]zinco!R407</f>
        <v>NA</v>
      </c>
      <c r="W121" s="179" t="str">
        <f>[1]Diossine!R407</f>
        <v>NA</v>
      </c>
      <c r="X121" s="179" t="s">
        <v>412</v>
      </c>
      <c r="Y121" s="179" t="s">
        <v>412</v>
      </c>
      <c r="Z121" s="179" t="s">
        <v>412</v>
      </c>
      <c r="AA121" s="179" t="s">
        <v>412</v>
      </c>
      <c r="AB121" s="179" t="str">
        <f>[1]PAH!R407</f>
        <v>NA</v>
      </c>
      <c r="AC121" s="179" t="str">
        <f>[1]HCB!R407</f>
        <v>NA</v>
      </c>
      <c r="AD121" s="179" t="str">
        <f>[1]PCB!R407</f>
        <v>NA</v>
      </c>
      <c r="AE121" s="160"/>
      <c r="AF121" s="159" t="s">
        <v>412</v>
      </c>
      <c r="AG121" s="159" t="s">
        <v>412</v>
      </c>
      <c r="AH121" s="159" t="s">
        <v>412</v>
      </c>
      <c r="AI121" s="159" t="s">
        <v>412</v>
      </c>
      <c r="AJ121" s="159" t="s">
        <v>412</v>
      </c>
      <c r="AK121" s="191">
        <f>'[1]dati attività'!J185</f>
        <v>191018381</v>
      </c>
      <c r="AL121" s="140" t="s">
        <v>438</v>
      </c>
    </row>
    <row r="122" spans="1:38" s="10" customFormat="1" ht="24.75" customHeight="1" thickBot="1">
      <c r="A122" s="101" t="s">
        <v>136</v>
      </c>
      <c r="B122" s="88" t="s">
        <v>259</v>
      </c>
      <c r="C122" s="111" t="s">
        <v>145</v>
      </c>
      <c r="D122" s="94"/>
      <c r="E122" s="179" t="str">
        <f>[1]NOx!R408</f>
        <v>NA</v>
      </c>
      <c r="F122" s="179" t="str">
        <f>[1]NMVOC!R408</f>
        <v>NA</v>
      </c>
      <c r="G122" s="179" t="str">
        <f>[1]SOx!R408</f>
        <v>NA</v>
      </c>
      <c r="H122" s="179" t="str">
        <f>[1]NH3!R408</f>
        <v>NA</v>
      </c>
      <c r="I122" s="179" t="str">
        <f>[1]pm2.5!R408</f>
        <v>NA</v>
      </c>
      <c r="J122" s="179" t="str">
        <f>[1]pm10!R408</f>
        <v>NA</v>
      </c>
      <c r="K122" s="179" t="str">
        <f>[1]PST!R408</f>
        <v>NA</v>
      </c>
      <c r="L122" s="179" t="str">
        <f>[1]BC!R408</f>
        <v>NA</v>
      </c>
      <c r="M122" s="179" t="str">
        <f>[1]CO!R408</f>
        <v>NA</v>
      </c>
      <c r="N122" s="179" t="str">
        <f>[1]piombo!R408</f>
        <v>NA</v>
      </c>
      <c r="O122" s="179" t="str">
        <f>[1]cadmio!R408</f>
        <v>NA</v>
      </c>
      <c r="P122" s="179" t="str">
        <f>[1]mercurio!R408</f>
        <v>NA</v>
      </c>
      <c r="Q122" s="179" t="str">
        <f>[1]arsenico!R408</f>
        <v>NA</v>
      </c>
      <c r="R122" s="179" t="str">
        <f>[1]cromo!R408</f>
        <v>NA</v>
      </c>
      <c r="S122" s="179" t="str">
        <f>[1]rame!R408</f>
        <v>NA</v>
      </c>
      <c r="T122" s="179" t="str">
        <f>[1]nichel!R408</f>
        <v>NA</v>
      </c>
      <c r="U122" s="179" t="str">
        <f>[1]selenio!R408</f>
        <v>NA</v>
      </c>
      <c r="V122" s="179" t="str">
        <f>[1]zinco!R408</f>
        <v>NA</v>
      </c>
      <c r="W122" s="179" t="str">
        <f>[1]Diossine!R408</f>
        <v>NA</v>
      </c>
      <c r="X122" s="179" t="s">
        <v>412</v>
      </c>
      <c r="Y122" s="179" t="s">
        <v>412</v>
      </c>
      <c r="Z122" s="179" t="s">
        <v>412</v>
      </c>
      <c r="AA122" s="179" t="s">
        <v>412</v>
      </c>
      <c r="AB122" s="179" t="str">
        <f>[1]PAH!R408</f>
        <v>NA</v>
      </c>
      <c r="AC122" s="179">
        <f>[1]HCB!R408</f>
        <v>16.45259999999994</v>
      </c>
      <c r="AD122" s="179" t="str">
        <f>[1]PCB!R408</f>
        <v>NA</v>
      </c>
      <c r="AE122" s="160"/>
      <c r="AF122" s="159" t="s">
        <v>412</v>
      </c>
      <c r="AG122" s="159" t="s">
        <v>412</v>
      </c>
      <c r="AH122" s="159" t="s">
        <v>412</v>
      </c>
      <c r="AI122" s="159" t="s">
        <v>412</v>
      </c>
      <c r="AJ122" s="159" t="s">
        <v>412</v>
      </c>
      <c r="AK122" s="191">
        <f>'[1]dati attività'!J186</f>
        <v>270003.38307692413</v>
      </c>
      <c r="AL122" s="140" t="s">
        <v>439</v>
      </c>
    </row>
    <row r="123" spans="1:38" s="10" customFormat="1" ht="24.75" customHeight="1" thickBot="1">
      <c r="A123" s="101" t="s">
        <v>136</v>
      </c>
      <c r="B123" s="101" t="s">
        <v>239</v>
      </c>
      <c r="C123" s="109" t="s">
        <v>310</v>
      </c>
      <c r="D123" s="94"/>
      <c r="E123" s="179">
        <f>[1]NOx!R409</f>
        <v>0.44307684787178325</v>
      </c>
      <c r="F123" s="179">
        <f>[1]NMVOC!R409</f>
        <v>0.59279191093043504</v>
      </c>
      <c r="G123" s="179" t="str">
        <f>[1]SOx!R409</f>
        <v>NA</v>
      </c>
      <c r="H123" s="179" t="str">
        <f>[1]NH3!R409</f>
        <v>NA</v>
      </c>
      <c r="I123" s="179">
        <f>[1]pm2.5!R409</f>
        <v>2.1013155262236376</v>
      </c>
      <c r="J123" s="179">
        <f>[1]pm10!R409</f>
        <v>2.1013155262236376</v>
      </c>
      <c r="K123" s="179">
        <f>[1]PST!R409</f>
        <v>2.3347950291373754</v>
      </c>
      <c r="L123" s="179">
        <f>[1]BC!R409</f>
        <v>0.11504049690096751</v>
      </c>
      <c r="M123" s="179">
        <f>[1]CO!R409</f>
        <v>12.157721688979349</v>
      </c>
      <c r="N123" s="179" t="str">
        <f>[1]piombo!R409</f>
        <v>NA</v>
      </c>
      <c r="O123" s="179" t="str">
        <f>[1]cadmio!R409</f>
        <v>NA</v>
      </c>
      <c r="P123" s="179" t="str">
        <f>[1]mercurio!R409</f>
        <v>NA</v>
      </c>
      <c r="Q123" s="179" t="str">
        <f>[1]arsenico!R409</f>
        <v>NA</v>
      </c>
      <c r="R123" s="179" t="str">
        <f>[1]cromo!R409</f>
        <v>NA</v>
      </c>
      <c r="S123" s="179" t="str">
        <f>[1]rame!R409</f>
        <v>NA</v>
      </c>
      <c r="T123" s="179" t="str">
        <f>[1]nichel!R409</f>
        <v>NA</v>
      </c>
      <c r="U123" s="179" t="str">
        <f>[1]selenio!R409</f>
        <v>NA</v>
      </c>
      <c r="V123" s="179" t="str">
        <f>[1]zinco!R409</f>
        <v>NA</v>
      </c>
      <c r="W123" s="179" t="str">
        <f>[1]Diossine!R409</f>
        <v>NA</v>
      </c>
      <c r="X123" s="179" t="s">
        <v>412</v>
      </c>
      <c r="Y123" s="179" t="s">
        <v>412</v>
      </c>
      <c r="Z123" s="179" t="s">
        <v>412</v>
      </c>
      <c r="AA123" s="179" t="s">
        <v>412</v>
      </c>
      <c r="AB123" s="179" t="str">
        <f>[1]PAH!R409</f>
        <v>NA</v>
      </c>
      <c r="AC123" s="179" t="str">
        <f>[1]HCB!R409</f>
        <v>NA</v>
      </c>
      <c r="AD123" s="179" t="str">
        <f>[1]PCB!R409</f>
        <v>NA</v>
      </c>
      <c r="AE123" s="160"/>
      <c r="AF123" s="159" t="s">
        <v>412</v>
      </c>
      <c r="AG123" s="159" t="s">
        <v>412</v>
      </c>
      <c r="AH123" s="159" t="s">
        <v>412</v>
      </c>
      <c r="AI123" s="159" t="s">
        <v>412</v>
      </c>
      <c r="AJ123" s="159" t="s">
        <v>412</v>
      </c>
      <c r="AK123" s="159">
        <f>'[1]dati attività'!J187</f>
        <v>200.12528821177503</v>
      </c>
      <c r="AL123" s="140" t="s">
        <v>422</v>
      </c>
    </row>
    <row r="124" spans="1:38" s="10" customFormat="1" ht="24.75" customHeight="1" thickBot="1">
      <c r="A124" s="101" t="s">
        <v>136</v>
      </c>
      <c r="B124" s="66" t="s">
        <v>240</v>
      </c>
      <c r="C124" s="109" t="s">
        <v>293</v>
      </c>
      <c r="D124" s="94"/>
      <c r="E124" s="179" t="str">
        <f>[1]NOx!R410</f>
        <v>NO</v>
      </c>
      <c r="F124" s="179" t="str">
        <f>[1]NMVOC!R410</f>
        <v>NO</v>
      </c>
      <c r="G124" s="179" t="str">
        <f>[1]SOx!R410</f>
        <v>NO</v>
      </c>
      <c r="H124" s="179" t="str">
        <f>[1]NH3!R410</f>
        <v>NO</v>
      </c>
      <c r="I124" s="179" t="str">
        <f>[1]pm2.5!R410</f>
        <v>NO</v>
      </c>
      <c r="J124" s="179" t="str">
        <f>[1]pm10!R410</f>
        <v>NO</v>
      </c>
      <c r="K124" s="179" t="str">
        <f>[1]PST!R410</f>
        <v>NO</v>
      </c>
      <c r="L124" s="179" t="str">
        <f>[1]BC!R410</f>
        <v>NO</v>
      </c>
      <c r="M124" s="179" t="str">
        <f>[1]CO!R410</f>
        <v>NO</v>
      </c>
      <c r="N124" s="179" t="str">
        <f>[1]piombo!R410</f>
        <v>NO</v>
      </c>
      <c r="O124" s="179" t="str">
        <f>[1]cadmio!R410</f>
        <v>NO</v>
      </c>
      <c r="P124" s="179" t="str">
        <f>[1]mercurio!R410</f>
        <v>NO</v>
      </c>
      <c r="Q124" s="179" t="str">
        <f>[1]arsenico!R410</f>
        <v>NO</v>
      </c>
      <c r="R124" s="179" t="str">
        <f>[1]cromo!R410</f>
        <v>NO</v>
      </c>
      <c r="S124" s="179" t="str">
        <f>[1]rame!R410</f>
        <v>NO</v>
      </c>
      <c r="T124" s="179" t="str">
        <f>[1]nichel!R410</f>
        <v>NO</v>
      </c>
      <c r="U124" s="179" t="str">
        <f>[1]selenio!R410</f>
        <v>NO</v>
      </c>
      <c r="V124" s="179" t="str">
        <f>[1]zinco!R410</f>
        <v>NO</v>
      </c>
      <c r="W124" s="179" t="str">
        <f>[1]Diossine!R410</f>
        <v>NO</v>
      </c>
      <c r="X124" s="179" t="s">
        <v>434</v>
      </c>
      <c r="Y124" s="179" t="s">
        <v>434</v>
      </c>
      <c r="Z124" s="179" t="s">
        <v>434</v>
      </c>
      <c r="AA124" s="179" t="s">
        <v>434</v>
      </c>
      <c r="AB124" s="179" t="str">
        <f>[1]PAH!R410</f>
        <v>NO</v>
      </c>
      <c r="AC124" s="179" t="str">
        <f>[1]HCB!R410</f>
        <v>NO</v>
      </c>
      <c r="AD124" s="179" t="str">
        <f>[1]PCB!R410</f>
        <v>NO</v>
      </c>
      <c r="AE124" s="160"/>
      <c r="AF124" s="191" t="s">
        <v>434</v>
      </c>
      <c r="AG124" s="191" t="s">
        <v>434</v>
      </c>
      <c r="AH124" s="191" t="s">
        <v>434</v>
      </c>
      <c r="AI124" s="191" t="s">
        <v>434</v>
      </c>
      <c r="AJ124" s="191" t="s">
        <v>434</v>
      </c>
      <c r="AK124" s="191" t="str">
        <f>'[1]dati attività'!J188</f>
        <v>NO</v>
      </c>
      <c r="AL124" s="140"/>
    </row>
    <row r="125" spans="1:38" s="10" customFormat="1" ht="24.75" customHeight="1" thickBot="1">
      <c r="A125" s="101" t="s">
        <v>127</v>
      </c>
      <c r="B125" s="101" t="s">
        <v>241</v>
      </c>
      <c r="C125" s="109" t="s">
        <v>294</v>
      </c>
      <c r="D125" s="94"/>
      <c r="E125" s="179" t="str">
        <f>[1]NOx!R411</f>
        <v>NA</v>
      </c>
      <c r="F125" s="179">
        <f>[1]NMVOC!R411</f>
        <v>9.9783014049177527</v>
      </c>
      <c r="G125" s="179" t="str">
        <f>[1]SOx!R411</f>
        <v>NA</v>
      </c>
      <c r="H125" s="179">
        <f>[1]NH3!R411</f>
        <v>8.090099754448703</v>
      </c>
      <c r="I125" s="179" t="str">
        <f>[1]pm2.5!R411</f>
        <v>NA</v>
      </c>
      <c r="J125" s="179" t="str">
        <f>[1]pm10!R411</f>
        <v>NA</v>
      </c>
      <c r="K125" s="179" t="str">
        <f>[1]PST!R411</f>
        <v>NA</v>
      </c>
      <c r="L125" s="179" t="str">
        <f>[1]BC!R411</f>
        <v>NA</v>
      </c>
      <c r="M125" s="179" t="str">
        <f>[1]CO!R411</f>
        <v>NA</v>
      </c>
      <c r="N125" s="179" t="str">
        <f>[1]piombo!R411</f>
        <v>NA</v>
      </c>
      <c r="O125" s="179" t="str">
        <f>[1]cadmio!R411</f>
        <v>NA</v>
      </c>
      <c r="P125" s="179" t="str">
        <f>[1]mercurio!R411</f>
        <v>NA</v>
      </c>
      <c r="Q125" s="179" t="str">
        <f>[1]arsenico!R411</f>
        <v>NA</v>
      </c>
      <c r="R125" s="179" t="str">
        <f>[1]cromo!R411</f>
        <v>NA</v>
      </c>
      <c r="S125" s="179" t="str">
        <f>[1]rame!R411</f>
        <v>NA</v>
      </c>
      <c r="T125" s="179" t="str">
        <f>[1]nichel!R411</f>
        <v>NA</v>
      </c>
      <c r="U125" s="179" t="str">
        <f>[1]selenio!R411</f>
        <v>NA</v>
      </c>
      <c r="V125" s="179" t="str">
        <f>[1]zinco!R411</f>
        <v>NA</v>
      </c>
      <c r="W125" s="179" t="str">
        <f>[1]Diossine!R411</f>
        <v>NA</v>
      </c>
      <c r="X125" s="179" t="s">
        <v>412</v>
      </c>
      <c r="Y125" s="179" t="s">
        <v>412</v>
      </c>
      <c r="Z125" s="179" t="s">
        <v>412</v>
      </c>
      <c r="AA125" s="179" t="s">
        <v>412</v>
      </c>
      <c r="AB125" s="179" t="str">
        <f>[1]PAH!R411</f>
        <v>NA</v>
      </c>
      <c r="AC125" s="179" t="str">
        <f>[1]HCB!R411</f>
        <v>NA</v>
      </c>
      <c r="AD125" s="179" t="str">
        <f>[1]PCB!R411</f>
        <v>NA</v>
      </c>
      <c r="AE125" s="160"/>
      <c r="AF125" s="159" t="s">
        <v>412</v>
      </c>
      <c r="AG125" s="159" t="s">
        <v>412</v>
      </c>
      <c r="AH125" s="159" t="s">
        <v>412</v>
      </c>
      <c r="AI125" s="159" t="s">
        <v>412</v>
      </c>
      <c r="AJ125" s="159" t="s">
        <v>412</v>
      </c>
      <c r="AK125" s="159">
        <f>'[1]dati attività'!J189</f>
        <v>26967.761593784839</v>
      </c>
      <c r="AL125" s="140" t="s">
        <v>423</v>
      </c>
    </row>
    <row r="126" spans="1:38" s="10" customFormat="1" ht="24.75" customHeight="1" thickBot="1">
      <c r="A126" s="101" t="s">
        <v>127</v>
      </c>
      <c r="B126" s="101" t="s">
        <v>111</v>
      </c>
      <c r="C126" s="109" t="s">
        <v>267</v>
      </c>
      <c r="D126" s="94"/>
      <c r="E126" s="179" t="str">
        <f>[1]NOx!R412</f>
        <v>NA</v>
      </c>
      <c r="F126" s="179">
        <f>[1]NMVOC!R412</f>
        <v>3.3388625088000008E-2</v>
      </c>
      <c r="G126" s="179" t="str">
        <f>[1]SOx!R412</f>
        <v>NA</v>
      </c>
      <c r="H126" s="179">
        <f>[1]NH3!R412</f>
        <v>1.5773160000000001E-2</v>
      </c>
      <c r="I126" s="179" t="str">
        <f>[1]pm2.5!R412</f>
        <v>NA</v>
      </c>
      <c r="J126" s="179" t="str">
        <f>[1]pm10!R412</f>
        <v>NA</v>
      </c>
      <c r="K126" s="179" t="str">
        <f>[1]PST!R412</f>
        <v>NA</v>
      </c>
      <c r="L126" s="179" t="str">
        <f>[1]BC!R412</f>
        <v>NA</v>
      </c>
      <c r="M126" s="179" t="str">
        <f>[1]CO!R412</f>
        <v>NA</v>
      </c>
      <c r="N126" s="179" t="str">
        <f>[1]piombo!R412</f>
        <v>NA</v>
      </c>
      <c r="O126" s="179" t="str">
        <f>[1]cadmio!R412</f>
        <v>NA</v>
      </c>
      <c r="P126" s="179" t="str">
        <f>[1]mercurio!R412</f>
        <v>NA</v>
      </c>
      <c r="Q126" s="179" t="str">
        <f>[1]arsenico!R412</f>
        <v>NA</v>
      </c>
      <c r="R126" s="179" t="str">
        <f>[1]cromo!R412</f>
        <v>NA</v>
      </c>
      <c r="S126" s="179" t="str">
        <f>[1]rame!R412</f>
        <v>NA</v>
      </c>
      <c r="T126" s="179" t="str">
        <f>[1]nichel!R412</f>
        <v>NA</v>
      </c>
      <c r="U126" s="179" t="str">
        <f>[1]selenio!R412</f>
        <v>NA</v>
      </c>
      <c r="V126" s="179" t="str">
        <f>[1]zinco!R412</f>
        <v>NA</v>
      </c>
      <c r="W126" s="179" t="str">
        <f>[1]Diossine!R412</f>
        <v>NA</v>
      </c>
      <c r="X126" s="179" t="s">
        <v>412</v>
      </c>
      <c r="Y126" s="179" t="s">
        <v>412</v>
      </c>
      <c r="Z126" s="179" t="s">
        <v>412</v>
      </c>
      <c r="AA126" s="179" t="s">
        <v>412</v>
      </c>
      <c r="AB126" s="179" t="str">
        <f>[1]PAH!R412</f>
        <v>NA</v>
      </c>
      <c r="AC126" s="179" t="str">
        <f>[1]HCB!R412</f>
        <v>NA</v>
      </c>
      <c r="AD126" s="179" t="str">
        <f>[1]PCB!R412</f>
        <v>NA</v>
      </c>
      <c r="AE126" s="160"/>
      <c r="AF126" s="159" t="s">
        <v>412</v>
      </c>
      <c r="AG126" s="159" t="s">
        <v>412</v>
      </c>
      <c r="AH126" s="159" t="s">
        <v>412</v>
      </c>
      <c r="AI126" s="159" t="s">
        <v>412</v>
      </c>
      <c r="AJ126" s="159" t="s">
        <v>412</v>
      </c>
      <c r="AK126" s="159">
        <f>'[1]dati attività'!J190</f>
        <v>657.21500000000003</v>
      </c>
      <c r="AL126" s="140" t="s">
        <v>440</v>
      </c>
    </row>
    <row r="127" spans="1:38" s="10" customFormat="1" ht="24.75" customHeight="1" thickBot="1">
      <c r="A127" s="101" t="s">
        <v>127</v>
      </c>
      <c r="B127" s="101" t="s">
        <v>112</v>
      </c>
      <c r="C127" s="109" t="s">
        <v>268</v>
      </c>
      <c r="D127" s="94"/>
      <c r="E127" s="179" t="str">
        <f>[1]NOx!R413</f>
        <v>NA</v>
      </c>
      <c r="F127" s="179" t="str">
        <f>[1]NMVOC!R413</f>
        <v>NA</v>
      </c>
      <c r="G127" s="179" t="str">
        <f>[1]SOx!R413</f>
        <v>NA</v>
      </c>
      <c r="H127" s="179" t="str">
        <f>[1]NH3!R413</f>
        <v>NA</v>
      </c>
      <c r="I127" s="179" t="str">
        <f>[1]pm2.5!R413</f>
        <v>NA</v>
      </c>
      <c r="J127" s="179" t="str">
        <f>[1]pm10!R413</f>
        <v>NA</v>
      </c>
      <c r="K127" s="179" t="str">
        <f>[1]PST!R413</f>
        <v>NA</v>
      </c>
      <c r="L127" s="179" t="str">
        <f>[1]BC!R413</f>
        <v>NA</v>
      </c>
      <c r="M127" s="179" t="str">
        <f>[1]CO!R413</f>
        <v>NA</v>
      </c>
      <c r="N127" s="179" t="str">
        <f>[1]piombo!R413</f>
        <v>NA</v>
      </c>
      <c r="O127" s="179" t="str">
        <f>[1]cadmio!R413</f>
        <v>NA</v>
      </c>
      <c r="P127" s="179" t="str">
        <f>[1]mercurio!R413</f>
        <v>NA</v>
      </c>
      <c r="Q127" s="179" t="str">
        <f>[1]arsenico!R413</f>
        <v>NA</v>
      </c>
      <c r="R127" s="179" t="str">
        <f>[1]cromo!R413</f>
        <v>NA</v>
      </c>
      <c r="S127" s="179" t="str">
        <f>[1]rame!R413</f>
        <v>NA</v>
      </c>
      <c r="T127" s="179" t="str">
        <f>[1]nichel!R413</f>
        <v>NA</v>
      </c>
      <c r="U127" s="179" t="str">
        <f>[1]selenio!R413</f>
        <v>NA</v>
      </c>
      <c r="V127" s="179" t="str">
        <f>[1]zinco!R413</f>
        <v>NA</v>
      </c>
      <c r="W127" s="179" t="str">
        <f>[1]Diossine!R413</f>
        <v>NA</v>
      </c>
      <c r="X127" s="179" t="s">
        <v>412</v>
      </c>
      <c r="Y127" s="179" t="s">
        <v>412</v>
      </c>
      <c r="Z127" s="179" t="s">
        <v>412</v>
      </c>
      <c r="AA127" s="179" t="s">
        <v>412</v>
      </c>
      <c r="AB127" s="179" t="str">
        <f>[1]PAH!R413</f>
        <v>NA</v>
      </c>
      <c r="AC127" s="179" t="str">
        <f>[1]HCB!R413</f>
        <v>NA</v>
      </c>
      <c r="AD127" s="179" t="str">
        <f>[1]PCB!R413</f>
        <v>NA</v>
      </c>
      <c r="AE127" s="160"/>
      <c r="AF127" s="159" t="s">
        <v>412</v>
      </c>
      <c r="AG127" s="159" t="s">
        <v>412</v>
      </c>
      <c r="AH127" s="159" t="s">
        <v>412</v>
      </c>
      <c r="AI127" s="159" t="s">
        <v>412</v>
      </c>
      <c r="AJ127" s="159" t="s">
        <v>412</v>
      </c>
      <c r="AK127" s="159" t="str">
        <f>'[1]dati attività'!J191</f>
        <v>NA</v>
      </c>
      <c r="AL127" s="140"/>
    </row>
    <row r="128" spans="1:38" s="10" customFormat="1" ht="24.75" customHeight="1" thickBot="1">
      <c r="A128" s="101" t="s">
        <v>127</v>
      </c>
      <c r="B128" s="102" t="s">
        <v>242</v>
      </c>
      <c r="C128" s="110" t="s">
        <v>108</v>
      </c>
      <c r="D128" s="94" t="s">
        <v>106</v>
      </c>
      <c r="E128" s="179">
        <f>[1]NOx!R414</f>
        <v>0.28879719999999998</v>
      </c>
      <c r="F128" s="179">
        <f>[1]NMVOC!R414</f>
        <v>0.11563439887999999</v>
      </c>
      <c r="G128" s="179">
        <f>[1]SOx!R414</f>
        <v>9.793992E-2</v>
      </c>
      <c r="H128" s="179" t="str">
        <f>[1]NH3!R414</f>
        <v>NA</v>
      </c>
      <c r="I128" s="179">
        <f>[1]pm2.5!R414</f>
        <v>1.1551887999999998E-2</v>
      </c>
      <c r="J128" s="179">
        <f>[1]pm10!R414</f>
        <v>1.1551887999999998E-2</v>
      </c>
      <c r="K128" s="179">
        <f>[1]PST!R414</f>
        <v>1.1787640816326529E-2</v>
      </c>
      <c r="L128" s="179">
        <f>[1]BC!R414</f>
        <v>4.0431608E-4</v>
      </c>
      <c r="M128" s="179">
        <f>[1]CO!R414</f>
        <v>1.7578960000000001E-2</v>
      </c>
      <c r="N128" s="179">
        <f>[1]piombo!R414</f>
        <v>0.33902280000000001</v>
      </c>
      <c r="O128" s="179">
        <f>[1]cadmio!R414</f>
        <v>6.2781999999999991E-2</v>
      </c>
      <c r="P128" s="179">
        <f>[1]mercurio!R414</f>
        <v>3.76692E-2</v>
      </c>
      <c r="Q128" s="179">
        <f>[1]arsenico!R414</f>
        <v>1.2556400000000001E-2</v>
      </c>
      <c r="R128" s="179">
        <f>[1]cromo!R414</f>
        <v>0.1130076</v>
      </c>
      <c r="S128" s="179">
        <f>[1]rame!R414</f>
        <v>0.25112799999999996</v>
      </c>
      <c r="T128" s="179">
        <f>[1]nichel!R414</f>
        <v>4.1059428000000002</v>
      </c>
      <c r="U128" s="179">
        <f>[1]selenio!R414</f>
        <v>3.2646639999999996E-3</v>
      </c>
      <c r="V128" s="179">
        <f>[1]zinco!R414</f>
        <v>4.2691759999999995E-3</v>
      </c>
      <c r="W128" s="179">
        <f>[1]Diossine!R414</f>
        <v>20.664441729999997</v>
      </c>
      <c r="X128" s="159" t="s">
        <v>428</v>
      </c>
      <c r="Y128" s="159" t="s">
        <v>428</v>
      </c>
      <c r="Z128" s="159" t="s">
        <v>428</v>
      </c>
      <c r="AA128" s="159" t="s">
        <v>428</v>
      </c>
      <c r="AB128" s="179">
        <f>[1]PAH!R414</f>
        <v>1.2556400000000001E-2</v>
      </c>
      <c r="AC128" s="179">
        <f>[1]HCB!R414</f>
        <v>0.25112800000000002</v>
      </c>
      <c r="AD128" s="179">
        <f>[1]PCB!R414</f>
        <v>1.2556399999999999</v>
      </c>
      <c r="AE128" s="160"/>
      <c r="AF128" s="159" t="s">
        <v>412</v>
      </c>
      <c r="AG128" s="159" t="s">
        <v>412</v>
      </c>
      <c r="AH128" s="159" t="s">
        <v>412</v>
      </c>
      <c r="AI128" s="159" t="s">
        <v>412</v>
      </c>
      <c r="AJ128" s="159" t="s">
        <v>412</v>
      </c>
      <c r="AK128" s="159">
        <f>'[1]dati attività'!J192</f>
        <v>251.12799999999999</v>
      </c>
      <c r="AL128" s="140" t="s">
        <v>416</v>
      </c>
    </row>
    <row r="129" spans="1:67" s="10" customFormat="1" ht="24.75" customHeight="1" thickBot="1">
      <c r="A129" s="101" t="s">
        <v>127</v>
      </c>
      <c r="B129" s="102" t="s">
        <v>343</v>
      </c>
      <c r="C129" s="95" t="s">
        <v>107</v>
      </c>
      <c r="D129" s="94" t="s">
        <v>106</v>
      </c>
      <c r="E129" s="179">
        <f>[1]NOx!R415</f>
        <v>0.41184199999999999</v>
      </c>
      <c r="F129" s="179">
        <f>[1]NMVOC!R415</f>
        <v>1.5238153999999999</v>
      </c>
      <c r="G129" s="179">
        <f>[1]SOx!R415</f>
        <v>0.26357887999999996</v>
      </c>
      <c r="H129" s="179" t="str">
        <f>[1]NH3!R415</f>
        <v>NA</v>
      </c>
      <c r="I129" s="179">
        <f>[1]pm2.5!R415</f>
        <v>4.9421039999999999E-2</v>
      </c>
      <c r="J129" s="179">
        <f>[1]pm10!R415</f>
        <v>4.9421039999999999E-2</v>
      </c>
      <c r="K129" s="179">
        <f>[1]PST!R415</f>
        <v>5.0429632653061225E-2</v>
      </c>
      <c r="L129" s="179">
        <f>[1]BC!R415</f>
        <v>1.7297363999999999E-3</v>
      </c>
      <c r="M129" s="179">
        <f>[1]CO!R415</f>
        <v>0.11531576000000002</v>
      </c>
      <c r="N129" s="179">
        <f>[1]piombo!R415</f>
        <v>4.9421039999999996</v>
      </c>
      <c r="O129" s="179">
        <f>[1]cadmio!R415</f>
        <v>0.16473680000000002</v>
      </c>
      <c r="P129" s="179">
        <f>[1]mercurio!R415</f>
        <v>0.16473680000000002</v>
      </c>
      <c r="Q129" s="179">
        <f>[1]arsenico!R415</f>
        <v>2.471052E-2</v>
      </c>
      <c r="R129" s="179">
        <f>[1]cromo!R415</f>
        <v>0.32947360000000003</v>
      </c>
      <c r="S129" s="179">
        <f>[1]rame!R415</f>
        <v>0.24710519999999997</v>
      </c>
      <c r="T129" s="179">
        <f>[1]nichel!R415</f>
        <v>0.16473680000000002</v>
      </c>
      <c r="U129" s="179">
        <f>[1]selenio!R415</f>
        <v>1.2355259999999998E-3</v>
      </c>
      <c r="V129" s="179">
        <f>[1]zinco!R415</f>
        <v>2.5946045999999998</v>
      </c>
      <c r="W129" s="179">
        <f>[1]Diossine!R415</f>
        <v>28.040496839999999</v>
      </c>
      <c r="X129" s="159" t="s">
        <v>428</v>
      </c>
      <c r="Y129" s="159" t="s">
        <v>428</v>
      </c>
      <c r="Z129" s="159" t="s">
        <v>428</v>
      </c>
      <c r="AA129" s="159" t="s">
        <v>428</v>
      </c>
      <c r="AB129" s="179">
        <f>[1]PAH!R415</f>
        <v>9.8842079999999999E-2</v>
      </c>
      <c r="AC129" s="179">
        <f>[1]HCB!R415</f>
        <v>2.0592099999999999E-2</v>
      </c>
      <c r="AD129" s="179">
        <f>[1]PCB!R415</f>
        <v>1.0296049999999999</v>
      </c>
      <c r="AE129" s="160"/>
      <c r="AF129" s="159" t="s">
        <v>412</v>
      </c>
      <c r="AG129" s="159" t="s">
        <v>412</v>
      </c>
      <c r="AH129" s="159" t="s">
        <v>412</v>
      </c>
      <c r="AI129" s="159" t="s">
        <v>412</v>
      </c>
      <c r="AJ129" s="159" t="s">
        <v>412</v>
      </c>
      <c r="AK129" s="159">
        <f>'[1]dati attività'!J193</f>
        <v>205.92099999999999</v>
      </c>
      <c r="AL129" s="140" t="s">
        <v>417</v>
      </c>
    </row>
    <row r="130" spans="1:67" s="10" customFormat="1" ht="24.75" customHeight="1" thickBot="1">
      <c r="A130" s="101" t="s">
        <v>127</v>
      </c>
      <c r="B130" s="102" t="s">
        <v>344</v>
      </c>
      <c r="C130" s="123" t="s">
        <v>345</v>
      </c>
      <c r="D130" s="94" t="s">
        <v>106</v>
      </c>
      <c r="E130" s="179">
        <f>[1]NOx!R416</f>
        <v>9.3799999999999992E-4</v>
      </c>
      <c r="F130" s="179">
        <f>[1]NMVOC!R416</f>
        <v>3.4706000000000003E-3</v>
      </c>
      <c r="G130" s="179">
        <f>[1]SOx!R416</f>
        <v>6.0032E-4</v>
      </c>
      <c r="H130" s="179" t="str">
        <f>[1]NH3!R416</f>
        <v>NA</v>
      </c>
      <c r="I130" s="179">
        <f>[1]pm2.5!R416</f>
        <v>1.1255999999999999E-4</v>
      </c>
      <c r="J130" s="179">
        <f>[1]pm10!R416</f>
        <v>1.1255999999999999E-4</v>
      </c>
      <c r="K130" s="179">
        <f>[1]PST!R416</f>
        <v>1.1485714285714285E-4</v>
      </c>
      <c r="L130" s="179">
        <f>[1]BC!R416</f>
        <v>3.9395999999999995E-6</v>
      </c>
      <c r="M130" s="179">
        <f>[1]CO!R416</f>
        <v>3.5371979999999991E-5</v>
      </c>
      <c r="N130" s="179">
        <f>[1]piombo!R416</f>
        <v>1.1256E-2</v>
      </c>
      <c r="O130" s="179">
        <f>[1]cadmio!R416</f>
        <v>3.7519999999999996E-4</v>
      </c>
      <c r="P130" s="179">
        <f>[1]mercurio!R416</f>
        <v>3.7519999999999996E-4</v>
      </c>
      <c r="Q130" s="179">
        <f>[1]arsenico!R416</f>
        <v>5.6279999999999996E-5</v>
      </c>
      <c r="R130" s="179">
        <f>[1]cromo!R416</f>
        <v>7.5039999999999992E-4</v>
      </c>
      <c r="S130" s="179">
        <f>[1]rame!R416</f>
        <v>5.6280000000000002E-4</v>
      </c>
      <c r="T130" s="179">
        <f>[1]nichel!R416</f>
        <v>3.7519999999999996E-4</v>
      </c>
      <c r="U130" s="179">
        <f>[1]selenio!R416</f>
        <v>2.8140000000000001E-6</v>
      </c>
      <c r="V130" s="179">
        <f>[1]zinco!R416</f>
        <v>5.9093999999999995E-3</v>
      </c>
      <c r="W130" s="179">
        <f>[1]Diossine!R416</f>
        <v>9.3799999999999994E-2</v>
      </c>
      <c r="X130" s="159" t="s">
        <v>428</v>
      </c>
      <c r="Y130" s="159" t="s">
        <v>428</v>
      </c>
      <c r="Z130" s="159" t="s">
        <v>428</v>
      </c>
      <c r="AA130" s="159" t="s">
        <v>428</v>
      </c>
      <c r="AB130" s="179">
        <f>[1]PAH!R416</f>
        <v>2.2511999999999999E-4</v>
      </c>
      <c r="AC130" s="179" t="str">
        <f>[1]HCB!R416</f>
        <v>NA</v>
      </c>
      <c r="AD130" s="179" t="str">
        <f>[1]PCB!R416</f>
        <v>NA</v>
      </c>
      <c r="AE130" s="160"/>
      <c r="AF130" s="159" t="s">
        <v>412</v>
      </c>
      <c r="AG130" s="159" t="s">
        <v>412</v>
      </c>
      <c r="AH130" s="159" t="s">
        <v>412</v>
      </c>
      <c r="AI130" s="159" t="s">
        <v>412</v>
      </c>
      <c r="AJ130" s="159" t="s">
        <v>412</v>
      </c>
      <c r="AK130" s="159">
        <f>'[1]dati attività'!J194</f>
        <v>0.46899999999999997</v>
      </c>
      <c r="AL130" s="140" t="s">
        <v>417</v>
      </c>
    </row>
    <row r="131" spans="1:67" s="10" customFormat="1" ht="24.75" customHeight="1" thickBot="1">
      <c r="A131" s="101" t="s">
        <v>127</v>
      </c>
      <c r="B131" s="102" t="s">
        <v>346</v>
      </c>
      <c r="C131" s="95" t="s">
        <v>158</v>
      </c>
      <c r="D131" s="94" t="s">
        <v>106</v>
      </c>
      <c r="E131" s="179">
        <f>[1]NOx!R417</f>
        <v>6.6768057887999999E-2</v>
      </c>
      <c r="F131" s="179">
        <f>[1]NMVOC!R417</f>
        <v>0.81852880000000006</v>
      </c>
      <c r="G131" s="179">
        <f>[1]SOx!R417</f>
        <v>2.8692752800000007E-3</v>
      </c>
      <c r="H131" s="179" t="str">
        <f>[1]NH3!R417</f>
        <v>NA</v>
      </c>
      <c r="I131" s="179">
        <f>[1]pm2.5!R417</f>
        <v>2.840073712E-3</v>
      </c>
      <c r="J131" s="179">
        <f>[1]pm10!R417</f>
        <v>2.840073712E-3</v>
      </c>
      <c r="K131" s="179">
        <f>[1]PST!R417</f>
        <v>2.8980344000000004E-3</v>
      </c>
      <c r="L131" s="179">
        <f>[1]BC!R417</f>
        <v>9.9402579920000023E-5</v>
      </c>
      <c r="M131" s="179">
        <f>[1]CO!R417</f>
        <v>8.342357039999998E-3</v>
      </c>
      <c r="N131" s="179">
        <f>[1]piombo!R417</f>
        <v>2.7210552000000001E-3</v>
      </c>
      <c r="O131" s="179">
        <f>[1]cadmio!R417</f>
        <v>1.24770336E-4</v>
      </c>
      <c r="P131" s="179">
        <f>[1]mercurio!R417</f>
        <v>4.0749460799999991E-3</v>
      </c>
      <c r="Q131" s="179">
        <f>[1]arsenico!R417</f>
        <v>4.6457039999999995E-4</v>
      </c>
      <c r="R131" s="179">
        <f>[1]cromo!R417</f>
        <v>1.2919481599999998E-3</v>
      </c>
      <c r="S131" s="179">
        <f>[1]rame!R417</f>
        <v>6.2385167999999991E-2</v>
      </c>
      <c r="T131" s="179">
        <f>[1]nichel!R417</f>
        <v>2.7697244799999993E-3</v>
      </c>
      <c r="U131" s="179">
        <f>[1]selenio!R417</f>
        <v>4.1324643199999985E-3</v>
      </c>
      <c r="V131" s="179" t="str">
        <f>[1]zinco!R417</f>
        <v>NA</v>
      </c>
      <c r="W131" s="179">
        <f>[1]Diossine!R417</f>
        <v>21.586786920000002</v>
      </c>
      <c r="X131" s="159" t="s">
        <v>428</v>
      </c>
      <c r="Y131" s="159" t="s">
        <v>428</v>
      </c>
      <c r="Z131" s="159" t="s">
        <v>428</v>
      </c>
      <c r="AA131" s="159" t="s">
        <v>428</v>
      </c>
      <c r="AB131" s="179">
        <f>[1]PAH!R417</f>
        <v>1.5625051120000001E-5</v>
      </c>
      <c r="AC131" s="179">
        <f>[1]HCB!R417</f>
        <v>2.1016279999999998</v>
      </c>
      <c r="AD131" s="179">
        <f>[1]PCB!R417</f>
        <v>2.21224</v>
      </c>
      <c r="AE131" s="160"/>
      <c r="AF131" s="159" t="s">
        <v>412</v>
      </c>
      <c r="AG131" s="159" t="s">
        <v>412</v>
      </c>
      <c r="AH131" s="159" t="s">
        <v>412</v>
      </c>
      <c r="AI131" s="159" t="s">
        <v>412</v>
      </c>
      <c r="AJ131" s="159" t="s">
        <v>412</v>
      </c>
      <c r="AK131" s="159">
        <f>'[1]dati attività'!J195</f>
        <v>110.61199999999999</v>
      </c>
      <c r="AL131" s="140" t="s">
        <v>417</v>
      </c>
    </row>
    <row r="132" spans="1:67" s="10" customFormat="1" ht="24.75" customHeight="1" thickBot="1">
      <c r="A132" s="101" t="s">
        <v>127</v>
      </c>
      <c r="B132" s="102" t="s">
        <v>347</v>
      </c>
      <c r="C132" s="95" t="s">
        <v>113</v>
      </c>
      <c r="D132" s="94" t="s">
        <v>106</v>
      </c>
      <c r="E132" s="179">
        <f>[1]NOx!R418</f>
        <v>6.9543000000000008E-2</v>
      </c>
      <c r="F132" s="179">
        <f>[1]NMVOC!R418</f>
        <v>5.8221399600000001E-3</v>
      </c>
      <c r="G132" s="179">
        <f>[1]SOx!R418</f>
        <v>4.17258E-2</v>
      </c>
      <c r="H132" s="179" t="str">
        <f>[1]NH3!R418</f>
        <v>NA</v>
      </c>
      <c r="I132" s="179">
        <f>[1]pm2.5!R418</f>
        <v>4.1725800000000004E-3</v>
      </c>
      <c r="J132" s="179">
        <f>[1]pm10!R418</f>
        <v>4.1725800000000004E-3</v>
      </c>
      <c r="K132" s="179">
        <f>[1]PST!R418</f>
        <v>4.2577346938775509E-3</v>
      </c>
      <c r="L132" s="179">
        <f>[1]BC!R418</f>
        <v>1.4604030000000005E-4</v>
      </c>
      <c r="M132" s="179">
        <f>[1]CO!R418</f>
        <v>1.39086E-2</v>
      </c>
      <c r="N132" s="179">
        <f>[1]piombo!R418</f>
        <v>6.9543000000000008E-2</v>
      </c>
      <c r="O132" s="179">
        <f>[1]cadmio!R418</f>
        <v>2.78172E-2</v>
      </c>
      <c r="P132" s="179">
        <f>[1]mercurio!R418</f>
        <v>2.78172E-2</v>
      </c>
      <c r="Q132" s="179">
        <f>[1]arsenico!R418</f>
        <v>1.15905E-2</v>
      </c>
      <c r="R132" s="179">
        <f>[1]cromo!R418</f>
        <v>6.9543000000000008E-2</v>
      </c>
      <c r="S132" s="179">
        <f>[1]rame!R418</f>
        <v>0.23181000000000002</v>
      </c>
      <c r="T132" s="179">
        <f>[1]nichel!R418</f>
        <v>6.9543000000000008E-2</v>
      </c>
      <c r="U132" s="179" t="str">
        <f>[1]selenio!R418</f>
        <v>NA</v>
      </c>
      <c r="V132" s="179">
        <f>[1]zinco!R418</f>
        <v>0.23181000000000002</v>
      </c>
      <c r="W132" s="179">
        <f>[1]Diossine!R418</f>
        <v>1.784937</v>
      </c>
      <c r="X132" s="159" t="s">
        <v>428</v>
      </c>
      <c r="Y132" s="159" t="s">
        <v>428</v>
      </c>
      <c r="Z132" s="159" t="s">
        <v>428</v>
      </c>
      <c r="AA132" s="159" t="s">
        <v>428</v>
      </c>
      <c r="AB132" s="179">
        <f>[1]PAH!R418</f>
        <v>1.39086E-2</v>
      </c>
      <c r="AC132" s="179">
        <f>[1]HCB!R418</f>
        <v>11.5905</v>
      </c>
      <c r="AD132" s="179">
        <f>[1]PCB!R418</f>
        <v>0.11590500000000001</v>
      </c>
      <c r="AE132" s="160"/>
      <c r="AF132" s="159" t="s">
        <v>412</v>
      </c>
      <c r="AG132" s="159" t="s">
        <v>412</v>
      </c>
      <c r="AH132" s="159" t="s">
        <v>412</v>
      </c>
      <c r="AI132" s="159" t="s">
        <v>412</v>
      </c>
      <c r="AJ132" s="159" t="s">
        <v>412</v>
      </c>
      <c r="AK132" s="159">
        <f>'[1]dati attività'!J196</f>
        <v>23.181000000000001</v>
      </c>
      <c r="AL132" s="140" t="s">
        <v>417</v>
      </c>
    </row>
    <row r="133" spans="1:67" s="10" customFormat="1" ht="24.75" customHeight="1" thickBot="1">
      <c r="A133" s="101" t="s">
        <v>127</v>
      </c>
      <c r="B133" s="102" t="s">
        <v>348</v>
      </c>
      <c r="C133" s="95" t="s">
        <v>102</v>
      </c>
      <c r="D133" s="94" t="s">
        <v>106</v>
      </c>
      <c r="E133" s="179">
        <f>[1]NOx!R419</f>
        <v>5.3104739999999999E-3</v>
      </c>
      <c r="F133" s="179">
        <f>[1]NMVOC!R419</f>
        <v>2.2341799999999997E-4</v>
      </c>
      <c r="G133" s="179">
        <f>[1]SOx!R419</f>
        <v>9.3491840000000017E-3</v>
      </c>
      <c r="H133" s="179" t="str">
        <f>[1]NH3!R419</f>
        <v>NA</v>
      </c>
      <c r="I133" s="179">
        <f>[1]pm2.5!R419</f>
        <v>2.5091560000000003E-4</v>
      </c>
      <c r="J133" s="179">
        <f>[1]pm10!R419</f>
        <v>2.5091560000000003E-4</v>
      </c>
      <c r="K133" s="179">
        <f>[1]PST!R419</f>
        <v>2.5603632653061224E-4</v>
      </c>
      <c r="L133" s="179" t="str">
        <f>[1]BC!R419</f>
        <v>NA</v>
      </c>
      <c r="M133" s="179">
        <f>[1]CO!R419</f>
        <v>2.4232259999999997E-3</v>
      </c>
      <c r="N133" s="179">
        <f>[1]piombo!R419</f>
        <v>3.1965959999999997E-7</v>
      </c>
      <c r="O133" s="179">
        <f>[1]cadmio!R419</f>
        <v>5.3448459999999998E-8</v>
      </c>
      <c r="P133" s="179">
        <f>[1]mercurio!R419</f>
        <v>1.6051724E-5</v>
      </c>
      <c r="Q133" s="179">
        <f>[1]arsenico!R419</f>
        <v>1.8904599999999998E-7</v>
      </c>
      <c r="R133" s="179">
        <f>[1]cromo!R419</f>
        <v>1.4504983999999999E-7</v>
      </c>
      <c r="S133" s="179">
        <f>[1]rame!R419</f>
        <v>1.3250406000000001E-7</v>
      </c>
      <c r="T133" s="179">
        <f>[1]nichel!R419</f>
        <v>1.838902E-7</v>
      </c>
      <c r="U133" s="179" t="str">
        <f>[1]selenio!R419</f>
        <v>NA</v>
      </c>
      <c r="V133" s="179" t="str">
        <f>[1]zinco!R419</f>
        <v>NA</v>
      </c>
      <c r="W133" s="179">
        <f>[1]Diossine!R419</f>
        <v>2.8872479999999997E-4</v>
      </c>
      <c r="X133" s="159" t="s">
        <v>428</v>
      </c>
      <c r="Y133" s="159" t="s">
        <v>428</v>
      </c>
      <c r="Z133" s="159" t="s">
        <v>428</v>
      </c>
      <c r="AA133" s="159" t="s">
        <v>428</v>
      </c>
      <c r="AB133" s="179">
        <f>[1]PAH!R419</f>
        <v>1.7701580000000001E-10</v>
      </c>
      <c r="AC133" s="179" t="str">
        <f>[1]HCB!R419</f>
        <v>NA</v>
      </c>
      <c r="AD133" s="179" t="str">
        <f>[1]PCB!R419</f>
        <v>NA</v>
      </c>
      <c r="AE133" s="160"/>
      <c r="AF133" s="159" t="s">
        <v>412</v>
      </c>
      <c r="AG133" s="159" t="s">
        <v>412</v>
      </c>
      <c r="AH133" s="159" t="s">
        <v>412</v>
      </c>
      <c r="AI133" s="159" t="s">
        <v>412</v>
      </c>
      <c r="AJ133" s="159" t="s">
        <v>412</v>
      </c>
      <c r="AK133" s="191">
        <f>'[1]dati attività'!J197</f>
        <v>15436</v>
      </c>
      <c r="AL133" s="140" t="s">
        <v>418</v>
      </c>
    </row>
    <row r="134" spans="1:67" s="10" customFormat="1" ht="24.75" customHeight="1" thickBot="1">
      <c r="A134" s="101" t="s">
        <v>127</v>
      </c>
      <c r="B134" s="102" t="s">
        <v>349</v>
      </c>
      <c r="C134" s="109" t="s">
        <v>297</v>
      </c>
      <c r="D134" s="94" t="s">
        <v>106</v>
      </c>
      <c r="E134" s="179" t="str">
        <f>[1]NOx!R420</f>
        <v>NO</v>
      </c>
      <c r="F134" s="179" t="str">
        <f>[1]NMVOC!R420</f>
        <v>NO</v>
      </c>
      <c r="G134" s="179" t="str">
        <f>[1]SOx!R420</f>
        <v>NO</v>
      </c>
      <c r="H134" s="179" t="str">
        <f>[1]NH3!R420</f>
        <v>NO</v>
      </c>
      <c r="I134" s="179" t="str">
        <f>[1]pm2.5!R420</f>
        <v>NO</v>
      </c>
      <c r="J134" s="179" t="str">
        <f>[1]pm10!R420</f>
        <v>NO</v>
      </c>
      <c r="K134" s="179" t="str">
        <f>[1]PST!R420</f>
        <v>NO</v>
      </c>
      <c r="L134" s="179" t="str">
        <f>[1]BC!R420</f>
        <v>NO</v>
      </c>
      <c r="M134" s="179" t="str">
        <f>[1]CO!R420</f>
        <v>NO</v>
      </c>
      <c r="N134" s="179" t="str">
        <f>[1]piombo!R420</f>
        <v>NO</v>
      </c>
      <c r="O134" s="179" t="str">
        <f>[1]cadmio!R420</f>
        <v>NO</v>
      </c>
      <c r="P134" s="179" t="str">
        <f>[1]mercurio!R420</f>
        <v>NO</v>
      </c>
      <c r="Q134" s="179" t="str">
        <f>[1]arsenico!R420</f>
        <v>NO</v>
      </c>
      <c r="R134" s="179" t="str">
        <f>[1]cromo!R420</f>
        <v>NO</v>
      </c>
      <c r="S134" s="179" t="str">
        <f>[1]rame!R420</f>
        <v>NO</v>
      </c>
      <c r="T134" s="179" t="str">
        <f>[1]nichel!R420</f>
        <v>NO</v>
      </c>
      <c r="U134" s="179" t="str">
        <f>[1]selenio!R420</f>
        <v>NO</v>
      </c>
      <c r="V134" s="179" t="str">
        <f>[1]zinco!R420</f>
        <v>NO</v>
      </c>
      <c r="W134" s="179" t="str">
        <f>[1]Diossine!R420</f>
        <v>NO</v>
      </c>
      <c r="X134" s="179" t="s">
        <v>434</v>
      </c>
      <c r="Y134" s="179" t="s">
        <v>434</v>
      </c>
      <c r="Z134" s="179" t="s">
        <v>434</v>
      </c>
      <c r="AA134" s="179" t="s">
        <v>434</v>
      </c>
      <c r="AB134" s="179" t="str">
        <f>[1]PAH!R420</f>
        <v>NO</v>
      </c>
      <c r="AC134" s="179" t="str">
        <f>[1]HCB!R420</f>
        <v>NO</v>
      </c>
      <c r="AD134" s="179" t="str">
        <f>[1]PCB!R420</f>
        <v>NO</v>
      </c>
      <c r="AE134" s="160"/>
      <c r="AF134" s="191" t="s">
        <v>434</v>
      </c>
      <c r="AG134" s="191" t="s">
        <v>434</v>
      </c>
      <c r="AH134" s="191" t="s">
        <v>434</v>
      </c>
      <c r="AI134" s="191" t="s">
        <v>434</v>
      </c>
      <c r="AJ134" s="191" t="s">
        <v>434</v>
      </c>
      <c r="AK134" s="191" t="str">
        <f>'[1]dati attività'!J198</f>
        <v>NO</v>
      </c>
      <c r="AL134" s="140"/>
    </row>
    <row r="135" spans="1:67" s="10" customFormat="1" ht="24.75" customHeight="1" thickBot="1">
      <c r="A135" s="101" t="s">
        <v>127</v>
      </c>
      <c r="B135" s="101" t="s">
        <v>243</v>
      </c>
      <c r="C135" s="109" t="s">
        <v>296</v>
      </c>
      <c r="D135" s="94"/>
      <c r="E135" s="179">
        <f>[1]NOx!R421</f>
        <v>1.9597063591099626</v>
      </c>
      <c r="F135" s="179">
        <f>[1]NMVOC!R421</f>
        <v>2.2811507709007297</v>
      </c>
      <c r="G135" s="179" t="str">
        <f>[1]SOx!R421</f>
        <v>NA</v>
      </c>
      <c r="H135" s="179" t="str">
        <f>[1]NH3!R421</f>
        <v>NA</v>
      </c>
      <c r="I135" s="179">
        <f>[1]pm2.5!R421</f>
        <v>2.1230118653969821</v>
      </c>
      <c r="J135" s="179">
        <f>[1]pm10!R421</f>
        <v>2.4768471762964785</v>
      </c>
      <c r="K135" s="179">
        <f>[1]PST!R421</f>
        <v>2.7520524181071981</v>
      </c>
      <c r="L135" s="179">
        <f>[1]BC!R421</f>
        <v>0.89166498346673229</v>
      </c>
      <c r="M135" s="179">
        <f>[1]CO!R421</f>
        <v>46.740532426676175</v>
      </c>
      <c r="N135" s="179" t="str">
        <f>[1]piombo!R421</f>
        <v>NA</v>
      </c>
      <c r="O135" s="179" t="str">
        <f>[1]cadmio!R421</f>
        <v>NA</v>
      </c>
      <c r="P135" s="179" t="str">
        <f>[1]mercurio!R421</f>
        <v>NA</v>
      </c>
      <c r="Q135" s="179" t="str">
        <f>[1]arsenico!R421</f>
        <v>NA</v>
      </c>
      <c r="R135" s="179" t="str">
        <f>[1]cromo!R421</f>
        <v>NA</v>
      </c>
      <c r="S135" s="179" t="str">
        <f>[1]rame!R421</f>
        <v>NA</v>
      </c>
      <c r="T135" s="179" t="str">
        <f>[1]nichel!R421</f>
        <v>NA</v>
      </c>
      <c r="U135" s="179" t="str">
        <f>[1]selenio!R421</f>
        <v>NA</v>
      </c>
      <c r="V135" s="179" t="str">
        <f>[1]zinco!R421</f>
        <v>NA</v>
      </c>
      <c r="W135" s="179">
        <f>[1]Diossine!R421</f>
        <v>7.5055975039287244</v>
      </c>
      <c r="X135" s="159" t="s">
        <v>428</v>
      </c>
      <c r="Y135" s="159" t="s">
        <v>428</v>
      </c>
      <c r="Z135" s="159" t="s">
        <v>428</v>
      </c>
      <c r="AA135" s="159" t="s">
        <v>428</v>
      </c>
      <c r="AB135" s="179">
        <f>[1]PAH!R421</f>
        <v>6.4398026583708452</v>
      </c>
      <c r="AC135" s="179" t="str">
        <f>[1]HCB!R421</f>
        <v>NA</v>
      </c>
      <c r="AD135" s="179" t="str">
        <f>[1]PCB!R421</f>
        <v>NA</v>
      </c>
      <c r="AE135" s="160"/>
      <c r="AF135" s="159" t="s">
        <v>412</v>
      </c>
      <c r="AG135" s="159" t="s">
        <v>412</v>
      </c>
      <c r="AH135" s="159" t="s">
        <v>412</v>
      </c>
      <c r="AI135" s="159" t="s">
        <v>412</v>
      </c>
      <c r="AJ135" s="159" t="s">
        <v>412</v>
      </c>
      <c r="AK135" s="191">
        <f>'[1]dati attività'!J199</f>
        <v>1006.7054803676998</v>
      </c>
      <c r="AL135" s="140" t="s">
        <v>441</v>
      </c>
    </row>
    <row r="136" spans="1:67" s="10" customFormat="1" ht="24.75" customHeight="1" thickBot="1">
      <c r="A136" s="101" t="s">
        <v>127</v>
      </c>
      <c r="B136" s="101" t="s">
        <v>114</v>
      </c>
      <c r="C136" s="109" t="s">
        <v>116</v>
      </c>
      <c r="D136" s="94"/>
      <c r="E136" s="179" t="str">
        <f>[1]NOx!R422</f>
        <v>NA</v>
      </c>
      <c r="F136" s="179" t="str">
        <f>[1]NMVOC!R422</f>
        <v>NA</v>
      </c>
      <c r="G136" s="179" t="str">
        <f>[1]SOx!R422</f>
        <v>NA</v>
      </c>
      <c r="H136" s="179" t="str">
        <f>[1]NH3!R422</f>
        <v>NA</v>
      </c>
      <c r="I136" s="179" t="str">
        <f>[1]pm2.5!R422</f>
        <v>NA</v>
      </c>
      <c r="J136" s="179" t="str">
        <f>[1]pm10!R422</f>
        <v>NA</v>
      </c>
      <c r="K136" s="179" t="str">
        <f>[1]PST!R422</f>
        <v>NA</v>
      </c>
      <c r="L136" s="179" t="str">
        <f>[1]BC!R422</f>
        <v>NA</v>
      </c>
      <c r="M136" s="179" t="str">
        <f>[1]CO!R422</f>
        <v>NA</v>
      </c>
      <c r="N136" s="179" t="str">
        <f>[1]piombo!R422</f>
        <v>NA</v>
      </c>
      <c r="O136" s="179" t="str">
        <f>[1]cadmio!R422</f>
        <v>NA</v>
      </c>
      <c r="P136" s="179" t="str">
        <f>[1]mercurio!R422</f>
        <v>NA</v>
      </c>
      <c r="Q136" s="179" t="str">
        <f>[1]arsenico!R422</f>
        <v>NA</v>
      </c>
      <c r="R136" s="179" t="str">
        <f>[1]cromo!R422</f>
        <v>NA</v>
      </c>
      <c r="S136" s="179" t="str">
        <f>[1]rame!R422</f>
        <v>NA</v>
      </c>
      <c r="T136" s="179" t="str">
        <f>[1]nichel!R422</f>
        <v>NA</v>
      </c>
      <c r="U136" s="179" t="str">
        <f>[1]selenio!R422</f>
        <v>NA</v>
      </c>
      <c r="V136" s="179" t="str">
        <f>[1]zinco!R422</f>
        <v>NA</v>
      </c>
      <c r="W136" s="179" t="str">
        <f>[1]Diossine!R422</f>
        <v>NA</v>
      </c>
      <c r="X136" s="179" t="s">
        <v>412</v>
      </c>
      <c r="Y136" s="179" t="s">
        <v>412</v>
      </c>
      <c r="Z136" s="179" t="s">
        <v>412</v>
      </c>
      <c r="AA136" s="179" t="s">
        <v>412</v>
      </c>
      <c r="AB136" s="179" t="str">
        <f>[1]PAH!R422</f>
        <v>NA</v>
      </c>
      <c r="AC136" s="179" t="str">
        <f>[1]HCB!R422</f>
        <v>NA</v>
      </c>
      <c r="AD136" s="179" t="str">
        <f>[1]PCB!R422</f>
        <v>NA</v>
      </c>
      <c r="AE136" s="160"/>
      <c r="AF136" s="159" t="s">
        <v>412</v>
      </c>
      <c r="AG136" s="159" t="s">
        <v>412</v>
      </c>
      <c r="AH136" s="159" t="s">
        <v>412</v>
      </c>
      <c r="AI136" s="159" t="s">
        <v>412</v>
      </c>
      <c r="AJ136" s="159" t="s">
        <v>412</v>
      </c>
      <c r="AK136" s="159">
        <f>'[1]dati attività'!J200</f>
        <v>1866.5796292100765</v>
      </c>
      <c r="AL136" s="140" t="s">
        <v>419</v>
      </c>
    </row>
    <row r="137" spans="1:67" s="10" customFormat="1" ht="24.75" customHeight="1" thickBot="1">
      <c r="A137" s="101" t="s">
        <v>127</v>
      </c>
      <c r="B137" s="101" t="s">
        <v>115</v>
      </c>
      <c r="C137" s="109" t="s">
        <v>117</v>
      </c>
      <c r="D137" s="94"/>
      <c r="E137" s="179" t="str">
        <f>[1]NOx!R423</f>
        <v>NA</v>
      </c>
      <c r="F137" s="179" t="str">
        <f>[1]NMVOC!R423</f>
        <v>NA</v>
      </c>
      <c r="G137" s="179" t="str">
        <f>[1]SOx!R423</f>
        <v>NA</v>
      </c>
      <c r="H137" s="179" t="str">
        <f>[1]NH3!R423</f>
        <v>NA</v>
      </c>
      <c r="I137" s="179" t="str">
        <f>[1]pm2.5!R423</f>
        <v>NA</v>
      </c>
      <c r="J137" s="179" t="str">
        <f>[1]pm10!R423</f>
        <v>NA</v>
      </c>
      <c r="K137" s="179" t="str">
        <f>[1]PST!R423</f>
        <v>NA</v>
      </c>
      <c r="L137" s="179" t="str">
        <f>[1]BC!R423</f>
        <v>NA</v>
      </c>
      <c r="M137" s="179" t="str">
        <f>[1]CO!R423</f>
        <v>NA</v>
      </c>
      <c r="N137" s="179" t="str">
        <f>[1]piombo!R423</f>
        <v>NA</v>
      </c>
      <c r="O137" s="179" t="str">
        <f>[1]cadmio!R423</f>
        <v>NA</v>
      </c>
      <c r="P137" s="179" t="str">
        <f>[1]mercurio!R423</f>
        <v>NA</v>
      </c>
      <c r="Q137" s="179" t="str">
        <f>[1]arsenico!R423</f>
        <v>NA</v>
      </c>
      <c r="R137" s="179" t="str">
        <f>[1]cromo!R423</f>
        <v>NA</v>
      </c>
      <c r="S137" s="179" t="str">
        <f>[1]rame!R423</f>
        <v>NA</v>
      </c>
      <c r="T137" s="179" t="str">
        <f>[1]nichel!R423</f>
        <v>NA</v>
      </c>
      <c r="U137" s="179" t="str">
        <f>[1]selenio!R423</f>
        <v>NA</v>
      </c>
      <c r="V137" s="179" t="str">
        <f>[1]zinco!R423</f>
        <v>NA</v>
      </c>
      <c r="W137" s="179" t="str">
        <f>[1]Diossine!R423</f>
        <v>NA</v>
      </c>
      <c r="X137" s="179" t="s">
        <v>412</v>
      </c>
      <c r="Y137" s="179" t="s">
        <v>412</v>
      </c>
      <c r="Z137" s="179" t="s">
        <v>412</v>
      </c>
      <c r="AA137" s="179" t="s">
        <v>412</v>
      </c>
      <c r="AB137" s="179" t="str">
        <f>[1]PAH!R423</f>
        <v>NA</v>
      </c>
      <c r="AC137" s="179" t="str">
        <f>[1]HCB!R423</f>
        <v>NA</v>
      </c>
      <c r="AD137" s="179" t="str">
        <f>[1]PCB!R423</f>
        <v>NA</v>
      </c>
      <c r="AE137" s="160"/>
      <c r="AF137" s="159" t="s">
        <v>412</v>
      </c>
      <c r="AG137" s="159" t="s">
        <v>412</v>
      </c>
      <c r="AH137" s="159" t="s">
        <v>412</v>
      </c>
      <c r="AI137" s="159" t="s">
        <v>412</v>
      </c>
      <c r="AJ137" s="159" t="s">
        <v>412</v>
      </c>
      <c r="AK137" s="159">
        <f>'[1]dati attività'!J201</f>
        <v>239.62553515440308</v>
      </c>
      <c r="AL137" s="140" t="s">
        <v>419</v>
      </c>
    </row>
    <row r="138" spans="1:67" s="10" customFormat="1" ht="24.75" customHeight="1" thickBot="1">
      <c r="A138" s="102" t="s">
        <v>127</v>
      </c>
      <c r="B138" s="102" t="s">
        <v>263</v>
      </c>
      <c r="C138" s="110" t="s">
        <v>264</v>
      </c>
      <c r="D138" s="137"/>
      <c r="E138" s="184" t="str">
        <f>[1]NOx!R424</f>
        <v>NO</v>
      </c>
      <c r="F138" s="179" t="str">
        <f>[1]NMVOC!R424</f>
        <v>NO</v>
      </c>
      <c r="G138" s="179" t="str">
        <f>[1]SOx!R424</f>
        <v>NO</v>
      </c>
      <c r="H138" s="179" t="str">
        <f>[1]NH3!R424</f>
        <v>NO</v>
      </c>
      <c r="I138" s="179" t="str">
        <f>[1]pm2.5!R424</f>
        <v>NO</v>
      </c>
      <c r="J138" s="179" t="str">
        <f>[1]pm10!R424</f>
        <v>NO</v>
      </c>
      <c r="K138" s="179" t="str">
        <f>[1]PST!R424</f>
        <v>NO</v>
      </c>
      <c r="L138" s="179" t="str">
        <f>[1]BC!R424</f>
        <v>NO</v>
      </c>
      <c r="M138" s="179" t="str">
        <f>[1]CO!R424</f>
        <v>NO</v>
      </c>
      <c r="N138" s="179" t="str">
        <f>[1]piombo!R424</f>
        <v>NO</v>
      </c>
      <c r="O138" s="179" t="str">
        <f>[1]cadmio!R424</f>
        <v>NO</v>
      </c>
      <c r="P138" s="179" t="str">
        <f>[1]mercurio!R424</f>
        <v>NO</v>
      </c>
      <c r="Q138" s="179" t="str">
        <f>[1]arsenico!R424</f>
        <v>NO</v>
      </c>
      <c r="R138" s="179" t="str">
        <f>[1]cromo!R424</f>
        <v>NO</v>
      </c>
      <c r="S138" s="179" t="str">
        <f>[1]rame!R424</f>
        <v>NO</v>
      </c>
      <c r="T138" s="179" t="str">
        <f>[1]nichel!R424</f>
        <v>NO</v>
      </c>
      <c r="U138" s="179" t="str">
        <f>[1]selenio!R424</f>
        <v>NO</v>
      </c>
      <c r="V138" s="179" t="str">
        <f>[1]zinco!R424</f>
        <v>NO</v>
      </c>
      <c r="W138" s="179" t="str">
        <f>[1]Diossine!R424</f>
        <v>NO</v>
      </c>
      <c r="X138" s="179" t="s">
        <v>434</v>
      </c>
      <c r="Y138" s="179" t="s">
        <v>434</v>
      </c>
      <c r="Z138" s="179" t="s">
        <v>434</v>
      </c>
      <c r="AA138" s="179" t="s">
        <v>434</v>
      </c>
      <c r="AB138" s="179" t="str">
        <f>[1]PAH!R424</f>
        <v>NO</v>
      </c>
      <c r="AC138" s="179" t="str">
        <f>[1]HCB!R424</f>
        <v>NO</v>
      </c>
      <c r="AD138" s="179" t="str">
        <f>[1]PCB!R424</f>
        <v>NO</v>
      </c>
      <c r="AE138" s="160"/>
      <c r="AF138" s="191" t="s">
        <v>434</v>
      </c>
      <c r="AG138" s="191" t="s">
        <v>434</v>
      </c>
      <c r="AH138" s="191" t="s">
        <v>434</v>
      </c>
      <c r="AI138" s="191" t="s">
        <v>434</v>
      </c>
      <c r="AJ138" s="191" t="s">
        <v>434</v>
      </c>
      <c r="AK138" s="191" t="str">
        <f>'[1]dati attività'!J202</f>
        <v>NO</v>
      </c>
      <c r="AL138" s="140" t="s">
        <v>419</v>
      </c>
    </row>
    <row r="139" spans="1:67" s="10" customFormat="1" ht="24.75" customHeight="1" thickBot="1">
      <c r="A139" s="102" t="s">
        <v>127</v>
      </c>
      <c r="B139" s="102" t="s">
        <v>244</v>
      </c>
      <c r="C139" s="110" t="s">
        <v>302</v>
      </c>
      <c r="D139" s="137" t="s">
        <v>109</v>
      </c>
      <c r="E139" s="184" t="str">
        <f>[1]NOx!R425</f>
        <v>NO</v>
      </c>
      <c r="F139" s="179" t="str">
        <f>[1]NMVOC!R425</f>
        <v>NO</v>
      </c>
      <c r="G139" s="179" t="str">
        <f>[1]SOx!R425</f>
        <v>NO</v>
      </c>
      <c r="H139" s="179" t="str">
        <f>[1]NH3!R425</f>
        <v>NO</v>
      </c>
      <c r="I139" s="179" t="str">
        <f>[1]pm2.5!R425</f>
        <v>NO</v>
      </c>
      <c r="J139" s="179" t="str">
        <f>[1]pm10!R425</f>
        <v>NO</v>
      </c>
      <c r="K139" s="179" t="str">
        <f>[1]PST!R425</f>
        <v>NO</v>
      </c>
      <c r="L139" s="179" t="str">
        <f>[1]BC!R425</f>
        <v>NO</v>
      </c>
      <c r="M139" s="179" t="str">
        <f>[1]CO!R425</f>
        <v>NO</v>
      </c>
      <c r="N139" s="179" t="str">
        <f>[1]piombo!R425</f>
        <v>NO</v>
      </c>
      <c r="O139" s="179" t="str">
        <f>[1]cadmio!R425</f>
        <v>NO</v>
      </c>
      <c r="P139" s="179" t="str">
        <f>[1]mercurio!R425</f>
        <v>NO</v>
      </c>
      <c r="Q139" s="179" t="str">
        <f>[1]arsenico!R425</f>
        <v>NO</v>
      </c>
      <c r="R139" s="179" t="str">
        <f>[1]cromo!R425</f>
        <v>NO</v>
      </c>
      <c r="S139" s="179" t="str">
        <f>[1]rame!R425</f>
        <v>NO</v>
      </c>
      <c r="T139" s="179" t="str">
        <f>[1]nichel!R425</f>
        <v>NO</v>
      </c>
      <c r="U139" s="179" t="str">
        <f>[1]selenio!R425</f>
        <v>NO</v>
      </c>
      <c r="V139" s="179" t="str">
        <f>[1]zinco!R425</f>
        <v>NO</v>
      </c>
      <c r="W139" s="179" t="str">
        <f>[1]Diossine!R425</f>
        <v>NO</v>
      </c>
      <c r="X139" s="179" t="s">
        <v>434</v>
      </c>
      <c r="Y139" s="179" t="s">
        <v>434</v>
      </c>
      <c r="Z139" s="179" t="s">
        <v>434</v>
      </c>
      <c r="AA139" s="179" t="s">
        <v>434</v>
      </c>
      <c r="AB139" s="179" t="str">
        <f>[1]PAH!R425</f>
        <v>NO</v>
      </c>
      <c r="AC139" s="179" t="str">
        <f>[1]HCB!R425</f>
        <v>NO</v>
      </c>
      <c r="AD139" s="179" t="str">
        <f>[1]PCB!R425</f>
        <v>NO</v>
      </c>
      <c r="AE139" s="160"/>
      <c r="AF139" s="191" t="s">
        <v>434</v>
      </c>
      <c r="AG139" s="191" t="s">
        <v>434</v>
      </c>
      <c r="AH139" s="191" t="s">
        <v>434</v>
      </c>
      <c r="AI139" s="191" t="s">
        <v>434</v>
      </c>
      <c r="AJ139" s="191" t="s">
        <v>434</v>
      </c>
      <c r="AK139" s="191" t="str">
        <f>'[1]dati attività'!J203</f>
        <v>NO</v>
      </c>
      <c r="AL139" s="140"/>
    </row>
    <row r="140" spans="1:67" s="10" customFormat="1" ht="24.75" customHeight="1" thickBot="1">
      <c r="A140" s="101" t="s">
        <v>128</v>
      </c>
      <c r="B140" s="67" t="s">
        <v>245</v>
      </c>
      <c r="C140" s="109" t="s">
        <v>295</v>
      </c>
      <c r="D140" s="94"/>
      <c r="E140" s="179" t="str">
        <f>[1]NOx!R426</f>
        <v>NO</v>
      </c>
      <c r="F140" s="179" t="str">
        <f>[1]NMVOC!R426</f>
        <v>NO</v>
      </c>
      <c r="G140" s="179" t="str">
        <f>[1]SOx!R426</f>
        <v>NO</v>
      </c>
      <c r="H140" s="179" t="str">
        <f>[1]NH3!R426</f>
        <v>NO</v>
      </c>
      <c r="I140" s="179" t="str">
        <f>[1]pm2.5!R426</f>
        <v>NO</v>
      </c>
      <c r="J140" s="179" t="str">
        <f>[1]pm10!R426</f>
        <v>NO</v>
      </c>
      <c r="K140" s="179" t="str">
        <f>[1]PST!R426</f>
        <v>NO</v>
      </c>
      <c r="L140" s="179" t="str">
        <f>[1]BC!R426</f>
        <v>NO</v>
      </c>
      <c r="M140" s="179" t="str">
        <f>[1]CO!R426</f>
        <v>NO</v>
      </c>
      <c r="N140" s="179" t="str">
        <f>[1]piombo!R426</f>
        <v>NO</v>
      </c>
      <c r="O140" s="179" t="str">
        <f>[1]cadmio!R426</f>
        <v>NO</v>
      </c>
      <c r="P140" s="179" t="str">
        <f>[1]mercurio!R426</f>
        <v>NO</v>
      </c>
      <c r="Q140" s="179" t="str">
        <f>[1]arsenico!R426</f>
        <v>NO</v>
      </c>
      <c r="R140" s="179" t="str">
        <f>[1]cromo!R426</f>
        <v>NO</v>
      </c>
      <c r="S140" s="179" t="str">
        <f>[1]rame!R426</f>
        <v>NO</v>
      </c>
      <c r="T140" s="179" t="str">
        <f>[1]nichel!R426</f>
        <v>NO</v>
      </c>
      <c r="U140" s="179" t="str">
        <f>[1]selenio!R426</f>
        <v>NO</v>
      </c>
      <c r="V140" s="179" t="str">
        <f>[1]zinco!R426</f>
        <v>NO</v>
      </c>
      <c r="W140" s="179" t="str">
        <f>[1]Diossine!R426</f>
        <v>NO</v>
      </c>
      <c r="X140" s="179" t="s">
        <v>434</v>
      </c>
      <c r="Y140" s="179" t="s">
        <v>434</v>
      </c>
      <c r="Z140" s="179" t="s">
        <v>434</v>
      </c>
      <c r="AA140" s="179" t="s">
        <v>434</v>
      </c>
      <c r="AB140" s="179" t="str">
        <f>[1]PAH!R426</f>
        <v>NO</v>
      </c>
      <c r="AC140" s="179" t="str">
        <f>[1]HCB!R426</f>
        <v>NO</v>
      </c>
      <c r="AD140" s="179" t="str">
        <f>[1]PCB!R426</f>
        <v>NO</v>
      </c>
      <c r="AE140" s="160"/>
      <c r="AF140" s="191" t="s">
        <v>434</v>
      </c>
      <c r="AG140" s="191" t="s">
        <v>434</v>
      </c>
      <c r="AH140" s="191" t="s">
        <v>434</v>
      </c>
      <c r="AI140" s="191" t="s">
        <v>434</v>
      </c>
      <c r="AJ140" s="191" t="s">
        <v>434</v>
      </c>
      <c r="AK140" s="191" t="str">
        <f>'[1]dati attività'!J204</f>
        <v>NA</v>
      </c>
      <c r="AL140" s="140"/>
    </row>
    <row r="141" spans="1:67" s="17" customFormat="1" ht="23.4" customHeight="1" thickBot="1">
      <c r="A141" s="55"/>
      <c r="B141" s="124" t="s">
        <v>25</v>
      </c>
      <c r="C141" s="125" t="s">
        <v>350</v>
      </c>
      <c r="D141" s="55"/>
      <c r="E141" s="196">
        <f>[1]NOx!R427</f>
        <v>1923.5191751000718</v>
      </c>
      <c r="F141" s="196">
        <f>[1]NMVOC!R427</f>
        <v>2019.9914604361379</v>
      </c>
      <c r="G141" s="196">
        <f>[1]SOx!R427</f>
        <v>1327.4896708351159</v>
      </c>
      <c r="H141" s="196">
        <f>[1]NH3!R427</f>
        <v>452.15224571937699</v>
      </c>
      <c r="I141" s="196">
        <f>[1]pm2.5!R427</f>
        <v>219.12777618522642</v>
      </c>
      <c r="J141" s="196">
        <f>[1]pm10!R427</f>
        <v>263.4637971102116</v>
      </c>
      <c r="K141" s="196">
        <f>[1]PST!R427</f>
        <v>314.26358518148771</v>
      </c>
      <c r="L141" s="196">
        <f>[1]BC!R427</f>
        <v>47.658371780492942</v>
      </c>
      <c r="M141" s="196">
        <f>[1]CO!R427</f>
        <v>7397.5111295332044</v>
      </c>
      <c r="N141" s="196">
        <f>[1]piombo!R427</f>
        <v>2031.7342672410446</v>
      </c>
      <c r="O141" s="196">
        <f>[1]cadmio!R427</f>
        <v>9.5095258527357913</v>
      </c>
      <c r="P141" s="196">
        <f>[1]mercurio!R427</f>
        <v>10.43671955585703</v>
      </c>
      <c r="Q141" s="196">
        <f>[1]arsenico!R427</f>
        <v>26.821923157497626</v>
      </c>
      <c r="R141" s="196">
        <f>[1]cromo!R427</f>
        <v>74.097907541611093</v>
      </c>
      <c r="S141" s="196">
        <f>[1]rame!R427</f>
        <v>148.00059555159737</v>
      </c>
      <c r="T141" s="196">
        <f>[1]nichel!R427</f>
        <v>111.97500756095016</v>
      </c>
      <c r="U141" s="196">
        <f>[1]selenio!R427</f>
        <v>9.6937510728112386</v>
      </c>
      <c r="V141" s="196">
        <f>[1]zinco!R427</f>
        <v>952.86549056000479</v>
      </c>
      <c r="W141" s="196">
        <f>[1]Diossine!R427</f>
        <v>484.45945626975413</v>
      </c>
      <c r="X141" s="196" t="s">
        <v>428</v>
      </c>
      <c r="Y141" s="196" t="s">
        <v>428</v>
      </c>
      <c r="Z141" s="196" t="s">
        <v>428</v>
      </c>
      <c r="AA141" s="196" t="s">
        <v>428</v>
      </c>
      <c r="AB141" s="196">
        <f>[1]PAH!R427</f>
        <v>101.25625928679216</v>
      </c>
      <c r="AC141" s="196">
        <f>[1]HCB!R427</f>
        <v>38.297276307543036</v>
      </c>
      <c r="AD141" s="196">
        <f>[1]PCB!R427</f>
        <v>301.7106472344239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[1]NOx!R429</f>
        <v>NO</v>
      </c>
      <c r="F143" s="186" t="str">
        <f>[1]NMVOC!R429</f>
        <v>NO</v>
      </c>
      <c r="G143" s="186" t="str">
        <f>[1]SOx!R429</f>
        <v>NO</v>
      </c>
      <c r="H143" s="186" t="str">
        <f>[1]NH3!R429</f>
        <v>NO</v>
      </c>
      <c r="I143" s="186" t="str">
        <f>[1]pm2.5!R429</f>
        <v>NO</v>
      </c>
      <c r="J143" s="186" t="str">
        <f>[1]pm10!R429</f>
        <v>NO</v>
      </c>
      <c r="K143" s="186" t="str">
        <f>[1]PST!R429</f>
        <v>NO</v>
      </c>
      <c r="L143" s="186" t="str">
        <f>[1]BC!R429</f>
        <v>NO</v>
      </c>
      <c r="M143" s="186" t="str">
        <f>[1]CO!R429</f>
        <v>NO</v>
      </c>
      <c r="N143" s="186" t="str">
        <f>[1]piombo!R429</f>
        <v>NO</v>
      </c>
      <c r="O143" s="186" t="str">
        <f>[1]cadmio!R429</f>
        <v>NO</v>
      </c>
      <c r="P143" s="186" t="str">
        <f>[1]mercurio!R429</f>
        <v>NO</v>
      </c>
      <c r="Q143" s="186" t="str">
        <f>[1]arsenico!R429</f>
        <v>NO</v>
      </c>
      <c r="R143" s="186" t="str">
        <f>[1]cromo!R429</f>
        <v>NO</v>
      </c>
      <c r="S143" s="186" t="str">
        <f>[1]rame!R429</f>
        <v>NO</v>
      </c>
      <c r="T143" s="186" t="str">
        <f>[1]nichel!R429</f>
        <v>NO</v>
      </c>
      <c r="U143" s="186" t="str">
        <f>[1]selenio!R429</f>
        <v>NO</v>
      </c>
      <c r="V143" s="186" t="str">
        <f>[1]zinco!R429</f>
        <v>NO</v>
      </c>
      <c r="W143" s="186" t="str">
        <f>[1]Diossine!R429</f>
        <v>NO</v>
      </c>
      <c r="X143" s="186" t="s">
        <v>434</v>
      </c>
      <c r="Y143" s="186" t="s">
        <v>434</v>
      </c>
      <c r="Z143" s="186" t="s">
        <v>434</v>
      </c>
      <c r="AA143" s="186" t="s">
        <v>434</v>
      </c>
      <c r="AB143" s="186" t="str">
        <f>[1]PAH!R429</f>
        <v>NO</v>
      </c>
      <c r="AC143" s="186" t="str">
        <f>[1]HCB!R429</f>
        <v>NO</v>
      </c>
      <c r="AD143" s="186" t="str">
        <f>[1]PCB!R429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[1]NOx!R430</f>
        <v>1923.5191751000718</v>
      </c>
      <c r="F144" s="187">
        <f>[1]NMVOC!R430</f>
        <v>2019.9914604361379</v>
      </c>
      <c r="G144" s="187">
        <f>[1]SOx!R430</f>
        <v>1327.4896708351159</v>
      </c>
      <c r="H144" s="187">
        <f>[1]NH3!R430</f>
        <v>452.15224571937699</v>
      </c>
      <c r="I144" s="187">
        <f>[1]pm2.5!R430</f>
        <v>219.12777618522642</v>
      </c>
      <c r="J144" s="187">
        <f>[1]pm10!R430</f>
        <v>263.4637971102116</v>
      </c>
      <c r="K144" s="187">
        <f>[1]PST!R430</f>
        <v>314.26358518148771</v>
      </c>
      <c r="L144" s="187">
        <f>[1]BC!R430</f>
        <v>47.658371780492942</v>
      </c>
      <c r="M144" s="187">
        <f>[1]CO!R430</f>
        <v>7397.5111295332044</v>
      </c>
      <c r="N144" s="187">
        <f>[1]piombo!R430</f>
        <v>2031.7342672410446</v>
      </c>
      <c r="O144" s="187">
        <f>[1]cadmio!R430</f>
        <v>9.5095258527357913</v>
      </c>
      <c r="P144" s="187">
        <f>[1]mercurio!R430</f>
        <v>10.43671955585703</v>
      </c>
      <c r="Q144" s="187">
        <f>[1]arsenico!R430</f>
        <v>26.821923157497626</v>
      </c>
      <c r="R144" s="187">
        <f>[1]cromo!R430</f>
        <v>74.097907541611093</v>
      </c>
      <c r="S144" s="187">
        <f>[1]rame!R430</f>
        <v>148.00059555159737</v>
      </c>
      <c r="T144" s="187">
        <f>[1]nichel!R430</f>
        <v>111.97500756095016</v>
      </c>
      <c r="U144" s="187">
        <f>[1]selenio!R430</f>
        <v>9.6937510728112386</v>
      </c>
      <c r="V144" s="187">
        <f>[1]zinco!R430</f>
        <v>952.86549056000479</v>
      </c>
      <c r="W144" s="187">
        <f>[1]Diossine!R430</f>
        <v>484.45945626975413</v>
      </c>
      <c r="X144" s="170" t="s">
        <v>428</v>
      </c>
      <c r="Y144" s="170" t="s">
        <v>428</v>
      </c>
      <c r="Z144" s="170" t="s">
        <v>428</v>
      </c>
      <c r="AA144" s="170" t="s">
        <v>428</v>
      </c>
      <c r="AB144" s="187">
        <f>[1]PAH!R430</f>
        <v>101.25625928679216</v>
      </c>
      <c r="AC144" s="187">
        <f>[1]HCB!R430</f>
        <v>38.297276307543036</v>
      </c>
      <c r="AD144" s="187">
        <f>[1]PCB!R430</f>
        <v>301.7106472344239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[1]NOx!R434</f>
        <v>24.855040353796792</v>
      </c>
      <c r="F148" s="189">
        <f>[1]NMVOC!R434</f>
        <v>0.90261082531944137</v>
      </c>
      <c r="G148" s="189">
        <f>[1]SOx!R434</f>
        <v>1.6526381714413629</v>
      </c>
      <c r="H148" s="189" t="str">
        <f>[1]NH3!R434</f>
        <v>NA</v>
      </c>
      <c r="I148" s="189">
        <f>[1]pm2.5!R434</f>
        <v>0.33052763428827259</v>
      </c>
      <c r="J148" s="189">
        <f>[1]pm10!R434</f>
        <v>0.33052763428827259</v>
      </c>
      <c r="K148" s="189">
        <f>[1]PST!R434</f>
        <v>0.33727309621252305</v>
      </c>
      <c r="L148" s="189">
        <f>[1]BC!R434</f>
        <v>0.15865326445837083</v>
      </c>
      <c r="M148" s="189">
        <f>[1]CO!R434</f>
        <v>2.0507773992282647</v>
      </c>
      <c r="N148" s="189">
        <f>[1]piombo!R434</f>
        <v>2.6468652953804859</v>
      </c>
      <c r="O148" s="189">
        <f>[1]cadmio!R434</f>
        <v>8.2631908572068126E-4</v>
      </c>
      <c r="P148" s="189" t="str">
        <f>[1]mercurio!R434</f>
        <v>NA</v>
      </c>
      <c r="Q148" s="189" t="str">
        <f>[1]arsenico!R434</f>
        <v>NA</v>
      </c>
      <c r="R148" s="189">
        <f>[1]cromo!R434</f>
        <v>7.5475985289726879E-4</v>
      </c>
      <c r="S148" s="189">
        <f>[1]rame!R434</f>
        <v>1.0302063567591774E-2</v>
      </c>
      <c r="T148" s="189">
        <f>[1]nichel!R434</f>
        <v>2.4789572571620442E-3</v>
      </c>
      <c r="U148" s="189">
        <f>[1]selenio!R434</f>
        <v>2.4789572571620434E-2</v>
      </c>
      <c r="V148" s="189">
        <f>[1]zinco!R434</f>
        <v>4.9471723662097192E-2</v>
      </c>
      <c r="W148" s="189" t="str">
        <f>[1]Diossine!R434</f>
        <v>NA</v>
      </c>
      <c r="X148" s="172" t="s">
        <v>428</v>
      </c>
      <c r="Y148" s="172" t="s">
        <v>428</v>
      </c>
      <c r="Z148" s="172" t="s">
        <v>428</v>
      </c>
      <c r="AA148" s="172" t="s">
        <v>428</v>
      </c>
      <c r="AB148" s="189">
        <f>[1]PAH!R434</f>
        <v>9.0261082531944146E-4</v>
      </c>
      <c r="AC148" s="189" t="str">
        <f>[1]HCB!R434</f>
        <v>NA</v>
      </c>
      <c r="AD148" s="189" t="str">
        <f>[1]PCB!R434</f>
        <v>NA</v>
      </c>
      <c r="AE148" s="173"/>
      <c r="AF148" s="192">
        <f>'[1]dati attività'!J212</f>
        <v>72308.142136988914</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[1]NOx!R435</f>
        <v>6.0689278914917715</v>
      </c>
      <c r="F149" s="189">
        <f>[1]NMVOC!R435</f>
        <v>0.18566184444877279</v>
      </c>
      <c r="G149" s="189">
        <f>[1]SOx!R435</f>
        <v>0.414167183746109</v>
      </c>
      <c r="H149" s="189" t="str">
        <f>[1]NH3!R435</f>
        <v>NA</v>
      </c>
      <c r="I149" s="189">
        <f>[1]pm2.5!R435</f>
        <v>8.2833436749221806E-2</v>
      </c>
      <c r="J149" s="189">
        <f>[1]pm10!R435</f>
        <v>8.2833436749221806E-2</v>
      </c>
      <c r="K149" s="189">
        <f>[1]PST!R435</f>
        <v>8.4523915050226342E-2</v>
      </c>
      <c r="L149" s="189">
        <f>[1]BC!R435</f>
        <v>3.9760049639626462E-2</v>
      </c>
      <c r="M149" s="189">
        <f>[1]CO!R435</f>
        <v>0.66954089741295975</v>
      </c>
      <c r="N149" s="189">
        <f>[1]piombo!R435</f>
        <v>0.66333016148776824</v>
      </c>
      <c r="O149" s="189">
        <f>[1]cadmio!R435</f>
        <v>2.0708359187305452E-4</v>
      </c>
      <c r="P149" s="189" t="str">
        <f>[1]mercurio!R435</f>
        <v>NA</v>
      </c>
      <c r="Q149" s="189" t="str">
        <f>[1]arsenico!R435</f>
        <v>NA</v>
      </c>
      <c r="R149" s="189">
        <f>[1]cromo!R435</f>
        <v>1.891501528168476E-4</v>
      </c>
      <c r="S149" s="189">
        <f>[1]rame!R435</f>
        <v>2.5817972308128244E-3</v>
      </c>
      <c r="T149" s="189">
        <f>[1]nichel!R435</f>
        <v>6.2125077561916368E-4</v>
      </c>
      <c r="U149" s="189">
        <f>[1]selenio!R435</f>
        <v>6.212507756191637E-3</v>
      </c>
      <c r="V149" s="189">
        <f>[1]zinco!R435</f>
        <v>1.2398094645439773E-2</v>
      </c>
      <c r="W149" s="189" t="str">
        <f>[1]Diossine!R435</f>
        <v>NA</v>
      </c>
      <c r="X149" s="172" t="s">
        <v>428</v>
      </c>
      <c r="Y149" s="172" t="s">
        <v>428</v>
      </c>
      <c r="Z149" s="172" t="s">
        <v>428</v>
      </c>
      <c r="AA149" s="172" t="s">
        <v>428</v>
      </c>
      <c r="AB149" s="189">
        <f>[1]PAH!R435</f>
        <v>1.8566184444877276E-4</v>
      </c>
      <c r="AC149" s="189" t="str">
        <f>[1]HCB!R435</f>
        <v>NA</v>
      </c>
      <c r="AD149" s="189" t="str">
        <f>[1]PCB!R435</f>
        <v>NA</v>
      </c>
      <c r="AE149" s="173"/>
      <c r="AF149" s="192">
        <f>'[1]dati attività'!J213</f>
        <v>18021.819019880462</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[1]NOx!R436</f>
        <v>77.741544458515534</v>
      </c>
      <c r="F150" s="189">
        <f>[1]NMVOC!R436</f>
        <v>3.0654792408918832</v>
      </c>
      <c r="G150" s="189">
        <f>[1]SOx!R436</f>
        <v>75.858550985558253</v>
      </c>
      <c r="H150" s="189">
        <f>[1]NH3!R436</f>
        <v>8.787048424981677E-3</v>
      </c>
      <c r="I150" s="189">
        <f>[1]pm2.5!R436</f>
        <v>9.005020527028254</v>
      </c>
      <c r="J150" s="189">
        <f>[1]pm10!R436</f>
        <v>9.0105351618918785</v>
      </c>
      <c r="K150" s="189">
        <f>[1]PST!R436</f>
        <v>9.1944236345835506</v>
      </c>
      <c r="L150" s="189">
        <f>[1]BC!R436</f>
        <v>1.1054338578864364</v>
      </c>
      <c r="M150" s="189">
        <f>[1]CO!R436</f>
        <v>9.4385737119176643</v>
      </c>
      <c r="N150" s="189">
        <f>[1]piombo!R436</f>
        <v>0.25720197942224793</v>
      </c>
      <c r="O150" s="189">
        <f>[1]cadmio!R436</f>
        <v>1.5620248238840615E-2</v>
      </c>
      <c r="P150" s="189" t="str">
        <f>[1]mercurio!R436</f>
        <v>NA</v>
      </c>
      <c r="Q150" s="189">
        <f>[1]arsenico!R436</f>
        <v>0.12294979632394877</v>
      </c>
      <c r="R150" s="189">
        <f>[1]cromo!R436</f>
        <v>7.2732597642794661E-2</v>
      </c>
      <c r="S150" s="189">
        <f>[1]rame!R436</f>
        <v>0.12294979632394877</v>
      </c>
      <c r="T150" s="189">
        <f>[1]nichel!R436</f>
        <v>3.9265473751413396</v>
      </c>
      <c r="U150" s="189">
        <f>[1]selenio!R436</f>
        <v>0.28677998101781393</v>
      </c>
      <c r="V150" s="189">
        <f>[1]zinco!R436</f>
        <v>0.7041360285016286</v>
      </c>
      <c r="W150" s="189" t="str">
        <f>[1]Diossine!R436</f>
        <v>NA</v>
      </c>
      <c r="X150" s="172" t="s">
        <v>428</v>
      </c>
      <c r="Y150" s="172" t="s">
        <v>428</v>
      </c>
      <c r="Z150" s="172" t="s">
        <v>428</v>
      </c>
      <c r="AA150" s="172" t="s">
        <v>428</v>
      </c>
      <c r="AB150" s="189">
        <f>[1]PAH!R436</f>
        <v>5.1440395884449576E-2</v>
      </c>
      <c r="AC150" s="189" t="str">
        <f>[1]HCB!R436</f>
        <v>NA</v>
      </c>
      <c r="AD150" s="189" t="str">
        <f>[1]PCB!R436</f>
        <v>NA</v>
      </c>
      <c r="AE150" s="173"/>
      <c r="AF150" s="192">
        <f>'[1]dati attività'!J214</f>
        <v>52797.42782422321</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[1]NOx!R437</f>
        <v>NE</v>
      </c>
      <c r="F151" s="189" t="str">
        <f>[1]NMVOC!R437</f>
        <v>NE</v>
      </c>
      <c r="G151" s="189" t="str">
        <f>[1]SOx!R437</f>
        <v>NE</v>
      </c>
      <c r="H151" s="189" t="str">
        <f>[1]NH3!R437</f>
        <v>NE</v>
      </c>
      <c r="I151" s="189" t="str">
        <f>[1]pm2.5!R437</f>
        <v>NE</v>
      </c>
      <c r="J151" s="189" t="str">
        <f>[1]pm10!R437</f>
        <v>NE</v>
      </c>
      <c r="K151" s="189" t="str">
        <f>[1]PST!R437</f>
        <v>NE</v>
      </c>
      <c r="L151" s="189" t="str">
        <f>[1]BC!R437</f>
        <v>NE</v>
      </c>
      <c r="M151" s="189" t="str">
        <f>[1]CO!R437</f>
        <v>NE</v>
      </c>
      <c r="N151" s="189" t="str">
        <f>[1]piombo!R437</f>
        <v>NE</v>
      </c>
      <c r="O151" s="189" t="str">
        <f>[1]cadmio!R437</f>
        <v>NE</v>
      </c>
      <c r="P151" s="189" t="str">
        <f>[1]mercurio!R437</f>
        <v>NE</v>
      </c>
      <c r="Q151" s="189" t="str">
        <f>[1]arsenico!R437</f>
        <v>NE</v>
      </c>
      <c r="R151" s="189" t="str">
        <f>[1]cromo!R437</f>
        <v>NE</v>
      </c>
      <c r="S151" s="189" t="str">
        <f>[1]rame!R437</f>
        <v>NE</v>
      </c>
      <c r="T151" s="189" t="str">
        <f>[1]nichel!R437</f>
        <v>NE</v>
      </c>
      <c r="U151" s="189" t="str">
        <f>[1]selenio!R437</f>
        <v>NE</v>
      </c>
      <c r="V151" s="189" t="str">
        <f>[1]zinco!R437</f>
        <v>NE</v>
      </c>
      <c r="W151" s="189" t="str">
        <f>[1]Diossine!R437</f>
        <v>NE</v>
      </c>
      <c r="X151" s="172" t="s">
        <v>428</v>
      </c>
      <c r="Y151" s="172" t="s">
        <v>428</v>
      </c>
      <c r="Z151" s="172" t="s">
        <v>428</v>
      </c>
      <c r="AA151" s="172" t="s">
        <v>428</v>
      </c>
      <c r="AB151" s="189" t="str">
        <f>[1]PAH!R437</f>
        <v>NE</v>
      </c>
      <c r="AC151" s="189" t="str">
        <f>[1]HCB!R437</f>
        <v>NE</v>
      </c>
      <c r="AD151" s="189" t="str">
        <f>[1]PCB!R437</f>
        <v>NE</v>
      </c>
      <c r="AE151" s="173"/>
      <c r="AF151" s="192" t="str">
        <f>'[1]dati attività'!J215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[1]NOx!R438</f>
        <v>NA</v>
      </c>
      <c r="F152" s="189" t="str">
        <f>[1]NMVOC!R438</f>
        <v>NA</v>
      </c>
      <c r="G152" s="189" t="str">
        <f>[1]SOx!R438</f>
        <v>NA</v>
      </c>
      <c r="H152" s="189" t="str">
        <f>[1]NH3!R438</f>
        <v>NA</v>
      </c>
      <c r="I152" s="189" t="str">
        <f>[1]pm2.5!R438</f>
        <v>NA</v>
      </c>
      <c r="J152" s="189" t="str">
        <f>[1]pm10!R438</f>
        <v>NA</v>
      </c>
      <c r="K152" s="189" t="str">
        <f>[1]PST!R438</f>
        <v>NA</v>
      </c>
      <c r="L152" s="189" t="str">
        <f>[1]BC!R438</f>
        <v>NA</v>
      </c>
      <c r="M152" s="189" t="str">
        <f>[1]CO!R438</f>
        <v>NA</v>
      </c>
      <c r="N152" s="189" t="str">
        <f>[1]piombo!R438</f>
        <v>NA</v>
      </c>
      <c r="O152" s="189" t="str">
        <f>[1]cadmio!R438</f>
        <v>NA</v>
      </c>
      <c r="P152" s="189" t="str">
        <f>[1]mercurio!R438</f>
        <v>NA</v>
      </c>
      <c r="Q152" s="189" t="str">
        <f>[1]arsenico!R438</f>
        <v>NA</v>
      </c>
      <c r="R152" s="189" t="str">
        <f>[1]cromo!R438</f>
        <v>NA</v>
      </c>
      <c r="S152" s="189" t="str">
        <f>[1]rame!R438</f>
        <v>NA</v>
      </c>
      <c r="T152" s="189" t="str">
        <f>[1]nichel!R438</f>
        <v>NA</v>
      </c>
      <c r="U152" s="189" t="str">
        <f>[1]selenio!R438</f>
        <v>NA</v>
      </c>
      <c r="V152" s="189" t="str">
        <f>[1]zinco!R438</f>
        <v>NA</v>
      </c>
      <c r="W152" s="189" t="str">
        <f>[1]Diossine!R438</f>
        <v>NA</v>
      </c>
      <c r="X152" s="172" t="s">
        <v>412</v>
      </c>
      <c r="Y152" s="172" t="s">
        <v>412</v>
      </c>
      <c r="Z152" s="172" t="s">
        <v>412</v>
      </c>
      <c r="AA152" s="172" t="s">
        <v>412</v>
      </c>
      <c r="AB152" s="189" t="str">
        <f>[1]PAH!R438</f>
        <v>NA</v>
      </c>
      <c r="AC152" s="189" t="str">
        <f>[1]HCB!R438</f>
        <v>NA</v>
      </c>
      <c r="AD152" s="189" t="str">
        <f>[1]PCB!R438</f>
        <v>NA</v>
      </c>
      <c r="AE152" s="173"/>
      <c r="AF152" s="192" t="str">
        <f>'[1]dati attività'!J216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[1]NOx!R439</f>
        <v>NA</v>
      </c>
      <c r="F153" s="189" t="str">
        <f>[1]NMVOC!R439</f>
        <v>NA</v>
      </c>
      <c r="G153" s="189" t="str">
        <f>[1]SOx!R439</f>
        <v>NA</v>
      </c>
      <c r="H153" s="189" t="str">
        <f>[1]NH3!R439</f>
        <v>NA</v>
      </c>
      <c r="I153" s="189" t="str">
        <f>[1]pm2.5!R439</f>
        <v>NA</v>
      </c>
      <c r="J153" s="189" t="str">
        <f>[1]pm10!R439</f>
        <v>NA</v>
      </c>
      <c r="K153" s="189" t="str">
        <f>[1]PST!R439</f>
        <v>NA</v>
      </c>
      <c r="L153" s="189" t="str">
        <f>[1]BC!R439</f>
        <v>NA</v>
      </c>
      <c r="M153" s="189" t="str">
        <f>[1]CO!R439</f>
        <v>NA</v>
      </c>
      <c r="N153" s="189" t="str">
        <f>[1]piombo!R439</f>
        <v>NA</v>
      </c>
      <c r="O153" s="189" t="str">
        <f>[1]cadmio!R439</f>
        <v>NA</v>
      </c>
      <c r="P153" s="189" t="str">
        <f>[1]mercurio!R439</f>
        <v>NA</v>
      </c>
      <c r="Q153" s="189" t="str">
        <f>[1]arsenico!R439</f>
        <v>NA</v>
      </c>
      <c r="R153" s="189" t="str">
        <f>[1]cromo!R439</f>
        <v>NA</v>
      </c>
      <c r="S153" s="189" t="str">
        <f>[1]rame!R439</f>
        <v>NA</v>
      </c>
      <c r="T153" s="189" t="str">
        <f>[1]nichel!R439</f>
        <v>NA</v>
      </c>
      <c r="U153" s="189" t="str">
        <f>[1]selenio!R439</f>
        <v>NA</v>
      </c>
      <c r="V153" s="189" t="str">
        <f>[1]zinco!R439</f>
        <v>NA</v>
      </c>
      <c r="W153" s="189" t="str">
        <f>[1]Diossine!R439</f>
        <v>NA</v>
      </c>
      <c r="X153" s="172" t="s">
        <v>412</v>
      </c>
      <c r="Y153" s="172" t="s">
        <v>412</v>
      </c>
      <c r="Z153" s="172" t="s">
        <v>412</v>
      </c>
      <c r="AA153" s="172" t="s">
        <v>412</v>
      </c>
      <c r="AB153" s="189" t="str">
        <f>[1]PAH!R439</f>
        <v>NA</v>
      </c>
      <c r="AC153" s="189" t="str">
        <f>[1]HCB!R439</f>
        <v>NA</v>
      </c>
      <c r="AD153" s="189" t="str">
        <f>[1]PCB!R439</f>
        <v>NA</v>
      </c>
      <c r="AE153" s="173"/>
      <c r="AF153" s="192" t="str">
        <f>'[1]dati attività'!J217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[1]NOx!R440</f>
        <v>NA</v>
      </c>
      <c r="F154" s="190" t="str">
        <f>[1]NMVOC!R440</f>
        <v>NA</v>
      </c>
      <c r="G154" s="190">
        <f>[1]SOx!R440</f>
        <v>5266.2075471698117</v>
      </c>
      <c r="H154" s="190" t="str">
        <f>[1]NH3!R440</f>
        <v>NA</v>
      </c>
      <c r="I154" s="190" t="str">
        <f>[1]pm2.5!R440</f>
        <v>NA</v>
      </c>
      <c r="J154" s="190" t="str">
        <f>[1]pm10!R440</f>
        <v>NA</v>
      </c>
      <c r="K154" s="190" t="str">
        <f>[1]PST!R440</f>
        <v>NA</v>
      </c>
      <c r="L154" s="190" t="str">
        <f>[1]BC!R440</f>
        <v>NA</v>
      </c>
      <c r="M154" s="190" t="str">
        <f>[1]CO!R440</f>
        <v>NA</v>
      </c>
      <c r="N154" s="190" t="str">
        <f>[1]piombo!R440</f>
        <v>NA</v>
      </c>
      <c r="O154" s="190" t="str">
        <f>[1]cadmio!R440</f>
        <v>NA</v>
      </c>
      <c r="P154" s="190" t="str">
        <f>[1]mercurio!R440</f>
        <v>NA</v>
      </c>
      <c r="Q154" s="190" t="str">
        <f>[1]arsenico!R440</f>
        <v>NA</v>
      </c>
      <c r="R154" s="190" t="str">
        <f>[1]cromo!R440</f>
        <v>NA</v>
      </c>
      <c r="S154" s="190" t="str">
        <f>[1]rame!R440</f>
        <v>NA</v>
      </c>
      <c r="T154" s="190" t="str">
        <f>[1]nichel!R440</f>
        <v>NA</v>
      </c>
      <c r="U154" s="190" t="str">
        <f>[1]selenio!R440</f>
        <v>NA</v>
      </c>
      <c r="V154" s="190" t="str">
        <f>[1]zinco!R440</f>
        <v>NA</v>
      </c>
      <c r="W154" s="190" t="str">
        <f>[1]Diossine!R440</f>
        <v>NA</v>
      </c>
      <c r="X154" s="174" t="s">
        <v>412</v>
      </c>
      <c r="Y154" s="174" t="s">
        <v>412</v>
      </c>
      <c r="Z154" s="174" t="s">
        <v>412</v>
      </c>
      <c r="AA154" s="174" t="s">
        <v>412</v>
      </c>
      <c r="AB154" s="190" t="str">
        <f>[1]PAH!R440</f>
        <v>NA</v>
      </c>
      <c r="AC154" s="190" t="str">
        <f>[1]HCB!R440</f>
        <v>NA</v>
      </c>
      <c r="AD154" s="190" t="str">
        <f>[1]PCB!R440</f>
        <v>NA</v>
      </c>
      <c r="AE154" s="173"/>
      <c r="AF154" s="195" t="str">
        <f>'[1]dati attività'!J218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[1]NOx!R441</f>
        <v>0.10760726942241262</v>
      </c>
      <c r="F155" s="190">
        <f>[1]NMVOC!R441</f>
        <v>8.5968851114644877</v>
      </c>
      <c r="G155" s="190">
        <f>[1]SOx!R441</f>
        <v>0.65500077039729432</v>
      </c>
      <c r="H155" s="190">
        <f>[1]NH3!R441</f>
        <v>0.73687586669695604</v>
      </c>
      <c r="I155" s="190">
        <f>[1]pm2.5!R441</f>
        <v>7.3687586669695602</v>
      </c>
      <c r="J155" s="190">
        <f>[1]pm10!R441</f>
        <v>9.0062605929627964</v>
      </c>
      <c r="K155" s="190">
        <f>[1]PST!R441</f>
        <v>10.006956214403107</v>
      </c>
      <c r="L155" s="190">
        <f>[1]BC!R441</f>
        <v>3.0948786401272148</v>
      </c>
      <c r="M155" s="190">
        <f>[1]CO!R441</f>
        <v>219.69817507075916</v>
      </c>
      <c r="N155" s="190" t="str">
        <f>[1]piombo!R441</f>
        <v>NA</v>
      </c>
      <c r="O155" s="190" t="str">
        <f>[1]cadmio!R441</f>
        <v>NA</v>
      </c>
      <c r="P155" s="190" t="str">
        <f>[1]mercurio!R441</f>
        <v>NA</v>
      </c>
      <c r="Q155" s="190" t="str">
        <f>[1]arsenico!R441</f>
        <v>NA</v>
      </c>
      <c r="R155" s="190" t="str">
        <f>[1]cromo!R441</f>
        <v>NA</v>
      </c>
      <c r="S155" s="190" t="str">
        <f>[1]rame!R441</f>
        <v>NA</v>
      </c>
      <c r="T155" s="190" t="str">
        <f>[1]nichel!R441</f>
        <v>NA</v>
      </c>
      <c r="U155" s="190" t="str">
        <f>[1]selenio!R441</f>
        <v>NA</v>
      </c>
      <c r="V155" s="190" t="str">
        <f>[1]zinco!R441</f>
        <v>NA</v>
      </c>
      <c r="W155" s="190">
        <f>[1]Diossine!R441</f>
        <v>8.1875096299661791</v>
      </c>
      <c r="X155" s="174" t="s">
        <v>428</v>
      </c>
      <c r="Y155" s="174" t="s">
        <v>428</v>
      </c>
      <c r="Z155" s="174" t="s">
        <v>428</v>
      </c>
      <c r="AA155" s="174" t="s">
        <v>428</v>
      </c>
      <c r="AB155" s="190">
        <f>[1]PAH!R441</f>
        <v>7.0248832625109818</v>
      </c>
      <c r="AC155" s="190" t="str">
        <f>[1]HCB!R441</f>
        <v>NA</v>
      </c>
      <c r="AD155" s="190" t="str">
        <f>[1]PCB!R441</f>
        <v>NA</v>
      </c>
      <c r="AE155" s="173"/>
      <c r="AF155" s="195">
        <f>'[1]dati attività'!J219</f>
        <v>13355.652672874607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[1]NOx!R442</f>
        <v>9.5137811183094652</v>
      </c>
      <c r="F156" s="190">
        <f>[1]NMVOC!R442</f>
        <v>1157.7836838282146</v>
      </c>
      <c r="G156" s="190">
        <f>[1]SOx!R442</f>
        <v>0.57909972024492407</v>
      </c>
      <c r="H156" s="190">
        <f>[1]NH3!R442</f>
        <v>0.65148718527553939</v>
      </c>
      <c r="I156" s="190">
        <f>[1]pm2.5!R442</f>
        <v>6.9307147369738242</v>
      </c>
      <c r="J156" s="190">
        <f>[1]pm10!R442</f>
        <v>8.4708735674124505</v>
      </c>
      <c r="K156" s="190">
        <f>[1]PST!R442</f>
        <v>9.4120817415693896</v>
      </c>
      <c r="L156" s="190">
        <f>[1]BC!R442</f>
        <v>2.9109001895290056</v>
      </c>
      <c r="M156" s="190">
        <f>[1]CO!R442</f>
        <v>194.23969783215162</v>
      </c>
      <c r="N156" s="190" t="str">
        <f>[1]piombo!R442</f>
        <v>NA</v>
      </c>
      <c r="O156" s="190" t="str">
        <f>[1]cadmio!R442</f>
        <v>NA</v>
      </c>
      <c r="P156" s="190" t="str">
        <f>[1]mercurio!R442</f>
        <v>NA</v>
      </c>
      <c r="Q156" s="190" t="str">
        <f>[1]arsenico!R442</f>
        <v>NA</v>
      </c>
      <c r="R156" s="190" t="str">
        <f>[1]cromo!R442</f>
        <v>NA</v>
      </c>
      <c r="S156" s="190" t="str">
        <f>[1]rame!R442</f>
        <v>NA</v>
      </c>
      <c r="T156" s="190" t="str">
        <f>[1]nichel!R442</f>
        <v>NA</v>
      </c>
      <c r="U156" s="190" t="str">
        <f>[1]selenio!R442</f>
        <v>NA</v>
      </c>
      <c r="V156" s="190" t="str">
        <f>[1]zinco!R442</f>
        <v>NA</v>
      </c>
      <c r="W156" s="190">
        <f>[1]Diossine!R442</f>
        <v>7.7007941521931391</v>
      </c>
      <c r="X156" s="174" t="s">
        <v>428</v>
      </c>
      <c r="Y156" s="174" t="s">
        <v>428</v>
      </c>
      <c r="Z156" s="174" t="s">
        <v>428</v>
      </c>
      <c r="AA156" s="174" t="s">
        <v>428</v>
      </c>
      <c r="AB156" s="190">
        <f>[1]PAH!R442</f>
        <v>6.6072813825817125</v>
      </c>
      <c r="AC156" s="190" t="str">
        <f>[1]HCB!R442</f>
        <v>NA</v>
      </c>
      <c r="AD156" s="190" t="str">
        <f>[1]PCB!R442</f>
        <v>NA</v>
      </c>
      <c r="AE156" s="175"/>
      <c r="AF156" s="195" t="str">
        <f>'[1]dati attività'!J220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8">
    <tabColor rgb="FF7030A0"/>
  </sheetPr>
  <dimension ref="A1:BO185"/>
  <sheetViews>
    <sheetView topLeftCell="D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1996</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[1]NOx!S300</f>
        <v>282</v>
      </c>
      <c r="F14" s="179">
        <f>[1]NMVOC!S300</f>
        <v>3.7740078788351403</v>
      </c>
      <c r="G14" s="179">
        <f>[1]SOx!S300</f>
        <v>540.95299999999997</v>
      </c>
      <c r="H14" s="179">
        <f>[1]NH3!S300</f>
        <v>9.7557105196415986E-2</v>
      </c>
      <c r="I14" s="179">
        <f>[1]pm2.5!S300</f>
        <v>19.105078539497391</v>
      </c>
      <c r="J14" s="179">
        <f>[1]pm10!S300</f>
        <v>27.3</v>
      </c>
      <c r="K14" s="179">
        <f>[1]PST!S300</f>
        <v>28.736842105263161</v>
      </c>
      <c r="L14" s="179">
        <f>[1]BC!S300</f>
        <v>0.96658623213136607</v>
      </c>
      <c r="M14" s="179">
        <f>[1]CO!S300</f>
        <v>21.960760001346003</v>
      </c>
      <c r="N14" s="179">
        <f>[1]piombo!S300</f>
        <v>3.4332118573155883</v>
      </c>
      <c r="O14" s="179">
        <f>[1]cadmio!S300</f>
        <v>0.17068564619284365</v>
      </c>
      <c r="P14" s="179">
        <f>[1]mercurio!S300</f>
        <v>0.97335144000580531</v>
      </c>
      <c r="Q14" s="179">
        <f>[1]arsenico!S300</f>
        <v>2.5837755014094737</v>
      </c>
      <c r="R14" s="179">
        <f>[1]cromo!S300</f>
        <v>9.94442773596416</v>
      </c>
      <c r="S14" s="179">
        <f>[1]rame!S300</f>
        <v>5.6274916119591269</v>
      </c>
      <c r="T14" s="179">
        <f>[1]nichel!S300</f>
        <v>28.613595149823514</v>
      </c>
      <c r="U14" s="179">
        <f>[1]selenio!S300</f>
        <v>2.1714300646071827</v>
      </c>
      <c r="V14" s="179">
        <f>[1]zinco!S300</f>
        <v>5.2006392181478658</v>
      </c>
      <c r="W14" s="179">
        <f>[1]Diossine!S300</f>
        <v>23.395001530708665</v>
      </c>
      <c r="X14" s="159" t="s">
        <v>428</v>
      </c>
      <c r="Y14" s="159" t="s">
        <v>428</v>
      </c>
      <c r="Z14" s="159" t="s">
        <v>428</v>
      </c>
      <c r="AA14" s="159" t="s">
        <v>428</v>
      </c>
      <c r="AB14" s="179">
        <f>[1]PAH!S300</f>
        <v>0.86910222741313004</v>
      </c>
      <c r="AC14" s="179">
        <f>[1]HCB!S300</f>
        <v>0.17528307200000001</v>
      </c>
      <c r="AD14" s="179">
        <f>[1]PCB!S300</f>
        <v>109.26221226122449</v>
      </c>
      <c r="AE14" s="160"/>
      <c r="AF14" s="191">
        <f>'[1]dati attività'!$K$4</f>
        <v>916847.73788568017</v>
      </c>
      <c r="AG14" s="191">
        <f>'[1]dati attività'!$K$5</f>
        <v>202117.78120919998</v>
      </c>
      <c r="AH14" s="191">
        <f>'[1]dati attività'!$K$6</f>
        <v>278099.05047228001</v>
      </c>
      <c r="AI14" s="191">
        <f>'[1]dati attività'!$K$7</f>
        <v>12717.960326400002</v>
      </c>
      <c r="AJ14" s="191">
        <f>'[1]dati attività'!$K$8</f>
        <v>6234.1301999999996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[1]NOx!S301</f>
        <v>33.805999999999997</v>
      </c>
      <c r="F15" s="179">
        <f>[1]NMVOC!S301</f>
        <v>0.7187104117619999</v>
      </c>
      <c r="G15" s="179">
        <f>[1]SOx!S301</f>
        <v>143.535</v>
      </c>
      <c r="H15" s="179" t="str">
        <f>[1]NH3!S301</f>
        <v>NA</v>
      </c>
      <c r="I15" s="179">
        <f>[1]pm2.5!S301</f>
        <v>3.1121027560711778</v>
      </c>
      <c r="J15" s="179">
        <f>[1]pm10!S301</f>
        <v>4.3449619384162688</v>
      </c>
      <c r="K15" s="179">
        <f>[1]PST!S301</f>
        <v>5.431202423020336</v>
      </c>
      <c r="L15" s="179">
        <f>[1]BC!S301</f>
        <v>0.14791981999759238</v>
      </c>
      <c r="M15" s="179">
        <f>[1]CO!S301</f>
        <v>3.7129963493200004</v>
      </c>
      <c r="N15" s="179">
        <f>[1]piombo!S301</f>
        <v>0.33848030194876971</v>
      </c>
      <c r="O15" s="179">
        <f>[1]cadmio!S301</f>
        <v>1.9198281701634637E-2</v>
      </c>
      <c r="P15" s="179">
        <f>[1]mercurio!S301</f>
        <v>0.10488461718882706</v>
      </c>
      <c r="Q15" s="179">
        <f>[1]arsenico!S301</f>
        <v>0.12241701667344533</v>
      </c>
      <c r="R15" s="179">
        <f>[1]cromo!S301</f>
        <v>0.72968826049427016</v>
      </c>
      <c r="S15" s="179">
        <f>[1]rame!S301</f>
        <v>0.65178678483459707</v>
      </c>
      <c r="T15" s="179">
        <f>[1]nichel!S301</f>
        <v>3.8200065890075821</v>
      </c>
      <c r="U15" s="179">
        <f>[1]selenio!S301</f>
        <v>0.14498607625176943</v>
      </c>
      <c r="V15" s="179">
        <f>[1]zinco!S301</f>
        <v>0.46046402380664597</v>
      </c>
      <c r="W15" s="179">
        <f>[1]Diossine!S301</f>
        <v>3.3787701526883902</v>
      </c>
      <c r="X15" s="159" t="s">
        <v>428</v>
      </c>
      <c r="Y15" s="159" t="s">
        <v>428</v>
      </c>
      <c r="Z15" s="159" t="s">
        <v>428</v>
      </c>
      <c r="AA15" s="159" t="s">
        <v>428</v>
      </c>
      <c r="AB15" s="179">
        <f>[1]PAH!S301</f>
        <v>4.8058630164699634E-2</v>
      </c>
      <c r="AC15" s="179" t="str">
        <f>[1]HCB!S301</f>
        <v>NA</v>
      </c>
      <c r="AD15" s="179">
        <f>[1]PCB!S301</f>
        <v>8.3119342162540093</v>
      </c>
      <c r="AE15" s="160"/>
      <c r="AF15" s="159">
        <f>'[1]dati attività'!$K$9</f>
        <v>270100.31011000002</v>
      </c>
      <c r="AG15" s="191" t="str">
        <f>'[1]dati attività'!$K$10</f>
        <v>NO</v>
      </c>
      <c r="AH15" s="191">
        <f>'[1]dati attività'!$K$11</f>
        <v>8202</v>
      </c>
      <c r="AI15" s="191" t="str">
        <f>'[1]dati attività'!$K$12</f>
        <v>NO</v>
      </c>
      <c r="AJ15" s="191" t="str">
        <f>'[1]dati attività'!$K$13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[1]NOx!S302</f>
        <v>7.3405500000000004</v>
      </c>
      <c r="F16" s="179">
        <f>[1]NMVOC!S302</f>
        <v>2.6540958920590003</v>
      </c>
      <c r="G16" s="179">
        <f>[1]SOx!S302</f>
        <v>42.163199999999996</v>
      </c>
      <c r="H16" s="179" t="str">
        <f>[1]NH3!S302</f>
        <v>NA</v>
      </c>
      <c r="I16" s="179">
        <f>[1]pm2.5!S302</f>
        <v>0.90323408451952969</v>
      </c>
      <c r="J16" s="179">
        <f>[1]pm10!S302</f>
        <v>1.293668126</v>
      </c>
      <c r="K16" s="179">
        <f>[1]PST!S302</f>
        <v>1.6170851574999998</v>
      </c>
      <c r="L16" s="179">
        <f>[1]BC!S302</f>
        <v>0.21726928571986756</v>
      </c>
      <c r="M16" s="179">
        <f>[1]CO!S302</f>
        <v>25.8207824787068</v>
      </c>
      <c r="N16" s="179">
        <f>[1]piombo!S302</f>
        <v>6.8935544190821846E-2</v>
      </c>
      <c r="O16" s="179">
        <f>[1]cadmio!S302</f>
        <v>3.708091951109241E-3</v>
      </c>
      <c r="P16" s="179">
        <f>[1]mercurio!S302</f>
        <v>2.7574010785882702E-2</v>
      </c>
      <c r="Q16" s="179">
        <f>[1]arsenico!S302</f>
        <v>2.207751188027993E-2</v>
      </c>
      <c r="R16" s="179">
        <f>[1]cromo!S302</f>
        <v>0.69723862958962113</v>
      </c>
      <c r="S16" s="179">
        <f>[1]rame!S302</f>
        <v>0.18955841139584548</v>
      </c>
      <c r="T16" s="179">
        <f>[1]nichel!S302</f>
        <v>0.57311752510605685</v>
      </c>
      <c r="U16" s="179">
        <f>[1]selenio!S302</f>
        <v>6.8735146790632945E-2</v>
      </c>
      <c r="V16" s="179">
        <f>[1]zinco!S302</f>
        <v>5.2907621806720026E-2</v>
      </c>
      <c r="W16" s="179">
        <f>[1]Diossine!S302</f>
        <v>0.37035335264704022</v>
      </c>
      <c r="X16" s="159" t="s">
        <v>428</v>
      </c>
      <c r="Y16" s="159" t="s">
        <v>428</v>
      </c>
      <c r="Z16" s="159" t="s">
        <v>428</v>
      </c>
      <c r="AA16" s="159" t="s">
        <v>428</v>
      </c>
      <c r="AB16" s="179">
        <f>[1]PAH!S302</f>
        <v>6.4641290079721969</v>
      </c>
      <c r="AC16" s="179" t="str">
        <f>[1]HCB!S302</f>
        <v>NA</v>
      </c>
      <c r="AD16" s="179">
        <f>[1]PCB!S302</f>
        <v>1.3332720695293447</v>
      </c>
      <c r="AE16" s="160"/>
      <c r="AF16" s="191">
        <f>'[1]dati attività'!$K$14</f>
        <v>15185.6</v>
      </c>
      <c r="AG16" s="191">
        <f>'[1]dati attività'!$K$15</f>
        <v>59471.384598600001</v>
      </c>
      <c r="AH16" s="191">
        <f>'[1]dati attività'!$K$16</f>
        <v>17113.599999999999</v>
      </c>
      <c r="AI16" s="191" t="str">
        <f>'[1]dati attività'!$K$17</f>
        <v>NO</v>
      </c>
      <c r="AJ16" s="191" t="str">
        <f>'[1]dati attività'!$K$18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[1]NOx!S303</f>
        <v>IE</v>
      </c>
      <c r="F17" s="179" t="str">
        <f>[1]NMVOC!S303</f>
        <v>IE</v>
      </c>
      <c r="G17" s="179" t="str">
        <f>[1]SOx!S303</f>
        <v>IE</v>
      </c>
      <c r="H17" s="179" t="str">
        <f>[1]NH3!S303</f>
        <v>IE</v>
      </c>
      <c r="I17" s="179" t="str">
        <f>[1]pm2.5!S303</f>
        <v>IE</v>
      </c>
      <c r="J17" s="179" t="str">
        <f>[1]pm10!S303</f>
        <v>IE</v>
      </c>
      <c r="K17" s="179" t="str">
        <f>[1]PST!S303</f>
        <v>IE</v>
      </c>
      <c r="L17" s="179" t="str">
        <f>[1]BC!S303</f>
        <v>IE</v>
      </c>
      <c r="M17" s="179" t="str">
        <f>[1]CO!S303</f>
        <v>IE</v>
      </c>
      <c r="N17" s="179" t="str">
        <f>[1]piombo!S303</f>
        <v>IE</v>
      </c>
      <c r="O17" s="179" t="str">
        <f>[1]cadmio!S303</f>
        <v>IE</v>
      </c>
      <c r="P17" s="179" t="str">
        <f>[1]mercurio!S303</f>
        <v>IE</v>
      </c>
      <c r="Q17" s="179" t="str">
        <f>[1]arsenico!S303</f>
        <v>IE</v>
      </c>
      <c r="R17" s="179" t="str">
        <f>[1]cromo!S303</f>
        <v>IE</v>
      </c>
      <c r="S17" s="179" t="str">
        <f>[1]rame!S303</f>
        <v>IE</v>
      </c>
      <c r="T17" s="179" t="str">
        <f>[1]nichel!S303</f>
        <v>IE</v>
      </c>
      <c r="U17" s="179" t="str">
        <f>[1]selenio!S303</f>
        <v>IE</v>
      </c>
      <c r="V17" s="179" t="str">
        <f>[1]zinco!S303</f>
        <v>IE</v>
      </c>
      <c r="W17" s="179" t="str">
        <f>[1]Diossine!S303</f>
        <v>IE</v>
      </c>
      <c r="X17" s="159" t="s">
        <v>428</v>
      </c>
      <c r="Y17" s="159" t="s">
        <v>428</v>
      </c>
      <c r="Z17" s="159" t="s">
        <v>428</v>
      </c>
      <c r="AA17" s="159" t="s">
        <v>428</v>
      </c>
      <c r="AB17" s="179" t="str">
        <f>[1]PAH!S303</f>
        <v>IE</v>
      </c>
      <c r="AC17" s="179" t="str">
        <f>[1]HCB!S303</f>
        <v>IE</v>
      </c>
      <c r="AD17" s="179" t="str">
        <f>[1]PCB!S303</f>
        <v>IE</v>
      </c>
      <c r="AE17" s="160"/>
      <c r="AF17" s="191">
        <f>'[1]dati attività'!$K$19</f>
        <v>1921.2836160000002</v>
      </c>
      <c r="AG17" s="191">
        <f>'[1]dati attività'!$K$20</f>
        <v>175460.84967299999</v>
      </c>
      <c r="AH17" s="191">
        <f>'[1]dati attività'!$K$21</f>
        <v>67447.849589999998</v>
      </c>
      <c r="AI17" s="191" t="str">
        <f>'[1]dati attività'!$K$22</f>
        <v>NO</v>
      </c>
      <c r="AJ17" s="191" t="str">
        <f>'[1]dati attività'!$K$23</f>
        <v>NO</v>
      </c>
      <c r="AK17" s="159" t="s">
        <v>412</v>
      </c>
      <c r="AL17" s="140" t="s">
        <v>18</v>
      </c>
    </row>
    <row r="18" spans="1:39" s="10" customFormat="1" ht="24.75" customHeight="1" thickBot="1">
      <c r="A18" s="101" t="s">
        <v>122</v>
      </c>
      <c r="B18" s="101" t="s">
        <v>164</v>
      </c>
      <c r="C18" s="109" t="s">
        <v>277</v>
      </c>
      <c r="D18" s="94"/>
      <c r="E18" s="179" t="str">
        <f>[1]NOx!S304</f>
        <v>IE</v>
      </c>
      <c r="F18" s="179" t="str">
        <f>[1]NMVOC!S304</f>
        <v>IE</v>
      </c>
      <c r="G18" s="179" t="str">
        <f>[1]SOx!S304</f>
        <v>IE</v>
      </c>
      <c r="H18" s="179" t="str">
        <f>[1]NH3!S304</f>
        <v>IE</v>
      </c>
      <c r="I18" s="179" t="str">
        <f>[1]pm2.5!S304</f>
        <v>IE</v>
      </c>
      <c r="J18" s="179" t="str">
        <f>[1]pm10!S304</f>
        <v>IE</v>
      </c>
      <c r="K18" s="179" t="str">
        <f>[1]PST!S304</f>
        <v>IE</v>
      </c>
      <c r="L18" s="179" t="str">
        <f>[1]BC!S304</f>
        <v>IE</v>
      </c>
      <c r="M18" s="179" t="str">
        <f>[1]CO!S304</f>
        <v>IE</v>
      </c>
      <c r="N18" s="179" t="str">
        <f>[1]piombo!S304</f>
        <v>IE</v>
      </c>
      <c r="O18" s="179" t="str">
        <f>[1]cadmio!S304</f>
        <v>IE</v>
      </c>
      <c r="P18" s="179" t="str">
        <f>[1]mercurio!S304</f>
        <v>IE</v>
      </c>
      <c r="Q18" s="179" t="str">
        <f>[1]arsenico!S304</f>
        <v>IE</v>
      </c>
      <c r="R18" s="179" t="str">
        <f>[1]cromo!S304</f>
        <v>IE</v>
      </c>
      <c r="S18" s="179" t="str">
        <f>[1]rame!S304</f>
        <v>IE</v>
      </c>
      <c r="T18" s="179" t="str">
        <f>[1]nichel!S304</f>
        <v>IE</v>
      </c>
      <c r="U18" s="179" t="str">
        <f>[1]selenio!S304</f>
        <v>IE</v>
      </c>
      <c r="V18" s="179" t="str">
        <f>[1]zinco!S304</f>
        <v>IE</v>
      </c>
      <c r="W18" s="179" t="str">
        <f>[1]Diossine!S304</f>
        <v>IE</v>
      </c>
      <c r="X18" s="159" t="s">
        <v>428</v>
      </c>
      <c r="Y18" s="159" t="s">
        <v>428</v>
      </c>
      <c r="Z18" s="159" t="s">
        <v>428</v>
      </c>
      <c r="AA18" s="159" t="s">
        <v>428</v>
      </c>
      <c r="AB18" s="179" t="str">
        <f>[1]PAH!S304</f>
        <v>IE</v>
      </c>
      <c r="AC18" s="179" t="str">
        <f>[1]HCB!S304</f>
        <v>IE</v>
      </c>
      <c r="AD18" s="179" t="str">
        <f>[1]PCB!S304</f>
        <v>IE</v>
      </c>
      <c r="AE18" s="160"/>
      <c r="AF18" s="191">
        <f>'[1]dati attività'!$K$24</f>
        <v>991.60326000000009</v>
      </c>
      <c r="AG18" s="191">
        <f>'[1]dati attività'!$K$25</f>
        <v>1568.9924999999998</v>
      </c>
      <c r="AH18" s="191">
        <f>'[1]dati attività'!$K$26</f>
        <v>13496.473485</v>
      </c>
      <c r="AI18" s="191" t="str">
        <f>'[1]dati attività'!$K$27</f>
        <v>NO</v>
      </c>
      <c r="AJ18" s="191" t="str">
        <f>'[1]dati attività'!$K$28</f>
        <v>NO</v>
      </c>
      <c r="AK18" s="159" t="s">
        <v>412</v>
      </c>
      <c r="AL18" s="140" t="s">
        <v>18</v>
      </c>
    </row>
    <row r="19" spans="1:39" s="10" customFormat="1" ht="24.75" customHeight="1" thickBot="1">
      <c r="A19" s="101" t="s">
        <v>122</v>
      </c>
      <c r="B19" s="101" t="s">
        <v>165</v>
      </c>
      <c r="C19" s="109" t="s">
        <v>58</v>
      </c>
      <c r="D19" s="94"/>
      <c r="E19" s="179" t="str">
        <f>[1]NOx!S305</f>
        <v>IE</v>
      </c>
      <c r="F19" s="179" t="str">
        <f>[1]NMVOC!S305</f>
        <v>IE</v>
      </c>
      <c r="G19" s="179" t="str">
        <f>[1]SOx!S305</f>
        <v>IE</v>
      </c>
      <c r="H19" s="179" t="str">
        <f>[1]NH3!S305</f>
        <v>IE</v>
      </c>
      <c r="I19" s="179" t="str">
        <f>[1]pm2.5!S305</f>
        <v>IE</v>
      </c>
      <c r="J19" s="179" t="str">
        <f>[1]pm10!S305</f>
        <v>IE</v>
      </c>
      <c r="K19" s="179" t="str">
        <f>[1]PST!S305</f>
        <v>IE</v>
      </c>
      <c r="L19" s="179" t="str">
        <f>[1]BC!S305</f>
        <v>IE</v>
      </c>
      <c r="M19" s="179" t="str">
        <f>[1]CO!S305</f>
        <v>IE</v>
      </c>
      <c r="N19" s="179" t="str">
        <f>[1]piombo!S305</f>
        <v>IE</v>
      </c>
      <c r="O19" s="179" t="str">
        <f>[1]cadmio!S305</f>
        <v>IE</v>
      </c>
      <c r="P19" s="179" t="str">
        <f>[1]mercurio!S305</f>
        <v>IE</v>
      </c>
      <c r="Q19" s="179" t="str">
        <f>[1]arsenico!S305</f>
        <v>IE</v>
      </c>
      <c r="R19" s="179" t="str">
        <f>[1]cromo!S305</f>
        <v>IE</v>
      </c>
      <c r="S19" s="179" t="str">
        <f>[1]rame!S305</f>
        <v>IE</v>
      </c>
      <c r="T19" s="179" t="str">
        <f>[1]nichel!S305</f>
        <v>IE</v>
      </c>
      <c r="U19" s="179" t="str">
        <f>[1]selenio!S305</f>
        <v>IE</v>
      </c>
      <c r="V19" s="179" t="str">
        <f>[1]zinco!S305</f>
        <v>IE</v>
      </c>
      <c r="W19" s="179" t="str">
        <f>[1]Diossine!S305</f>
        <v>IE</v>
      </c>
      <c r="X19" s="159" t="s">
        <v>428</v>
      </c>
      <c r="Y19" s="159" t="s">
        <v>428</v>
      </c>
      <c r="Z19" s="159" t="s">
        <v>428</v>
      </c>
      <c r="AA19" s="159" t="s">
        <v>428</v>
      </c>
      <c r="AB19" s="179" t="str">
        <f>[1]PAH!S305</f>
        <v>IE</v>
      </c>
      <c r="AC19" s="179" t="str">
        <f>[1]HCB!S305</f>
        <v>IE</v>
      </c>
      <c r="AD19" s="179" t="str">
        <f>[1]PCB!S305</f>
        <v>IE</v>
      </c>
      <c r="AE19" s="160"/>
      <c r="AF19" s="191">
        <f>'[1]dati attività'!$K$29</f>
        <v>101680.37923600001</v>
      </c>
      <c r="AG19" s="191">
        <f>'[1]dati attività'!$K$30</f>
        <v>459.33867600000002</v>
      </c>
      <c r="AH19" s="191">
        <f>'[1]dati attività'!$K$31</f>
        <v>149161.66970999999</v>
      </c>
      <c r="AI19" s="191">
        <f>'[1]dati attività'!$K$32</f>
        <v>156.89924999999999</v>
      </c>
      <c r="AJ19" s="191">
        <f>'[1]dati attività'!$K$33</f>
        <v>3305.3441999999995</v>
      </c>
      <c r="AK19" s="159" t="s">
        <v>412</v>
      </c>
      <c r="AL19" s="140" t="s">
        <v>18</v>
      </c>
    </row>
    <row r="20" spans="1:39" s="10" customFormat="1" ht="24.75" customHeight="1" thickBot="1">
      <c r="A20" s="101" t="s">
        <v>122</v>
      </c>
      <c r="B20" s="101" t="s">
        <v>166</v>
      </c>
      <c r="C20" s="109" t="s">
        <v>59</v>
      </c>
      <c r="D20" s="94"/>
      <c r="E20" s="179" t="str">
        <f>[1]NOx!S306</f>
        <v>IE</v>
      </c>
      <c r="F20" s="179" t="str">
        <f>[1]NMVOC!S306</f>
        <v>IE</v>
      </c>
      <c r="G20" s="179" t="str">
        <f>[1]SOx!S306</f>
        <v>IE</v>
      </c>
      <c r="H20" s="179" t="str">
        <f>[1]NH3!S306</f>
        <v>IE</v>
      </c>
      <c r="I20" s="179" t="str">
        <f>[1]pm2.5!S306</f>
        <v>IE</v>
      </c>
      <c r="J20" s="179" t="str">
        <f>[1]pm10!S306</f>
        <v>IE</v>
      </c>
      <c r="K20" s="179" t="str">
        <f>[1]PST!S306</f>
        <v>IE</v>
      </c>
      <c r="L20" s="179" t="str">
        <f>[1]BC!S306</f>
        <v>IE</v>
      </c>
      <c r="M20" s="179" t="str">
        <f>[1]CO!S306</f>
        <v>IE</v>
      </c>
      <c r="N20" s="179" t="str">
        <f>[1]piombo!S306</f>
        <v>IE</v>
      </c>
      <c r="O20" s="179" t="str">
        <f>[1]cadmio!S306</f>
        <v>IE</v>
      </c>
      <c r="P20" s="179" t="str">
        <f>[1]mercurio!S306</f>
        <v>IE</v>
      </c>
      <c r="Q20" s="179" t="str">
        <f>[1]arsenico!S306</f>
        <v>IE</v>
      </c>
      <c r="R20" s="179" t="str">
        <f>[1]cromo!S306</f>
        <v>IE</v>
      </c>
      <c r="S20" s="179" t="str">
        <f>[1]rame!S306</f>
        <v>IE</v>
      </c>
      <c r="T20" s="179" t="str">
        <f>[1]nichel!S306</f>
        <v>IE</v>
      </c>
      <c r="U20" s="179" t="str">
        <f>[1]selenio!S306</f>
        <v>IE</v>
      </c>
      <c r="V20" s="179" t="str">
        <f>[1]zinco!S306</f>
        <v>IE</v>
      </c>
      <c r="W20" s="179" t="str">
        <f>[1]Diossine!S306</f>
        <v>IE</v>
      </c>
      <c r="X20" s="159" t="s">
        <v>428</v>
      </c>
      <c r="Y20" s="159" t="s">
        <v>428</v>
      </c>
      <c r="Z20" s="159" t="s">
        <v>428</v>
      </c>
      <c r="AA20" s="159" t="s">
        <v>428</v>
      </c>
      <c r="AB20" s="179" t="str">
        <f>[1]PAH!S306</f>
        <v>IE</v>
      </c>
      <c r="AC20" s="179" t="str">
        <f>[1]HCB!S306</f>
        <v>IE</v>
      </c>
      <c r="AD20" s="179" t="str">
        <f>[1]PCB!S306</f>
        <v>IE</v>
      </c>
      <c r="AE20" s="160"/>
      <c r="AF20" s="179">
        <f>'[1]dati attività'!$K$34</f>
        <v>12577.043880000001</v>
      </c>
      <c r="AG20" s="179">
        <f>'[1]dati attività'!$K$35</f>
        <v>309.61452000000003</v>
      </c>
      <c r="AH20" s="179">
        <f>'[1]dati attività'!$K$36</f>
        <v>59301.640529999997</v>
      </c>
      <c r="AI20" s="179" t="str">
        <f>'[1]dati attività'!$K$37</f>
        <v>NO</v>
      </c>
      <c r="AJ20" s="179" t="str">
        <f>'[1]dati attività'!$K$38</f>
        <v>NO</v>
      </c>
      <c r="AK20" s="159" t="s">
        <v>412</v>
      </c>
      <c r="AL20" s="140" t="s">
        <v>18</v>
      </c>
    </row>
    <row r="21" spans="1:39" s="10" customFormat="1" ht="24.75" customHeight="1" thickBot="1">
      <c r="A21" s="101" t="s">
        <v>122</v>
      </c>
      <c r="B21" s="101" t="s">
        <v>167</v>
      </c>
      <c r="C21" s="109" t="s">
        <v>60</v>
      </c>
      <c r="D21" s="94"/>
      <c r="E21" s="179" t="str">
        <f>[1]NOx!S307</f>
        <v>IE</v>
      </c>
      <c r="F21" s="179" t="str">
        <f>[1]NMVOC!S307</f>
        <v>IE</v>
      </c>
      <c r="G21" s="179" t="str">
        <f>[1]SOx!S307</f>
        <v>IE</v>
      </c>
      <c r="H21" s="179" t="str">
        <f>[1]NH3!S307</f>
        <v>IE</v>
      </c>
      <c r="I21" s="179" t="str">
        <f>[1]pm2.5!S307</f>
        <v>IE</v>
      </c>
      <c r="J21" s="179" t="str">
        <f>[1]pm10!S307</f>
        <v>IE</v>
      </c>
      <c r="K21" s="179" t="str">
        <f>[1]PST!S307</f>
        <v>IE</v>
      </c>
      <c r="L21" s="179" t="str">
        <f>[1]BC!S307</f>
        <v>IE</v>
      </c>
      <c r="M21" s="179" t="str">
        <f>[1]CO!S307</f>
        <v>IE</v>
      </c>
      <c r="N21" s="179" t="str">
        <f>[1]piombo!S307</f>
        <v>IE</v>
      </c>
      <c r="O21" s="179" t="str">
        <f>[1]cadmio!S307</f>
        <v>IE</v>
      </c>
      <c r="P21" s="179" t="str">
        <f>[1]mercurio!S307</f>
        <v>IE</v>
      </c>
      <c r="Q21" s="179" t="str">
        <f>[1]arsenico!S307</f>
        <v>IE</v>
      </c>
      <c r="R21" s="179" t="str">
        <f>[1]cromo!S307</f>
        <v>IE</v>
      </c>
      <c r="S21" s="179" t="str">
        <f>[1]rame!S307</f>
        <v>IE</v>
      </c>
      <c r="T21" s="179" t="str">
        <f>[1]nichel!S307</f>
        <v>IE</v>
      </c>
      <c r="U21" s="179" t="str">
        <f>[1]selenio!S307</f>
        <v>IE</v>
      </c>
      <c r="V21" s="179" t="str">
        <f>[1]zinco!S307</f>
        <v>IE</v>
      </c>
      <c r="W21" s="179" t="str">
        <f>[1]Diossine!S307</f>
        <v>IE</v>
      </c>
      <c r="X21" s="159" t="s">
        <v>428</v>
      </c>
      <c r="Y21" s="159" t="s">
        <v>428</v>
      </c>
      <c r="Z21" s="159" t="s">
        <v>428</v>
      </c>
      <c r="AA21" s="159" t="s">
        <v>428</v>
      </c>
      <c r="AB21" s="179" t="str">
        <f>[1]PAH!S307</f>
        <v>IE</v>
      </c>
      <c r="AC21" s="179" t="str">
        <f>[1]HCB!S307</f>
        <v>IE</v>
      </c>
      <c r="AD21" s="179" t="str">
        <f>[1]PCB!S307</f>
        <v>IE</v>
      </c>
      <c r="AE21" s="160"/>
      <c r="AF21" s="191">
        <f>'[1]dati attività'!$K$39</f>
        <v>14672.409844</v>
      </c>
      <c r="AG21" s="191">
        <f>'[1]dati attività'!$K$40</f>
        <v>1313.6658400000001</v>
      </c>
      <c r="AH21" s="191">
        <f>'[1]dati attività'!$K$41</f>
        <v>69068.153405000005</v>
      </c>
      <c r="AI21" s="191">
        <f>'[1]dati attività'!$K$42</f>
        <v>405.35819999999995</v>
      </c>
      <c r="AJ21" s="191" t="str">
        <f>'[1]dati attività'!$K$43</f>
        <v>NO</v>
      </c>
      <c r="AK21" s="159" t="s">
        <v>412</v>
      </c>
      <c r="AL21" s="140" t="s">
        <v>18</v>
      </c>
    </row>
    <row r="22" spans="1:39" s="10" customFormat="1" ht="24.75" customHeight="1" thickBot="1">
      <c r="A22" s="101" t="s">
        <v>122</v>
      </c>
      <c r="B22" s="102" t="s">
        <v>168</v>
      </c>
      <c r="C22" s="109" t="s">
        <v>299</v>
      </c>
      <c r="D22" s="94"/>
      <c r="E22" s="179">
        <f>[1]NOx!S308</f>
        <v>166.05137082802213</v>
      </c>
      <c r="F22" s="179">
        <f>[1]NMVOC!S308</f>
        <v>7.7536047616937811</v>
      </c>
      <c r="G22" s="179">
        <f>[1]SOx!S308</f>
        <v>206.42546985169332</v>
      </c>
      <c r="H22" s="179">
        <f>[1]NH3!S308</f>
        <v>8.9229539577900016E-2</v>
      </c>
      <c r="I22" s="179">
        <f>[1]pm2.5!S308</f>
        <v>16.44146778968047</v>
      </c>
      <c r="J22" s="179">
        <f>[1]pm10!S308</f>
        <v>23.842235837469943</v>
      </c>
      <c r="K22" s="179">
        <f>[1]PST!S308</f>
        <v>31.344218328799407</v>
      </c>
      <c r="L22" s="179">
        <f>[1]BC!S308</f>
        <v>0.590759121038677</v>
      </c>
      <c r="M22" s="179">
        <f>[1]CO!S308</f>
        <v>370.28057989770701</v>
      </c>
      <c r="N22" s="179">
        <f>[1]piombo!S308</f>
        <v>229.0020471465061</v>
      </c>
      <c r="O22" s="179">
        <f>[1]cadmio!S308</f>
        <v>5.4905892675559729</v>
      </c>
      <c r="P22" s="179">
        <f>[1]mercurio!S308</f>
        <v>3.8784232388520339</v>
      </c>
      <c r="Q22" s="179">
        <f>[1]arsenico!S308</f>
        <v>20.282621611477651</v>
      </c>
      <c r="R22" s="179">
        <f>[1]cromo!S308</f>
        <v>26.595497703941842</v>
      </c>
      <c r="S22" s="179">
        <f>[1]rame!S308</f>
        <v>26.486951706537656</v>
      </c>
      <c r="T22" s="179">
        <f>[1]nichel!S308</f>
        <v>31.757240416547226</v>
      </c>
      <c r="U22" s="179">
        <f>[1]selenio!S308</f>
        <v>5.5063833550083672</v>
      </c>
      <c r="V22" s="179">
        <f>[1]zinco!S308</f>
        <v>240.16623000509401</v>
      </c>
      <c r="W22" s="179">
        <f>[1]Diossine!S308</f>
        <v>110.05256416149902</v>
      </c>
      <c r="X22" s="159" t="s">
        <v>428</v>
      </c>
      <c r="Y22" s="159" t="s">
        <v>428</v>
      </c>
      <c r="Z22" s="159" t="s">
        <v>428</v>
      </c>
      <c r="AA22" s="159" t="s">
        <v>428</v>
      </c>
      <c r="AB22" s="179">
        <f>[1]PAH!S308</f>
        <v>4.0635742220289899</v>
      </c>
      <c r="AC22" s="179">
        <f>[1]HCB!S308</f>
        <v>4.3093071145359225</v>
      </c>
      <c r="AD22" s="179">
        <f>[1]PCB!S308</f>
        <v>47.727302154763031</v>
      </c>
      <c r="AE22" s="160"/>
      <c r="AF22" s="191">
        <f>'[1]dati attività'!$K$44</f>
        <v>96877.26200136001</v>
      </c>
      <c r="AG22" s="191">
        <f>'[1]dati attività'!$K$45</f>
        <v>20590.202376000001</v>
      </c>
      <c r="AH22" s="191">
        <f>'[1]dati attività'!$K$46</f>
        <v>137070.322785</v>
      </c>
      <c r="AI22" s="191">
        <f>'[1]dati attività'!$K$47</f>
        <v>8447.5</v>
      </c>
      <c r="AJ22" s="191" t="str">
        <f>'[1]dati attività'!$K$48</f>
        <v>NO</v>
      </c>
      <c r="AK22" s="159" t="s">
        <v>412</v>
      </c>
      <c r="AL22" s="140" t="s">
        <v>18</v>
      </c>
    </row>
    <row r="23" spans="1:39" s="10" customFormat="1" ht="24.75" customHeight="1" thickBot="1">
      <c r="A23" s="101" t="s">
        <v>129</v>
      </c>
      <c r="B23" s="102" t="s">
        <v>336</v>
      </c>
      <c r="C23" s="109" t="s">
        <v>352</v>
      </c>
      <c r="D23" s="135"/>
      <c r="E23" s="179">
        <f>[1]NOx!S309</f>
        <v>45.315663231010532</v>
      </c>
      <c r="F23" s="179">
        <f>[1]NMVOC!S309</f>
        <v>6.5817243366089411</v>
      </c>
      <c r="G23" s="179">
        <f>[1]SOx!S309</f>
        <v>3.5570100377191611</v>
      </c>
      <c r="H23" s="179">
        <f>[1]NH3!S309</f>
        <v>6.8123922504690895E-3</v>
      </c>
      <c r="I23" s="179">
        <f>[1]pm2.5!S309</f>
        <v>5.5600835440606895</v>
      </c>
      <c r="J23" s="179">
        <f>[1]pm10!S309</f>
        <v>5.5600835440606895</v>
      </c>
      <c r="K23" s="179">
        <f>[1]PST!S309</f>
        <v>5.6735546367966228</v>
      </c>
      <c r="L23" s="179">
        <f>[1]BC!S309</f>
        <v>3.4472517973176271</v>
      </c>
      <c r="M23" s="179">
        <f>[1]CO!S309</f>
        <v>14.636969047085559</v>
      </c>
      <c r="N23" s="179">
        <f>[1]piombo!S309</f>
        <v>3.0273488904073185</v>
      </c>
      <c r="O23" s="179">
        <f>[1]cadmio!S309</f>
        <v>1.6405247895930994E-3</v>
      </c>
      <c r="P23" s="179" t="str">
        <f>[1]mercurio!S309</f>
        <v>NA</v>
      </c>
      <c r="Q23" s="179" t="str">
        <f>[1]arsenico!S309</f>
        <v>NA</v>
      </c>
      <c r="R23" s="179">
        <f>[1]cromo!S309</f>
        <v>4.8199184621202278E-3</v>
      </c>
      <c r="S23" s="179">
        <f>[1]rame!S309</f>
        <v>0.12798231845516536</v>
      </c>
      <c r="T23" s="179">
        <f>[1]nichel!S309</f>
        <v>8.8594448599999993E-3</v>
      </c>
      <c r="U23" s="179">
        <f>[1]selenio!S309</f>
        <v>1.7718889719999999E-2</v>
      </c>
      <c r="V23" s="179">
        <f>[1]zinco!S309</f>
        <v>2.8137393209960889E-2</v>
      </c>
      <c r="W23" s="179" t="str">
        <f>[1]Diossine!S309</f>
        <v>NA</v>
      </c>
      <c r="X23" s="159" t="s">
        <v>428</v>
      </c>
      <c r="Y23" s="159" t="s">
        <v>428</v>
      </c>
      <c r="Z23" s="159" t="s">
        <v>428</v>
      </c>
      <c r="AA23" s="159" t="s">
        <v>428</v>
      </c>
      <c r="AB23" s="179">
        <f>[1]PAH!S309</f>
        <v>7.0875558879999995E-2</v>
      </c>
      <c r="AC23" s="179" t="str">
        <f>[1]HCB!S309</f>
        <v>NA</v>
      </c>
      <c r="AD23" s="179" t="str">
        <f>[1]PCB!S309</f>
        <v>NA</v>
      </c>
      <c r="AE23" s="160"/>
      <c r="AF23" s="191">
        <f>'[1]dati attività'!$K$49</f>
        <v>20804.840549999997</v>
      </c>
      <c r="AG23" s="191" t="str">
        <f>'[1]dati attività'!$K$50</f>
        <v>NO</v>
      </c>
      <c r="AH23" s="191" t="str">
        <f>'[1]dati attività'!$K$51</f>
        <v>NO</v>
      </c>
      <c r="AI23" s="191" t="str">
        <f>'[1]dati attività'!$K$52</f>
        <v>NO</v>
      </c>
      <c r="AJ23" s="191" t="str">
        <f>'[1]dati attività'!$K$53</f>
        <v>NO</v>
      </c>
      <c r="AK23" s="159" t="s">
        <v>412</v>
      </c>
      <c r="AL23" s="140" t="s">
        <v>18</v>
      </c>
    </row>
    <row r="24" spans="1:39" s="10" customFormat="1" ht="24.75" customHeight="1" thickBot="1">
      <c r="A24" s="91" t="s">
        <v>122</v>
      </c>
      <c r="B24" s="102" t="s">
        <v>335</v>
      </c>
      <c r="C24" s="109" t="s">
        <v>353</v>
      </c>
      <c r="D24" s="94"/>
      <c r="E24" s="179" t="str">
        <f>[1]NOx!S310</f>
        <v>IE</v>
      </c>
      <c r="F24" s="179" t="str">
        <f>[1]NMVOC!S310</f>
        <v>IE</v>
      </c>
      <c r="G24" s="179" t="str">
        <f>[1]SOx!S310</f>
        <v>IE</v>
      </c>
      <c r="H24" s="179" t="str">
        <f>[1]NH3!S310</f>
        <v>IE</v>
      </c>
      <c r="I24" s="179" t="str">
        <f>[1]pm2.5!S310</f>
        <v>IE</v>
      </c>
      <c r="J24" s="179" t="str">
        <f>[1]pm10!S310</f>
        <v>IE</v>
      </c>
      <c r="K24" s="179" t="str">
        <f>[1]PST!S310</f>
        <v>IE</v>
      </c>
      <c r="L24" s="179" t="str">
        <f>[1]BC!S310</f>
        <v>IE</v>
      </c>
      <c r="M24" s="179" t="str">
        <f>[1]CO!S310</f>
        <v>IE</v>
      </c>
      <c r="N24" s="179" t="str">
        <f>[1]piombo!S310</f>
        <v>IE</v>
      </c>
      <c r="O24" s="179" t="str">
        <f>[1]cadmio!S310</f>
        <v>IE</v>
      </c>
      <c r="P24" s="179" t="str">
        <f>[1]mercurio!S310</f>
        <v>IE</v>
      </c>
      <c r="Q24" s="179" t="str">
        <f>[1]arsenico!S310</f>
        <v>IE</v>
      </c>
      <c r="R24" s="179" t="str">
        <f>[1]cromo!S310</f>
        <v>IE</v>
      </c>
      <c r="S24" s="179" t="str">
        <f>[1]rame!S310</f>
        <v>IE</v>
      </c>
      <c r="T24" s="179" t="str">
        <f>[1]nichel!S310</f>
        <v>IE</v>
      </c>
      <c r="U24" s="179" t="str">
        <f>[1]selenio!S310</f>
        <v>IE</v>
      </c>
      <c r="V24" s="179" t="str">
        <f>[1]zinco!S310</f>
        <v>IE</v>
      </c>
      <c r="W24" s="179" t="str">
        <f>[1]Diossine!S310</f>
        <v>IE</v>
      </c>
      <c r="X24" s="179" t="s">
        <v>434</v>
      </c>
      <c r="Y24" s="179" t="s">
        <v>434</v>
      </c>
      <c r="Z24" s="179" t="s">
        <v>434</v>
      </c>
      <c r="AA24" s="179" t="s">
        <v>434</v>
      </c>
      <c r="AB24" s="179" t="str">
        <f>[1]PAH!S310</f>
        <v>IE</v>
      </c>
      <c r="AC24" s="179" t="str">
        <f>[1]HCB!S310</f>
        <v>IE</v>
      </c>
      <c r="AD24" s="179" t="str">
        <f>[1]PCB!S310</f>
        <v>IE</v>
      </c>
      <c r="AE24" s="160"/>
      <c r="AF24" s="191">
        <f>'[1]dati attività'!$K$54</f>
        <v>102694.83588232001</v>
      </c>
      <c r="AG24" s="191">
        <f>'[1]dati attività'!$K$55</f>
        <v>5291.0599568000007</v>
      </c>
      <c r="AH24" s="191">
        <f>'[1]dati attività'!$K$56</f>
        <v>239197.64548272002</v>
      </c>
      <c r="AI24" s="191" t="str">
        <f>'[1]dati attività'!$K$57</f>
        <v>NO</v>
      </c>
      <c r="AJ24" s="191" t="str">
        <f>'[1]dati attività'!$K$58</f>
        <v>NO</v>
      </c>
      <c r="AK24" s="159" t="s">
        <v>412</v>
      </c>
      <c r="AL24" s="140" t="s">
        <v>18</v>
      </c>
    </row>
    <row r="25" spans="1:39" s="10" customFormat="1" ht="24.75" customHeight="1" thickBot="1">
      <c r="A25" s="101" t="s">
        <v>130</v>
      </c>
      <c r="B25" s="102" t="s">
        <v>170</v>
      </c>
      <c r="C25" s="110" t="s">
        <v>312</v>
      </c>
      <c r="D25" s="94"/>
      <c r="E25" s="179">
        <f>[1]NOx!S311</f>
        <v>2.2394207400275223</v>
      </c>
      <c r="F25" s="179">
        <f>[1]NMVOC!S311</f>
        <v>0.61989933363800509</v>
      </c>
      <c r="G25" s="179">
        <f>[1]SOx!S311</f>
        <v>0.1814646248732471</v>
      </c>
      <c r="H25" s="179" t="str">
        <f>[1]NH3!S311</f>
        <v>NA</v>
      </c>
      <c r="I25" s="179">
        <f>[1]pm2.5!S311</f>
        <v>2.5948775160318602E-3</v>
      </c>
      <c r="J25" s="179">
        <f>[1]pm10!S311</f>
        <v>2.5948775160318602E-3</v>
      </c>
      <c r="K25" s="179">
        <f>[1]PST!S311</f>
        <v>2.6478342000325113E-3</v>
      </c>
      <c r="L25" s="179">
        <f>[1]BC!S311</f>
        <v>1.2455412076952943E-3</v>
      </c>
      <c r="M25" s="179">
        <f>[1]CO!S311</f>
        <v>2.397992783210992</v>
      </c>
      <c r="N25" s="179">
        <f>[1]piombo!S311</f>
        <v>0.29099489099763742</v>
      </c>
      <c r="O25" s="179">
        <f>[1]cadmio!S311</f>
        <v>9.0845058378383347E-5</v>
      </c>
      <c r="P25" s="179" t="str">
        <f>[1]mercurio!S311</f>
        <v>NA</v>
      </c>
      <c r="Q25" s="179" t="str">
        <f>[1]arsenico!S311</f>
        <v>NA</v>
      </c>
      <c r="R25" s="179">
        <f>[1]cromo!S311</f>
        <v>8.2977876322815164E-5</v>
      </c>
      <c r="S25" s="179">
        <f>[1]rame!S311</f>
        <v>1.1326031098500466E-3</v>
      </c>
      <c r="T25" s="179">
        <f>[1]nichel!S311</f>
        <v>2.7253517513514995E-4</v>
      </c>
      <c r="U25" s="179">
        <f>[1]selenio!S311</f>
        <v>2.7253517513515005E-3</v>
      </c>
      <c r="V25" s="179">
        <f>[1]zinco!S311</f>
        <v>5.4388936451138107E-3</v>
      </c>
      <c r="W25" s="179" t="str">
        <f>[1]Diossine!S311</f>
        <v>NA</v>
      </c>
      <c r="X25" s="159" t="s">
        <v>428</v>
      </c>
      <c r="Y25" s="159" t="s">
        <v>428</v>
      </c>
      <c r="Z25" s="159" t="s">
        <v>428</v>
      </c>
      <c r="AA25" s="159" t="s">
        <v>428</v>
      </c>
      <c r="AB25" s="179">
        <f>[1]PAH!S311</f>
        <v>6.1989933363800517E-4</v>
      </c>
      <c r="AC25" s="179" t="str">
        <f>[1]HCB!S311</f>
        <v>NA</v>
      </c>
      <c r="AD25" s="179" t="str">
        <f>[1]PCB!S311</f>
        <v>NA</v>
      </c>
      <c r="AE25" s="160"/>
      <c r="AF25" s="191">
        <f>'[1]dati attività'!$K59</f>
        <v>7896.1412385808799</v>
      </c>
      <c r="AG25" s="191" t="str">
        <f>'[1]dati attività'!$K$50</f>
        <v>NO</v>
      </c>
      <c r="AH25" s="191" t="str">
        <f>'[1]dati attività'!$K$51</f>
        <v>NO</v>
      </c>
      <c r="AI25" s="191" t="str">
        <f>'[1]dati attività'!$K$52</f>
        <v>NO</v>
      </c>
      <c r="AJ25" s="191" t="str">
        <f>'[1]dati attività'!$K$53</f>
        <v>NO</v>
      </c>
      <c r="AK25" s="159" t="s">
        <v>412</v>
      </c>
      <c r="AL25" s="140" t="s">
        <v>18</v>
      </c>
    </row>
    <row r="26" spans="1:39" s="10" customFormat="1" ht="24.75" customHeight="1" thickBot="1">
      <c r="A26" s="101" t="s">
        <v>130</v>
      </c>
      <c r="B26" s="101" t="s">
        <v>169</v>
      </c>
      <c r="C26" s="109" t="s">
        <v>322</v>
      </c>
      <c r="D26" s="94"/>
      <c r="E26" s="179">
        <f>[1]NOx!S312</f>
        <v>1.7709584618259933</v>
      </c>
      <c r="F26" s="179">
        <f>[1]NMVOC!S312</f>
        <v>0.31815372015640653</v>
      </c>
      <c r="G26" s="179">
        <f>[1]SOx!S312</f>
        <v>0.14493609763615917</v>
      </c>
      <c r="H26" s="179" t="str">
        <f>[1]NH3!S312</f>
        <v>NA</v>
      </c>
      <c r="I26" s="179">
        <f>[1]pm2.5!S312</f>
        <v>9.5255958365264813E-3</v>
      </c>
      <c r="J26" s="179">
        <f>[1]pm10!S312</f>
        <v>9.5255958365264813E-3</v>
      </c>
      <c r="K26" s="179">
        <f>[1]PST!S312</f>
        <v>9.7199957515576342E-3</v>
      </c>
      <c r="L26" s="179">
        <f>[1]BC!S312</f>
        <v>4.5722860015327106E-3</v>
      </c>
      <c r="M26" s="179">
        <f>[1]CO!S312</f>
        <v>1.6031268505440974</v>
      </c>
      <c r="N26" s="179">
        <f>[1]piombo!S312</f>
        <v>0.24148959575133502</v>
      </c>
      <c r="O26" s="179">
        <f>[1]cadmio!S312</f>
        <v>7.5390108563728463E-5</v>
      </c>
      <c r="P26" s="179" t="str">
        <f>[1]mercurio!S312</f>
        <v>NA</v>
      </c>
      <c r="Q26" s="179" t="str">
        <f>[1]arsenico!S312</f>
        <v>NA</v>
      </c>
      <c r="R26" s="179">
        <f>[1]cromo!S312</f>
        <v>6.886132516210944E-5</v>
      </c>
      <c r="S26" s="179">
        <f>[1]rame!S312</f>
        <v>9.3991982541924836E-4</v>
      </c>
      <c r="T26" s="179">
        <f>[1]nichel!S312</f>
        <v>2.261703256911854E-4</v>
      </c>
      <c r="U26" s="179">
        <f>[1]selenio!S312</f>
        <v>2.2617032569118537E-3</v>
      </c>
      <c r="V26" s="179">
        <f>[1]zinco!S312</f>
        <v>4.5136057997104224E-3</v>
      </c>
      <c r="W26" s="179" t="str">
        <f>[1]Diossine!S312</f>
        <v>NA</v>
      </c>
      <c r="X26" s="159" t="s">
        <v>428</v>
      </c>
      <c r="Y26" s="159" t="s">
        <v>428</v>
      </c>
      <c r="Z26" s="159" t="s">
        <v>428</v>
      </c>
      <c r="AA26" s="159" t="s">
        <v>428</v>
      </c>
      <c r="AB26" s="179">
        <f>[1]PAH!S312</f>
        <v>3.1815372015640652E-4</v>
      </c>
      <c r="AC26" s="179" t="str">
        <f>[1]HCB!S312</f>
        <v>NA</v>
      </c>
      <c r="AD26" s="179" t="str">
        <f>[1]PCB!S312</f>
        <v>NA</v>
      </c>
      <c r="AE26" s="160"/>
      <c r="AF26" s="191">
        <f>'[1]dati attività'!$K60</f>
        <v>6570.4937777657942</v>
      </c>
      <c r="AG26" s="191" t="str">
        <f>'[1]dati attività'!$K$50</f>
        <v>NO</v>
      </c>
      <c r="AH26" s="191" t="str">
        <f>'[1]dati attività'!$K$51</f>
        <v>NO</v>
      </c>
      <c r="AI26" s="191" t="str">
        <f>'[1]dati attività'!$K$52</f>
        <v>NO</v>
      </c>
      <c r="AJ26" s="191" t="str">
        <f>'[1]dati attività'!$K$53</f>
        <v>NO</v>
      </c>
      <c r="AK26" s="159" t="s">
        <v>412</v>
      </c>
      <c r="AL26" s="140" t="s">
        <v>18</v>
      </c>
    </row>
    <row r="27" spans="1:39" s="10" customFormat="1" ht="24.75" customHeight="1" thickBot="1">
      <c r="A27" s="101" t="s">
        <v>131</v>
      </c>
      <c r="B27" s="101" t="s">
        <v>171</v>
      </c>
      <c r="C27" s="109" t="s">
        <v>61</v>
      </c>
      <c r="D27" s="94"/>
      <c r="E27" s="179">
        <f>[1]NOx!S313</f>
        <v>564.01098514905618</v>
      </c>
      <c r="F27" s="179">
        <f>[1]NMVOC!S313</f>
        <v>480.07673037846388</v>
      </c>
      <c r="G27" s="179">
        <f>[1]SOx!S313</f>
        <v>26.118163115848471</v>
      </c>
      <c r="H27" s="179">
        <f>[1]NH3!S313</f>
        <v>6.0978639459323762</v>
      </c>
      <c r="I27" s="179">
        <f>[1]pm2.5!S313</f>
        <v>13.538722535726588</v>
      </c>
      <c r="J27" s="179">
        <f>[1]pm10!S313</f>
        <v>13.538722535726588</v>
      </c>
      <c r="K27" s="179">
        <f>[1]PST!S313</f>
        <v>13.538722535726588</v>
      </c>
      <c r="L27" s="179">
        <f>[1]BC!S313</f>
        <v>7.3430498053196507</v>
      </c>
      <c r="M27" s="179">
        <f>[1]CO!S313</f>
        <v>4159.1779108239343</v>
      </c>
      <c r="N27" s="179">
        <f>[1]piombo!S313</f>
        <v>1303.0753338567856</v>
      </c>
      <c r="O27" s="179">
        <f>[1]cadmio!S313</f>
        <v>0.21611647988458979</v>
      </c>
      <c r="P27" s="179" t="str">
        <f>[1]mercurio!S313</f>
        <v>NA</v>
      </c>
      <c r="Q27" s="179" t="str">
        <f>[1]arsenico!S313</f>
        <v>NA</v>
      </c>
      <c r="R27" s="179">
        <f>[1]cromo!S313</f>
        <v>0.36598371197830104</v>
      </c>
      <c r="S27" s="179">
        <f>[1]rame!S313</f>
        <v>0.78728345247496323</v>
      </c>
      <c r="T27" s="179">
        <f>[1]nichel!S313</f>
        <v>0.25082709396303915</v>
      </c>
      <c r="U27" s="179">
        <f>[1]selenio!S313</f>
        <v>3.4506499939902396E-3</v>
      </c>
      <c r="V27" s="179">
        <f>[1]zinco!S313</f>
        <v>43.296070408317149</v>
      </c>
      <c r="W27" s="179">
        <f>[1]Diossine!S313</f>
        <v>13.175430068875002</v>
      </c>
      <c r="X27" s="159" t="s">
        <v>428</v>
      </c>
      <c r="Y27" s="159" t="s">
        <v>428</v>
      </c>
      <c r="Z27" s="159" t="s">
        <v>428</v>
      </c>
      <c r="AA27" s="159" t="s">
        <v>428</v>
      </c>
      <c r="AB27" s="179">
        <f>[1]PAH!S313</f>
        <v>1.0362258160241997</v>
      </c>
      <c r="AC27" s="179" t="str">
        <f>[1]HCB!S313</f>
        <v>NA</v>
      </c>
      <c r="AD27" s="179" t="str">
        <f>[1]PCB!S313</f>
        <v>NA</v>
      </c>
      <c r="AE27" s="160"/>
      <c r="AF27" s="191">
        <f>'[1]dati attività'!$K$61</f>
        <v>899216.56425253139</v>
      </c>
      <c r="AG27" s="191" t="s">
        <v>434</v>
      </c>
      <c r="AH27" s="191">
        <f>'[1]dati attività'!$K$62</f>
        <v>11128.885649747366</v>
      </c>
      <c r="AI27" s="191">
        <f>'[1]dati attività'!$K$63</f>
        <v>451.55375179646899</v>
      </c>
      <c r="AJ27" s="191" t="s">
        <v>434</v>
      </c>
      <c r="AK27" s="159" t="s">
        <v>412</v>
      </c>
      <c r="AL27" s="140" t="s">
        <v>18</v>
      </c>
    </row>
    <row r="28" spans="1:39" s="10" customFormat="1" ht="24.75" customHeight="1" thickBot="1">
      <c r="A28" s="101" t="s">
        <v>131</v>
      </c>
      <c r="B28" s="101" t="s">
        <v>172</v>
      </c>
      <c r="C28" s="109" t="s">
        <v>154</v>
      </c>
      <c r="D28" s="94"/>
      <c r="E28" s="179">
        <f>[1]NOx!S314</f>
        <v>71.835338934002053</v>
      </c>
      <c r="F28" s="179">
        <f>[1]NMVOC!S314</f>
        <v>17.767178393156453</v>
      </c>
      <c r="G28" s="179">
        <f>[1]SOx!S314</f>
        <v>12.706850170490107</v>
      </c>
      <c r="H28" s="179">
        <f>[1]NH3!S314</f>
        <v>9.5313152978753701E-2</v>
      </c>
      <c r="I28" s="179">
        <f>[1]pm2.5!S314</f>
        <v>12.200516125495609</v>
      </c>
      <c r="J28" s="179">
        <f>[1]pm10!S314</f>
        <v>12.200516125495609</v>
      </c>
      <c r="K28" s="179">
        <f>[1]PST!S314</f>
        <v>12.200516125495609</v>
      </c>
      <c r="L28" s="179">
        <f>[1]BC!S314</f>
        <v>6.7974696686390166</v>
      </c>
      <c r="M28" s="179">
        <f>[1]CO!S314</f>
        <v>197.79287892812232</v>
      </c>
      <c r="N28" s="179">
        <f>[1]piombo!S314</f>
        <v>72.311813765392884</v>
      </c>
      <c r="O28" s="179">
        <f>[1]cadmio!S314</f>
        <v>3.2802092831449511E-2</v>
      </c>
      <c r="P28" s="179" t="str">
        <f>[1]mercurio!S314</f>
        <v>NA</v>
      </c>
      <c r="Q28" s="179" t="str">
        <f>[1]arsenico!S314</f>
        <v>NA</v>
      </c>
      <c r="R28" s="179">
        <f>[1]cromo!S314</f>
        <v>0.10094491576380477</v>
      </c>
      <c r="S28" s="179">
        <f>[1]rame!S314</f>
        <v>8.8757552677478091E-2</v>
      </c>
      <c r="T28" s="179">
        <f>[1]nichel!S314</f>
        <v>3.4362482881427098E-2</v>
      </c>
      <c r="U28" s="179">
        <f>[1]selenio!S314</f>
        <v>4.2028106308279154E-4</v>
      </c>
      <c r="V28" s="179">
        <f>[1]zinco!S314</f>
        <v>6.5565733809758431</v>
      </c>
      <c r="W28" s="179">
        <f>[1]Diossine!S314</f>
        <v>2.4737442137299999</v>
      </c>
      <c r="X28" s="159" t="s">
        <v>428</v>
      </c>
      <c r="Y28" s="159" t="s">
        <v>428</v>
      </c>
      <c r="Z28" s="159" t="s">
        <v>428</v>
      </c>
      <c r="AA28" s="159" t="s">
        <v>428</v>
      </c>
      <c r="AB28" s="179">
        <f>[1]PAH!S314</f>
        <v>0.27063914541119999</v>
      </c>
      <c r="AC28" s="179" t="str">
        <f>[1]HCB!S314</f>
        <v>NA</v>
      </c>
      <c r="AD28" s="179" t="str">
        <f>[1]PCB!S314</f>
        <v>NA</v>
      </c>
      <c r="AE28" s="160"/>
      <c r="AF28" s="191">
        <f>'[1]dati attività'!$K$64</f>
        <v>155746.78540352159</v>
      </c>
      <c r="AG28" s="191" t="s">
        <v>434</v>
      </c>
      <c r="AH28" s="191" t="s">
        <v>434</v>
      </c>
      <c r="AI28" s="191">
        <f>'[1]dati attività'!$K$65</f>
        <v>404.26148995974683</v>
      </c>
      <c r="AJ28" s="191" t="s">
        <v>434</v>
      </c>
      <c r="AK28" s="159" t="s">
        <v>412</v>
      </c>
      <c r="AL28" s="140" t="s">
        <v>18</v>
      </c>
    </row>
    <row r="29" spans="1:39" s="10" customFormat="1" ht="24.75" customHeight="1" thickBot="1">
      <c r="A29" s="101" t="s">
        <v>131</v>
      </c>
      <c r="B29" s="101" t="s">
        <v>173</v>
      </c>
      <c r="C29" s="109" t="s">
        <v>155</v>
      </c>
      <c r="D29" s="94"/>
      <c r="E29" s="179">
        <f>[1]NOx!S315</f>
        <v>318.41978179519958</v>
      </c>
      <c r="F29" s="179">
        <f>[1]NMVOC!S315</f>
        <v>24.587794829005016</v>
      </c>
      <c r="G29" s="179">
        <f>[1]SOx!S315</f>
        <v>31.652916879851396</v>
      </c>
      <c r="H29" s="179">
        <f>[1]NH3!S315</f>
        <v>0.113909267956</v>
      </c>
      <c r="I29" s="179">
        <f>[1]pm2.5!S315</f>
        <v>12.741957289753334</v>
      </c>
      <c r="J29" s="179">
        <f>[1]pm10!S315</f>
        <v>12.741957289753334</v>
      </c>
      <c r="K29" s="179">
        <f>[1]PST!S315</f>
        <v>12.741957289753334</v>
      </c>
      <c r="L29" s="179">
        <f>[1]BC!S315</f>
        <v>6.5129118129658208</v>
      </c>
      <c r="M29" s="179">
        <f>[1]CO!S315</f>
        <v>76.924418258382104</v>
      </c>
      <c r="N29" s="179">
        <f>[1]piombo!S315</f>
        <v>39.06084429229756</v>
      </c>
      <c r="O29" s="179">
        <f>[1]cadmio!S315</f>
        <v>6.8963334127525339E-2</v>
      </c>
      <c r="P29" s="179" t="str">
        <f>[1]mercurio!S315</f>
        <v>NA</v>
      </c>
      <c r="Q29" s="179" t="str">
        <f>[1]arsenico!S315</f>
        <v>NA</v>
      </c>
      <c r="R29" s="179">
        <f>[1]cromo!S315</f>
        <v>0.23752444481091653</v>
      </c>
      <c r="S29" s="179">
        <f>[1]rame!S315</f>
        <v>0.16824588913095068</v>
      </c>
      <c r="T29" s="179">
        <f>[1]nichel!S315</f>
        <v>6.9781353256120102E-2</v>
      </c>
      <c r="U29" s="179">
        <f>[1]selenio!S315</f>
        <v>7.9352128447445121E-4</v>
      </c>
      <c r="V29" s="179">
        <f>[1]zinco!S315</f>
        <v>13.776901264250858</v>
      </c>
      <c r="W29" s="179">
        <f>[1]Diossine!S315</f>
        <v>2.3975256770044986</v>
      </c>
      <c r="X29" s="159" t="s">
        <v>428</v>
      </c>
      <c r="Y29" s="159" t="s">
        <v>428</v>
      </c>
      <c r="Z29" s="159" t="s">
        <v>428</v>
      </c>
      <c r="AA29" s="159" t="s">
        <v>428</v>
      </c>
      <c r="AB29" s="179">
        <f>[1]PAH!S315</f>
        <v>0.5267093046804</v>
      </c>
      <c r="AC29" s="179" t="str">
        <f>[1]HCB!S315</f>
        <v>NA</v>
      </c>
      <c r="AD29" s="179" t="str">
        <f>[1]PCB!S315</f>
        <v>NA</v>
      </c>
      <c r="AE29" s="160"/>
      <c r="AF29" s="191">
        <f>'[1]dati attività'!$K$66</f>
        <v>338135.46860904509</v>
      </c>
      <c r="AG29" s="191" t="s">
        <v>434</v>
      </c>
      <c r="AH29" s="191">
        <f>'[1]dati attività'!$K$67</f>
        <v>33.971547770746589</v>
      </c>
      <c r="AI29" s="191">
        <f>'[1]dati attività'!$K$68</f>
        <v>1044.1847582437845</v>
      </c>
      <c r="AJ29" s="191" t="s">
        <v>434</v>
      </c>
      <c r="AK29" s="159" t="s">
        <v>412</v>
      </c>
      <c r="AL29" s="140" t="s">
        <v>18</v>
      </c>
    </row>
    <row r="30" spans="1:39" s="10" customFormat="1" ht="24.75" customHeight="1" thickBot="1">
      <c r="A30" s="101" t="s">
        <v>131</v>
      </c>
      <c r="B30" s="101" t="s">
        <v>174</v>
      </c>
      <c r="C30" s="109" t="s">
        <v>62</v>
      </c>
      <c r="D30" s="94"/>
      <c r="E30" s="179">
        <f>[1]NOx!S316</f>
        <v>6.9296799369878466</v>
      </c>
      <c r="F30" s="179">
        <f>[1]NMVOC!S316</f>
        <v>216.51432982053365</v>
      </c>
      <c r="G30" s="179">
        <f>[1]SOx!S316</f>
        <v>0.93057303381003198</v>
      </c>
      <c r="H30" s="179">
        <f>[1]NH3!S316</f>
        <v>5.8441314360000003E-2</v>
      </c>
      <c r="I30" s="179">
        <f>[1]pm2.5!S316</f>
        <v>4.4800967877600009</v>
      </c>
      <c r="J30" s="179">
        <f>[1]pm10!S316</f>
        <v>4.4800967877600009</v>
      </c>
      <c r="K30" s="179">
        <f>[1]PST!S316</f>
        <v>4.4800967877600009</v>
      </c>
      <c r="L30" s="179">
        <f>[1]BC!S316</f>
        <v>0.87853268725200007</v>
      </c>
      <c r="M30" s="179">
        <f>[1]CO!S316</f>
        <v>665.27291952014718</v>
      </c>
      <c r="N30" s="179">
        <f>[1]piombo!S316</f>
        <v>132.43769157649348</v>
      </c>
      <c r="O30" s="179">
        <f>[1]cadmio!S316</f>
        <v>1.256273595643544E-2</v>
      </c>
      <c r="P30" s="179" t="str">
        <f>[1]mercurio!S316</f>
        <v>NA</v>
      </c>
      <c r="Q30" s="179" t="str">
        <f>[1]arsenico!S316</f>
        <v>NA</v>
      </c>
      <c r="R30" s="179">
        <f>[1]cromo!S316</f>
        <v>1.8495139046974259E-2</v>
      </c>
      <c r="S30" s="179">
        <f>[1]rame!S316</f>
        <v>4.8622441016575292E-2</v>
      </c>
      <c r="T30" s="179">
        <f>[1]nichel!S316</f>
        <v>1.512181179941301E-2</v>
      </c>
      <c r="U30" s="179">
        <f>[1]selenio!S316</f>
        <v>2.3264325845250044E-4</v>
      </c>
      <c r="V30" s="179">
        <f>[1]zinco!S316</f>
        <v>2.5172000564561401</v>
      </c>
      <c r="W30" s="179">
        <f>[1]Diossine!S316</f>
        <v>0.69867834913799998</v>
      </c>
      <c r="X30" s="159" t="s">
        <v>428</v>
      </c>
      <c r="Y30" s="159" t="s">
        <v>428</v>
      </c>
      <c r="Z30" s="159" t="s">
        <v>428</v>
      </c>
      <c r="AA30" s="159" t="s">
        <v>428</v>
      </c>
      <c r="AB30" s="179">
        <f>[1]PAH!S316</f>
        <v>5.9664912989879991E-2</v>
      </c>
      <c r="AC30" s="179" t="str">
        <f>[1]HCB!S316</f>
        <v>NA</v>
      </c>
      <c r="AD30" s="179" t="str">
        <f>[1]PCB!S316</f>
        <v>NA</v>
      </c>
      <c r="AE30" s="160"/>
      <c r="AF30" s="191">
        <f>'[1]dati attività'!$K69</f>
        <v>51102.409256657767</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[1]NOx!S317</f>
        <v>NA</v>
      </c>
      <c r="F31" s="179">
        <f>[1]NMVOC!S317</f>
        <v>173.26400752911118</v>
      </c>
      <c r="G31" s="179" t="str">
        <f>[1]SOx!S317</f>
        <v>NA</v>
      </c>
      <c r="H31" s="179" t="str">
        <f>[1]NH3!S317</f>
        <v>NA</v>
      </c>
      <c r="I31" s="179" t="str">
        <f>[1]pm2.5!S317</f>
        <v>NA</v>
      </c>
      <c r="J31" s="179" t="str">
        <f>[1]pm10!S317</f>
        <v>NA</v>
      </c>
      <c r="K31" s="179" t="str">
        <f>[1]PST!S317</f>
        <v>NA</v>
      </c>
      <c r="L31" s="179" t="str">
        <f>[1]BC!S317</f>
        <v>NA</v>
      </c>
      <c r="M31" s="179" t="str">
        <f>[1]CO!S317</f>
        <v>NA</v>
      </c>
      <c r="N31" s="179" t="str">
        <f>[1]piombo!S317</f>
        <v>NA</v>
      </c>
      <c r="O31" s="179" t="str">
        <f>[1]cadmio!S317</f>
        <v>NA</v>
      </c>
      <c r="P31" s="179" t="str">
        <f>[1]mercurio!S317</f>
        <v>NA</v>
      </c>
      <c r="Q31" s="179" t="str">
        <f>[1]arsenico!S317</f>
        <v>NA</v>
      </c>
      <c r="R31" s="179" t="str">
        <f>[1]cromo!S317</f>
        <v>NA</v>
      </c>
      <c r="S31" s="179" t="str">
        <f>[1]rame!S317</f>
        <v>NA</v>
      </c>
      <c r="T31" s="179" t="str">
        <f>[1]nichel!S317</f>
        <v>NA</v>
      </c>
      <c r="U31" s="179" t="str">
        <f>[1]selenio!S317</f>
        <v>NA</v>
      </c>
      <c r="V31" s="179" t="str">
        <f>[1]zinco!S317</f>
        <v>NA</v>
      </c>
      <c r="W31" s="179" t="str">
        <f>[1]Diossine!S317</f>
        <v>NA</v>
      </c>
      <c r="X31" s="179" t="s">
        <v>412</v>
      </c>
      <c r="Y31" s="179" t="s">
        <v>412</v>
      </c>
      <c r="Z31" s="179" t="s">
        <v>412</v>
      </c>
      <c r="AA31" s="179" t="s">
        <v>412</v>
      </c>
      <c r="AB31" s="179" t="str">
        <f>[1]PAH!S317</f>
        <v>NA</v>
      </c>
      <c r="AC31" s="179" t="str">
        <f>[1]HCB!S317</f>
        <v>NA</v>
      </c>
      <c r="AD31" s="179" t="str">
        <f>[1]PCB!S317</f>
        <v>NA</v>
      </c>
      <c r="AE31" s="160"/>
      <c r="AF31" s="191">
        <f>'[1]dati attività'!$K70</f>
        <v>759503.28521781007</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[1]NOx!S318</f>
        <v>NA</v>
      </c>
      <c r="F32" s="179" t="str">
        <f>[1]NMVOC!S318</f>
        <v>NA</v>
      </c>
      <c r="G32" s="179" t="str">
        <f>[1]SOx!S318</f>
        <v>NA</v>
      </c>
      <c r="H32" s="179" t="str">
        <f>[1]NH3!S318</f>
        <v>NA</v>
      </c>
      <c r="I32" s="179">
        <f>[1]pm2.5!S318</f>
        <v>4.8616478448503013</v>
      </c>
      <c r="J32" s="179">
        <f>[1]pm10!S318</f>
        <v>8.9927409240160099</v>
      </c>
      <c r="K32" s="179">
        <f>[1]PST!S318</f>
        <v>17.98548184803202</v>
      </c>
      <c r="L32" s="179" t="str">
        <f>[1]BC!S318</f>
        <v>IE</v>
      </c>
      <c r="M32" s="179" t="str">
        <f>[1]CO!S318</f>
        <v>NA</v>
      </c>
      <c r="N32" s="179">
        <f>[1]piombo!S318</f>
        <v>11.989839929007998</v>
      </c>
      <c r="O32" s="179">
        <f>[1]cadmio!S318</f>
        <v>5.6274975769229976E-2</v>
      </c>
      <c r="P32" s="179" t="str">
        <f>[1]mercurio!S318</f>
        <v>NA</v>
      </c>
      <c r="Q32" s="179" t="str">
        <f>[1]arsenico!S318</f>
        <v>NA</v>
      </c>
      <c r="R32" s="179">
        <f>[1]cromo!S318</f>
        <v>4.4349268859897615</v>
      </c>
      <c r="S32" s="179">
        <f>[1]rame!S318</f>
        <v>97.038831329772634</v>
      </c>
      <c r="T32" s="179">
        <f>[1]nichel!S318</f>
        <v>0.70641615756241471</v>
      </c>
      <c r="U32" s="179">
        <f>[1]selenio!S318</f>
        <v>9.7232956897006367E-2</v>
      </c>
      <c r="V32" s="179">
        <f>[1]zinco!S318</f>
        <v>38.486921534880231</v>
      </c>
      <c r="W32" s="179" t="str">
        <f>[1]Diossine!S318</f>
        <v>NA</v>
      </c>
      <c r="X32" s="179" t="s">
        <v>412</v>
      </c>
      <c r="Y32" s="179" t="s">
        <v>412</v>
      </c>
      <c r="Z32" s="179" t="s">
        <v>412</v>
      </c>
      <c r="AA32" s="179" t="s">
        <v>412</v>
      </c>
      <c r="AB32" s="179" t="str">
        <f>[1]PAH!S318</f>
        <v>NA</v>
      </c>
      <c r="AC32" s="179" t="str">
        <f>[1]HCB!S318</f>
        <v>NA</v>
      </c>
      <c r="AD32" s="179" t="str">
        <f>[1]PCB!S318</f>
        <v>NA</v>
      </c>
      <c r="AE32" s="160"/>
      <c r="AF32" s="159" t="s">
        <v>412</v>
      </c>
      <c r="AG32" s="159" t="s">
        <v>412</v>
      </c>
      <c r="AH32" s="159" t="s">
        <v>412</v>
      </c>
      <c r="AI32" s="159" t="s">
        <v>412</v>
      </c>
      <c r="AJ32" s="159" t="s">
        <v>412</v>
      </c>
      <c r="AK32" s="191">
        <f>'[1]dati attività'!K71</f>
        <v>38057030.685000002</v>
      </c>
      <c r="AL32" s="140" t="s">
        <v>380</v>
      </c>
    </row>
    <row r="33" spans="1:38" s="10" customFormat="1" ht="24.75" customHeight="1" thickBot="1">
      <c r="A33" s="101" t="s">
        <v>131</v>
      </c>
      <c r="B33" s="101" t="s">
        <v>177</v>
      </c>
      <c r="C33" s="109" t="s">
        <v>65</v>
      </c>
      <c r="D33" s="94"/>
      <c r="E33" s="179" t="str">
        <f>[1]NOx!S319</f>
        <v>NA</v>
      </c>
      <c r="F33" s="179" t="str">
        <f>[1]NMVOC!S319</f>
        <v>NA</v>
      </c>
      <c r="G33" s="179" t="str">
        <f>[1]SOx!S319</f>
        <v>NA</v>
      </c>
      <c r="H33" s="179" t="str">
        <f>[1]NH3!S319</f>
        <v>NA</v>
      </c>
      <c r="I33" s="179" t="str">
        <f>[1]pm2.5!S319</f>
        <v>IE</v>
      </c>
      <c r="J33" s="179" t="str">
        <f>[1]pm10!S319</f>
        <v>IE</v>
      </c>
      <c r="K33" s="179" t="str">
        <f>[1]PST!S319</f>
        <v>IE</v>
      </c>
      <c r="L33" s="179" t="str">
        <f>[1]BC!S319</f>
        <v>IE</v>
      </c>
      <c r="M33" s="179" t="str">
        <f>[1]CO!S319</f>
        <v>NA</v>
      </c>
      <c r="N33" s="179" t="str">
        <f>[1]piombo!S319</f>
        <v>IE</v>
      </c>
      <c r="O33" s="179" t="str">
        <f>[1]cadmio!S319</f>
        <v>IE</v>
      </c>
      <c r="P33" s="179" t="str">
        <f>[1]mercurio!S319</f>
        <v>NA</v>
      </c>
      <c r="Q33" s="179" t="str">
        <f>[1]arsenico!S319</f>
        <v>NA</v>
      </c>
      <c r="R33" s="179" t="str">
        <f>[1]cromo!S319</f>
        <v>IE</v>
      </c>
      <c r="S33" s="179" t="str">
        <f>[1]rame!S319</f>
        <v>IE</v>
      </c>
      <c r="T33" s="179" t="str">
        <f>[1]nichel!S319</f>
        <v>IE</v>
      </c>
      <c r="U33" s="179" t="str">
        <f>[1]selenio!S319</f>
        <v>IE</v>
      </c>
      <c r="V33" s="179" t="str">
        <f>[1]zinco!S319</f>
        <v>IE</v>
      </c>
      <c r="W33" s="179" t="str">
        <f>[1]Diossine!S319</f>
        <v>NA</v>
      </c>
      <c r="X33" s="179" t="s">
        <v>412</v>
      </c>
      <c r="Y33" s="179" t="s">
        <v>412</v>
      </c>
      <c r="Z33" s="179" t="s">
        <v>412</v>
      </c>
      <c r="AA33" s="179" t="s">
        <v>412</v>
      </c>
      <c r="AB33" s="179" t="str">
        <f>[1]PAH!S319</f>
        <v>NA</v>
      </c>
      <c r="AC33" s="179" t="str">
        <f>[1]HCB!S319</f>
        <v>NA</v>
      </c>
      <c r="AD33" s="179" t="str">
        <f>[1]PCB!S319</f>
        <v>NA</v>
      </c>
      <c r="AE33" s="160"/>
      <c r="AF33" s="159" t="s">
        <v>412</v>
      </c>
      <c r="AG33" s="159" t="s">
        <v>412</v>
      </c>
      <c r="AH33" s="159" t="s">
        <v>412</v>
      </c>
      <c r="AI33" s="159" t="s">
        <v>412</v>
      </c>
      <c r="AJ33" s="159" t="s">
        <v>412</v>
      </c>
      <c r="AK33" s="191">
        <f>'[1]dati attività'!K72</f>
        <v>38057030.685000002</v>
      </c>
      <c r="AL33" s="140" t="s">
        <v>380</v>
      </c>
    </row>
    <row r="34" spans="1:38" s="10" customFormat="1" ht="24.75" customHeight="1" thickBot="1">
      <c r="A34" s="101" t="s">
        <v>129</v>
      </c>
      <c r="B34" s="101" t="s">
        <v>178</v>
      </c>
      <c r="C34" s="109" t="s">
        <v>66</v>
      </c>
      <c r="D34" s="94"/>
      <c r="E34" s="179">
        <f>[1]NOx!S320</f>
        <v>5.3269630700094348</v>
      </c>
      <c r="F34" s="179">
        <f>[1]NMVOC!S320</f>
        <v>0.6255146029177745</v>
      </c>
      <c r="G34" s="179">
        <f>[1]SOx!S320</f>
        <v>0.53807707777873082</v>
      </c>
      <c r="H34" s="179">
        <f>[1]NH3!S320</f>
        <v>9.4163488611277886E-4</v>
      </c>
      <c r="I34" s="179">
        <f>[1]pm2.5!S320</f>
        <v>0.61609825405664675</v>
      </c>
      <c r="J34" s="179">
        <f>[1]pm10!S320</f>
        <v>0.61609825405664675</v>
      </c>
      <c r="K34" s="179">
        <f>[1]PST!S320</f>
        <v>0.62867168781290483</v>
      </c>
      <c r="L34" s="179">
        <f>[1]BC!S320</f>
        <v>0.40046386513682036</v>
      </c>
      <c r="M34" s="179">
        <f>[1]CO!S320</f>
        <v>1.4393561830581045</v>
      </c>
      <c r="N34" s="179">
        <f>[1]piombo!S320</f>
        <v>0.4596639716450171</v>
      </c>
      <c r="O34" s="179">
        <f>[1]cadmio!S320</f>
        <v>2.4892480308021765E-4</v>
      </c>
      <c r="P34" s="179" t="str">
        <f>[1]mercurio!S320</f>
        <v>NA</v>
      </c>
      <c r="Q34" s="179" t="str">
        <f>[1]arsenico!S320</f>
        <v>NA</v>
      </c>
      <c r="R34" s="179">
        <f>[1]cromo!S320</f>
        <v>7.3134966423980081E-4</v>
      </c>
      <c r="S34" s="179">
        <f>[1]rame!S320</f>
        <v>1.9419379470092309E-2</v>
      </c>
      <c r="T34" s="179">
        <f>[1]nichel!S320</f>
        <v>1.3442866460570445E-3</v>
      </c>
      <c r="U34" s="179">
        <f>[1]selenio!S320</f>
        <v>2.6885732921140891E-3</v>
      </c>
      <c r="V34" s="179">
        <f>[1]zinco!S320</f>
        <v>4.2694234847358813E-3</v>
      </c>
      <c r="W34" s="179" t="str">
        <f>[1]Diossine!S320</f>
        <v>NA</v>
      </c>
      <c r="X34" s="159" t="s">
        <v>428</v>
      </c>
      <c r="Y34" s="159" t="s">
        <v>428</v>
      </c>
      <c r="Z34" s="159" t="s">
        <v>428</v>
      </c>
      <c r="AA34" s="159" t="s">
        <v>428</v>
      </c>
      <c r="AB34" s="179">
        <f>[1]PAH!S320</f>
        <v>1.0754293168456355E-2</v>
      </c>
      <c r="AC34" s="179" t="str">
        <f>[1]HCB!S320</f>
        <v>NA</v>
      </c>
      <c r="AD34" s="179" t="str">
        <f>[1]PCB!S320</f>
        <v>NA</v>
      </c>
      <c r="AE34" s="160"/>
      <c r="AF34" s="191">
        <f>'[1]dati attività'!$K73</f>
        <v>5740.8245163058664</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[1]NOx!S321</f>
        <v>NO</v>
      </c>
      <c r="F35" s="179" t="str">
        <f>[1]NMVOC!S321</f>
        <v>NO</v>
      </c>
      <c r="G35" s="179" t="str">
        <f>[1]SOx!S321</f>
        <v>NO</v>
      </c>
      <c r="H35" s="179" t="str">
        <f>[1]NH3!S321</f>
        <v>NO</v>
      </c>
      <c r="I35" s="179" t="str">
        <f>[1]pm2.5!S321</f>
        <v>NO</v>
      </c>
      <c r="J35" s="179" t="str">
        <f>[1]pm10!S321</f>
        <v>NO</v>
      </c>
      <c r="K35" s="179" t="str">
        <f>[1]PST!S321</f>
        <v>NO</v>
      </c>
      <c r="L35" s="179" t="str">
        <f>[1]BC!S321</f>
        <v>NO</v>
      </c>
      <c r="M35" s="179" t="str">
        <f>[1]CO!S321</f>
        <v>NO</v>
      </c>
      <c r="N35" s="179" t="str">
        <f>[1]piombo!S321</f>
        <v>NO</v>
      </c>
      <c r="O35" s="179" t="str">
        <f>[1]cadmio!S321</f>
        <v>NO</v>
      </c>
      <c r="P35" s="179" t="str">
        <f>[1]mercurio!S321</f>
        <v>NO</v>
      </c>
      <c r="Q35" s="179" t="str">
        <f>[1]arsenico!S321</f>
        <v>NO</v>
      </c>
      <c r="R35" s="179" t="str">
        <f>[1]cromo!S321</f>
        <v>NO</v>
      </c>
      <c r="S35" s="179" t="str">
        <f>[1]rame!S321</f>
        <v>NO</v>
      </c>
      <c r="T35" s="179" t="str">
        <f>[1]nichel!S321</f>
        <v>NO</v>
      </c>
      <c r="U35" s="179" t="str">
        <f>[1]selenio!S321</f>
        <v>NO</v>
      </c>
      <c r="V35" s="179" t="str">
        <f>[1]zinco!S321</f>
        <v>NO</v>
      </c>
      <c r="W35" s="179" t="str">
        <f>[1]Diossine!S321</f>
        <v>NO</v>
      </c>
      <c r="X35" s="179" t="s">
        <v>434</v>
      </c>
      <c r="Y35" s="179" t="s">
        <v>434</v>
      </c>
      <c r="Z35" s="179" t="s">
        <v>434</v>
      </c>
      <c r="AA35" s="179" t="s">
        <v>434</v>
      </c>
      <c r="AB35" s="179" t="str">
        <f>[1]PAH!S321</f>
        <v>NO</v>
      </c>
      <c r="AC35" s="179" t="str">
        <f>[1]HCB!S321</f>
        <v>NO</v>
      </c>
      <c r="AD35" s="179" t="str">
        <f>[1]PCB!S321</f>
        <v>NO</v>
      </c>
      <c r="AE35" s="160"/>
      <c r="AF35" s="191" t="str">
        <f>'[1]dati attività'!$K74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[1]NOx!S322</f>
        <v>99.867760149339162</v>
      </c>
      <c r="F36" s="179">
        <f>[1]NMVOC!S322</f>
        <v>112.80721735543412</v>
      </c>
      <c r="G36" s="179">
        <f>[1]SOx!S322</f>
        <v>80.922227120371744</v>
      </c>
      <c r="H36" s="179">
        <f>[1]NH3!S322</f>
        <v>1.1950721434702298E-2</v>
      </c>
      <c r="I36" s="179">
        <f>[1]pm2.5!S322</f>
        <v>7.4906737125824927</v>
      </c>
      <c r="J36" s="179">
        <f>[1]pm10!S322</f>
        <v>7.5262533197257016</v>
      </c>
      <c r="K36" s="179">
        <f>[1]PST!S322</f>
        <v>7.6798503262507145</v>
      </c>
      <c r="L36" s="179">
        <f>[1]BC!S322</f>
        <v>1.2826858124395755</v>
      </c>
      <c r="M36" s="179">
        <f>[1]CO!S322</f>
        <v>209.09393414144648</v>
      </c>
      <c r="N36" s="179">
        <f>[1]piombo!S322</f>
        <v>18.637100244071718</v>
      </c>
      <c r="O36" s="179">
        <f>[1]cadmio!S322</f>
        <v>1.9761718415958869E-2</v>
      </c>
      <c r="P36" s="179" t="str">
        <f>[1]mercurio!S322</f>
        <v>NA</v>
      </c>
      <c r="Q36" s="179">
        <f>[1]arsenico!S322</f>
        <v>0.15470247441133364</v>
      </c>
      <c r="R36" s="179">
        <f>[1]cromo!S322</f>
        <v>9.1614443724846117E-2</v>
      </c>
      <c r="S36" s="179">
        <f>[1]rame!S322</f>
        <v>0.15604181888497637</v>
      </c>
      <c r="T36" s="179">
        <f>[1]nichel!S322</f>
        <v>4.9409290425292038</v>
      </c>
      <c r="U36" s="179">
        <f>[1]selenio!S322</f>
        <v>0.36406582228665069</v>
      </c>
      <c r="V36" s="179">
        <f>[1]zinco!S322</f>
        <v>0.89241596320582073</v>
      </c>
      <c r="W36" s="179" t="str">
        <f>[1]Diossine!S322</f>
        <v>NA</v>
      </c>
      <c r="X36" s="159" t="s">
        <v>428</v>
      </c>
      <c r="Y36" s="159" t="s">
        <v>428</v>
      </c>
      <c r="Z36" s="159" t="s">
        <v>428</v>
      </c>
      <c r="AA36" s="159" t="s">
        <v>428</v>
      </c>
      <c r="AB36" s="179">
        <f>[1]PAH!S322</f>
        <v>8.1913666836496091E-2</v>
      </c>
      <c r="AC36" s="179" t="str">
        <f>[1]HCB!S322</f>
        <v>NA</v>
      </c>
      <c r="AD36" s="179" t="str">
        <f>[1]PCB!S322</f>
        <v>NA</v>
      </c>
      <c r="AE36" s="160"/>
      <c r="AF36" s="191">
        <f>'[1]dati attività'!$K$75</f>
        <v>77095.663224390344</v>
      </c>
      <c r="AG36" s="191" t="str">
        <f>'[1]dati attività'!$K$76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[1]NOx!S323</f>
        <v>3.9777309856598295</v>
      </c>
      <c r="F37" s="179">
        <f>[1]NMVOC!S323</f>
        <v>2.7167144672354329E-2</v>
      </c>
      <c r="G37" s="179">
        <f>[1]SOx!S323</f>
        <v>6.2298057723724817E-3</v>
      </c>
      <c r="H37" s="179" t="str">
        <f>[1]NH3!S323</f>
        <v>NA</v>
      </c>
      <c r="I37" s="179">
        <f>[1]pm2.5!S323</f>
        <v>3.6340533672172812E-2</v>
      </c>
      <c r="J37" s="179">
        <f>[1]pm10!S323</f>
        <v>3.6340533672172812E-2</v>
      </c>
      <c r="K37" s="179">
        <f>[1]PST!S323</f>
        <v>4.5425667090216011E-2</v>
      </c>
      <c r="L37" s="179">
        <f>[1]BC!S323</f>
        <v>9.0851334180432031E-4</v>
      </c>
      <c r="M37" s="179">
        <f>[1]CO!S323</f>
        <v>1.1275948447994193</v>
      </c>
      <c r="N37" s="179" t="str">
        <f>[1]piombo!S323</f>
        <v>NA</v>
      </c>
      <c r="O37" s="179" t="str">
        <f>[1]cadmio!S323</f>
        <v>NA</v>
      </c>
      <c r="P37" s="179" t="str">
        <f>[1]mercurio!S323</f>
        <v>NA</v>
      </c>
      <c r="Q37" s="179" t="str">
        <f>[1]arsenico!S323</f>
        <v>NA</v>
      </c>
      <c r="R37" s="179" t="str">
        <f>[1]cromo!S323</f>
        <v>NA</v>
      </c>
      <c r="S37" s="179" t="str">
        <f>[1]rame!S323</f>
        <v>NA</v>
      </c>
      <c r="T37" s="179" t="str">
        <f>[1]nichel!S323</f>
        <v>NA</v>
      </c>
      <c r="U37" s="179" t="str">
        <f>[1]selenio!S323</f>
        <v>NA</v>
      </c>
      <c r="V37" s="179" t="str">
        <f>[1]zinco!S323</f>
        <v>NA</v>
      </c>
      <c r="W37" s="179" t="str">
        <f>[1]Diossine!S323</f>
        <v>NA</v>
      </c>
      <c r="X37" s="179" t="s">
        <v>412</v>
      </c>
      <c r="Y37" s="179" t="s">
        <v>412</v>
      </c>
      <c r="Z37" s="179" t="s">
        <v>412</v>
      </c>
      <c r="AA37" s="179" t="s">
        <v>412</v>
      </c>
      <c r="AB37" s="179" t="str">
        <f>[1]PAH!S323</f>
        <v>NA</v>
      </c>
      <c r="AC37" s="179" t="str">
        <f>[1]HCB!S323</f>
        <v>NA</v>
      </c>
      <c r="AD37" s="179" t="str">
        <f>[1]PCB!S323</f>
        <v>NA</v>
      </c>
      <c r="AE37" s="160"/>
      <c r="AF37" s="191" t="str">
        <f>'[1]dati attività'!$K$77</f>
        <v>NO</v>
      </c>
      <c r="AG37" s="191" t="s">
        <v>434</v>
      </c>
      <c r="AH37" s="191">
        <f>'[1]dati attività'!$K$78</f>
        <v>10866.857868941732</v>
      </c>
      <c r="AI37" s="191" t="s">
        <v>434</v>
      </c>
      <c r="AJ37" s="191" t="s">
        <v>434</v>
      </c>
      <c r="AK37" s="159" t="s">
        <v>412</v>
      </c>
      <c r="AL37" s="140" t="s">
        <v>18</v>
      </c>
    </row>
    <row r="38" spans="1:38" s="10" customFormat="1" ht="24.75" customHeight="1" thickBot="1">
      <c r="A38" s="101" t="s">
        <v>129</v>
      </c>
      <c r="B38" s="101" t="s">
        <v>182</v>
      </c>
      <c r="C38" s="109" t="s">
        <v>290</v>
      </c>
      <c r="D38" s="136"/>
      <c r="E38" s="180" t="str">
        <f>[1]NOx!S324</f>
        <v>NO</v>
      </c>
      <c r="F38" s="179" t="str">
        <f>[1]NMVOC!S324</f>
        <v>NO</v>
      </c>
      <c r="G38" s="179" t="str">
        <f>[1]SOx!S324</f>
        <v>NO</v>
      </c>
      <c r="H38" s="179" t="str">
        <f>[1]NH3!S324</f>
        <v>NO</v>
      </c>
      <c r="I38" s="179" t="str">
        <f>[1]pm2.5!S324</f>
        <v>NO</v>
      </c>
      <c r="J38" s="179" t="str">
        <f>[1]pm10!S324</f>
        <v>NO</v>
      </c>
      <c r="K38" s="179" t="str">
        <f>[1]PST!S324</f>
        <v>NO</v>
      </c>
      <c r="L38" s="179" t="str">
        <f>[1]BC!S324</f>
        <v>NO</v>
      </c>
      <c r="M38" s="179" t="str">
        <f>[1]CO!S324</f>
        <v>NO</v>
      </c>
      <c r="N38" s="179" t="str">
        <f>[1]piombo!S324</f>
        <v>NO</v>
      </c>
      <c r="O38" s="179" t="str">
        <f>[1]cadmio!S324</f>
        <v>NO</v>
      </c>
      <c r="P38" s="179" t="str">
        <f>[1]mercurio!S324</f>
        <v>NO</v>
      </c>
      <c r="Q38" s="179" t="str">
        <f>[1]arsenico!S324</f>
        <v>NO</v>
      </c>
      <c r="R38" s="179" t="str">
        <f>[1]cromo!S324</f>
        <v>NO</v>
      </c>
      <c r="S38" s="179" t="str">
        <f>[1]rame!S324</f>
        <v>NO</v>
      </c>
      <c r="T38" s="179" t="str">
        <f>[1]nichel!S324</f>
        <v>NO</v>
      </c>
      <c r="U38" s="179" t="str">
        <f>[1]selenio!S324</f>
        <v>NO</v>
      </c>
      <c r="V38" s="179" t="str">
        <f>[1]zinco!S324</f>
        <v>NO</v>
      </c>
      <c r="W38" s="179" t="str">
        <f>[1]Diossine!S324</f>
        <v>NO</v>
      </c>
      <c r="X38" s="179" t="s">
        <v>434</v>
      </c>
      <c r="Y38" s="179" t="s">
        <v>434</v>
      </c>
      <c r="Z38" s="179" t="s">
        <v>434</v>
      </c>
      <c r="AA38" s="179" t="s">
        <v>434</v>
      </c>
      <c r="AB38" s="179" t="str">
        <f>[1]PAH!S324</f>
        <v>NO</v>
      </c>
      <c r="AC38" s="179" t="str">
        <f>[1]HCB!S324</f>
        <v>NO</v>
      </c>
      <c r="AD38" s="179" t="str">
        <f>[1]PCB!S324</f>
        <v>NO</v>
      </c>
      <c r="AE38" s="160"/>
      <c r="AF38" s="191" t="str">
        <f>'[1]dati attività'!$K79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[1]NOx!S325</f>
        <v>18.831101401003256</v>
      </c>
      <c r="F39" s="179">
        <f>[1]NMVOC!S325</f>
        <v>5.285972872803149</v>
      </c>
      <c r="G39" s="179">
        <f>[1]SOx!S325</f>
        <v>8.5638313565533792</v>
      </c>
      <c r="H39" s="179">
        <f>[1]NH3!S325</f>
        <v>3.2781752070165052E-4</v>
      </c>
      <c r="I39" s="179">
        <f>[1]pm2.5!S325</f>
        <v>0.92019870241154567</v>
      </c>
      <c r="J39" s="179">
        <f>[1]pm10!S325</f>
        <v>0.98385519915764896</v>
      </c>
      <c r="K39" s="179">
        <f>[1]PST!S325</f>
        <v>1.1574767048913519</v>
      </c>
      <c r="L39" s="179">
        <f>[1]BC!S325</f>
        <v>0.24742926656840192</v>
      </c>
      <c r="M39" s="179">
        <f>[1]CO!S325</f>
        <v>14.084844615851178</v>
      </c>
      <c r="N39" s="179">
        <f>[1]piombo!S325</f>
        <v>10.802802417954586</v>
      </c>
      <c r="O39" s="179">
        <f>[1]cadmio!S325</f>
        <v>0.78696130692028532</v>
      </c>
      <c r="P39" s="179">
        <f>[1]mercurio!S325</f>
        <v>0.56083477474673971</v>
      </c>
      <c r="Q39" s="179">
        <f>[1]arsenico!S325</f>
        <v>0.27619167570304803</v>
      </c>
      <c r="R39" s="179">
        <f>[1]cromo!S325</f>
        <v>1.4987803100315256</v>
      </c>
      <c r="S39" s="179">
        <f>[1]rame!S325</f>
        <v>1.9675913099989826</v>
      </c>
      <c r="T39" s="179">
        <f>[1]nichel!S325</f>
        <v>26.673361922002666</v>
      </c>
      <c r="U39" s="179">
        <f>[1]selenio!S325</f>
        <v>2.87295886468188E-2</v>
      </c>
      <c r="V39" s="179">
        <f>[1]zinco!S325</f>
        <v>4.7011731331372264</v>
      </c>
      <c r="W39" s="179">
        <f>[1]Diossine!S325</f>
        <v>81.891986492886673</v>
      </c>
      <c r="X39" s="159" t="s">
        <v>428</v>
      </c>
      <c r="Y39" s="159" t="s">
        <v>428</v>
      </c>
      <c r="Z39" s="159" t="s">
        <v>428</v>
      </c>
      <c r="AA39" s="159" t="s">
        <v>428</v>
      </c>
      <c r="AB39" s="179">
        <f>[1]PAH!S325</f>
        <v>0.31107591197849527</v>
      </c>
      <c r="AC39" s="179">
        <f>[1]HCB!S325</f>
        <v>2.1822360391848004</v>
      </c>
      <c r="AD39" s="179">
        <f>[1]PCB!S325</f>
        <v>9.8402846718479999</v>
      </c>
      <c r="AE39" s="160"/>
      <c r="AF39" s="191">
        <f>'[1]dati attività'!$K80</f>
        <v>51798.914627240003</v>
      </c>
      <c r="AG39" s="191">
        <f>'[1]dati attività'!$K$81</f>
        <v>2952.1326084000002</v>
      </c>
      <c r="AH39" s="191">
        <f>'[1]dati attività'!$K$82</f>
        <v>230704.31921959826</v>
      </c>
      <c r="AI39" s="191">
        <f>'[1]dati attività'!$K$83</f>
        <v>10454.606050799999</v>
      </c>
      <c r="AJ39" s="191">
        <f>'[1]dati attività'!$K$84</f>
        <v>7983.4876799999984</v>
      </c>
      <c r="AK39" s="159" t="s">
        <v>412</v>
      </c>
      <c r="AL39" s="140" t="s">
        <v>18</v>
      </c>
    </row>
    <row r="40" spans="1:38" s="10" customFormat="1" ht="24.75" customHeight="1" thickBot="1">
      <c r="A40" s="101" t="s">
        <v>129</v>
      </c>
      <c r="B40" s="101" t="s">
        <v>184</v>
      </c>
      <c r="C40" s="109" t="s">
        <v>355</v>
      </c>
      <c r="D40" s="94"/>
      <c r="E40" s="179" t="str">
        <f>[1]NOx!S326</f>
        <v>NO</v>
      </c>
      <c r="F40" s="179" t="str">
        <f>[1]NMVOC!S326</f>
        <v>NO</v>
      </c>
      <c r="G40" s="179" t="str">
        <f>[1]SOx!S326</f>
        <v>NO</v>
      </c>
      <c r="H40" s="179" t="str">
        <f>[1]NH3!S326</f>
        <v>NO</v>
      </c>
      <c r="I40" s="179" t="str">
        <f>[1]pm2.5!S326</f>
        <v>NO</v>
      </c>
      <c r="J40" s="179" t="str">
        <f>[1]pm10!S326</f>
        <v>NO</v>
      </c>
      <c r="K40" s="179" t="str">
        <f>[1]PST!S326</f>
        <v>NO</v>
      </c>
      <c r="L40" s="179" t="str">
        <f>[1]BC!S326</f>
        <v>NO</v>
      </c>
      <c r="M40" s="179" t="str">
        <f>[1]CO!S326</f>
        <v>NO</v>
      </c>
      <c r="N40" s="179" t="str">
        <f>[1]piombo!S326</f>
        <v>NO</v>
      </c>
      <c r="O40" s="179" t="str">
        <f>[1]cadmio!S326</f>
        <v>NO</v>
      </c>
      <c r="P40" s="179" t="str">
        <f>[1]mercurio!S326</f>
        <v>NO</v>
      </c>
      <c r="Q40" s="179" t="str">
        <f>[1]arsenico!S326</f>
        <v>NO</v>
      </c>
      <c r="R40" s="179" t="str">
        <f>[1]cromo!S326</f>
        <v>NO</v>
      </c>
      <c r="S40" s="179" t="str">
        <f>[1]rame!S326</f>
        <v>NO</v>
      </c>
      <c r="T40" s="179" t="str">
        <f>[1]nichel!S326</f>
        <v>NO</v>
      </c>
      <c r="U40" s="179" t="str">
        <f>[1]selenio!S326</f>
        <v>NO</v>
      </c>
      <c r="V40" s="179" t="str">
        <f>[1]zinco!S326</f>
        <v>NO</v>
      </c>
      <c r="W40" s="179" t="str">
        <f>[1]Diossine!S326</f>
        <v>NO</v>
      </c>
      <c r="X40" s="179" t="s">
        <v>434</v>
      </c>
      <c r="Y40" s="179" t="s">
        <v>434</v>
      </c>
      <c r="Z40" s="179" t="s">
        <v>434</v>
      </c>
      <c r="AA40" s="179" t="s">
        <v>434</v>
      </c>
      <c r="AB40" s="179" t="str">
        <f>[1]PAH!S326</f>
        <v>NO</v>
      </c>
      <c r="AC40" s="179" t="str">
        <f>[1]HCB!S326</f>
        <v>NO</v>
      </c>
      <c r="AD40" s="179" t="str">
        <f>[1]PCB!S326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[1]NOx!S327</f>
        <v>48.971422431287991</v>
      </c>
      <c r="F41" s="179">
        <f>[1]NMVOC!S327</f>
        <v>105.78284179126196</v>
      </c>
      <c r="G41" s="179">
        <f>[1]SOx!S327</f>
        <v>23.105936297836504</v>
      </c>
      <c r="H41" s="179">
        <f>[1]NH3!S327</f>
        <v>1.0355443452997475</v>
      </c>
      <c r="I41" s="179">
        <f>[1]pm2.5!S327</f>
        <v>67.917073085753088</v>
      </c>
      <c r="J41" s="179">
        <f>[1]pm10!S327</f>
        <v>68.552283768877487</v>
      </c>
      <c r="K41" s="179">
        <f>[1]PST!S327</f>
        <v>80.649745610444114</v>
      </c>
      <c r="L41" s="179">
        <f>[1]BC!S327</f>
        <v>5.4161145736396037</v>
      </c>
      <c r="M41" s="179">
        <f>[1]CO!S327</f>
        <v>867.51367169442358</v>
      </c>
      <c r="N41" s="179">
        <f>[1]piombo!S327</f>
        <v>6.4522142188285709</v>
      </c>
      <c r="O41" s="179">
        <f>[1]cadmio!S327</f>
        <v>0.50198620181587195</v>
      </c>
      <c r="P41" s="179">
        <f>[1]mercurio!S327</f>
        <v>0.21075766704466431</v>
      </c>
      <c r="Q41" s="179">
        <f>[1]arsenico!S327</f>
        <v>0.3561553440371924</v>
      </c>
      <c r="R41" s="179">
        <f>[1]cromo!S327</f>
        <v>0.55762733044173174</v>
      </c>
      <c r="S41" s="179">
        <f>[1]rame!S327</f>
        <v>1.3151051191528857</v>
      </c>
      <c r="T41" s="179">
        <f>[1]nichel!S327</f>
        <v>2.8655005847942934</v>
      </c>
      <c r="U41" s="179">
        <f>[1]selenio!S327</f>
        <v>8.2666153957021607E-2</v>
      </c>
      <c r="V41" s="179">
        <f>[1]zinco!S327</f>
        <v>14.484607184604576</v>
      </c>
      <c r="W41" s="179">
        <f>[1]Diossine!S327</f>
        <v>73.59332712053866</v>
      </c>
      <c r="X41" s="159" t="s">
        <v>428</v>
      </c>
      <c r="Y41" s="159" t="s">
        <v>428</v>
      </c>
      <c r="Z41" s="159" t="s">
        <v>428</v>
      </c>
      <c r="AA41" s="159" t="s">
        <v>428</v>
      </c>
      <c r="AB41" s="179">
        <f>[1]PAH!S327</f>
        <v>34.241787649129606</v>
      </c>
      <c r="AC41" s="179">
        <f>[1]HCB!S327</f>
        <v>0.86302200569808485</v>
      </c>
      <c r="AD41" s="179">
        <f>[1]PCB!S327</f>
        <v>9.1645057769808496</v>
      </c>
      <c r="AE41" s="160"/>
      <c r="AF41" s="191">
        <f>'[1]dati attività'!$K$85</f>
        <v>248672.81257275998</v>
      </c>
      <c r="AG41" s="191">
        <f>'[1]dati attività'!$K$86</f>
        <v>10436.6033916</v>
      </c>
      <c r="AH41" s="191">
        <f>'[1]dati attività'!$K$87</f>
        <v>597558.43775645993</v>
      </c>
      <c r="AI41" s="191">
        <f>'[1]dati attività'!$K$88</f>
        <v>143657.91294968085</v>
      </c>
      <c r="AJ41" s="191" t="str">
        <f>'[1]dati attività'!$K$89</f>
        <v>NO</v>
      </c>
      <c r="AK41" s="159" t="s">
        <v>412</v>
      </c>
      <c r="AL41" s="140" t="s">
        <v>18</v>
      </c>
    </row>
    <row r="42" spans="1:38" s="10" customFormat="1" ht="24.75" customHeight="1" thickBot="1">
      <c r="A42" s="101" t="s">
        <v>129</v>
      </c>
      <c r="B42" s="101" t="s">
        <v>186</v>
      </c>
      <c r="C42" s="109" t="s">
        <v>68</v>
      </c>
      <c r="D42" s="94"/>
      <c r="E42" s="179">
        <f>[1]NOx!S328</f>
        <v>2.3686764705882359E-2</v>
      </c>
      <c r="F42" s="179">
        <f>[1]NMVOC!S328</f>
        <v>10.879852941176472</v>
      </c>
      <c r="G42" s="179">
        <f>[1]SOx!S328</f>
        <v>1.04E-2</v>
      </c>
      <c r="H42" s="179">
        <f>[1]NH3!S328</f>
        <v>5.3529411764705891E-5</v>
      </c>
      <c r="I42" s="179">
        <f>[1]pm2.5!S328</f>
        <v>1.3306939191000001E-2</v>
      </c>
      <c r="J42" s="179">
        <f>[1]pm10!S328</f>
        <v>1.3306939191000001E-2</v>
      </c>
      <c r="K42" s="179">
        <f>[1]PST!S328</f>
        <v>1.357850937857143E-2</v>
      </c>
      <c r="L42" s="179">
        <f>[1]BC!S328</f>
        <v>6.6534695955000015E-4</v>
      </c>
      <c r="M42" s="179">
        <f>[1]CO!S328</f>
        <v>21.037058823529417</v>
      </c>
      <c r="N42" s="179">
        <f>[1]piombo!S328</f>
        <v>1.1073263339756796</v>
      </c>
      <c r="O42" s="179">
        <f>[1]cadmio!S328</f>
        <v>6.4956219547148195E-6</v>
      </c>
      <c r="P42" s="179" t="str">
        <f>[1]mercurio!S328</f>
        <v>NA</v>
      </c>
      <c r="Q42" s="179" t="str">
        <f>[1]arsenico!S328</f>
        <v>NA</v>
      </c>
      <c r="R42" s="179">
        <f>[1]cromo!S328</f>
        <v>5.9331010934365028E-6</v>
      </c>
      <c r="S42" s="179">
        <f>[1]rame!S328</f>
        <v>8.098361933653443E-5</v>
      </c>
      <c r="T42" s="179">
        <f>[1]nichel!S328</f>
        <v>1.9486865864144458E-5</v>
      </c>
      <c r="U42" s="179">
        <f>[1]selenio!S328</f>
        <v>1.9486865864144453E-4</v>
      </c>
      <c r="V42" s="179">
        <f>[1]zinco!S328</f>
        <v>3.888928864287762E-4</v>
      </c>
      <c r="W42" s="179" t="str">
        <f>[1]Diossine!S328</f>
        <v>NA</v>
      </c>
      <c r="X42" s="159" t="s">
        <v>428</v>
      </c>
      <c r="Y42" s="159" t="s">
        <v>428</v>
      </c>
      <c r="Z42" s="159" t="s">
        <v>428</v>
      </c>
      <c r="AA42" s="159" t="s">
        <v>428</v>
      </c>
      <c r="AB42" s="179">
        <f>[1]PAH!S328</f>
        <v>1.0392995127543709E-3</v>
      </c>
      <c r="AC42" s="179" t="str">
        <f>[1]HCB!S328</f>
        <v>NA</v>
      </c>
      <c r="AD42" s="179" t="str">
        <f>[1]PCB!S328</f>
        <v>NA</v>
      </c>
      <c r="AE42" s="160"/>
      <c r="AF42" s="191">
        <f>'[1]dati attività'!$K$90</f>
        <v>571.11327000000006</v>
      </c>
      <c r="AG42" s="191" t="str">
        <f>'[1]dati attività'!$K$91</f>
        <v>NO</v>
      </c>
      <c r="AH42" s="191" t="str">
        <f>'[1]dati attività'!$K$92</f>
        <v>NO</v>
      </c>
      <c r="AI42" s="191" t="str">
        <f>'[1]dati attività'!$K$93</f>
        <v>NO</v>
      </c>
      <c r="AJ42" s="191" t="str">
        <f>'[1]dati attività'!$K$94</f>
        <v>NO</v>
      </c>
      <c r="AK42" s="159" t="s">
        <v>412</v>
      </c>
      <c r="AL42" s="140" t="s">
        <v>18</v>
      </c>
    </row>
    <row r="43" spans="1:38" s="10" customFormat="1" ht="24.75" customHeight="1" thickBot="1">
      <c r="A43" s="101" t="s">
        <v>123</v>
      </c>
      <c r="B43" s="101" t="s">
        <v>187</v>
      </c>
      <c r="C43" s="109" t="s">
        <v>69</v>
      </c>
      <c r="D43" s="94"/>
      <c r="E43" s="179">
        <f>[1]NOx!S329</f>
        <v>0.6401757460166666</v>
      </c>
      <c r="F43" s="179">
        <f>[1]NMVOC!S329</f>
        <v>5.2733771620000008E-2</v>
      </c>
      <c r="G43" s="179">
        <f>[1]SOx!S329</f>
        <v>0.61653125502625361</v>
      </c>
      <c r="H43" s="179" t="str">
        <f>[1]NH3!S329</f>
        <v>NA</v>
      </c>
      <c r="I43" s="179">
        <f>[1]pm2.5!S329</f>
        <v>4.7897500744799995E-2</v>
      </c>
      <c r="J43" s="179">
        <f>[1]pm10!S329</f>
        <v>5.7525006083999998E-2</v>
      </c>
      <c r="K43" s="179">
        <f>[1]PST!S329</f>
        <v>6.7676477745882355E-2</v>
      </c>
      <c r="L43" s="179">
        <f>[1]BC!S329</f>
        <v>2.5989022972128E-2</v>
      </c>
      <c r="M43" s="179">
        <f>[1]CO!S329</f>
        <v>0.39580799758000001</v>
      </c>
      <c r="N43" s="179">
        <f>[1]piombo!S329</f>
        <v>4.8329355135999993E-2</v>
      </c>
      <c r="O43" s="179">
        <f>[1]cadmio!S329</f>
        <v>2.0238480552000001E-2</v>
      </c>
      <c r="P43" s="179">
        <f>[1]mercurio!S329</f>
        <v>5.0333279400000003E-3</v>
      </c>
      <c r="Q43" s="179">
        <f>[1]arsenico!S329</f>
        <v>2.0014846752E-2</v>
      </c>
      <c r="R43" s="179">
        <f>[1]cromo!S329</f>
        <v>5.0092990071999993E-2</v>
      </c>
      <c r="S43" s="179">
        <f>[1]rame!S329</f>
        <v>2.0535351152E-2</v>
      </c>
      <c r="T43" s="179">
        <f>[1]nichel!S329</f>
        <v>0.69966571824000001</v>
      </c>
      <c r="U43" s="179">
        <f>[1]selenio!S329</f>
        <v>9.9854757599999989E-4</v>
      </c>
      <c r="V43" s="179">
        <f>[1]zinco!S329</f>
        <v>2.1506747752E-2</v>
      </c>
      <c r="W43" s="179">
        <f>[1]Diossine!S329</f>
        <v>9.7075943084811961E-2</v>
      </c>
      <c r="X43" s="159" t="s">
        <v>428</v>
      </c>
      <c r="Y43" s="159" t="s">
        <v>428</v>
      </c>
      <c r="Z43" s="159" t="s">
        <v>428</v>
      </c>
      <c r="AA43" s="159" t="s">
        <v>428</v>
      </c>
      <c r="AB43" s="179">
        <f>[1]PAH!S329</f>
        <v>2.9819999999999993E-4</v>
      </c>
      <c r="AC43" s="179" t="str">
        <f>[1]HCB!S329</f>
        <v>NA</v>
      </c>
      <c r="AD43" s="179">
        <f>[1]PCB!S329</f>
        <v>7.1999999999999995E-2</v>
      </c>
      <c r="AE43" s="160"/>
      <c r="AF43" s="191">
        <f>'[1]dati attività'!$K$95</f>
        <v>4377.2691600000035</v>
      </c>
      <c r="AG43" s="191" t="str">
        <f>'[1]dati attività'!$K$96</f>
        <v>NO</v>
      </c>
      <c r="AH43" s="191">
        <f>'[1]dati attività'!$K$97</f>
        <v>5075.1677399999999</v>
      </c>
      <c r="AI43" s="191">
        <f>'[1]dati attività'!$K$98</f>
        <v>91.2</v>
      </c>
      <c r="AJ43" s="191" t="str">
        <f>'[1]dati attività'!$K$99</f>
        <v>NO</v>
      </c>
      <c r="AK43" s="159" t="s">
        <v>412</v>
      </c>
      <c r="AL43" s="140" t="s">
        <v>18</v>
      </c>
    </row>
    <row r="44" spans="1:38" s="10" customFormat="1" ht="24.75" customHeight="1" thickBot="1">
      <c r="A44" s="101" t="s">
        <v>129</v>
      </c>
      <c r="B44" s="101" t="s">
        <v>188</v>
      </c>
      <c r="C44" s="109" t="s">
        <v>70</v>
      </c>
      <c r="D44" s="94"/>
      <c r="E44" s="179">
        <f>[1]NOx!S330</f>
        <v>113.02353614930765</v>
      </c>
      <c r="F44" s="179">
        <f>[1]NMVOC!S330</f>
        <v>50.049865832367182</v>
      </c>
      <c r="G44" s="179">
        <f>[1]SOx!S330</f>
        <v>9.3173237740370833</v>
      </c>
      <c r="H44" s="179">
        <f>[1]NH3!S330</f>
        <v>1.6126361362163846E-2</v>
      </c>
      <c r="I44" s="179">
        <f>[1]pm2.5!S330</f>
        <v>17.632619885221242</v>
      </c>
      <c r="J44" s="179">
        <f>[1]pm10!S330</f>
        <v>17.632619885221242</v>
      </c>
      <c r="K44" s="179">
        <f>[1]PST!S330</f>
        <v>17.992469270633922</v>
      </c>
      <c r="L44" s="179">
        <f>[1]BC!S330</f>
        <v>10.000037104270644</v>
      </c>
      <c r="M44" s="179">
        <f>[1]CO!S330</f>
        <v>171.588424965135</v>
      </c>
      <c r="N44" s="179">
        <f>[1]piombo!S330</f>
        <v>15.90487933944034</v>
      </c>
      <c r="O44" s="179">
        <f>[1]cadmio!S330</f>
        <v>4.3240548506897581E-3</v>
      </c>
      <c r="P44" s="179" t="str">
        <f>[1]mercurio!S330</f>
        <v>NA</v>
      </c>
      <c r="Q44" s="179" t="str">
        <f>[1]arsenico!S330</f>
        <v>NA</v>
      </c>
      <c r="R44" s="179">
        <f>[1]cromo!S330</f>
        <v>1.2609128686759721E-2</v>
      </c>
      <c r="S44" s="179">
        <f>[1]rame!S330</f>
        <v>0.33425407488964004</v>
      </c>
      <c r="T44" s="179">
        <f>[1]nichel!S330</f>
        <v>2.3238765125517733E-2</v>
      </c>
      <c r="U44" s="179">
        <f>[1]selenio!S330</f>
        <v>4.7604770491792132E-2</v>
      </c>
      <c r="V44" s="179">
        <f>[1]zinco!S330</f>
        <v>7.6170267395028537E-2</v>
      </c>
      <c r="W44" s="179" t="str">
        <f>[1]Diossine!S330</f>
        <v>NA</v>
      </c>
      <c r="X44" s="159" t="s">
        <v>428</v>
      </c>
      <c r="Y44" s="159" t="s">
        <v>428</v>
      </c>
      <c r="Z44" s="159" t="s">
        <v>428</v>
      </c>
      <c r="AA44" s="159" t="s">
        <v>428</v>
      </c>
      <c r="AB44" s="179">
        <f>[1]PAH!S330</f>
        <v>0.19229781570176294</v>
      </c>
      <c r="AC44" s="179" t="str">
        <f>[1]HCB!S330</f>
        <v>NA</v>
      </c>
      <c r="AD44" s="179" t="str">
        <f>[1]PCB!S330</f>
        <v>NA</v>
      </c>
      <c r="AE44" s="160"/>
      <c r="AF44" s="191">
        <f>'[1]dati attività'!$K$100</f>
        <v>102769.83132046797</v>
      </c>
      <c r="AG44" s="191" t="str">
        <f>'[1]dati attività'!$K$101</f>
        <v>NO</v>
      </c>
      <c r="AH44" s="191" t="str">
        <f>'[1]dati attività'!$K$102</f>
        <v>NO</v>
      </c>
      <c r="AI44" s="191" t="str">
        <f>'[1]dati attività'!$K$103</f>
        <v>NO</v>
      </c>
      <c r="AJ44" s="191" t="str">
        <f>'[1]dati attività'!$K$104</f>
        <v>NO</v>
      </c>
      <c r="AK44" s="159" t="s">
        <v>412</v>
      </c>
      <c r="AL44" s="140" t="s">
        <v>18</v>
      </c>
    </row>
    <row r="45" spans="1:38" s="10" customFormat="1" ht="24.75" customHeight="1" thickBot="1">
      <c r="A45" s="101" t="s">
        <v>129</v>
      </c>
      <c r="B45" s="101" t="s">
        <v>189</v>
      </c>
      <c r="C45" s="109" t="s">
        <v>139</v>
      </c>
      <c r="D45" s="94"/>
      <c r="E45" s="179">
        <f>[1]NOx!S331</f>
        <v>9.1858444235294119</v>
      </c>
      <c r="F45" s="179">
        <f>[1]NMVOC!S331</f>
        <v>2.0359727058823527</v>
      </c>
      <c r="G45" s="179">
        <f>[1]SOx!S331</f>
        <v>0.86560000000000004</v>
      </c>
      <c r="H45" s="179">
        <f>[1]NH3!S331</f>
        <v>1.5202847058823532E-3</v>
      </c>
      <c r="I45" s="179">
        <f>[1]pm2.5!S331</f>
        <v>0.96972722141400003</v>
      </c>
      <c r="J45" s="179">
        <f>[1]pm10!S331</f>
        <v>0.96972722141400003</v>
      </c>
      <c r="K45" s="179">
        <f>[1]PST!S331</f>
        <v>0.98951757287142872</v>
      </c>
      <c r="L45" s="179">
        <f>[1]BC!S331</f>
        <v>0.53232636107070019</v>
      </c>
      <c r="M45" s="179">
        <f>[1]CO!S331</f>
        <v>4.1972941176470595</v>
      </c>
      <c r="N45" s="179">
        <f>[1]piombo!S331</f>
        <v>0.21352880037220917</v>
      </c>
      <c r="O45" s="179">
        <f>[1]cadmio!S331</f>
        <v>2.62283070011359E-3</v>
      </c>
      <c r="P45" s="179" t="str">
        <f>[1]mercurio!S331</f>
        <v>NA</v>
      </c>
      <c r="Q45" s="179">
        <f>[1]arsenico!S331</f>
        <v>2.0636908483026847E-2</v>
      </c>
      <c r="R45" s="179">
        <f>[1]cromo!S331</f>
        <v>1.2208952213595577E-2</v>
      </c>
      <c r="S45" s="179">
        <f>[1]rame!S331</f>
        <v>2.0649367501386316E-2</v>
      </c>
      <c r="T45" s="179">
        <f>[1]nichel!S331</f>
        <v>0.65906711404799145</v>
      </c>
      <c r="U45" s="179">
        <f>[1]selenio!S331</f>
        <v>4.8165498517355576E-2</v>
      </c>
      <c r="V45" s="179">
        <f>[1]zinco!S331</f>
        <v>0.11824783172327484</v>
      </c>
      <c r="W45" s="179" t="str">
        <f>[1]Diossine!S331</f>
        <v>NA</v>
      </c>
      <c r="X45" s="159" t="s">
        <v>428</v>
      </c>
      <c r="Y45" s="159" t="s">
        <v>428</v>
      </c>
      <c r="Z45" s="159" t="s">
        <v>428</v>
      </c>
      <c r="AA45" s="159" t="s">
        <v>428</v>
      </c>
      <c r="AB45" s="179">
        <f>[1]PAH!S331</f>
        <v>8.7940728002292926E-3</v>
      </c>
      <c r="AC45" s="179" t="str">
        <f>[1]HCB!S331</f>
        <v>NA</v>
      </c>
      <c r="AD45" s="179" t="str">
        <f>[1]PCB!S331</f>
        <v>NA</v>
      </c>
      <c r="AE45" s="160"/>
      <c r="AF45" s="191">
        <f>'[1]dati attività'!$K$105</f>
        <v>9306.0083159999995</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[1]NOx!S332</f>
        <v>IE</v>
      </c>
      <c r="F46" s="179" t="str">
        <f>[1]NMVOC!S332</f>
        <v>IE</v>
      </c>
      <c r="G46" s="179" t="str">
        <f>[1]SOx!S332</f>
        <v>IE</v>
      </c>
      <c r="H46" s="179" t="str">
        <f>[1]NH3!S332</f>
        <v>IE</v>
      </c>
      <c r="I46" s="179" t="str">
        <f>[1]pm2.5!S332</f>
        <v>IE</v>
      </c>
      <c r="J46" s="179" t="str">
        <f>[1]pm10!S332</f>
        <v>IE</v>
      </c>
      <c r="K46" s="179" t="str">
        <f>[1]PST!S332</f>
        <v>IE</v>
      </c>
      <c r="L46" s="179" t="str">
        <f>[1]BC!S332</f>
        <v>IE</v>
      </c>
      <c r="M46" s="179" t="str">
        <f>[1]CO!S332</f>
        <v>IE</v>
      </c>
      <c r="N46" s="179" t="str">
        <f>[1]piombo!S332</f>
        <v>IE</v>
      </c>
      <c r="O46" s="179" t="str">
        <f>[1]cadmio!S332</f>
        <v>IE</v>
      </c>
      <c r="P46" s="179" t="str">
        <f>[1]mercurio!S332</f>
        <v>IE</v>
      </c>
      <c r="Q46" s="179" t="str">
        <f>[1]arsenico!S332</f>
        <v>IE</v>
      </c>
      <c r="R46" s="179" t="str">
        <f>[1]cromo!S332</f>
        <v>IE</v>
      </c>
      <c r="S46" s="179" t="str">
        <f>[1]rame!S332</f>
        <v>IE</v>
      </c>
      <c r="T46" s="179" t="str">
        <f>[1]nichel!S332</f>
        <v>IE</v>
      </c>
      <c r="U46" s="179" t="str">
        <f>[1]selenio!S332</f>
        <v>IE</v>
      </c>
      <c r="V46" s="179" t="str">
        <f>[1]zinco!S332</f>
        <v>IE</v>
      </c>
      <c r="W46" s="179" t="str">
        <f>[1]Diossine!S332</f>
        <v>IE</v>
      </c>
      <c r="X46" s="159" t="s">
        <v>428</v>
      </c>
      <c r="Y46" s="159" t="s">
        <v>428</v>
      </c>
      <c r="Z46" s="159" t="s">
        <v>428</v>
      </c>
      <c r="AA46" s="159" t="s">
        <v>428</v>
      </c>
      <c r="AB46" s="179" t="str">
        <f>[1]PAH!S332</f>
        <v>IE</v>
      </c>
      <c r="AC46" s="179" t="str">
        <f>[1]HCB!S332</f>
        <v>IE</v>
      </c>
      <c r="AD46" s="179" t="str">
        <f>[1]PCB!S332</f>
        <v>IE</v>
      </c>
      <c r="AE46" s="160"/>
      <c r="AF46" s="191" t="str">
        <f>'[1]dati attività'!$K$106</f>
        <v>IE</v>
      </c>
      <c r="AG46" s="191" t="str">
        <f>'[1]dati attività'!$K$107</f>
        <v>IE</v>
      </c>
      <c r="AH46" s="191" t="str">
        <f>'[1]dati attività'!$K$108</f>
        <v>IE</v>
      </c>
      <c r="AI46" s="191" t="str">
        <f>'[1]dati attività'!$K$109</f>
        <v>IE</v>
      </c>
      <c r="AJ46" s="191" t="str">
        <f>'[1]dati attività'!$K$110</f>
        <v>IE</v>
      </c>
      <c r="AK46" s="159" t="s">
        <v>412</v>
      </c>
      <c r="AL46" s="140" t="s">
        <v>18</v>
      </c>
    </row>
    <row r="47" spans="1:38" s="10" customFormat="1" ht="24.75" customHeight="1" thickBot="1">
      <c r="A47" s="101" t="s">
        <v>129</v>
      </c>
      <c r="B47" s="101" t="s">
        <v>191</v>
      </c>
      <c r="C47" s="109" t="s">
        <v>72</v>
      </c>
      <c r="D47" s="94"/>
      <c r="E47" s="179">
        <f>[1]NOx!S333</f>
        <v>9.3832503970588235</v>
      </c>
      <c r="F47" s="179">
        <f>[1]NMVOC!S333</f>
        <v>3.1111496923529414</v>
      </c>
      <c r="G47" s="179">
        <f>[1]SOx!S333</f>
        <v>0.68178000000000005</v>
      </c>
      <c r="H47" s="179">
        <f>[1]NH3!S333</f>
        <v>9.0893702941176487E-4</v>
      </c>
      <c r="I47" s="179">
        <f>[1]pm2.5!S333</f>
        <v>1.2601930349596948</v>
      </c>
      <c r="J47" s="179">
        <f>[1]pm10!S333</f>
        <v>1.2601930349596948</v>
      </c>
      <c r="K47" s="179">
        <f>[1]PST!S333</f>
        <v>1.2859112601629541</v>
      </c>
      <c r="L47" s="179">
        <f>[1]BC!S333</f>
        <v>0.67842176675969845</v>
      </c>
      <c r="M47" s="179">
        <f>[1]CO!S333</f>
        <v>77.424284411764717</v>
      </c>
      <c r="N47" s="179">
        <f>[1]piombo!S333</f>
        <v>4.445029894773068</v>
      </c>
      <c r="O47" s="179">
        <f>[1]cadmio!S333</f>
        <v>3.3025617625730087E-4</v>
      </c>
      <c r="P47" s="179" t="str">
        <f>[1]mercurio!S333</f>
        <v>NA</v>
      </c>
      <c r="Q47" s="179" t="str">
        <f>[1]arsenico!S333</f>
        <v>NA</v>
      </c>
      <c r="R47" s="179">
        <f>[1]cromo!S333</f>
        <v>6.7272449765872172E-4</v>
      </c>
      <c r="S47" s="179">
        <f>[1]rame!S333</f>
        <v>1.6130431510406856E-2</v>
      </c>
      <c r="T47" s="179">
        <f>[1]nichel!S333</f>
        <v>1.4307010731226715E-3</v>
      </c>
      <c r="U47" s="179">
        <f>[1]selenio!S333</f>
        <v>6.3889075280166236E-3</v>
      </c>
      <c r="V47" s="179">
        <f>[1]zinco!S333</f>
        <v>1.1943120352114554E-2</v>
      </c>
      <c r="W47" s="179" t="str">
        <f>[1]Diossine!S333</f>
        <v>NA</v>
      </c>
      <c r="X47" s="159" t="s">
        <v>428</v>
      </c>
      <c r="Y47" s="159" t="s">
        <v>428</v>
      </c>
      <c r="Z47" s="159" t="s">
        <v>428</v>
      </c>
      <c r="AA47" s="159" t="s">
        <v>428</v>
      </c>
      <c r="AB47" s="179">
        <f>[1]PAH!S333</f>
        <v>1.1268353279551963E-2</v>
      </c>
      <c r="AC47" s="179" t="str">
        <f>[1]HCB!S333</f>
        <v>NA</v>
      </c>
      <c r="AD47" s="179" t="str">
        <f>[1]PCB!S333</f>
        <v>NA</v>
      </c>
      <c r="AE47" s="160"/>
      <c r="AF47" s="191">
        <f>'[1]dati attività'!$K$111</f>
        <v>17036.718455742001</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[1]NOx!S334</f>
        <v>NA</v>
      </c>
      <c r="F48" s="179">
        <f>[1]NMVOC!S334</f>
        <v>5.9200000000000003E-2</v>
      </c>
      <c r="G48" s="179" t="str">
        <f>[1]SOx!S334</f>
        <v>NA</v>
      </c>
      <c r="H48" s="179" t="str">
        <f>[1]NH3!S334</f>
        <v>NA</v>
      </c>
      <c r="I48" s="179">
        <f>[1]pm2.5!S334</f>
        <v>5.2727850000000007E-2</v>
      </c>
      <c r="J48" s="179">
        <f>[1]pm10!S334</f>
        <v>0.52727849999999998</v>
      </c>
      <c r="K48" s="179">
        <f>[1]PST!S334</f>
        <v>1.054557</v>
      </c>
      <c r="L48" s="179">
        <f>[1]BC!S334</f>
        <v>4.4818672500000004E-2</v>
      </c>
      <c r="M48" s="179" t="str">
        <f>[1]CO!S334</f>
        <v>NA</v>
      </c>
      <c r="N48" s="179" t="str">
        <f>[1]piombo!S334</f>
        <v>NA</v>
      </c>
      <c r="O48" s="179" t="str">
        <f>[1]cadmio!S334</f>
        <v>NA</v>
      </c>
      <c r="P48" s="179" t="str">
        <f>[1]mercurio!S334</f>
        <v>NA</v>
      </c>
      <c r="Q48" s="179" t="str">
        <f>[1]arsenico!S334</f>
        <v>NA</v>
      </c>
      <c r="R48" s="179" t="str">
        <f>[1]cromo!S334</f>
        <v>NA</v>
      </c>
      <c r="S48" s="179" t="str">
        <f>[1]rame!S334</f>
        <v>NA</v>
      </c>
      <c r="T48" s="179" t="str">
        <f>[1]nichel!S334</f>
        <v>NA</v>
      </c>
      <c r="U48" s="179" t="str">
        <f>[1]selenio!S334</f>
        <v>NA</v>
      </c>
      <c r="V48" s="179" t="str">
        <f>[1]zinco!S334</f>
        <v>NA</v>
      </c>
      <c r="W48" s="179" t="str">
        <f>[1]Diossine!S334</f>
        <v>NA</v>
      </c>
      <c r="X48" s="179" t="s">
        <v>412</v>
      </c>
      <c r="Y48" s="179" t="s">
        <v>412</v>
      </c>
      <c r="Z48" s="179" t="s">
        <v>412</v>
      </c>
      <c r="AA48" s="179" t="s">
        <v>412</v>
      </c>
      <c r="AB48" s="179" t="str">
        <f>[1]PAH!S334</f>
        <v>NA</v>
      </c>
      <c r="AC48" s="179" t="str">
        <f>[1]HCB!S334</f>
        <v>NA</v>
      </c>
      <c r="AD48" s="179" t="str">
        <f>[1]PCB!S334</f>
        <v>NA</v>
      </c>
      <c r="AE48" s="160"/>
      <c r="AF48" s="159" t="s">
        <v>412</v>
      </c>
      <c r="AG48" s="159" t="s">
        <v>412</v>
      </c>
      <c r="AH48" s="159" t="s">
        <v>412</v>
      </c>
      <c r="AI48" s="159" t="s">
        <v>412</v>
      </c>
      <c r="AJ48" s="159" t="s">
        <v>412</v>
      </c>
      <c r="AK48" s="159">
        <f>'[1]dati attività'!K112</f>
        <v>0.29599999999999999</v>
      </c>
      <c r="AL48" s="140" t="s">
        <v>387</v>
      </c>
    </row>
    <row r="49" spans="1:38" s="10" customFormat="1" ht="24.75" customHeight="1" thickBot="1">
      <c r="A49" s="101" t="s">
        <v>124</v>
      </c>
      <c r="B49" s="101" t="s">
        <v>193</v>
      </c>
      <c r="C49" s="109" t="s">
        <v>74</v>
      </c>
      <c r="D49" s="94"/>
      <c r="E49" s="179" t="str">
        <f>[1]NOx!S335</f>
        <v>NA</v>
      </c>
      <c r="F49" s="179">
        <f>[1]NMVOC!S335</f>
        <v>2.4809999999999999</v>
      </c>
      <c r="G49" s="179" t="str">
        <f>[1]SOx!S335</f>
        <v>NA</v>
      </c>
      <c r="H49" s="179" t="str">
        <f>[1]NH3!S335</f>
        <v>NA</v>
      </c>
      <c r="I49" s="179">
        <f>[1]pm2.5!S335</f>
        <v>0.31260599999999999</v>
      </c>
      <c r="J49" s="179">
        <f>[1]pm10!S335</f>
        <v>0.74429999999999996</v>
      </c>
      <c r="K49" s="179">
        <f>[1]PST!S335</f>
        <v>0.93037499999999984</v>
      </c>
      <c r="L49" s="179">
        <f>[1]BC!S335</f>
        <v>0.15317694000000001</v>
      </c>
      <c r="M49" s="179" t="str">
        <f>[1]CO!S335</f>
        <v>NA</v>
      </c>
      <c r="N49" s="179">
        <f>[1]piombo!S335</f>
        <v>1.0916399999999999</v>
      </c>
      <c r="O49" s="179">
        <f>[1]cadmio!S335</f>
        <v>0.24810000000000001</v>
      </c>
      <c r="P49" s="179">
        <f>[1]mercurio!S335</f>
        <v>0.14885999999999999</v>
      </c>
      <c r="Q49" s="179">
        <f>[1]arsenico!S335</f>
        <v>9.9240000000000023E-2</v>
      </c>
      <c r="R49" s="179">
        <f>[1]cromo!S335</f>
        <v>0.84354000000000018</v>
      </c>
      <c r="S49" s="179">
        <f>[1]rame!S335</f>
        <v>0.44657999999999998</v>
      </c>
      <c r="T49" s="179">
        <f>[1]nichel!S335</f>
        <v>0.32252999999999998</v>
      </c>
      <c r="U49" s="179" t="str">
        <f>[1]selenio!S335</f>
        <v>NA</v>
      </c>
      <c r="V49" s="179">
        <f>[1]zinco!S335</f>
        <v>1.0916399999999999</v>
      </c>
      <c r="W49" s="179" t="str">
        <f>[1]Diossine!S335</f>
        <v>NA</v>
      </c>
      <c r="X49" s="179" t="s">
        <v>412</v>
      </c>
      <c r="Y49" s="179" t="s">
        <v>412</v>
      </c>
      <c r="Z49" s="179" t="s">
        <v>412</v>
      </c>
      <c r="AA49" s="179" t="s">
        <v>412</v>
      </c>
      <c r="AB49" s="179" t="str">
        <f>[1]PAH!S335</f>
        <v>NA</v>
      </c>
      <c r="AC49" s="179" t="str">
        <f>[1]HCB!S335</f>
        <v>NA</v>
      </c>
      <c r="AD49" s="179" t="str">
        <f>[1]PCB!S335</f>
        <v>NA</v>
      </c>
      <c r="AE49" s="160"/>
      <c r="AF49" s="159" t="s">
        <v>412</v>
      </c>
      <c r="AG49" s="159" t="s">
        <v>412</v>
      </c>
      <c r="AH49" s="159" t="s">
        <v>412</v>
      </c>
      <c r="AI49" s="159" t="s">
        <v>412</v>
      </c>
      <c r="AJ49" s="159" t="s">
        <v>412</v>
      </c>
      <c r="AK49" s="159">
        <f>'[1]dati attività'!K113</f>
        <v>4.9619999999999997</v>
      </c>
      <c r="AL49" s="140" t="s">
        <v>388</v>
      </c>
    </row>
    <row r="50" spans="1:38" s="10" customFormat="1" ht="24.75" customHeight="1" thickBot="1">
      <c r="A50" s="101" t="s">
        <v>124</v>
      </c>
      <c r="B50" s="101" t="s">
        <v>194</v>
      </c>
      <c r="C50" s="109" t="s">
        <v>75</v>
      </c>
      <c r="D50" s="94"/>
      <c r="E50" s="179" t="str">
        <f>[1]NOx!S336</f>
        <v>NO</v>
      </c>
      <c r="F50" s="179" t="str">
        <f>[1]NMVOC!S336</f>
        <v>NO</v>
      </c>
      <c r="G50" s="179" t="str">
        <f>[1]SOx!S336</f>
        <v>NO</v>
      </c>
      <c r="H50" s="179" t="str">
        <f>[1]NH3!S336</f>
        <v>NO</v>
      </c>
      <c r="I50" s="179" t="str">
        <f>[1]pm2.5!S336</f>
        <v>NO</v>
      </c>
      <c r="J50" s="179" t="str">
        <f>[1]pm10!S336</f>
        <v>NO</v>
      </c>
      <c r="K50" s="179" t="str">
        <f>[1]PST!S336</f>
        <v>NO</v>
      </c>
      <c r="L50" s="179" t="str">
        <f>[1]BC!S336</f>
        <v>NO</v>
      </c>
      <c r="M50" s="179" t="str">
        <f>[1]CO!S336</f>
        <v>NO</v>
      </c>
      <c r="N50" s="179" t="str">
        <f>[1]piombo!S336</f>
        <v>NO</v>
      </c>
      <c r="O50" s="179" t="str">
        <f>[1]cadmio!S336</f>
        <v>NO</v>
      </c>
      <c r="P50" s="179" t="str">
        <f>[1]mercurio!S336</f>
        <v>NO</v>
      </c>
      <c r="Q50" s="179" t="str">
        <f>[1]arsenico!S336</f>
        <v>NO</v>
      </c>
      <c r="R50" s="179" t="str">
        <f>[1]cromo!S336</f>
        <v>NO</v>
      </c>
      <c r="S50" s="179" t="str">
        <f>[1]rame!S336</f>
        <v>NO</v>
      </c>
      <c r="T50" s="179" t="str">
        <f>[1]nichel!S336</f>
        <v>NO</v>
      </c>
      <c r="U50" s="179" t="str">
        <f>[1]selenio!S336</f>
        <v>NO</v>
      </c>
      <c r="V50" s="179" t="str">
        <f>[1]zinco!S336</f>
        <v>NO</v>
      </c>
      <c r="W50" s="179" t="str">
        <f>[1]Diossine!S336</f>
        <v>NO</v>
      </c>
      <c r="X50" s="179" t="s">
        <v>434</v>
      </c>
      <c r="Y50" s="179" t="s">
        <v>434</v>
      </c>
      <c r="Z50" s="179" t="s">
        <v>434</v>
      </c>
      <c r="AA50" s="179" t="s">
        <v>434</v>
      </c>
      <c r="AB50" s="179" t="str">
        <f>[1]PAH!S336</f>
        <v>NO</v>
      </c>
      <c r="AC50" s="179" t="str">
        <f>[1]HCB!S336</f>
        <v>NO</v>
      </c>
      <c r="AD50" s="179" t="str">
        <f>[1]PCB!S336</f>
        <v>NO</v>
      </c>
      <c r="AE50" s="160"/>
      <c r="AF50" s="191" t="s">
        <v>434</v>
      </c>
      <c r="AG50" s="191" t="s">
        <v>434</v>
      </c>
      <c r="AH50" s="191" t="s">
        <v>434</v>
      </c>
      <c r="AI50" s="191" t="s">
        <v>434</v>
      </c>
      <c r="AJ50" s="191" t="s">
        <v>434</v>
      </c>
      <c r="AK50" s="191" t="str">
        <f>'[1]dati attività'!K114</f>
        <v>NO</v>
      </c>
      <c r="AL50" s="140" t="s">
        <v>381</v>
      </c>
    </row>
    <row r="51" spans="1:38" s="10" customFormat="1" ht="24.75" customHeight="1" thickBot="1">
      <c r="A51" s="101" t="s">
        <v>124</v>
      </c>
      <c r="B51" s="102" t="s">
        <v>195</v>
      </c>
      <c r="C51" s="109" t="s">
        <v>140</v>
      </c>
      <c r="D51" s="94"/>
      <c r="E51" s="179" t="str">
        <f>[1]NOx!S337</f>
        <v>NA</v>
      </c>
      <c r="F51" s="179">
        <f>[1]NMVOC!S337</f>
        <v>2.1520567572247482</v>
      </c>
      <c r="G51" s="179" t="str">
        <f>[1]SOx!S337</f>
        <v>NA</v>
      </c>
      <c r="H51" s="179" t="str">
        <f>[1]NH3!S337</f>
        <v>NA</v>
      </c>
      <c r="I51" s="179" t="str">
        <f>[1]pm2.5!S337</f>
        <v>NA</v>
      </c>
      <c r="J51" s="179" t="str">
        <f>[1]pm10!S337</f>
        <v>NA</v>
      </c>
      <c r="K51" s="179" t="str">
        <f>[1]PST!S337</f>
        <v>NA</v>
      </c>
      <c r="L51" s="179" t="str">
        <f>[1]BC!S337</f>
        <v>NA</v>
      </c>
      <c r="M51" s="179" t="str">
        <f>[1]CO!S337</f>
        <v>NA</v>
      </c>
      <c r="N51" s="179" t="str">
        <f>[1]piombo!S337</f>
        <v>NA</v>
      </c>
      <c r="O51" s="179" t="str">
        <f>[1]cadmio!S337</f>
        <v>NA</v>
      </c>
      <c r="P51" s="179" t="str">
        <f>[1]mercurio!S337</f>
        <v>NA</v>
      </c>
      <c r="Q51" s="179" t="str">
        <f>[1]arsenico!S337</f>
        <v>NA</v>
      </c>
      <c r="R51" s="179" t="str">
        <f>[1]cromo!S337</f>
        <v>NA</v>
      </c>
      <c r="S51" s="179" t="str">
        <f>[1]rame!S337</f>
        <v>NA</v>
      </c>
      <c r="T51" s="179" t="str">
        <f>[1]nichel!S337</f>
        <v>NA</v>
      </c>
      <c r="U51" s="179" t="str">
        <f>[1]selenio!S337</f>
        <v>NA</v>
      </c>
      <c r="V51" s="179" t="str">
        <f>[1]zinco!S337</f>
        <v>NA</v>
      </c>
      <c r="W51" s="179" t="str">
        <f>[1]Diossine!S337</f>
        <v>NA</v>
      </c>
      <c r="X51" s="179" t="s">
        <v>412</v>
      </c>
      <c r="Y51" s="179" t="s">
        <v>412</v>
      </c>
      <c r="Z51" s="179" t="s">
        <v>412</v>
      </c>
      <c r="AA51" s="179" t="s">
        <v>412</v>
      </c>
      <c r="AB51" s="179" t="str">
        <f>[1]PAH!S337</f>
        <v>NA</v>
      </c>
      <c r="AC51" s="179" t="str">
        <f>[1]HCB!S337</f>
        <v>NA</v>
      </c>
      <c r="AD51" s="179" t="str">
        <f>[1]PCB!S337</f>
        <v>NA</v>
      </c>
      <c r="AE51" s="160"/>
      <c r="AF51" s="159" t="s">
        <v>412</v>
      </c>
      <c r="AG51" s="159" t="s">
        <v>412</v>
      </c>
      <c r="AH51" s="159" t="s">
        <v>412</v>
      </c>
      <c r="AI51" s="159" t="s">
        <v>412</v>
      </c>
      <c r="AJ51" s="159" t="s">
        <v>412</v>
      </c>
      <c r="AK51" s="159">
        <f>'[1]dati attività'!K115</f>
        <v>5.4516270000000002</v>
      </c>
      <c r="AL51" s="140" t="s">
        <v>389</v>
      </c>
    </row>
    <row r="52" spans="1:38" s="10" customFormat="1" ht="24.75" customHeight="1" thickBot="1">
      <c r="A52" s="101" t="s">
        <v>124</v>
      </c>
      <c r="B52" s="102" t="s">
        <v>327</v>
      </c>
      <c r="C52" s="110" t="s">
        <v>141</v>
      </c>
      <c r="D52" s="137"/>
      <c r="E52" s="179">
        <f>[1]NOx!S338</f>
        <v>6.23</v>
      </c>
      <c r="F52" s="179">
        <f>[1]NMVOC!S338</f>
        <v>25.369286250000002</v>
      </c>
      <c r="G52" s="179">
        <f>[1]SOx!S338</f>
        <v>45.5</v>
      </c>
      <c r="H52" s="179" t="str">
        <f>[1]NH3!S338</f>
        <v>NA</v>
      </c>
      <c r="I52" s="179">
        <f>[1]pm2.5!S338</f>
        <v>0.24301357882508637</v>
      </c>
      <c r="J52" s="179">
        <f>[1]pm10!S338</f>
        <v>0.55503806158373081</v>
      </c>
      <c r="K52" s="179">
        <f>[1]PST!S338</f>
        <v>0.70641207837929365</v>
      </c>
      <c r="L52" s="179">
        <f>[1]BC!S338</f>
        <v>3.1591765247261226E-2</v>
      </c>
      <c r="M52" s="179">
        <f>[1]CO!S338</f>
        <v>6.322416678685105</v>
      </c>
      <c r="N52" s="179" t="str">
        <f>[1]piombo!S338</f>
        <v>NA</v>
      </c>
      <c r="O52" s="179" t="str">
        <f>[1]cadmio!S338</f>
        <v>NA</v>
      </c>
      <c r="P52" s="179" t="str">
        <f>[1]mercurio!S338</f>
        <v>NA</v>
      </c>
      <c r="Q52" s="179" t="str">
        <f>[1]arsenico!S338</f>
        <v>NA</v>
      </c>
      <c r="R52" s="179" t="str">
        <f>[1]cromo!S338</f>
        <v>NA</v>
      </c>
      <c r="S52" s="179" t="str">
        <f>[1]rame!S338</f>
        <v>NA</v>
      </c>
      <c r="T52" s="179" t="str">
        <f>[1]nichel!S338</f>
        <v>NA</v>
      </c>
      <c r="U52" s="179" t="str">
        <f>[1]selenio!S338</f>
        <v>NA</v>
      </c>
      <c r="V52" s="179" t="str">
        <f>[1]zinco!S338</f>
        <v>NA</v>
      </c>
      <c r="W52" s="179" t="str">
        <f>[1]Diossine!S338</f>
        <v>NA</v>
      </c>
      <c r="X52" s="179" t="s">
        <v>412</v>
      </c>
      <c r="Y52" s="179" t="s">
        <v>412</v>
      </c>
      <c r="Z52" s="179" t="s">
        <v>412</v>
      </c>
      <c r="AA52" s="179" t="s">
        <v>412</v>
      </c>
      <c r="AB52" s="179" t="str">
        <f>[1]PAH!S338</f>
        <v>NA</v>
      </c>
      <c r="AC52" s="179" t="str">
        <f>[1]HCB!S338</f>
        <v>NA</v>
      </c>
      <c r="AD52" s="179" t="str">
        <f>[1]PCB!S338</f>
        <v>NA</v>
      </c>
      <c r="AE52" s="160"/>
      <c r="AF52" s="159" t="s">
        <v>412</v>
      </c>
      <c r="AG52" s="159" t="s">
        <v>412</v>
      </c>
      <c r="AH52" s="159" t="s">
        <v>412</v>
      </c>
      <c r="AI52" s="159" t="s">
        <v>412</v>
      </c>
      <c r="AJ52" s="159" t="s">
        <v>412</v>
      </c>
      <c r="AK52" s="159">
        <f>'[1]dati attività'!K116</f>
        <v>91.278999999999996</v>
      </c>
      <c r="AL52" s="140" t="s">
        <v>390</v>
      </c>
    </row>
    <row r="53" spans="1:38" s="10" customFormat="1" ht="24.75" customHeight="1" thickBot="1">
      <c r="A53" s="101" t="s">
        <v>124</v>
      </c>
      <c r="B53" s="102" t="s">
        <v>328</v>
      </c>
      <c r="C53" s="110" t="s">
        <v>76</v>
      </c>
      <c r="D53" s="137"/>
      <c r="E53" s="179" t="str">
        <f>[1]NOx!S339</f>
        <v>NA</v>
      </c>
      <c r="F53" s="179">
        <f>[1]NMVOC!S339</f>
        <v>67.607182524000009</v>
      </c>
      <c r="G53" s="179" t="str">
        <f>[1]SOx!S339</f>
        <v>NA</v>
      </c>
      <c r="H53" s="179" t="str">
        <f>[1]NH3!S339</f>
        <v>NA</v>
      </c>
      <c r="I53" s="179" t="str">
        <f>[1]pm2.5!S339</f>
        <v>NA</v>
      </c>
      <c r="J53" s="179" t="str">
        <f>[1]pm10!S339</f>
        <v>NA</v>
      </c>
      <c r="K53" s="179" t="str">
        <f>[1]PST!S339</f>
        <v>NA</v>
      </c>
      <c r="L53" s="179" t="str">
        <f>[1]BC!S339</f>
        <v>NA</v>
      </c>
      <c r="M53" s="179" t="str">
        <f>[1]CO!S339</f>
        <v>NA</v>
      </c>
      <c r="N53" s="179" t="str">
        <f>[1]piombo!S339</f>
        <v>NA</v>
      </c>
      <c r="O53" s="179" t="str">
        <f>[1]cadmio!S339</f>
        <v>NA</v>
      </c>
      <c r="P53" s="179" t="str">
        <f>[1]mercurio!S339</f>
        <v>NA</v>
      </c>
      <c r="Q53" s="179" t="str">
        <f>[1]arsenico!S339</f>
        <v>NA</v>
      </c>
      <c r="R53" s="179" t="str">
        <f>[1]cromo!S339</f>
        <v>NA</v>
      </c>
      <c r="S53" s="179" t="str">
        <f>[1]rame!S339</f>
        <v>NA</v>
      </c>
      <c r="T53" s="179" t="str">
        <f>[1]nichel!S339</f>
        <v>NA</v>
      </c>
      <c r="U53" s="179" t="str">
        <f>[1]selenio!S339</f>
        <v>NA</v>
      </c>
      <c r="V53" s="179" t="str">
        <f>[1]zinco!S339</f>
        <v>NA</v>
      </c>
      <c r="W53" s="179" t="str">
        <f>[1]Diossine!S339</f>
        <v>NA</v>
      </c>
      <c r="X53" s="179" t="s">
        <v>412</v>
      </c>
      <c r="Y53" s="179" t="s">
        <v>412</v>
      </c>
      <c r="Z53" s="179" t="s">
        <v>412</v>
      </c>
      <c r="AA53" s="179" t="s">
        <v>412</v>
      </c>
      <c r="AB53" s="179" t="str">
        <f>[1]PAH!S339</f>
        <v>NA</v>
      </c>
      <c r="AC53" s="179" t="str">
        <f>[1]HCB!S339</f>
        <v>NA</v>
      </c>
      <c r="AD53" s="179" t="str">
        <f>[1]PCB!S339</f>
        <v>NA</v>
      </c>
      <c r="AE53" s="160"/>
      <c r="AF53" s="159" t="s">
        <v>412</v>
      </c>
      <c r="AG53" s="159" t="s">
        <v>412</v>
      </c>
      <c r="AH53" s="159" t="s">
        <v>412</v>
      </c>
      <c r="AI53" s="159" t="s">
        <v>412</v>
      </c>
      <c r="AJ53" s="159" t="s">
        <v>412</v>
      </c>
      <c r="AK53" s="191" t="str">
        <f>'[1]dati attività'!K117</f>
        <v>IE</v>
      </c>
      <c r="AL53" s="140" t="s">
        <v>386</v>
      </c>
    </row>
    <row r="54" spans="1:38" s="10" customFormat="1" ht="23.4" thickBot="1">
      <c r="A54" s="101" t="s">
        <v>124</v>
      </c>
      <c r="B54" s="102" t="s">
        <v>196</v>
      </c>
      <c r="C54" s="110" t="s">
        <v>300</v>
      </c>
      <c r="D54" s="137"/>
      <c r="E54" s="179" t="str">
        <f>[1]NOx!S340</f>
        <v>NA</v>
      </c>
      <c r="F54" s="179">
        <f>[1]NMVOC!S340</f>
        <v>27.920870208994327</v>
      </c>
      <c r="G54" s="179" t="str">
        <f>[1]SOx!S340</f>
        <v>NA</v>
      </c>
      <c r="H54" s="179" t="str">
        <f>[1]NH3!S340</f>
        <v>NA</v>
      </c>
      <c r="I54" s="179" t="str">
        <f>[1]pm2.5!S340</f>
        <v>NA</v>
      </c>
      <c r="J54" s="179" t="str">
        <f>[1]pm10!S340</f>
        <v>NA</v>
      </c>
      <c r="K54" s="179" t="str">
        <f>[1]PST!S340</f>
        <v>NA</v>
      </c>
      <c r="L54" s="179" t="str">
        <f>[1]BC!S340</f>
        <v>NA</v>
      </c>
      <c r="M54" s="179" t="str">
        <f>[1]CO!S340</f>
        <v>NA</v>
      </c>
      <c r="N54" s="179" t="str">
        <f>[1]piombo!S340</f>
        <v>NA</v>
      </c>
      <c r="O54" s="179" t="str">
        <f>[1]cadmio!S340</f>
        <v>NA</v>
      </c>
      <c r="P54" s="179" t="str">
        <f>[1]mercurio!S340</f>
        <v>NA</v>
      </c>
      <c r="Q54" s="179" t="str">
        <f>[1]arsenico!S340</f>
        <v>NA</v>
      </c>
      <c r="R54" s="179" t="str">
        <f>[1]cromo!S340</f>
        <v>NA</v>
      </c>
      <c r="S54" s="179" t="str">
        <f>[1]rame!S340</f>
        <v>NA</v>
      </c>
      <c r="T54" s="179" t="str">
        <f>[1]nichel!S340</f>
        <v>NA</v>
      </c>
      <c r="U54" s="179" t="str">
        <f>[1]selenio!S340</f>
        <v>NA</v>
      </c>
      <c r="V54" s="179" t="str">
        <f>[1]zinco!S340</f>
        <v>NA</v>
      </c>
      <c r="W54" s="179" t="str">
        <f>[1]Diossine!S340</f>
        <v>NA</v>
      </c>
      <c r="X54" s="179" t="s">
        <v>412</v>
      </c>
      <c r="Y54" s="179" t="s">
        <v>412</v>
      </c>
      <c r="Z54" s="179" t="s">
        <v>412</v>
      </c>
      <c r="AA54" s="179" t="s">
        <v>412</v>
      </c>
      <c r="AB54" s="179" t="str">
        <f>[1]PAH!S340</f>
        <v>NA</v>
      </c>
      <c r="AC54" s="179" t="str">
        <f>[1]HCB!S340</f>
        <v>NA</v>
      </c>
      <c r="AD54" s="179" t="str">
        <f>[1]PCB!S340</f>
        <v>NA</v>
      </c>
      <c r="AE54" s="160"/>
      <c r="AF54" s="159" t="s">
        <v>412</v>
      </c>
      <c r="AG54" s="159" t="s">
        <v>412</v>
      </c>
      <c r="AH54" s="159" t="s">
        <v>412</v>
      </c>
      <c r="AI54" s="159" t="s">
        <v>412</v>
      </c>
      <c r="AJ54" s="159" t="s">
        <v>412</v>
      </c>
      <c r="AK54" s="159">
        <f>'[1]dati attività'!K118</f>
        <v>56.686</v>
      </c>
      <c r="AL54" s="140" t="s">
        <v>382</v>
      </c>
    </row>
    <row r="55" spans="1:38" s="10" customFormat="1" ht="24.75" customHeight="1" thickBot="1">
      <c r="A55" s="101" t="s">
        <v>124</v>
      </c>
      <c r="B55" s="102" t="s">
        <v>197</v>
      </c>
      <c r="C55" s="110" t="s">
        <v>270</v>
      </c>
      <c r="D55" s="137"/>
      <c r="E55" s="179">
        <f>[1]NOx!S341</f>
        <v>0.26061036789297659</v>
      </c>
      <c r="F55" s="179">
        <f>[1]NMVOC!S341</f>
        <v>0.24409280936454852</v>
      </c>
      <c r="G55" s="179">
        <f>[1]SOx!S341</f>
        <v>11.071827716319355</v>
      </c>
      <c r="H55" s="179" t="str">
        <f>[1]NH3!S341</f>
        <v>NA</v>
      </c>
      <c r="I55" s="179" t="str">
        <f>[1]pm2.5!S341</f>
        <v>NA</v>
      </c>
      <c r="J55" s="179" t="str">
        <f>[1]pm10!S341</f>
        <v>NA</v>
      </c>
      <c r="K55" s="179" t="str">
        <f>[1]PST!S341</f>
        <v>NA</v>
      </c>
      <c r="L55" s="179" t="str">
        <f>[1]BC!S341</f>
        <v>NA</v>
      </c>
      <c r="M55" s="179" t="str">
        <f>[1]CO!S341</f>
        <v>NA</v>
      </c>
      <c r="N55" s="179" t="str">
        <f>[1]piombo!S341</f>
        <v>NA</v>
      </c>
      <c r="O55" s="179" t="str">
        <f>[1]cadmio!S341</f>
        <v>NA</v>
      </c>
      <c r="P55" s="179" t="str">
        <f>[1]mercurio!S341</f>
        <v>NA</v>
      </c>
      <c r="Q55" s="179" t="str">
        <f>[1]arsenico!S341</f>
        <v>NA</v>
      </c>
      <c r="R55" s="179" t="str">
        <f>[1]cromo!S341</f>
        <v>NA</v>
      </c>
      <c r="S55" s="179" t="str">
        <f>[1]rame!S341</f>
        <v>NA</v>
      </c>
      <c r="T55" s="179" t="str">
        <f>[1]nichel!S341</f>
        <v>NA</v>
      </c>
      <c r="U55" s="179" t="str">
        <f>[1]selenio!S341</f>
        <v>NA</v>
      </c>
      <c r="V55" s="179" t="str">
        <f>[1]zinco!S341</f>
        <v>NA</v>
      </c>
      <c r="W55" s="179" t="str">
        <f>[1]Diossine!S341</f>
        <v>NA</v>
      </c>
      <c r="X55" s="179" t="s">
        <v>412</v>
      </c>
      <c r="Y55" s="179" t="s">
        <v>412</v>
      </c>
      <c r="Z55" s="179" t="s">
        <v>412</v>
      </c>
      <c r="AA55" s="179" t="s">
        <v>412</v>
      </c>
      <c r="AB55" s="179" t="str">
        <f>[1]PAH!S341</f>
        <v>NA</v>
      </c>
      <c r="AC55" s="179" t="str">
        <f>[1]HCB!S341</f>
        <v>NA</v>
      </c>
      <c r="AD55" s="179" t="str">
        <f>[1]PCB!S341</f>
        <v>NA</v>
      </c>
      <c r="AE55" s="160"/>
      <c r="AF55" s="159" t="s">
        <v>412</v>
      </c>
      <c r="AG55" s="159" t="s">
        <v>412</v>
      </c>
      <c r="AH55" s="159" t="s">
        <v>412</v>
      </c>
      <c r="AI55" s="159" t="s">
        <v>412</v>
      </c>
      <c r="AJ55" s="159" t="s">
        <v>412</v>
      </c>
      <c r="AK55" s="159">
        <f>'[1]dati attività'!K119</f>
        <v>73.411371237458198</v>
      </c>
      <c r="AL55" s="140" t="s">
        <v>391</v>
      </c>
    </row>
    <row r="56" spans="1:38" s="10" customFormat="1" ht="24.75" customHeight="1" thickBot="1">
      <c r="A56" s="102" t="s">
        <v>124</v>
      </c>
      <c r="B56" s="102" t="s">
        <v>326</v>
      </c>
      <c r="C56" s="110" t="s">
        <v>156</v>
      </c>
      <c r="D56" s="137" t="s">
        <v>314</v>
      </c>
      <c r="E56" s="179" t="str">
        <f>[1]NOx!S342</f>
        <v>NO</v>
      </c>
      <c r="F56" s="179" t="str">
        <f>[1]NMVOC!S342</f>
        <v>NO</v>
      </c>
      <c r="G56" s="179" t="str">
        <f>[1]SOx!S342</f>
        <v>NO</v>
      </c>
      <c r="H56" s="179" t="str">
        <f>[1]NH3!S342</f>
        <v>NO</v>
      </c>
      <c r="I56" s="179" t="str">
        <f>[1]pm2.5!S342</f>
        <v>NO</v>
      </c>
      <c r="J56" s="179" t="str">
        <f>[1]pm10!S342</f>
        <v>NO</v>
      </c>
      <c r="K56" s="179" t="str">
        <f>[1]PST!S342</f>
        <v>NO</v>
      </c>
      <c r="L56" s="179" t="str">
        <f>[1]BC!S342</f>
        <v>NO</v>
      </c>
      <c r="M56" s="179" t="str">
        <f>[1]CO!S342</f>
        <v>NO</v>
      </c>
      <c r="N56" s="179" t="str">
        <f>[1]piombo!S342</f>
        <v>NO</v>
      </c>
      <c r="O56" s="179" t="str">
        <f>[1]cadmio!S342</f>
        <v>NO</v>
      </c>
      <c r="P56" s="179" t="str">
        <f>[1]mercurio!S342</f>
        <v>NO</v>
      </c>
      <c r="Q56" s="179" t="str">
        <f>[1]arsenico!S342</f>
        <v>NO</v>
      </c>
      <c r="R56" s="179" t="str">
        <f>[1]cromo!S342</f>
        <v>NO</v>
      </c>
      <c r="S56" s="179" t="str">
        <f>[1]rame!S342</f>
        <v>NO</v>
      </c>
      <c r="T56" s="179" t="str">
        <f>[1]nichel!S342</f>
        <v>NO</v>
      </c>
      <c r="U56" s="179" t="str">
        <f>[1]selenio!S342</f>
        <v>NO</v>
      </c>
      <c r="V56" s="179" t="str">
        <f>[1]zinco!S342</f>
        <v>NO</v>
      </c>
      <c r="W56" s="179" t="str">
        <f>[1]Diossine!S342</f>
        <v>NO</v>
      </c>
      <c r="X56" s="179" t="s">
        <v>434</v>
      </c>
      <c r="Y56" s="179" t="s">
        <v>434</v>
      </c>
      <c r="Z56" s="179" t="s">
        <v>434</v>
      </c>
      <c r="AA56" s="179" t="s">
        <v>434</v>
      </c>
      <c r="AB56" s="179" t="str">
        <f>[1]PAH!S342</f>
        <v>NO</v>
      </c>
      <c r="AC56" s="179" t="str">
        <f>[1]HCB!S342</f>
        <v>NO</v>
      </c>
      <c r="AD56" s="179" t="str">
        <f>[1]PCB!S342</f>
        <v>NO</v>
      </c>
      <c r="AE56" s="160"/>
      <c r="AF56" s="191" t="s">
        <v>434</v>
      </c>
      <c r="AG56" s="191" t="s">
        <v>434</v>
      </c>
      <c r="AH56" s="191" t="s">
        <v>434</v>
      </c>
      <c r="AI56" s="191" t="s">
        <v>434</v>
      </c>
      <c r="AJ56" s="191" t="s">
        <v>434</v>
      </c>
      <c r="AK56" s="191" t="str">
        <f>'[1]dati attività'!K120</f>
        <v>NO</v>
      </c>
      <c r="AL56" s="140"/>
    </row>
    <row r="57" spans="1:38" s="10" customFormat="1" ht="24.75" customHeight="1" thickBot="1">
      <c r="A57" s="101" t="s">
        <v>122</v>
      </c>
      <c r="B57" s="101" t="s">
        <v>198</v>
      </c>
      <c r="C57" s="109" t="s">
        <v>77</v>
      </c>
      <c r="D57" s="94"/>
      <c r="E57" s="179" t="str">
        <f>[1]NOx!S343</f>
        <v>NA</v>
      </c>
      <c r="F57" s="179" t="str">
        <f>[1]NMVOC!S343</f>
        <v>NA</v>
      </c>
      <c r="G57" s="179">
        <f>[1]SOx!S343</f>
        <v>10.470870000000001</v>
      </c>
      <c r="H57" s="179" t="str">
        <f>[1]NH3!S343</f>
        <v>NA</v>
      </c>
      <c r="I57" s="179">
        <f>[1]pm2.5!S343</f>
        <v>4.5373770000000002</v>
      </c>
      <c r="J57" s="179">
        <f>[1]pm10!S343</f>
        <v>4.5373770000000002</v>
      </c>
      <c r="K57" s="179">
        <f>[1]PST!S343</f>
        <v>6.4819671428571439</v>
      </c>
      <c r="L57" s="179">
        <f>[1]BC!S343</f>
        <v>0.13612131</v>
      </c>
      <c r="M57" s="179" t="str">
        <f>[1]CO!S343</f>
        <v>NA</v>
      </c>
      <c r="N57" s="179" t="str">
        <f>[1]piombo!S343</f>
        <v>NA</v>
      </c>
      <c r="O57" s="179" t="str">
        <f>[1]cadmio!S343</f>
        <v>NA</v>
      </c>
      <c r="P57" s="179" t="str">
        <f>[1]mercurio!S343</f>
        <v>NA</v>
      </c>
      <c r="Q57" s="179" t="str">
        <f>[1]arsenico!S343</f>
        <v>NA</v>
      </c>
      <c r="R57" s="179" t="str">
        <f>[1]cromo!S343</f>
        <v>NA</v>
      </c>
      <c r="S57" s="179" t="str">
        <f>[1]rame!S343</f>
        <v>NA</v>
      </c>
      <c r="T57" s="179" t="str">
        <f>[1]nichel!S343</f>
        <v>NA</v>
      </c>
      <c r="U57" s="179" t="str">
        <f>[1]selenio!S343</f>
        <v>NA</v>
      </c>
      <c r="V57" s="179" t="str">
        <f>[1]zinco!S343</f>
        <v>NA</v>
      </c>
      <c r="W57" s="179" t="str">
        <f>[1]Diossine!S343</f>
        <v>NA</v>
      </c>
      <c r="X57" s="179" t="s">
        <v>412</v>
      </c>
      <c r="Y57" s="179" t="s">
        <v>412</v>
      </c>
      <c r="Z57" s="179" t="s">
        <v>412</v>
      </c>
      <c r="AA57" s="179" t="s">
        <v>412</v>
      </c>
      <c r="AB57" s="179" t="str">
        <f>[1]PAH!S343</f>
        <v>NA</v>
      </c>
      <c r="AC57" s="179" t="str">
        <f>[1]HCB!S343</f>
        <v>NA</v>
      </c>
      <c r="AD57" s="179" t="str">
        <f>[1]PCB!S343</f>
        <v>NA</v>
      </c>
      <c r="AE57" s="160"/>
      <c r="AF57" s="159" t="s">
        <v>412</v>
      </c>
      <c r="AG57" s="159" t="s">
        <v>412</v>
      </c>
      <c r="AH57" s="159" t="s">
        <v>412</v>
      </c>
      <c r="AI57" s="159" t="s">
        <v>412</v>
      </c>
      <c r="AJ57" s="159" t="s">
        <v>412</v>
      </c>
      <c r="AK57" s="159">
        <f>'[1]dati attività'!K121</f>
        <v>26292.374</v>
      </c>
      <c r="AL57" s="140" t="s">
        <v>392</v>
      </c>
    </row>
    <row r="58" spans="1:38" s="10" customFormat="1" ht="24.75" customHeight="1" thickBot="1">
      <c r="A58" s="101" t="s">
        <v>122</v>
      </c>
      <c r="B58" s="101" t="s">
        <v>199</v>
      </c>
      <c r="C58" s="109" t="s">
        <v>78</v>
      </c>
      <c r="D58" s="94"/>
      <c r="E58" s="179" t="str">
        <f>[1]NOx!S344</f>
        <v>NA</v>
      </c>
      <c r="F58" s="179" t="str">
        <f>[1]NMVOC!S344</f>
        <v>NA</v>
      </c>
      <c r="G58" s="179" t="str">
        <f>[1]SOx!S344</f>
        <v>NA</v>
      </c>
      <c r="H58" s="179" t="str">
        <f>[1]NH3!S344</f>
        <v>NA</v>
      </c>
      <c r="I58" s="179">
        <f>[1]pm2.5!S344</f>
        <v>0.30287857959830117</v>
      </c>
      <c r="J58" s="179">
        <f>[1]pm10!S344</f>
        <v>1.5894734556553409</v>
      </c>
      <c r="K58" s="179">
        <f>[1]PST!S344</f>
        <v>2.2706763652219157</v>
      </c>
      <c r="L58" s="179">
        <f>[1]BC!S344</f>
        <v>1.3932414661521849E-3</v>
      </c>
      <c r="M58" s="179" t="str">
        <f>[1]CO!S344</f>
        <v>NA</v>
      </c>
      <c r="N58" s="179" t="str">
        <f>[1]piombo!S344</f>
        <v>NA</v>
      </c>
      <c r="O58" s="179" t="str">
        <f>[1]cadmio!S344</f>
        <v>NA</v>
      </c>
      <c r="P58" s="179" t="str">
        <f>[1]mercurio!S344</f>
        <v>NA</v>
      </c>
      <c r="Q58" s="179" t="str">
        <f>[1]arsenico!S344</f>
        <v>NA</v>
      </c>
      <c r="R58" s="179" t="str">
        <f>[1]cromo!S344</f>
        <v>NA</v>
      </c>
      <c r="S58" s="179" t="str">
        <f>[1]rame!S344</f>
        <v>NA</v>
      </c>
      <c r="T58" s="179" t="str">
        <f>[1]nichel!S344</f>
        <v>NA</v>
      </c>
      <c r="U58" s="179" t="str">
        <f>[1]selenio!S344</f>
        <v>NA</v>
      </c>
      <c r="V58" s="179" t="str">
        <f>[1]zinco!S344</f>
        <v>NA</v>
      </c>
      <c r="W58" s="179" t="str">
        <f>[1]Diossine!S344</f>
        <v>NA</v>
      </c>
      <c r="X58" s="179" t="s">
        <v>412</v>
      </c>
      <c r="Y58" s="179" t="s">
        <v>412</v>
      </c>
      <c r="Z58" s="179" t="s">
        <v>412</v>
      </c>
      <c r="AA58" s="179" t="s">
        <v>412</v>
      </c>
      <c r="AB58" s="179" t="str">
        <f>[1]PAH!S344</f>
        <v>NA</v>
      </c>
      <c r="AC58" s="179" t="str">
        <f>[1]HCB!S344</f>
        <v>NA</v>
      </c>
      <c r="AD58" s="179" t="str">
        <f>[1]PCB!S344</f>
        <v>NA</v>
      </c>
      <c r="AE58" s="160"/>
      <c r="AF58" s="159" t="s">
        <v>412</v>
      </c>
      <c r="AG58" s="159" t="s">
        <v>412</v>
      </c>
      <c r="AH58" s="159" t="s">
        <v>412</v>
      </c>
      <c r="AI58" s="159" t="s">
        <v>412</v>
      </c>
      <c r="AJ58" s="159" t="s">
        <v>412</v>
      </c>
      <c r="AK58" s="159">
        <f>'[1]dati attività'!K122</f>
        <v>2597.1788491100342</v>
      </c>
      <c r="AL58" s="140" t="s">
        <v>393</v>
      </c>
    </row>
    <row r="59" spans="1:38" s="10" customFormat="1" ht="24.75" customHeight="1" thickBot="1">
      <c r="A59" s="101" t="s">
        <v>122</v>
      </c>
      <c r="B59" s="103" t="s">
        <v>200</v>
      </c>
      <c r="C59" s="109" t="s">
        <v>110</v>
      </c>
      <c r="D59" s="94"/>
      <c r="E59" s="179" t="str">
        <f>[1]NOx!S345</f>
        <v>NA</v>
      </c>
      <c r="F59" s="179" t="str">
        <f>[1]NMVOC!S345</f>
        <v>NA</v>
      </c>
      <c r="G59" s="179" t="str">
        <f>[1]SOx!S345</f>
        <v>NA</v>
      </c>
      <c r="H59" s="179" t="str">
        <f>[1]NH3!S345</f>
        <v>NA</v>
      </c>
      <c r="I59" s="179" t="str">
        <f>[1]pm2.5!S345</f>
        <v>NA</v>
      </c>
      <c r="J59" s="179" t="str">
        <f>[1]pm10!S345</f>
        <v>NA</v>
      </c>
      <c r="K59" s="179" t="str">
        <f>[1]PST!S345</f>
        <v>NA</v>
      </c>
      <c r="L59" s="179" t="str">
        <f>[1]BC!S345</f>
        <v>NA</v>
      </c>
      <c r="M59" s="179" t="str">
        <f>[1]CO!S345</f>
        <v>NA</v>
      </c>
      <c r="N59" s="179" t="str">
        <f>[1]piombo!S345</f>
        <v>NA</v>
      </c>
      <c r="O59" s="179" t="str">
        <f>[1]cadmio!S345</f>
        <v>NA</v>
      </c>
      <c r="P59" s="179" t="str">
        <f>[1]mercurio!S345</f>
        <v>NA</v>
      </c>
      <c r="Q59" s="179" t="str">
        <f>[1]arsenico!S345</f>
        <v>NA</v>
      </c>
      <c r="R59" s="179" t="str">
        <f>[1]cromo!S345</f>
        <v>NA</v>
      </c>
      <c r="S59" s="179" t="str">
        <f>[1]rame!S345</f>
        <v>NA</v>
      </c>
      <c r="T59" s="179" t="str">
        <f>[1]nichel!S345</f>
        <v>NA</v>
      </c>
      <c r="U59" s="179" t="str">
        <f>[1]selenio!S345</f>
        <v>NA</v>
      </c>
      <c r="V59" s="179" t="str">
        <f>[1]zinco!S345</f>
        <v>NA</v>
      </c>
      <c r="W59" s="179" t="str">
        <f>[1]Diossine!S345</f>
        <v>NA</v>
      </c>
      <c r="X59" s="179" t="s">
        <v>412</v>
      </c>
      <c r="Y59" s="179" t="s">
        <v>412</v>
      </c>
      <c r="Z59" s="179" t="s">
        <v>412</v>
      </c>
      <c r="AA59" s="179" t="s">
        <v>412</v>
      </c>
      <c r="AB59" s="179" t="str">
        <f>[1]PAH!S345</f>
        <v>NA</v>
      </c>
      <c r="AC59" s="179" t="str">
        <f>[1]HCB!S345</f>
        <v>NA</v>
      </c>
      <c r="AD59" s="179" t="str">
        <f>[1]PCB!S345</f>
        <v>NA</v>
      </c>
      <c r="AE59" s="160"/>
      <c r="AF59" s="159" t="s">
        <v>412</v>
      </c>
      <c r="AG59" s="159" t="s">
        <v>412</v>
      </c>
      <c r="AH59" s="159" t="s">
        <v>412</v>
      </c>
      <c r="AI59" s="159" t="s">
        <v>412</v>
      </c>
      <c r="AJ59" s="159" t="s">
        <v>412</v>
      </c>
      <c r="AK59" s="159">
        <f>'[1]dati attività'!K123</f>
        <v>4984.0051562873232</v>
      </c>
      <c r="AL59" s="140" t="s">
        <v>394</v>
      </c>
    </row>
    <row r="60" spans="1:38" s="10" customFormat="1" ht="24.75" customHeight="1" thickBot="1">
      <c r="A60" s="101" t="s">
        <v>122</v>
      </c>
      <c r="B60" s="103" t="s">
        <v>337</v>
      </c>
      <c r="C60" s="109" t="s">
        <v>81</v>
      </c>
      <c r="D60" s="135"/>
      <c r="E60" s="179" t="str">
        <f>[1]NOx!S346</f>
        <v>NA</v>
      </c>
      <c r="F60" s="179" t="str">
        <f>[1]NMVOC!S346</f>
        <v>NA</v>
      </c>
      <c r="G60" s="179" t="str">
        <f>[1]SOx!S346</f>
        <v>NA</v>
      </c>
      <c r="H60" s="179" t="str">
        <f>[1]NH3!S346</f>
        <v>NA</v>
      </c>
      <c r="I60" s="179" t="str">
        <f>[1]pm2.5!S346</f>
        <v>NE</v>
      </c>
      <c r="J60" s="179" t="str">
        <f>[1]pm10!S346</f>
        <v>NE</v>
      </c>
      <c r="K60" s="179" t="str">
        <f>[1]PST!S346</f>
        <v>NE</v>
      </c>
      <c r="L60" s="179" t="str">
        <f>[1]BC!S346</f>
        <v>NE</v>
      </c>
      <c r="M60" s="179" t="str">
        <f>[1]CO!S346</f>
        <v>NA</v>
      </c>
      <c r="N60" s="179" t="str">
        <f>[1]piombo!S346</f>
        <v>NA</v>
      </c>
      <c r="O60" s="179" t="str">
        <f>[1]cadmio!S346</f>
        <v>NA</v>
      </c>
      <c r="P60" s="179" t="str">
        <f>[1]mercurio!S346</f>
        <v>NA</v>
      </c>
      <c r="Q60" s="179" t="str">
        <f>[1]arsenico!S346</f>
        <v>NA</v>
      </c>
      <c r="R60" s="179" t="str">
        <f>[1]cromo!S346</f>
        <v>NA</v>
      </c>
      <c r="S60" s="179" t="str">
        <f>[1]rame!S346</f>
        <v>NA</v>
      </c>
      <c r="T60" s="179" t="str">
        <f>[1]nichel!S346</f>
        <v>NA</v>
      </c>
      <c r="U60" s="179" t="str">
        <f>[1]selenio!S346</f>
        <v>NA</v>
      </c>
      <c r="V60" s="179" t="str">
        <f>[1]zinco!S346</f>
        <v>NA</v>
      </c>
      <c r="W60" s="179" t="str">
        <f>[1]Diossine!S346</f>
        <v>NA</v>
      </c>
      <c r="X60" s="179" t="s">
        <v>412</v>
      </c>
      <c r="Y60" s="179" t="s">
        <v>412</v>
      </c>
      <c r="Z60" s="179" t="s">
        <v>412</v>
      </c>
      <c r="AA60" s="179" t="s">
        <v>412</v>
      </c>
      <c r="AB60" s="179" t="str">
        <f>[1]PAH!S346</f>
        <v>NA</v>
      </c>
      <c r="AC60" s="179" t="str">
        <f>[1]HCB!S346</f>
        <v>NA</v>
      </c>
      <c r="AD60" s="179" t="str">
        <f>[1]PCB!S346</f>
        <v>NA</v>
      </c>
      <c r="AE60" s="160"/>
      <c r="AF60" s="159" t="s">
        <v>412</v>
      </c>
      <c r="AG60" s="159" t="s">
        <v>412</v>
      </c>
      <c r="AH60" s="159" t="s">
        <v>412</v>
      </c>
      <c r="AI60" s="159" t="s">
        <v>412</v>
      </c>
      <c r="AJ60" s="159" t="s">
        <v>412</v>
      </c>
      <c r="AK60" s="191" t="str">
        <f>'[1]dati attività'!K124</f>
        <v>NE</v>
      </c>
      <c r="AL60" s="140" t="s">
        <v>383</v>
      </c>
    </row>
    <row r="61" spans="1:38" s="10" customFormat="1" ht="24.75" customHeight="1" thickBot="1">
      <c r="A61" s="101" t="s">
        <v>122</v>
      </c>
      <c r="B61" s="103" t="s">
        <v>338</v>
      </c>
      <c r="C61" s="109" t="s">
        <v>82</v>
      </c>
      <c r="D61" s="94"/>
      <c r="E61" s="179" t="str">
        <f>[1]NOx!S347</f>
        <v>NA</v>
      </c>
      <c r="F61" s="179" t="str">
        <f>[1]NMVOC!S347</f>
        <v>NA</v>
      </c>
      <c r="G61" s="179" t="str">
        <f>[1]SOx!S347</f>
        <v>NA</v>
      </c>
      <c r="H61" s="179" t="str">
        <f>[1]NH3!S347</f>
        <v>NA</v>
      </c>
      <c r="I61" s="179" t="str">
        <f>[1]pm2.5!S347</f>
        <v>NE</v>
      </c>
      <c r="J61" s="179" t="str">
        <f>[1]pm10!S347</f>
        <v>NE</v>
      </c>
      <c r="K61" s="179" t="str">
        <f>[1]PST!S347</f>
        <v>NE</v>
      </c>
      <c r="L61" s="179" t="str">
        <f>[1]BC!S347</f>
        <v>NE</v>
      </c>
      <c r="M61" s="179" t="str">
        <f>[1]CO!S347</f>
        <v>NA</v>
      </c>
      <c r="N61" s="179" t="str">
        <f>[1]piombo!S347</f>
        <v>NA</v>
      </c>
      <c r="O61" s="179" t="str">
        <f>[1]cadmio!S347</f>
        <v>NA</v>
      </c>
      <c r="P61" s="179" t="str">
        <f>[1]mercurio!S347</f>
        <v>NA</v>
      </c>
      <c r="Q61" s="179" t="str">
        <f>[1]arsenico!S347</f>
        <v>NA</v>
      </c>
      <c r="R61" s="179" t="str">
        <f>[1]cromo!S347</f>
        <v>NA</v>
      </c>
      <c r="S61" s="179" t="str">
        <f>[1]rame!S347</f>
        <v>NA</v>
      </c>
      <c r="T61" s="179" t="str">
        <f>[1]nichel!S347</f>
        <v>NA</v>
      </c>
      <c r="U61" s="179" t="str">
        <f>[1]selenio!S347</f>
        <v>NA</v>
      </c>
      <c r="V61" s="179" t="str">
        <f>[1]zinco!S347</f>
        <v>NA</v>
      </c>
      <c r="W61" s="179" t="str">
        <f>[1]Diossine!S347</f>
        <v>NA</v>
      </c>
      <c r="X61" s="179" t="s">
        <v>412</v>
      </c>
      <c r="Y61" s="179" t="s">
        <v>412</v>
      </c>
      <c r="Z61" s="179" t="s">
        <v>412</v>
      </c>
      <c r="AA61" s="179" t="s">
        <v>412</v>
      </c>
      <c r="AB61" s="179" t="str">
        <f>[1]PAH!S347</f>
        <v>NA</v>
      </c>
      <c r="AC61" s="179" t="str">
        <f>[1]HCB!S347</f>
        <v>NA</v>
      </c>
      <c r="AD61" s="179" t="str">
        <f>[1]PCB!S347</f>
        <v>NA</v>
      </c>
      <c r="AE61" s="160"/>
      <c r="AF61" s="159" t="s">
        <v>412</v>
      </c>
      <c r="AG61" s="159" t="s">
        <v>412</v>
      </c>
      <c r="AH61" s="159" t="s">
        <v>412</v>
      </c>
      <c r="AI61" s="159" t="s">
        <v>412</v>
      </c>
      <c r="AJ61" s="159" t="s">
        <v>412</v>
      </c>
      <c r="AK61" s="191" t="str">
        <f>'[1]dati attività'!K125</f>
        <v>NE</v>
      </c>
      <c r="AL61" s="140" t="s">
        <v>384</v>
      </c>
    </row>
    <row r="62" spans="1:38" s="10" customFormat="1" ht="24.75" customHeight="1" thickBot="1">
      <c r="A62" s="101" t="s">
        <v>122</v>
      </c>
      <c r="B62" s="103" t="s">
        <v>339</v>
      </c>
      <c r="C62" s="109" t="s">
        <v>83</v>
      </c>
      <c r="D62" s="94"/>
      <c r="E62" s="179" t="str">
        <f>[1]NOx!S348</f>
        <v>NA</v>
      </c>
      <c r="F62" s="179" t="str">
        <f>[1]NMVOC!S348</f>
        <v>NA</v>
      </c>
      <c r="G62" s="179" t="str">
        <f>[1]SOx!S348</f>
        <v>NA</v>
      </c>
      <c r="H62" s="179" t="str">
        <f>[1]NH3!S348</f>
        <v>NA</v>
      </c>
      <c r="I62" s="179" t="str">
        <f>[1]pm2.5!S348</f>
        <v>NE</v>
      </c>
      <c r="J62" s="179" t="str">
        <f>[1]pm10!S348</f>
        <v>NE</v>
      </c>
      <c r="K62" s="179" t="str">
        <f>[1]PST!S348</f>
        <v>NE</v>
      </c>
      <c r="L62" s="179" t="str">
        <f>[1]BC!S348</f>
        <v>NE</v>
      </c>
      <c r="M62" s="179" t="str">
        <f>[1]CO!S348</f>
        <v>NA</v>
      </c>
      <c r="N62" s="179" t="str">
        <f>[1]piombo!S348</f>
        <v>NA</v>
      </c>
      <c r="O62" s="179" t="str">
        <f>[1]cadmio!S348</f>
        <v>NA</v>
      </c>
      <c r="P62" s="179" t="str">
        <f>[1]mercurio!S348</f>
        <v>NA</v>
      </c>
      <c r="Q62" s="179" t="str">
        <f>[1]arsenico!S348</f>
        <v>NA</v>
      </c>
      <c r="R62" s="179" t="str">
        <f>[1]cromo!S348</f>
        <v>NA</v>
      </c>
      <c r="S62" s="179" t="str">
        <f>[1]rame!S348</f>
        <v>NA</v>
      </c>
      <c r="T62" s="179" t="str">
        <f>[1]nichel!S348</f>
        <v>NA</v>
      </c>
      <c r="U62" s="179" t="str">
        <f>[1]selenio!S348</f>
        <v>NA</v>
      </c>
      <c r="V62" s="179" t="str">
        <f>[1]zinco!S348</f>
        <v>NA</v>
      </c>
      <c r="W62" s="179" t="str">
        <f>[1]Diossine!S348</f>
        <v>NA</v>
      </c>
      <c r="X62" s="179" t="s">
        <v>412</v>
      </c>
      <c r="Y62" s="179" t="s">
        <v>412</v>
      </c>
      <c r="Z62" s="179" t="s">
        <v>412</v>
      </c>
      <c r="AA62" s="179" t="s">
        <v>412</v>
      </c>
      <c r="AB62" s="179" t="str">
        <f>[1]PAH!S348</f>
        <v>NA</v>
      </c>
      <c r="AC62" s="179" t="str">
        <f>[1]HCB!S348</f>
        <v>NA</v>
      </c>
      <c r="AD62" s="179" t="str">
        <f>[1]PCB!S348</f>
        <v>NA</v>
      </c>
      <c r="AE62" s="160"/>
      <c r="AF62" s="159" t="s">
        <v>412</v>
      </c>
      <c r="AG62" s="159" t="s">
        <v>412</v>
      </c>
      <c r="AH62" s="159" t="s">
        <v>412</v>
      </c>
      <c r="AI62" s="159" t="s">
        <v>412</v>
      </c>
      <c r="AJ62" s="159" t="s">
        <v>412</v>
      </c>
      <c r="AK62" s="191" t="str">
        <f>'[1]dati attività'!K126</f>
        <v>NE</v>
      </c>
      <c r="AL62" s="140" t="s">
        <v>385</v>
      </c>
    </row>
    <row r="63" spans="1:38" s="10" customFormat="1" ht="24.75" customHeight="1" thickBot="1">
      <c r="A63" s="101" t="s">
        <v>122</v>
      </c>
      <c r="B63" s="103" t="s">
        <v>329</v>
      </c>
      <c r="C63" s="110" t="s">
        <v>317</v>
      </c>
      <c r="D63" s="138"/>
      <c r="E63" s="181" t="str">
        <f>[1]NOx!S349</f>
        <v>NO</v>
      </c>
      <c r="F63" s="179" t="str">
        <f>[1]NMVOC!S349</f>
        <v>NO</v>
      </c>
      <c r="G63" s="179" t="str">
        <f>[1]SOx!S349</f>
        <v>NO</v>
      </c>
      <c r="H63" s="179" t="str">
        <f>[1]NH3!S349</f>
        <v>NO</v>
      </c>
      <c r="I63" s="179" t="str">
        <f>[1]pm2.5!S349</f>
        <v>NO</v>
      </c>
      <c r="J63" s="179" t="str">
        <f>[1]pm10!S349</f>
        <v>NO</v>
      </c>
      <c r="K63" s="179" t="str">
        <f>[1]PST!S349</f>
        <v>NO</v>
      </c>
      <c r="L63" s="179" t="str">
        <f>[1]BC!S349</f>
        <v>NO</v>
      </c>
      <c r="M63" s="179" t="str">
        <f>[1]CO!S349</f>
        <v>NO</v>
      </c>
      <c r="N63" s="179" t="str">
        <f>[1]piombo!S349</f>
        <v>NO</v>
      </c>
      <c r="O63" s="179" t="str">
        <f>[1]cadmio!S349</f>
        <v>NO</v>
      </c>
      <c r="P63" s="179" t="str">
        <f>[1]mercurio!S349</f>
        <v>NO</v>
      </c>
      <c r="Q63" s="179" t="str">
        <f>[1]arsenico!S349</f>
        <v>NO</v>
      </c>
      <c r="R63" s="179" t="str">
        <f>[1]cromo!S349</f>
        <v>NO</v>
      </c>
      <c r="S63" s="179" t="str">
        <f>[1]rame!S349</f>
        <v>NO</v>
      </c>
      <c r="T63" s="179" t="str">
        <f>[1]nichel!S349</f>
        <v>NO</v>
      </c>
      <c r="U63" s="179" t="str">
        <f>[1]selenio!S349</f>
        <v>NO</v>
      </c>
      <c r="V63" s="179" t="str">
        <f>[1]zinco!S349</f>
        <v>NO</v>
      </c>
      <c r="W63" s="179" t="str">
        <f>[1]Diossine!S349</f>
        <v>NO</v>
      </c>
      <c r="X63" s="179" t="s">
        <v>434</v>
      </c>
      <c r="Y63" s="179" t="s">
        <v>434</v>
      </c>
      <c r="Z63" s="179" t="s">
        <v>434</v>
      </c>
      <c r="AA63" s="179" t="s">
        <v>434</v>
      </c>
      <c r="AB63" s="179" t="str">
        <f>[1]PAH!S349</f>
        <v>NO</v>
      </c>
      <c r="AC63" s="179" t="str">
        <f>[1]HCB!S349</f>
        <v>NO</v>
      </c>
      <c r="AD63" s="179" t="str">
        <f>[1]PCB!S349</f>
        <v>NO</v>
      </c>
      <c r="AE63" s="160"/>
      <c r="AF63" s="191" t="s">
        <v>434</v>
      </c>
      <c r="AG63" s="191" t="s">
        <v>434</v>
      </c>
      <c r="AH63" s="191" t="s">
        <v>434</v>
      </c>
      <c r="AI63" s="191" t="s">
        <v>434</v>
      </c>
      <c r="AJ63" s="191" t="s">
        <v>434</v>
      </c>
      <c r="AK63" s="191" t="str">
        <f>'[1]dati attività'!K127</f>
        <v>NO</v>
      </c>
      <c r="AL63" s="140" t="s">
        <v>381</v>
      </c>
    </row>
    <row r="64" spans="1:38" s="10" customFormat="1" ht="24.75" customHeight="1" thickBot="1">
      <c r="A64" s="101" t="s">
        <v>122</v>
      </c>
      <c r="B64" s="103" t="s">
        <v>201</v>
      </c>
      <c r="C64" s="109" t="s">
        <v>84</v>
      </c>
      <c r="D64" s="94"/>
      <c r="E64" s="179">
        <f>[1]NOx!S350</f>
        <v>0.39744600000000002</v>
      </c>
      <c r="F64" s="179">
        <f>[1]NMVOC!S350</f>
        <v>0.1192338</v>
      </c>
      <c r="G64" s="179">
        <f>[1]SOx!S350</f>
        <v>1.589784E-2</v>
      </c>
      <c r="H64" s="179">
        <f>[1]NH3!S350</f>
        <v>1.1923379999999999E-2</v>
      </c>
      <c r="I64" s="179" t="str">
        <f>[1]pm2.5!S350</f>
        <v>NA</v>
      </c>
      <c r="J64" s="179" t="str">
        <f>[1]pm10!S350</f>
        <v>NA</v>
      </c>
      <c r="K64" s="179" t="str">
        <f>[1]PST!S350</f>
        <v>NA</v>
      </c>
      <c r="L64" s="179" t="str">
        <f>[1]BC!S350</f>
        <v>NA</v>
      </c>
      <c r="M64" s="179">
        <f>[1]CO!S350</f>
        <v>7.9489199999999996E-2</v>
      </c>
      <c r="N64" s="179" t="str">
        <f>[1]piombo!S350</f>
        <v>NA</v>
      </c>
      <c r="O64" s="179" t="str">
        <f>[1]cadmio!S350</f>
        <v>NA</v>
      </c>
      <c r="P64" s="179" t="str">
        <f>[1]mercurio!S350</f>
        <v>NA</v>
      </c>
      <c r="Q64" s="179" t="str">
        <f>[1]arsenico!S350</f>
        <v>NA</v>
      </c>
      <c r="R64" s="179" t="str">
        <f>[1]cromo!S350</f>
        <v>NA</v>
      </c>
      <c r="S64" s="179" t="str">
        <f>[1]rame!S350</f>
        <v>NA</v>
      </c>
      <c r="T64" s="179" t="str">
        <f>[1]nichel!S350</f>
        <v>NA</v>
      </c>
      <c r="U64" s="179" t="str">
        <f>[1]selenio!S350</f>
        <v>NA</v>
      </c>
      <c r="V64" s="179" t="str">
        <f>[1]zinco!S350</f>
        <v>NA</v>
      </c>
      <c r="W64" s="179" t="str">
        <f>[1]Diossine!S350</f>
        <v>NA</v>
      </c>
      <c r="X64" s="179" t="s">
        <v>412</v>
      </c>
      <c r="Y64" s="179" t="s">
        <v>412</v>
      </c>
      <c r="Z64" s="179" t="s">
        <v>412</v>
      </c>
      <c r="AA64" s="179" t="s">
        <v>412</v>
      </c>
      <c r="AB64" s="179" t="str">
        <f>[1]PAH!S350</f>
        <v>NA</v>
      </c>
      <c r="AC64" s="179" t="str">
        <f>[1]HCB!S350</f>
        <v>NA</v>
      </c>
      <c r="AD64" s="179" t="str">
        <f>[1]PCB!S350</f>
        <v>NA</v>
      </c>
      <c r="AE64" s="160"/>
      <c r="AF64" s="159" t="s">
        <v>412</v>
      </c>
      <c r="AG64" s="159" t="s">
        <v>412</v>
      </c>
      <c r="AH64" s="159" t="s">
        <v>412</v>
      </c>
      <c r="AI64" s="159" t="s">
        <v>412</v>
      </c>
      <c r="AJ64" s="159" t="s">
        <v>412</v>
      </c>
      <c r="AK64" s="159">
        <f>'[1]dati attività'!K128</f>
        <v>397.44600000000003</v>
      </c>
      <c r="AL64" s="140" t="s">
        <v>395</v>
      </c>
    </row>
    <row r="65" spans="1:38" s="10" customFormat="1" ht="24.75" customHeight="1" thickBot="1">
      <c r="A65" s="101" t="s">
        <v>122</v>
      </c>
      <c r="B65" s="102" t="s">
        <v>202</v>
      </c>
      <c r="C65" s="109" t="s">
        <v>85</v>
      </c>
      <c r="D65" s="94"/>
      <c r="E65" s="179">
        <f>[1]NOx!S351</f>
        <v>0.98099999999999998</v>
      </c>
      <c r="F65" s="179" t="str">
        <f>[1]NMVOC!S351</f>
        <v>NA</v>
      </c>
      <c r="G65" s="179" t="str">
        <f>[1]SOx!S351</f>
        <v>NA</v>
      </c>
      <c r="H65" s="179">
        <f>[1]NH3!S351</f>
        <v>5.45E-3</v>
      </c>
      <c r="I65" s="179" t="str">
        <f>[1]pm2.5!S351</f>
        <v>NA</v>
      </c>
      <c r="J65" s="179" t="str">
        <f>[1]pm10!S351</f>
        <v>NA</v>
      </c>
      <c r="K65" s="179" t="str">
        <f>[1]PST!S351</f>
        <v>NA</v>
      </c>
      <c r="L65" s="179" t="str">
        <f>[1]BC!S351</f>
        <v>NA</v>
      </c>
      <c r="M65" s="179" t="str">
        <f>[1]CO!S351</f>
        <v>NA</v>
      </c>
      <c r="N65" s="179" t="str">
        <f>[1]piombo!S351</f>
        <v>NA</v>
      </c>
      <c r="O65" s="179" t="str">
        <f>[1]cadmio!S351</f>
        <v>NA</v>
      </c>
      <c r="P65" s="179" t="str">
        <f>[1]mercurio!S351</f>
        <v>NA</v>
      </c>
      <c r="Q65" s="179" t="str">
        <f>[1]arsenico!S351</f>
        <v>NA</v>
      </c>
      <c r="R65" s="179" t="str">
        <f>[1]cromo!S351</f>
        <v>NA</v>
      </c>
      <c r="S65" s="179" t="str">
        <f>[1]rame!S351</f>
        <v>NA</v>
      </c>
      <c r="T65" s="179" t="str">
        <f>[1]nichel!S351</f>
        <v>NA</v>
      </c>
      <c r="U65" s="179" t="str">
        <f>[1]selenio!S351</f>
        <v>NA</v>
      </c>
      <c r="V65" s="179" t="str">
        <f>[1]zinco!S351</f>
        <v>NA</v>
      </c>
      <c r="W65" s="179" t="str">
        <f>[1]Diossine!S351</f>
        <v>NA</v>
      </c>
      <c r="X65" s="179" t="s">
        <v>412</v>
      </c>
      <c r="Y65" s="179" t="s">
        <v>412</v>
      </c>
      <c r="Z65" s="179" t="s">
        <v>412</v>
      </c>
      <c r="AA65" s="179" t="s">
        <v>412</v>
      </c>
      <c r="AB65" s="179" t="str">
        <f>[1]PAH!S351</f>
        <v>NA</v>
      </c>
      <c r="AC65" s="179" t="str">
        <f>[1]HCB!S351</f>
        <v>NA</v>
      </c>
      <c r="AD65" s="179" t="str">
        <f>[1]PCB!S351</f>
        <v>NA</v>
      </c>
      <c r="AE65" s="160"/>
      <c r="AF65" s="159" t="s">
        <v>412</v>
      </c>
      <c r="AG65" s="159" t="s">
        <v>412</v>
      </c>
      <c r="AH65" s="159" t="s">
        <v>412</v>
      </c>
      <c r="AI65" s="159" t="s">
        <v>412</v>
      </c>
      <c r="AJ65" s="159" t="s">
        <v>412</v>
      </c>
      <c r="AK65" s="159">
        <f>'[1]dati attività'!K129</f>
        <v>545</v>
      </c>
      <c r="AL65" s="140" t="s">
        <v>396</v>
      </c>
    </row>
    <row r="66" spans="1:38" s="10" customFormat="1" ht="24.75" customHeight="1" thickBot="1">
      <c r="A66" s="101" t="s">
        <v>122</v>
      </c>
      <c r="B66" s="102" t="s">
        <v>203</v>
      </c>
      <c r="C66" s="109" t="s">
        <v>86</v>
      </c>
      <c r="D66" s="94"/>
      <c r="E66" s="179">
        <f>[1]NOx!S352</f>
        <v>2.0265101382488483E-2</v>
      </c>
      <c r="F66" s="179" t="str">
        <f>[1]NMVOC!S352</f>
        <v>NA</v>
      </c>
      <c r="G66" s="179" t="str">
        <f>[1]SOx!S352</f>
        <v>NA</v>
      </c>
      <c r="H66" s="179" t="str">
        <f>[1]NH3!S352</f>
        <v>NA</v>
      </c>
      <c r="I66" s="179">
        <f>[1]pm2.5!S352</f>
        <v>5.1098024999999993E-5</v>
      </c>
      <c r="J66" s="179">
        <f>[1]pm10!S352</f>
        <v>3.4065350000000001E-4</v>
      </c>
      <c r="K66" s="179">
        <f>[1]PST!S352</f>
        <v>4.8664785714285717E-4</v>
      </c>
      <c r="L66" s="179">
        <f>[1]BC!S352</f>
        <v>9.1976444999999997E-7</v>
      </c>
      <c r="M66" s="179" t="str">
        <f>[1]CO!S352</f>
        <v>NA</v>
      </c>
      <c r="N66" s="179" t="str">
        <f>[1]piombo!S352</f>
        <v>NA</v>
      </c>
      <c r="O66" s="179" t="str">
        <f>[1]cadmio!S352</f>
        <v>NA</v>
      </c>
      <c r="P66" s="179" t="str">
        <f>[1]mercurio!S352</f>
        <v>NA</v>
      </c>
      <c r="Q66" s="179" t="str">
        <f>[1]arsenico!S352</f>
        <v>NA</v>
      </c>
      <c r="R66" s="179" t="str">
        <f>[1]cromo!S352</f>
        <v>NA</v>
      </c>
      <c r="S66" s="179" t="str">
        <f>[1]rame!S352</f>
        <v>NA</v>
      </c>
      <c r="T66" s="179" t="str">
        <f>[1]nichel!S352</f>
        <v>NA</v>
      </c>
      <c r="U66" s="179" t="str">
        <f>[1]selenio!S352</f>
        <v>NA</v>
      </c>
      <c r="V66" s="179" t="str">
        <f>[1]zinco!S352</f>
        <v>NA</v>
      </c>
      <c r="W66" s="179" t="str">
        <f>[1]Diossine!S352</f>
        <v>NA</v>
      </c>
      <c r="X66" s="179" t="s">
        <v>412</v>
      </c>
      <c r="Y66" s="179" t="s">
        <v>412</v>
      </c>
      <c r="Z66" s="179" t="s">
        <v>412</v>
      </c>
      <c r="AA66" s="179" t="s">
        <v>412</v>
      </c>
      <c r="AB66" s="179" t="str">
        <f>[1]PAH!S352</f>
        <v>NA</v>
      </c>
      <c r="AC66" s="179" t="str">
        <f>[1]HCB!S352</f>
        <v>NA</v>
      </c>
      <c r="AD66" s="179" t="str">
        <f>[1]PCB!S352</f>
        <v>NA</v>
      </c>
      <c r="AE66" s="160"/>
      <c r="AF66" s="159" t="s">
        <v>412</v>
      </c>
      <c r="AG66" s="159" t="s">
        <v>412</v>
      </c>
      <c r="AH66" s="159" t="s">
        <v>412</v>
      </c>
      <c r="AI66" s="159" t="s">
        <v>412</v>
      </c>
      <c r="AJ66" s="159" t="s">
        <v>412</v>
      </c>
      <c r="AK66" s="159">
        <f>'[1]dati attività'!K130</f>
        <v>61.936999999999998</v>
      </c>
      <c r="AL66" s="140" t="s">
        <v>397</v>
      </c>
    </row>
    <row r="67" spans="1:38" s="10" customFormat="1" ht="24.75" customHeight="1" thickBot="1">
      <c r="A67" s="101" t="s">
        <v>122</v>
      </c>
      <c r="B67" s="102" t="s">
        <v>204</v>
      </c>
      <c r="C67" s="109" t="s">
        <v>87</v>
      </c>
      <c r="D67" s="94"/>
      <c r="E67" s="179" t="str">
        <f>[1]NOx!S353</f>
        <v>NO</v>
      </c>
      <c r="F67" s="179" t="str">
        <f>[1]NMVOC!S353</f>
        <v>NO</v>
      </c>
      <c r="G67" s="179" t="str">
        <f>[1]SOx!S353</f>
        <v>NO</v>
      </c>
      <c r="H67" s="179" t="str">
        <f>[1]NH3!S353</f>
        <v>NO</v>
      </c>
      <c r="I67" s="179" t="str">
        <f>[1]pm2.5!S353</f>
        <v>NO</v>
      </c>
      <c r="J67" s="179" t="str">
        <f>[1]pm10!S353</f>
        <v>NO</v>
      </c>
      <c r="K67" s="179" t="str">
        <f>[1]PST!S353</f>
        <v>NO</v>
      </c>
      <c r="L67" s="179" t="str">
        <f>[1]BC!S353</f>
        <v>NO</v>
      </c>
      <c r="M67" s="179" t="str">
        <f>[1]CO!S353</f>
        <v>NO</v>
      </c>
      <c r="N67" s="179" t="str">
        <f>[1]piombo!S353</f>
        <v>NO</v>
      </c>
      <c r="O67" s="179" t="str">
        <f>[1]cadmio!S353</f>
        <v>NO</v>
      </c>
      <c r="P67" s="179" t="str">
        <f>[1]mercurio!S353</f>
        <v>NO</v>
      </c>
      <c r="Q67" s="179" t="str">
        <f>[1]arsenico!S353</f>
        <v>NO</v>
      </c>
      <c r="R67" s="179" t="str">
        <f>[1]cromo!S353</f>
        <v>NO</v>
      </c>
      <c r="S67" s="179" t="str">
        <f>[1]rame!S353</f>
        <v>NO</v>
      </c>
      <c r="T67" s="179" t="str">
        <f>[1]nichel!S353</f>
        <v>NO</v>
      </c>
      <c r="U67" s="179" t="str">
        <f>[1]selenio!S353</f>
        <v>NO</v>
      </c>
      <c r="V67" s="179" t="str">
        <f>[1]zinco!S353</f>
        <v>NO</v>
      </c>
      <c r="W67" s="179" t="str">
        <f>[1]Diossine!S353</f>
        <v>NO</v>
      </c>
      <c r="X67" s="179" t="s">
        <v>412</v>
      </c>
      <c r="Y67" s="179" t="s">
        <v>412</v>
      </c>
      <c r="Z67" s="179" t="s">
        <v>412</v>
      </c>
      <c r="AA67" s="179" t="s">
        <v>412</v>
      </c>
      <c r="AB67" s="179" t="str">
        <f>[1]PAH!S353</f>
        <v>NO</v>
      </c>
      <c r="AC67" s="179" t="str">
        <f>[1]HCB!S353</f>
        <v>NO</v>
      </c>
      <c r="AD67" s="179" t="str">
        <f>[1]PCB!S353</f>
        <v>NO</v>
      </c>
      <c r="AE67" s="160"/>
      <c r="AF67" s="159" t="s">
        <v>412</v>
      </c>
      <c r="AG67" s="159" t="s">
        <v>412</v>
      </c>
      <c r="AH67" s="159" t="s">
        <v>412</v>
      </c>
      <c r="AI67" s="159" t="s">
        <v>412</v>
      </c>
      <c r="AJ67" s="159" t="s">
        <v>412</v>
      </c>
      <c r="AK67" s="191" t="str">
        <f>'[1]dati attività'!K131</f>
        <v>NO</v>
      </c>
      <c r="AL67" s="140" t="s">
        <v>398</v>
      </c>
    </row>
    <row r="68" spans="1:38" s="10" customFormat="1" ht="24.75" customHeight="1" thickBot="1">
      <c r="A68" s="101" t="s">
        <v>122</v>
      </c>
      <c r="B68" s="102" t="s">
        <v>205</v>
      </c>
      <c r="C68" s="109" t="s">
        <v>278</v>
      </c>
      <c r="D68" s="94"/>
      <c r="E68" s="179">
        <f>[1]NOx!S354</f>
        <v>4.5999999999999999E-2</v>
      </c>
      <c r="F68" s="179" t="str">
        <f>[1]NMVOC!S354</f>
        <v>NA</v>
      </c>
      <c r="G68" s="179">
        <f>[1]SOx!S354</f>
        <v>0.52</v>
      </c>
      <c r="H68" s="179" t="str">
        <f>[1]NH3!S354</f>
        <v>NA</v>
      </c>
      <c r="I68" s="179">
        <f>[1]pm2.5!S354</f>
        <v>4.2000000000000003E-2</v>
      </c>
      <c r="J68" s="179">
        <f>[1]pm10!S354</f>
        <v>4.1000000000000002E-2</v>
      </c>
      <c r="K68" s="179">
        <f>[1]PST!S354</f>
        <v>5.857142857142858E-2</v>
      </c>
      <c r="L68" s="179">
        <f>[1]BC!S354</f>
        <v>4.2999999999999997E-2</v>
      </c>
      <c r="M68" s="179" t="str">
        <f>[1]CO!S354</f>
        <v>NA</v>
      </c>
      <c r="N68" s="179" t="str">
        <f>[1]piombo!S354</f>
        <v>NA</v>
      </c>
      <c r="O68" s="179" t="str">
        <f>[1]cadmio!S354</f>
        <v>NA</v>
      </c>
      <c r="P68" s="179" t="str">
        <f>[1]mercurio!S354</f>
        <v>NA</v>
      </c>
      <c r="Q68" s="179" t="str">
        <f>[1]arsenico!S354</f>
        <v>NA</v>
      </c>
      <c r="R68" s="179" t="str">
        <f>[1]cromo!S354</f>
        <v>NA</v>
      </c>
      <c r="S68" s="179" t="str">
        <f>[1]rame!S354</f>
        <v>NA</v>
      </c>
      <c r="T68" s="179" t="str">
        <f>[1]nichel!S354</f>
        <v>NA</v>
      </c>
      <c r="U68" s="179" t="str">
        <f>[1]selenio!S354</f>
        <v>NA</v>
      </c>
      <c r="V68" s="179" t="str">
        <f>[1]zinco!S354</f>
        <v>NA</v>
      </c>
      <c r="W68" s="179" t="str">
        <f>[1]Diossine!S354</f>
        <v>NA</v>
      </c>
      <c r="X68" s="179" t="s">
        <v>412</v>
      </c>
      <c r="Y68" s="179" t="s">
        <v>412</v>
      </c>
      <c r="Z68" s="179" t="s">
        <v>412</v>
      </c>
      <c r="AA68" s="179" t="s">
        <v>412</v>
      </c>
      <c r="AB68" s="179" t="str">
        <f>[1]PAH!S354</f>
        <v>NA</v>
      </c>
      <c r="AC68" s="179" t="str">
        <f>[1]HCB!S354</f>
        <v>NA</v>
      </c>
      <c r="AD68" s="179" t="str">
        <f>[1]PCB!S354</f>
        <v>NA</v>
      </c>
      <c r="AE68" s="160"/>
      <c r="AF68" s="159" t="s">
        <v>412</v>
      </c>
      <c r="AG68" s="159" t="s">
        <v>412</v>
      </c>
      <c r="AH68" s="159" t="s">
        <v>412</v>
      </c>
      <c r="AI68" s="159" t="s">
        <v>412</v>
      </c>
      <c r="AJ68" s="159" t="s">
        <v>412</v>
      </c>
      <c r="AK68" s="159">
        <f>'[1]dati attività'!K132</f>
        <v>56</v>
      </c>
      <c r="AL68" s="140" t="s">
        <v>399</v>
      </c>
    </row>
    <row r="69" spans="1:38" s="10" customFormat="1" ht="24.75" customHeight="1" thickBot="1">
      <c r="A69" s="101" t="s">
        <v>122</v>
      </c>
      <c r="B69" s="101" t="s">
        <v>206</v>
      </c>
      <c r="C69" s="109" t="s">
        <v>159</v>
      </c>
      <c r="D69" s="136"/>
      <c r="E69" s="180" t="str">
        <f>[1]NOx!S355</f>
        <v>NA</v>
      </c>
      <c r="F69" s="179" t="str">
        <f>[1]NMVOC!S355</f>
        <v>NA</v>
      </c>
      <c r="G69" s="179" t="str">
        <f>[1]SOx!S355</f>
        <v>NA</v>
      </c>
      <c r="H69" s="179" t="str">
        <f>[1]NH3!S355</f>
        <v>NA</v>
      </c>
      <c r="I69" s="179" t="str">
        <f>[1]pm2.5!S355</f>
        <v>NA</v>
      </c>
      <c r="J69" s="179" t="str">
        <f>[1]pm10!S355</f>
        <v>NA</v>
      </c>
      <c r="K69" s="179" t="str">
        <f>[1]PST!S355</f>
        <v>NA</v>
      </c>
      <c r="L69" s="179" t="str">
        <f>[1]BC!S355</f>
        <v>NA</v>
      </c>
      <c r="M69" s="179">
        <f>[1]CO!S355</f>
        <v>16.5</v>
      </c>
      <c r="N69" s="179" t="str">
        <f>[1]piombo!S355</f>
        <v>NA</v>
      </c>
      <c r="O69" s="179" t="str">
        <f>[1]cadmio!S355</f>
        <v>NA</v>
      </c>
      <c r="P69" s="179" t="str">
        <f>[1]mercurio!S355</f>
        <v>NA</v>
      </c>
      <c r="Q69" s="179" t="str">
        <f>[1]arsenico!S355</f>
        <v>NA</v>
      </c>
      <c r="R69" s="179" t="str">
        <f>[1]cromo!S355</f>
        <v>NA</v>
      </c>
      <c r="S69" s="179" t="str">
        <f>[1]rame!S355</f>
        <v>NA</v>
      </c>
      <c r="T69" s="179" t="str">
        <f>[1]nichel!S355</f>
        <v>NA</v>
      </c>
      <c r="U69" s="179" t="str">
        <f>[1]selenio!S355</f>
        <v>NA</v>
      </c>
      <c r="V69" s="179" t="str">
        <f>[1]zinco!S355</f>
        <v>NA</v>
      </c>
      <c r="W69" s="179" t="str">
        <f>[1]Diossine!S355</f>
        <v>NA</v>
      </c>
      <c r="X69" s="179" t="s">
        <v>412</v>
      </c>
      <c r="Y69" s="179" t="s">
        <v>412</v>
      </c>
      <c r="Z69" s="179" t="s">
        <v>412</v>
      </c>
      <c r="AA69" s="179" t="s">
        <v>412</v>
      </c>
      <c r="AB69" s="179" t="str">
        <f>[1]PAH!S355</f>
        <v>NA</v>
      </c>
      <c r="AC69" s="179" t="str">
        <f>[1]HCB!S355</f>
        <v>NA</v>
      </c>
      <c r="AD69" s="179" t="str">
        <f>[1]PCB!S355</f>
        <v>NA</v>
      </c>
      <c r="AE69" s="160"/>
      <c r="AF69" s="159" t="s">
        <v>412</v>
      </c>
      <c r="AG69" s="159" t="s">
        <v>412</v>
      </c>
      <c r="AH69" s="159" t="s">
        <v>412</v>
      </c>
      <c r="AI69" s="159" t="s">
        <v>412</v>
      </c>
      <c r="AJ69" s="159" t="s">
        <v>412</v>
      </c>
      <c r="AK69" s="159">
        <f>'[1]dati attività'!K133</f>
        <v>1100</v>
      </c>
      <c r="AL69" s="140" t="s">
        <v>400</v>
      </c>
    </row>
    <row r="70" spans="1:38" s="10" customFormat="1" ht="24.75" customHeight="1" thickBot="1">
      <c r="A70" s="101" t="s">
        <v>122</v>
      </c>
      <c r="B70" s="101" t="s">
        <v>207</v>
      </c>
      <c r="C70" s="109" t="s">
        <v>340</v>
      </c>
      <c r="D70" s="136"/>
      <c r="E70" s="180">
        <f>[1]NOx!S356</f>
        <v>1.8493395130112626</v>
      </c>
      <c r="F70" s="179">
        <f>[1]NMVOC!S356</f>
        <v>6.7843796692334513</v>
      </c>
      <c r="G70" s="179">
        <f>[1]SOx!S356</f>
        <v>11.057084475710166</v>
      </c>
      <c r="H70" s="179">
        <f>[1]NH3!S356</f>
        <v>0.38590406875</v>
      </c>
      <c r="I70" s="179">
        <f>[1]pm2.5!S356</f>
        <v>0.6588216082550683</v>
      </c>
      <c r="J70" s="179">
        <f>[1]pm10!S356</f>
        <v>1.0959077500337879</v>
      </c>
      <c r="K70" s="179">
        <f>[1]PST!S356</f>
        <v>1.5655825000482686</v>
      </c>
      <c r="L70" s="179">
        <f>[1]BC!S356</f>
        <v>1.1858788948591228E-2</v>
      </c>
      <c r="M70" s="179">
        <f>[1]CO!S356</f>
        <v>12.039107249204305</v>
      </c>
      <c r="N70" s="179" t="str">
        <f>[1]piombo!S356</f>
        <v>NA</v>
      </c>
      <c r="O70" s="179">
        <f>[1]cadmio!S356</f>
        <v>7.2023000000000004E-2</v>
      </c>
      <c r="P70" s="179">
        <f>[1]mercurio!S356</f>
        <v>1.4059968999999999</v>
      </c>
      <c r="Q70" s="179" t="str">
        <f>[1]arsenico!S356</f>
        <v>NA</v>
      </c>
      <c r="R70" s="179" t="str">
        <f>[1]cromo!S356</f>
        <v>NA</v>
      </c>
      <c r="S70" s="179" t="str">
        <f>[1]rame!S356</f>
        <v>NA</v>
      </c>
      <c r="T70" s="179" t="str">
        <f>[1]nichel!S356</f>
        <v>NA</v>
      </c>
      <c r="U70" s="179" t="str">
        <f>[1]selenio!S356</f>
        <v>NA</v>
      </c>
      <c r="V70" s="179" t="str">
        <f>[1]zinco!S356</f>
        <v>NA</v>
      </c>
      <c r="W70" s="179" t="str">
        <f>[1]Diossine!S356</f>
        <v>NA</v>
      </c>
      <c r="X70" s="179" t="s">
        <v>412</v>
      </c>
      <c r="Y70" s="179" t="s">
        <v>412</v>
      </c>
      <c r="Z70" s="179" t="s">
        <v>412</v>
      </c>
      <c r="AA70" s="179" t="s">
        <v>412</v>
      </c>
      <c r="AB70" s="179" t="str">
        <f>[1]PAH!S356</f>
        <v>NA</v>
      </c>
      <c r="AC70" s="179" t="str">
        <f>[1]HCB!S356</f>
        <v>NA</v>
      </c>
      <c r="AD70" s="179" t="str">
        <f>[1]PCB!S356</f>
        <v>NA</v>
      </c>
      <c r="AE70" s="160"/>
      <c r="AF70" s="159" t="s">
        <v>412</v>
      </c>
      <c r="AG70" s="159" t="s">
        <v>412</v>
      </c>
      <c r="AH70" s="159" t="s">
        <v>412</v>
      </c>
      <c r="AI70" s="159" t="s">
        <v>412</v>
      </c>
      <c r="AJ70" s="159" t="s">
        <v>412</v>
      </c>
      <c r="AK70" s="159">
        <f>'[1]dati attività'!K134</f>
        <v>13022.007820319999</v>
      </c>
      <c r="AL70" s="140" t="s">
        <v>435</v>
      </c>
    </row>
    <row r="71" spans="1:38" s="10" customFormat="1" ht="24.75" customHeight="1" thickBot="1">
      <c r="A71" s="101" t="s">
        <v>122</v>
      </c>
      <c r="B71" s="101" t="s">
        <v>208</v>
      </c>
      <c r="C71" s="109" t="s">
        <v>279</v>
      </c>
      <c r="D71" s="136"/>
      <c r="E71" s="180" t="str">
        <f>[1]NOx!S357</f>
        <v>NA</v>
      </c>
      <c r="F71" s="179" t="str">
        <f>[1]NMVOC!S357</f>
        <v>NA</v>
      </c>
      <c r="G71" s="179" t="str">
        <f>[1]SOx!S357</f>
        <v>NA</v>
      </c>
      <c r="H71" s="179" t="str">
        <f>[1]NH3!S357</f>
        <v>NA</v>
      </c>
      <c r="I71" s="179" t="str">
        <f>[1]pm2.5!S357</f>
        <v>NA</v>
      </c>
      <c r="J71" s="179" t="str">
        <f>[1]pm10!S357</f>
        <v>NA</v>
      </c>
      <c r="K71" s="179" t="str">
        <f>[1]PST!S357</f>
        <v>NA</v>
      </c>
      <c r="L71" s="179" t="str">
        <f>[1]BC!S357</f>
        <v>NA</v>
      </c>
      <c r="M71" s="179" t="str">
        <f>[1]CO!S357</f>
        <v>NA</v>
      </c>
      <c r="N71" s="179" t="str">
        <f>[1]piombo!S357</f>
        <v>NA</v>
      </c>
      <c r="O71" s="179" t="str">
        <f>[1]cadmio!S357</f>
        <v>NA</v>
      </c>
      <c r="P71" s="179" t="str">
        <f>[1]mercurio!S357</f>
        <v>NA</v>
      </c>
      <c r="Q71" s="179" t="str">
        <f>[1]arsenico!S357</f>
        <v>NA</v>
      </c>
      <c r="R71" s="179" t="str">
        <f>[1]cromo!S357</f>
        <v>NA</v>
      </c>
      <c r="S71" s="179" t="str">
        <f>[1]rame!S357</f>
        <v>NA</v>
      </c>
      <c r="T71" s="179" t="str">
        <f>[1]nichel!S357</f>
        <v>NA</v>
      </c>
      <c r="U71" s="179" t="str">
        <f>[1]selenio!S357</f>
        <v>NA</v>
      </c>
      <c r="V71" s="179" t="str">
        <f>[1]zinco!S357</f>
        <v>NA</v>
      </c>
      <c r="W71" s="179" t="str">
        <f>[1]Diossine!S357</f>
        <v>NA</v>
      </c>
      <c r="X71" s="179" t="s">
        <v>412</v>
      </c>
      <c r="Y71" s="179" t="s">
        <v>412</v>
      </c>
      <c r="Z71" s="179" t="s">
        <v>412</v>
      </c>
      <c r="AA71" s="179" t="s">
        <v>412</v>
      </c>
      <c r="AB71" s="179" t="str">
        <f>[1]PAH!S357</f>
        <v>NA</v>
      </c>
      <c r="AC71" s="179" t="str">
        <f>[1]HCB!S357</f>
        <v>NA</v>
      </c>
      <c r="AD71" s="179" t="str">
        <f>[1]PCB!S357</f>
        <v>NA</v>
      </c>
      <c r="AE71" s="160"/>
      <c r="AF71" s="159" t="s">
        <v>412</v>
      </c>
      <c r="AG71" s="159" t="s">
        <v>412</v>
      </c>
      <c r="AH71" s="159" t="s">
        <v>412</v>
      </c>
      <c r="AI71" s="159" t="s">
        <v>412</v>
      </c>
      <c r="AJ71" s="159" t="s">
        <v>412</v>
      </c>
      <c r="AK71" s="159">
        <f>'[1]dati attività'!K135</f>
        <v>15182.390820319999</v>
      </c>
      <c r="AL71" s="140" t="s">
        <v>432</v>
      </c>
    </row>
    <row r="72" spans="1:38" s="10" customFormat="1" ht="24.75" customHeight="1" thickBot="1">
      <c r="A72" s="101" t="s">
        <v>122</v>
      </c>
      <c r="B72" s="101" t="s">
        <v>209</v>
      </c>
      <c r="C72" s="109" t="s">
        <v>88</v>
      </c>
      <c r="D72" s="94"/>
      <c r="E72" s="179">
        <f>[1]NOx!S358</f>
        <v>2.1327839496959267</v>
      </c>
      <c r="F72" s="179">
        <f>[1]NMVOC!S358</f>
        <v>2.6991612081556315</v>
      </c>
      <c r="G72" s="179">
        <f>[1]SOx!S358</f>
        <v>2.6360610723565108</v>
      </c>
      <c r="H72" s="179" t="str">
        <f>[1]NH3!S358</f>
        <v>NA</v>
      </c>
      <c r="I72" s="179">
        <f>[1]pm2.5!S358</f>
        <v>4.9254615499982473</v>
      </c>
      <c r="J72" s="179">
        <f>[1]pm10!S358</f>
        <v>6.4859606997052515</v>
      </c>
      <c r="K72" s="179">
        <f>[1]PST!S358</f>
        <v>8.1074508746315637</v>
      </c>
      <c r="L72" s="179">
        <f>[1]BC!S358</f>
        <v>4.7774724178725719E-2</v>
      </c>
      <c r="M72" s="179">
        <f>[1]CO!S358</f>
        <v>68.401088751000003</v>
      </c>
      <c r="N72" s="179">
        <f>[1]piombo!S358</f>
        <v>57.418859714999996</v>
      </c>
      <c r="O72" s="179">
        <f>[1]cadmio!S358</f>
        <v>1.2440600352</v>
      </c>
      <c r="P72" s="179">
        <f>[1]mercurio!S358</f>
        <v>2.1464900777999998</v>
      </c>
      <c r="Q72" s="179">
        <f>[1]arsenico!S358</f>
        <v>0.97219156034999998</v>
      </c>
      <c r="R72" s="179">
        <f>[1]cromo!S358</f>
        <v>8.2689642731999982</v>
      </c>
      <c r="S72" s="179">
        <f>[1]rame!S358</f>
        <v>8.2174801049999999</v>
      </c>
      <c r="T72" s="179">
        <f>[1]nichel!S358</f>
        <v>3.2566164885000002</v>
      </c>
      <c r="U72" s="179">
        <f>[1]selenio!S358</f>
        <v>0.73486364609999988</v>
      </c>
      <c r="V72" s="179">
        <f>[1]zinco!S358</f>
        <v>491.74490751899998</v>
      </c>
      <c r="W72" s="179">
        <f>[1]Diossine!S358</f>
        <v>62.679546284999994</v>
      </c>
      <c r="X72" s="159" t="s">
        <v>428</v>
      </c>
      <c r="Y72" s="159" t="s">
        <v>428</v>
      </c>
      <c r="Z72" s="159" t="s">
        <v>428</v>
      </c>
      <c r="AA72" s="159" t="s">
        <v>428</v>
      </c>
      <c r="AB72" s="179">
        <f>[1]PAH!S358</f>
        <v>39.495084994399996</v>
      </c>
      <c r="AC72" s="179" t="str">
        <f>[1]HCB!S358</f>
        <v>NA</v>
      </c>
      <c r="AD72" s="179">
        <f>[1]PCB!S358</f>
        <v>87.425945999999996</v>
      </c>
      <c r="AE72" s="160"/>
      <c r="AF72" s="159" t="s">
        <v>412</v>
      </c>
      <c r="AG72" s="159" t="s">
        <v>412</v>
      </c>
      <c r="AH72" s="159" t="s">
        <v>412</v>
      </c>
      <c r="AI72" s="159" t="s">
        <v>412</v>
      </c>
      <c r="AJ72" s="159" t="s">
        <v>412</v>
      </c>
      <c r="AK72" s="159">
        <f>'[1]dati attività'!K136</f>
        <v>24284.985000000001</v>
      </c>
      <c r="AL72" s="140" t="s">
        <v>401</v>
      </c>
    </row>
    <row r="73" spans="1:38" s="10" customFormat="1" ht="24.75" customHeight="1" thickBot="1">
      <c r="A73" s="101" t="s">
        <v>122</v>
      </c>
      <c r="B73" s="101" t="s">
        <v>210</v>
      </c>
      <c r="C73" s="109" t="s">
        <v>89</v>
      </c>
      <c r="D73" s="94"/>
      <c r="E73" s="179">
        <f>[1]NOx!S359</f>
        <v>9.2137E-3</v>
      </c>
      <c r="F73" s="179" t="str">
        <f>[1]NMVOC!S359</f>
        <v>NA</v>
      </c>
      <c r="G73" s="179">
        <f>[1]SOx!S359</f>
        <v>6.4495900000000007E-3</v>
      </c>
      <c r="H73" s="179" t="str">
        <f>[1]NH3!S359</f>
        <v>NA</v>
      </c>
      <c r="I73" s="179">
        <f>[1]pm2.5!S359</f>
        <v>8.6304313614928033E-2</v>
      </c>
      <c r="J73" s="179">
        <f>[1]pm10!S359</f>
        <v>0.11507241815323739</v>
      </c>
      <c r="K73" s="179">
        <f>[1]PST!S359</f>
        <v>0.16438916879033913</v>
      </c>
      <c r="L73" s="179">
        <f>[1]BC!S359</f>
        <v>8.6304313614928053E-3</v>
      </c>
      <c r="M73" s="179">
        <f>[1]CO!S359</f>
        <v>0.29852388000000002</v>
      </c>
      <c r="N73" s="179" t="str">
        <f>[1]piombo!S359</f>
        <v>NA</v>
      </c>
      <c r="O73" s="179" t="str">
        <f>[1]cadmio!S359</f>
        <v>NA</v>
      </c>
      <c r="P73" s="179">
        <f>[1]mercurio!S359</f>
        <v>0.14273970279745701</v>
      </c>
      <c r="Q73" s="179" t="str">
        <f>[1]arsenico!S359</f>
        <v>NA</v>
      </c>
      <c r="R73" s="179" t="str">
        <f>[1]cromo!S359</f>
        <v>NA</v>
      </c>
      <c r="S73" s="179" t="str">
        <f>[1]rame!S359</f>
        <v>NA</v>
      </c>
      <c r="T73" s="179" t="str">
        <f>[1]nichel!S359</f>
        <v>NA</v>
      </c>
      <c r="U73" s="179" t="str">
        <f>[1]selenio!S359</f>
        <v>NA</v>
      </c>
      <c r="V73" s="179" t="str">
        <f>[1]zinco!S359</f>
        <v>NA</v>
      </c>
      <c r="W73" s="179" t="str">
        <f>[1]Diossine!S359</f>
        <v>NA</v>
      </c>
      <c r="X73" s="179" t="s">
        <v>412</v>
      </c>
      <c r="Y73" s="179" t="s">
        <v>412</v>
      </c>
      <c r="Z73" s="179" t="s">
        <v>412</v>
      </c>
      <c r="AA73" s="179" t="s">
        <v>412</v>
      </c>
      <c r="AB73" s="179" t="str">
        <f>[1]PAH!S359</f>
        <v>NA</v>
      </c>
      <c r="AC73" s="179" t="str">
        <f>[1]HCB!S359</f>
        <v>NA</v>
      </c>
      <c r="AD73" s="179" t="str">
        <f>[1]PCB!S359</f>
        <v>NA</v>
      </c>
      <c r="AE73" s="160"/>
      <c r="AF73" s="159" t="s">
        <v>412</v>
      </c>
      <c r="AG73" s="159" t="s">
        <v>412</v>
      </c>
      <c r="AH73" s="159" t="s">
        <v>412</v>
      </c>
      <c r="AI73" s="159" t="s">
        <v>412</v>
      </c>
      <c r="AJ73" s="159" t="s">
        <v>412</v>
      </c>
      <c r="AK73" s="159">
        <f>'[1]dati attività'!K137</f>
        <v>184.274</v>
      </c>
      <c r="AL73" s="140" t="s">
        <v>402</v>
      </c>
    </row>
    <row r="74" spans="1:38" s="10" customFormat="1" ht="24.75" customHeight="1" thickBot="1">
      <c r="A74" s="101" t="s">
        <v>122</v>
      </c>
      <c r="B74" s="101" t="s">
        <v>211</v>
      </c>
      <c r="C74" s="109" t="s">
        <v>301</v>
      </c>
      <c r="D74" s="94"/>
      <c r="E74" s="179">
        <f>[1]NOx!S360</f>
        <v>0.39645999999999998</v>
      </c>
      <c r="F74" s="179">
        <f>[1]NMVOC!S360</f>
        <v>9.2200000000000004E-2</v>
      </c>
      <c r="G74" s="179">
        <f>[1]SOx!S360</f>
        <v>2.78444</v>
      </c>
      <c r="H74" s="179" t="str">
        <f>[1]NH3!S360</f>
        <v>NA</v>
      </c>
      <c r="I74" s="179">
        <f>[1]pm2.5!S360</f>
        <v>0.32362200000000008</v>
      </c>
      <c r="J74" s="179">
        <f>[1]pm10!S360</f>
        <v>0.43149599999999999</v>
      </c>
      <c r="K74" s="179">
        <f>[1]PST!S360</f>
        <v>0.61642285714285716</v>
      </c>
      <c r="L74" s="179">
        <f>[1]BC!S360</f>
        <v>7.4433059999999968E-3</v>
      </c>
      <c r="M74" s="179">
        <f>[1]CO!S360</f>
        <v>24.967759999999998</v>
      </c>
      <c r="N74" s="179" t="str">
        <f>[1]piombo!S360</f>
        <v>NA</v>
      </c>
      <c r="O74" s="179">
        <f>[1]cadmio!S360</f>
        <v>1.8440000000000002E-2</v>
      </c>
      <c r="P74" s="179" t="str">
        <f>[1]mercurio!S360</f>
        <v>NA</v>
      </c>
      <c r="Q74" s="179" t="str">
        <f>[1]arsenico!S360</f>
        <v>NA</v>
      </c>
      <c r="R74" s="179" t="str">
        <f>[1]cromo!S360</f>
        <v>NA</v>
      </c>
      <c r="S74" s="179" t="str">
        <f>[1]rame!S360</f>
        <v>NA</v>
      </c>
      <c r="T74" s="179">
        <f>[1]nichel!S360</f>
        <v>9.5888000000000001E-2</v>
      </c>
      <c r="U74" s="179" t="str">
        <f>[1]selenio!S360</f>
        <v>NA</v>
      </c>
      <c r="V74" s="179">
        <f>[1]zinco!S360</f>
        <v>0.36880000000000002</v>
      </c>
      <c r="W74" s="179" t="str">
        <f>[1]Diossine!S360</f>
        <v>NA</v>
      </c>
      <c r="X74" s="159" t="s">
        <v>428</v>
      </c>
      <c r="Y74" s="159" t="s">
        <v>428</v>
      </c>
      <c r="Z74" s="159" t="s">
        <v>428</v>
      </c>
      <c r="AA74" s="159" t="s">
        <v>428</v>
      </c>
      <c r="AB74" s="179">
        <f>[1]PAH!S360</f>
        <v>8.8512000000000007E-2</v>
      </c>
      <c r="AC74" s="179" t="str">
        <f>[1]HCB!S360</f>
        <v>NA</v>
      </c>
      <c r="AD74" s="179" t="str">
        <f>[1]PCB!S360</f>
        <v>NA</v>
      </c>
      <c r="AE74" s="160"/>
      <c r="AF74" s="159" t="s">
        <v>412</v>
      </c>
      <c r="AG74" s="159" t="s">
        <v>412</v>
      </c>
      <c r="AH74" s="159" t="s">
        <v>412</v>
      </c>
      <c r="AI74" s="159" t="s">
        <v>412</v>
      </c>
      <c r="AJ74" s="159" t="s">
        <v>412</v>
      </c>
      <c r="AK74" s="159">
        <f>'[1]dati attività'!K138</f>
        <v>184.4</v>
      </c>
      <c r="AL74" s="140" t="s">
        <v>403</v>
      </c>
    </row>
    <row r="75" spans="1:38" s="10" customFormat="1" ht="24.75" customHeight="1" thickBot="1">
      <c r="A75" s="101" t="s">
        <v>122</v>
      </c>
      <c r="B75" s="101" t="s">
        <v>212</v>
      </c>
      <c r="C75" s="109" t="s">
        <v>280</v>
      </c>
      <c r="D75" s="136"/>
      <c r="E75" s="180" t="str">
        <f>[1]NOx!S361</f>
        <v>NA</v>
      </c>
      <c r="F75" s="179" t="str">
        <f>[1]NMVOC!S361</f>
        <v>NA</v>
      </c>
      <c r="G75" s="179" t="str">
        <f>[1]SOx!S361</f>
        <v>NA</v>
      </c>
      <c r="H75" s="179" t="str">
        <f>[1]NH3!S361</f>
        <v>NA</v>
      </c>
      <c r="I75" s="179" t="str">
        <f>[1]pm2.5!S361</f>
        <v>NA</v>
      </c>
      <c r="J75" s="179" t="str">
        <f>[1]pm10!S361</f>
        <v>NA</v>
      </c>
      <c r="K75" s="179" t="str">
        <f>[1]PST!S361</f>
        <v>NA</v>
      </c>
      <c r="L75" s="179" t="str">
        <f>[1]BC!S361</f>
        <v>NA</v>
      </c>
      <c r="M75" s="179" t="str">
        <f>[1]CO!S361</f>
        <v>NA</v>
      </c>
      <c r="N75" s="179" t="str">
        <f>[1]piombo!S361</f>
        <v>NA</v>
      </c>
      <c r="O75" s="179" t="str">
        <f>[1]cadmio!S361</f>
        <v>NA</v>
      </c>
      <c r="P75" s="179" t="str">
        <f>[1]mercurio!S361</f>
        <v>NA</v>
      </c>
      <c r="Q75" s="179" t="str">
        <f>[1]arsenico!S361</f>
        <v>NA</v>
      </c>
      <c r="R75" s="179" t="str">
        <f>[1]cromo!S361</f>
        <v>NA</v>
      </c>
      <c r="S75" s="179" t="str">
        <f>[1]rame!S361</f>
        <v>NA</v>
      </c>
      <c r="T75" s="179" t="str">
        <f>[1]nichel!S361</f>
        <v>NA</v>
      </c>
      <c r="U75" s="179" t="str">
        <f>[1]selenio!S361</f>
        <v>NA</v>
      </c>
      <c r="V75" s="179" t="str">
        <f>[1]zinco!S361</f>
        <v>NA</v>
      </c>
      <c r="W75" s="179" t="str">
        <f>[1]Diossine!S361</f>
        <v>NA</v>
      </c>
      <c r="X75" s="179" t="s">
        <v>412</v>
      </c>
      <c r="Y75" s="179" t="s">
        <v>412</v>
      </c>
      <c r="Z75" s="179" t="s">
        <v>412</v>
      </c>
      <c r="AA75" s="179" t="s">
        <v>412</v>
      </c>
      <c r="AB75" s="179" t="str">
        <f>[1]PAH!S361</f>
        <v>NA</v>
      </c>
      <c r="AC75" s="179" t="str">
        <f>[1]HCB!S361</f>
        <v>NA</v>
      </c>
      <c r="AD75" s="179" t="str">
        <f>[1]PCB!S361</f>
        <v>NA</v>
      </c>
      <c r="AE75" s="160"/>
      <c r="AF75" s="159" t="s">
        <v>412</v>
      </c>
      <c r="AG75" s="159" t="s">
        <v>412</v>
      </c>
      <c r="AH75" s="159" t="s">
        <v>412</v>
      </c>
      <c r="AI75" s="159" t="s">
        <v>412</v>
      </c>
      <c r="AJ75" s="159" t="s">
        <v>412</v>
      </c>
      <c r="AK75" s="159" t="str">
        <f>'[1]dati attività'!K139</f>
        <v>NO</v>
      </c>
      <c r="AL75" s="140" t="s">
        <v>404</v>
      </c>
    </row>
    <row r="76" spans="1:38" s="10" customFormat="1" ht="24.75" customHeight="1" thickBot="1">
      <c r="A76" s="101" t="s">
        <v>122</v>
      </c>
      <c r="B76" s="101" t="s">
        <v>213</v>
      </c>
      <c r="C76" s="109" t="s">
        <v>91</v>
      </c>
      <c r="D76" s="94"/>
      <c r="E76" s="179" t="str">
        <f>[1]NOx!S362</f>
        <v>NA</v>
      </c>
      <c r="F76" s="179" t="str">
        <f>[1]NMVOC!S362</f>
        <v>NA</v>
      </c>
      <c r="G76" s="179" t="str">
        <f>[1]SOx!S362</f>
        <v>NA</v>
      </c>
      <c r="H76" s="179" t="str">
        <f>[1]NH3!S362</f>
        <v>NA</v>
      </c>
      <c r="I76" s="179" t="str">
        <f>[1]pm2.5!S362</f>
        <v>NA</v>
      </c>
      <c r="J76" s="179" t="str">
        <f>[1]pm10!S362</f>
        <v>NA</v>
      </c>
      <c r="K76" s="179" t="str">
        <f>[1]PST!S362</f>
        <v>NA</v>
      </c>
      <c r="L76" s="179" t="str">
        <f>[1]BC!S362</f>
        <v>NA</v>
      </c>
      <c r="M76" s="179" t="str">
        <f>[1]CO!S362</f>
        <v>NA</v>
      </c>
      <c r="N76" s="179" t="str">
        <f>[1]piombo!S362</f>
        <v>NA</v>
      </c>
      <c r="O76" s="179" t="str">
        <f>[1]cadmio!S362</f>
        <v>NA</v>
      </c>
      <c r="P76" s="179" t="str">
        <f>[1]mercurio!S362</f>
        <v>NA</v>
      </c>
      <c r="Q76" s="179" t="str">
        <f>[1]arsenico!S362</f>
        <v>NA</v>
      </c>
      <c r="R76" s="179" t="str">
        <f>[1]cromo!S362</f>
        <v>NA</v>
      </c>
      <c r="S76" s="179" t="str">
        <f>[1]rame!S362</f>
        <v>NA</v>
      </c>
      <c r="T76" s="179" t="str">
        <f>[1]nichel!S362</f>
        <v>NA</v>
      </c>
      <c r="U76" s="179" t="str">
        <f>[1]selenio!S362</f>
        <v>NA</v>
      </c>
      <c r="V76" s="179" t="str">
        <f>[1]zinco!S362</f>
        <v>NA</v>
      </c>
      <c r="W76" s="179" t="str">
        <f>[1]Diossine!S362</f>
        <v>NA</v>
      </c>
      <c r="X76" s="179" t="s">
        <v>412</v>
      </c>
      <c r="Y76" s="179" t="s">
        <v>412</v>
      </c>
      <c r="Z76" s="179" t="s">
        <v>412</v>
      </c>
      <c r="AA76" s="179" t="s">
        <v>412</v>
      </c>
      <c r="AB76" s="179" t="str">
        <f>[1]PAH!S362</f>
        <v>NA</v>
      </c>
      <c r="AC76" s="179" t="str">
        <f>[1]HCB!S362</f>
        <v>NA</v>
      </c>
      <c r="AD76" s="179" t="str">
        <f>[1]PCB!S362</f>
        <v>NA</v>
      </c>
      <c r="AE76" s="160"/>
      <c r="AF76" s="159" t="s">
        <v>412</v>
      </c>
      <c r="AG76" s="159" t="s">
        <v>412</v>
      </c>
      <c r="AH76" s="159" t="s">
        <v>412</v>
      </c>
      <c r="AI76" s="159" t="s">
        <v>412</v>
      </c>
      <c r="AJ76" s="159" t="s">
        <v>412</v>
      </c>
      <c r="AK76" s="159">
        <f>'[1]dati attività'!K140</f>
        <v>209.8</v>
      </c>
      <c r="AL76" s="140" t="s">
        <v>405</v>
      </c>
    </row>
    <row r="77" spans="1:38" s="10" customFormat="1" ht="24.75" customHeight="1" thickBot="1">
      <c r="A77" s="101" t="s">
        <v>122</v>
      </c>
      <c r="B77" s="101" t="s">
        <v>214</v>
      </c>
      <c r="C77" s="109" t="s">
        <v>93</v>
      </c>
      <c r="D77" s="94"/>
      <c r="E77" s="179" t="str">
        <f>[1]NOx!S363</f>
        <v>NA</v>
      </c>
      <c r="F77" s="179" t="str">
        <f>[1]NMVOC!S363</f>
        <v>NA</v>
      </c>
      <c r="G77" s="179" t="str">
        <f>[1]SOx!S363</f>
        <v>NA</v>
      </c>
      <c r="H77" s="179" t="str">
        <f>[1]NH3!S363</f>
        <v>NA</v>
      </c>
      <c r="I77" s="179" t="str">
        <f>[1]pm2.5!S363</f>
        <v>NA</v>
      </c>
      <c r="J77" s="179" t="str">
        <f>[1]pm10!S363</f>
        <v>NA</v>
      </c>
      <c r="K77" s="179" t="str">
        <f>[1]PST!S363</f>
        <v>NA</v>
      </c>
      <c r="L77" s="179" t="str">
        <f>[1]BC!S363</f>
        <v>NA</v>
      </c>
      <c r="M77" s="179" t="str">
        <f>[1]CO!S363</f>
        <v>NA</v>
      </c>
      <c r="N77" s="179" t="str">
        <f>[1]piombo!S363</f>
        <v>NA</v>
      </c>
      <c r="O77" s="179" t="str">
        <f>[1]cadmio!S363</f>
        <v>NA</v>
      </c>
      <c r="P77" s="179" t="str">
        <f>[1]mercurio!S363</f>
        <v>NA</v>
      </c>
      <c r="Q77" s="179" t="str">
        <f>[1]arsenico!S363</f>
        <v>NA</v>
      </c>
      <c r="R77" s="179" t="str">
        <f>[1]cromo!S363</f>
        <v>NA</v>
      </c>
      <c r="S77" s="179" t="str">
        <f>[1]rame!S363</f>
        <v>NA</v>
      </c>
      <c r="T77" s="179" t="str">
        <f>[1]nichel!S363</f>
        <v>NA</v>
      </c>
      <c r="U77" s="179" t="str">
        <f>[1]selenio!S363</f>
        <v>NA</v>
      </c>
      <c r="V77" s="179" t="str">
        <f>[1]zinco!S363</f>
        <v>NA</v>
      </c>
      <c r="W77" s="179" t="str">
        <f>[1]Diossine!S363</f>
        <v>NA</v>
      </c>
      <c r="X77" s="179" t="s">
        <v>412</v>
      </c>
      <c r="Y77" s="179" t="s">
        <v>412</v>
      </c>
      <c r="Z77" s="179" t="s">
        <v>412</v>
      </c>
      <c r="AA77" s="179" t="s">
        <v>412</v>
      </c>
      <c r="AB77" s="179" t="str">
        <f>[1]PAH!S363</f>
        <v>NA</v>
      </c>
      <c r="AC77" s="179" t="str">
        <f>[1]HCB!S363</f>
        <v>NA</v>
      </c>
      <c r="AD77" s="179" t="str">
        <f>[1]PCB!S363</f>
        <v>NA</v>
      </c>
      <c r="AE77" s="160"/>
      <c r="AF77" s="159" t="s">
        <v>412</v>
      </c>
      <c r="AG77" s="159" t="s">
        <v>412</v>
      </c>
      <c r="AH77" s="159" t="s">
        <v>412</v>
      </c>
      <c r="AI77" s="159" t="s">
        <v>412</v>
      </c>
      <c r="AJ77" s="159" t="s">
        <v>412</v>
      </c>
      <c r="AK77" s="159">
        <f>'[1]dati attività'!K141</f>
        <v>268.7</v>
      </c>
      <c r="AL77" s="140" t="s">
        <v>406</v>
      </c>
    </row>
    <row r="78" spans="1:38" s="10" customFormat="1" ht="24.75" customHeight="1" thickBot="1">
      <c r="A78" s="101" t="s">
        <v>122</v>
      </c>
      <c r="B78" s="101" t="s">
        <v>215</v>
      </c>
      <c r="C78" s="109" t="s">
        <v>90</v>
      </c>
      <c r="D78" s="94"/>
      <c r="E78" s="179" t="str">
        <f>[1]NOx!S364</f>
        <v>NA</v>
      </c>
      <c r="F78" s="179" t="str">
        <f>[1]NMVOC!S364</f>
        <v>NA</v>
      </c>
      <c r="G78" s="179" t="str">
        <f>[1]SOx!S364</f>
        <v>NA</v>
      </c>
      <c r="H78" s="179" t="str">
        <f>[1]NH3!S364</f>
        <v>NA</v>
      </c>
      <c r="I78" s="179" t="str">
        <f>[1]pm2.5!S364</f>
        <v>NA</v>
      </c>
      <c r="J78" s="179" t="str">
        <f>[1]pm10!S364</f>
        <v>NA</v>
      </c>
      <c r="K78" s="179" t="str">
        <f>[1]PST!S364</f>
        <v>NA</v>
      </c>
      <c r="L78" s="179" t="str">
        <f>[1]BC!S364</f>
        <v>NA</v>
      </c>
      <c r="M78" s="179" t="str">
        <f>[1]CO!S364</f>
        <v>NA</v>
      </c>
      <c r="N78" s="179" t="str">
        <f>[1]piombo!S364</f>
        <v>NA</v>
      </c>
      <c r="O78" s="179" t="str">
        <f>[1]cadmio!S364</f>
        <v>NA</v>
      </c>
      <c r="P78" s="179" t="str">
        <f>[1]mercurio!S364</f>
        <v>NA</v>
      </c>
      <c r="Q78" s="179" t="str">
        <f>[1]arsenico!S364</f>
        <v>NA</v>
      </c>
      <c r="R78" s="179" t="str">
        <f>[1]cromo!S364</f>
        <v>NA</v>
      </c>
      <c r="S78" s="179" t="str">
        <f>[1]rame!S364</f>
        <v>NA</v>
      </c>
      <c r="T78" s="179" t="str">
        <f>[1]nichel!S364</f>
        <v>NA</v>
      </c>
      <c r="U78" s="179" t="str">
        <f>[1]selenio!S364</f>
        <v>NA</v>
      </c>
      <c r="V78" s="179" t="str">
        <f>[1]zinco!S364</f>
        <v>NA</v>
      </c>
      <c r="W78" s="179" t="str">
        <f>[1]Diossine!S364</f>
        <v>NA</v>
      </c>
      <c r="X78" s="179" t="s">
        <v>412</v>
      </c>
      <c r="Y78" s="179" t="s">
        <v>412</v>
      </c>
      <c r="Z78" s="179" t="s">
        <v>412</v>
      </c>
      <c r="AA78" s="179" t="s">
        <v>412</v>
      </c>
      <c r="AB78" s="179" t="str">
        <f>[1]PAH!S364</f>
        <v>NA</v>
      </c>
      <c r="AC78" s="179" t="str">
        <f>[1]HCB!S364</f>
        <v>NA</v>
      </c>
      <c r="AD78" s="179" t="str">
        <f>[1]PCB!S364</f>
        <v>NA</v>
      </c>
      <c r="AE78" s="160"/>
      <c r="AF78" s="159" t="s">
        <v>412</v>
      </c>
      <c r="AG78" s="159" t="s">
        <v>412</v>
      </c>
      <c r="AH78" s="159" t="s">
        <v>412</v>
      </c>
      <c r="AI78" s="159" t="s">
        <v>412</v>
      </c>
      <c r="AJ78" s="159" t="s">
        <v>412</v>
      </c>
      <c r="AK78" s="159">
        <f>'[1]dati attività'!K142</f>
        <v>85.8</v>
      </c>
      <c r="AL78" s="140" t="s">
        <v>407</v>
      </c>
    </row>
    <row r="79" spans="1:38" s="10" customFormat="1" ht="24.75" customHeight="1" thickBot="1">
      <c r="A79" s="101" t="s">
        <v>122</v>
      </c>
      <c r="B79" s="101" t="s">
        <v>216</v>
      </c>
      <c r="C79" s="109" t="s">
        <v>92</v>
      </c>
      <c r="D79" s="94"/>
      <c r="E79" s="179" t="str">
        <f>[1]NOx!S365</f>
        <v>NO</v>
      </c>
      <c r="F79" s="179" t="str">
        <f>[1]NMVOC!S365</f>
        <v>NO</v>
      </c>
      <c r="G79" s="179" t="str">
        <f>[1]SOx!S365</f>
        <v>NO</v>
      </c>
      <c r="H79" s="179" t="str">
        <f>[1]NH3!S365</f>
        <v>NO</v>
      </c>
      <c r="I79" s="179" t="str">
        <f>[1]pm2.5!S365</f>
        <v>NO</v>
      </c>
      <c r="J79" s="179" t="str">
        <f>[1]pm10!S365</f>
        <v>NO</v>
      </c>
      <c r="K79" s="179" t="str">
        <f>[1]PST!S365</f>
        <v>NO</v>
      </c>
      <c r="L79" s="179" t="str">
        <f>[1]BC!S365</f>
        <v>NO</v>
      </c>
      <c r="M79" s="179" t="str">
        <f>[1]CO!S365</f>
        <v>NO</v>
      </c>
      <c r="N79" s="179" t="str">
        <f>[1]piombo!S365</f>
        <v>NO</v>
      </c>
      <c r="O79" s="179" t="str">
        <f>[1]cadmio!S365</f>
        <v>NO</v>
      </c>
      <c r="P79" s="179" t="str">
        <f>[1]mercurio!S365</f>
        <v>NO</v>
      </c>
      <c r="Q79" s="179" t="str">
        <f>[1]arsenico!S365</f>
        <v>NO</v>
      </c>
      <c r="R79" s="179" t="str">
        <f>[1]cromo!S365</f>
        <v>NO</v>
      </c>
      <c r="S79" s="179" t="str">
        <f>[1]rame!S365</f>
        <v>NO</v>
      </c>
      <c r="T79" s="179" t="str">
        <f>[1]nichel!S365</f>
        <v>NO</v>
      </c>
      <c r="U79" s="179" t="str">
        <f>[1]selenio!S365</f>
        <v>NO</v>
      </c>
      <c r="V79" s="179" t="str">
        <f>[1]zinco!S365</f>
        <v>NO</v>
      </c>
      <c r="W79" s="179" t="str">
        <f>[1]Diossine!S365</f>
        <v>NO</v>
      </c>
      <c r="X79" s="179" t="s">
        <v>434</v>
      </c>
      <c r="Y79" s="179" t="s">
        <v>434</v>
      </c>
      <c r="Z79" s="179" t="s">
        <v>434</v>
      </c>
      <c r="AA79" s="179" t="s">
        <v>434</v>
      </c>
      <c r="AB79" s="179" t="str">
        <f>[1]PAH!S365</f>
        <v>NO</v>
      </c>
      <c r="AC79" s="179" t="str">
        <f>[1]HCB!S365</f>
        <v>NO</v>
      </c>
      <c r="AD79" s="179" t="str">
        <f>[1]PCB!S365</f>
        <v>NO</v>
      </c>
      <c r="AE79" s="160"/>
      <c r="AF79" s="159" t="s">
        <v>412</v>
      </c>
      <c r="AG79" s="159" t="s">
        <v>412</v>
      </c>
      <c r="AH79" s="159" t="s">
        <v>412</v>
      </c>
      <c r="AI79" s="159" t="s">
        <v>412</v>
      </c>
      <c r="AJ79" s="159" t="s">
        <v>412</v>
      </c>
      <c r="AK79" s="191" t="str">
        <f>'[1]dati attività'!K143</f>
        <v>NO</v>
      </c>
      <c r="AL79" s="140" t="s">
        <v>408</v>
      </c>
    </row>
    <row r="80" spans="1:38" s="10" customFormat="1" ht="24.75" customHeight="1" thickBot="1">
      <c r="A80" s="101" t="s">
        <v>122</v>
      </c>
      <c r="B80" s="102" t="s">
        <v>217</v>
      </c>
      <c r="C80" s="110" t="s">
        <v>318</v>
      </c>
      <c r="D80" s="94"/>
      <c r="E80" s="179" t="str">
        <f>[1]NOx!S366</f>
        <v>NA</v>
      </c>
      <c r="F80" s="179">
        <f>[1]NMVOC!S366</f>
        <v>0.37296000000000001</v>
      </c>
      <c r="G80" s="179" t="str">
        <f>[1]SOx!S366</f>
        <v>NA</v>
      </c>
      <c r="H80" s="179" t="str">
        <f>[1]NH3!S366</f>
        <v>NA</v>
      </c>
      <c r="I80" s="179">
        <f>[1]pm2.5!S366</f>
        <v>0.12096</v>
      </c>
      <c r="J80" s="179">
        <f>[1]pm10!S366</f>
        <v>0.2016</v>
      </c>
      <c r="K80" s="179">
        <f>[1]PST!S366</f>
        <v>0.28800000000000003</v>
      </c>
      <c r="L80" s="179" t="str">
        <f>[1]BC!S366</f>
        <v>NA</v>
      </c>
      <c r="M80" s="179" t="str">
        <f>[1]CO!S366</f>
        <v>NA</v>
      </c>
      <c r="N80" s="179" t="str">
        <f>[1]piombo!S366</f>
        <v>NA</v>
      </c>
      <c r="O80" s="179" t="str">
        <f>[1]cadmio!S366</f>
        <v>NA</v>
      </c>
      <c r="P80" s="179" t="str">
        <f>[1]mercurio!S366</f>
        <v>NA</v>
      </c>
      <c r="Q80" s="179" t="str">
        <f>[1]arsenico!S366</f>
        <v>NA</v>
      </c>
      <c r="R80" s="179" t="str">
        <f>[1]cromo!S366</f>
        <v>NA</v>
      </c>
      <c r="S80" s="179" t="str">
        <f>[1]rame!S366</f>
        <v>NA</v>
      </c>
      <c r="T80" s="179" t="str">
        <f>[1]nichel!S366</f>
        <v>NA</v>
      </c>
      <c r="U80" s="179" t="str">
        <f>[1]selenio!S366</f>
        <v>NA</v>
      </c>
      <c r="V80" s="179" t="str">
        <f>[1]zinco!S366</f>
        <v>NA</v>
      </c>
      <c r="W80" s="179" t="str">
        <f>[1]Diossine!S366</f>
        <v>NA</v>
      </c>
      <c r="X80" s="179" t="s">
        <v>412</v>
      </c>
      <c r="Y80" s="179" t="s">
        <v>412</v>
      </c>
      <c r="Z80" s="179" t="s">
        <v>412</v>
      </c>
      <c r="AA80" s="179" t="s">
        <v>412</v>
      </c>
      <c r="AB80" s="179" t="str">
        <f>[1]PAH!S366</f>
        <v>NA</v>
      </c>
      <c r="AC80" s="179" t="str">
        <f>[1]HCB!S366</f>
        <v>NA</v>
      </c>
      <c r="AD80" s="179" t="str">
        <f>[1]PCB!S366</f>
        <v>NA</v>
      </c>
      <c r="AE80" s="160"/>
      <c r="AF80" s="191" t="s">
        <v>434</v>
      </c>
      <c r="AG80" s="191" t="s">
        <v>434</v>
      </c>
      <c r="AH80" s="191" t="s">
        <v>434</v>
      </c>
      <c r="AI80" s="191" t="s">
        <v>434</v>
      </c>
      <c r="AJ80" s="191" t="s">
        <v>434</v>
      </c>
      <c r="AK80" s="159">
        <f>'[1]dati attività'!K144</f>
        <v>14.4</v>
      </c>
      <c r="AL80" s="140" t="s">
        <v>381</v>
      </c>
    </row>
    <row r="81" spans="1:38" s="10" customFormat="1" ht="24.75" customHeight="1" thickBot="1">
      <c r="A81" s="101" t="s">
        <v>122</v>
      </c>
      <c r="B81" s="102" t="s">
        <v>218</v>
      </c>
      <c r="C81" s="110" t="s">
        <v>371</v>
      </c>
      <c r="D81" s="94"/>
      <c r="E81" s="179" t="str">
        <f>[1]NOx!S367</f>
        <v>NA</v>
      </c>
      <c r="F81" s="179" t="str">
        <f>[1]NMVOC!S367</f>
        <v>NA</v>
      </c>
      <c r="G81" s="179" t="str">
        <f>[1]SOx!S367</f>
        <v>NA</v>
      </c>
      <c r="H81" s="179" t="str">
        <f>[1]NH3!S367</f>
        <v>NA</v>
      </c>
      <c r="I81" s="179" t="str">
        <f>[1]pm2.5!S367</f>
        <v>NA</v>
      </c>
      <c r="J81" s="179" t="str">
        <f>[1]pm10!S367</f>
        <v>NA</v>
      </c>
      <c r="K81" s="179" t="str">
        <f>[1]PST!S367</f>
        <v>NA</v>
      </c>
      <c r="L81" s="179" t="str">
        <f>[1]BC!S367</f>
        <v>NA</v>
      </c>
      <c r="M81" s="179" t="str">
        <f>[1]CO!S367</f>
        <v>NA</v>
      </c>
      <c r="N81" s="179" t="str">
        <f>[1]piombo!S367</f>
        <v>NA</v>
      </c>
      <c r="O81" s="179" t="str">
        <f>[1]cadmio!S367</f>
        <v>NA</v>
      </c>
      <c r="P81" s="179" t="str">
        <f>[1]mercurio!S367</f>
        <v>NA</v>
      </c>
      <c r="Q81" s="179" t="str">
        <f>[1]arsenico!S367</f>
        <v>NA</v>
      </c>
      <c r="R81" s="179" t="str">
        <f>[1]cromo!S367</f>
        <v>NA</v>
      </c>
      <c r="S81" s="179" t="str">
        <f>[1]rame!S367</f>
        <v>NA</v>
      </c>
      <c r="T81" s="179" t="str">
        <f>[1]nichel!S367</f>
        <v>NA</v>
      </c>
      <c r="U81" s="179" t="str">
        <f>[1]selenio!S367</f>
        <v>NA</v>
      </c>
      <c r="V81" s="179" t="str">
        <f>[1]zinco!S367</f>
        <v>NA</v>
      </c>
      <c r="W81" s="179" t="str">
        <f>[1]Diossine!S367</f>
        <v>NA</v>
      </c>
      <c r="X81" s="179" t="s">
        <v>412</v>
      </c>
      <c r="Y81" s="179" t="s">
        <v>412</v>
      </c>
      <c r="Z81" s="179" t="s">
        <v>412</v>
      </c>
      <c r="AA81" s="179" t="s">
        <v>412</v>
      </c>
      <c r="AB81" s="179" t="str">
        <f>[1]PAH!S367</f>
        <v>NA</v>
      </c>
      <c r="AC81" s="179" t="str">
        <f>[1]HCB!S367</f>
        <v>NA</v>
      </c>
      <c r="AD81" s="179" t="str">
        <f>[1]PCB!S367</f>
        <v>NA</v>
      </c>
      <c r="AE81" s="160"/>
      <c r="AF81" s="159" t="s">
        <v>412</v>
      </c>
      <c r="AG81" s="159" t="s">
        <v>412</v>
      </c>
      <c r="AH81" s="159" t="s">
        <v>412</v>
      </c>
      <c r="AI81" s="159" t="s">
        <v>412</v>
      </c>
      <c r="AJ81" s="159" t="s">
        <v>412</v>
      </c>
      <c r="AK81" s="191" t="str">
        <f>'[1]dati attività'!K145</f>
        <v>NA</v>
      </c>
      <c r="AL81" s="140" t="s">
        <v>409</v>
      </c>
    </row>
    <row r="82" spans="1:38" s="10" customFormat="1" ht="24.75" customHeight="1" thickBot="1">
      <c r="A82" s="101" t="s">
        <v>125</v>
      </c>
      <c r="B82" s="102" t="s">
        <v>225</v>
      </c>
      <c r="C82" s="92" t="s">
        <v>100</v>
      </c>
      <c r="D82" s="94"/>
      <c r="E82" s="179" t="str">
        <f>[1]NOx!S368</f>
        <v>NA</v>
      </c>
      <c r="F82" s="179">
        <f>[1]NMVOC!S368</f>
        <v>113.51283151513348</v>
      </c>
      <c r="G82" s="179" t="str">
        <f>[1]SOx!S368</f>
        <v>NA</v>
      </c>
      <c r="H82" s="179" t="str">
        <f>[1]NH3!S368</f>
        <v>NA</v>
      </c>
      <c r="I82" s="179" t="str">
        <f>[1]pm2.5!S368</f>
        <v>NA</v>
      </c>
      <c r="J82" s="179" t="str">
        <f>[1]pm10!S368</f>
        <v>NA</v>
      </c>
      <c r="K82" s="179" t="str">
        <f>[1]PST!S368</f>
        <v>NA</v>
      </c>
      <c r="L82" s="179" t="str">
        <f>[1]BC!S368</f>
        <v>NA</v>
      </c>
      <c r="M82" s="179" t="str">
        <f>[1]CO!S368</f>
        <v>NA</v>
      </c>
      <c r="N82" s="179" t="str">
        <f>[1]piombo!S368</f>
        <v>NA</v>
      </c>
      <c r="O82" s="179" t="str">
        <f>[1]cadmio!S368</f>
        <v>NA</v>
      </c>
      <c r="P82" s="179" t="str">
        <f>[1]mercurio!S368</f>
        <v>NA</v>
      </c>
      <c r="Q82" s="179" t="str">
        <f>[1]arsenico!S368</f>
        <v>NA</v>
      </c>
      <c r="R82" s="179" t="str">
        <f>[1]cromo!S368</f>
        <v>NA</v>
      </c>
      <c r="S82" s="179" t="str">
        <f>[1]rame!S368</f>
        <v>NA</v>
      </c>
      <c r="T82" s="179" t="str">
        <f>[1]nichel!S368</f>
        <v>NA</v>
      </c>
      <c r="U82" s="179" t="str">
        <f>[1]selenio!S368</f>
        <v>NA</v>
      </c>
      <c r="V82" s="179" t="str">
        <f>[1]zinco!S368</f>
        <v>NA</v>
      </c>
      <c r="W82" s="179" t="str">
        <f>[1]Diossine!S368</f>
        <v>NA</v>
      </c>
      <c r="X82" s="159" t="s">
        <v>428</v>
      </c>
      <c r="Y82" s="159" t="s">
        <v>428</v>
      </c>
      <c r="Z82" s="159" t="s">
        <v>428</v>
      </c>
      <c r="AA82" s="159" t="s">
        <v>428</v>
      </c>
      <c r="AB82" s="179">
        <f>[1]PAH!S368</f>
        <v>1.125E-2</v>
      </c>
      <c r="AC82" s="179" t="str">
        <f>[1]HCB!S368</f>
        <v>NA</v>
      </c>
      <c r="AD82" s="179" t="str">
        <f>[1]PCB!S368</f>
        <v>NA</v>
      </c>
      <c r="AE82" s="160"/>
      <c r="AF82" s="159" t="s">
        <v>412</v>
      </c>
      <c r="AG82" s="159" t="s">
        <v>412</v>
      </c>
      <c r="AH82" s="159" t="s">
        <v>412</v>
      </c>
      <c r="AI82" s="159" t="s">
        <v>412</v>
      </c>
      <c r="AJ82" s="159" t="s">
        <v>412</v>
      </c>
      <c r="AK82" s="159">
        <f>'[1]dati attività'!K146</f>
        <v>2311.6953620229997</v>
      </c>
      <c r="AL82" s="140" t="s">
        <v>429</v>
      </c>
    </row>
    <row r="83" spans="1:38" s="10" customFormat="1" ht="24.75" customHeight="1" thickBot="1">
      <c r="A83" s="101" t="s">
        <v>125</v>
      </c>
      <c r="B83" s="122" t="s">
        <v>226</v>
      </c>
      <c r="C83" s="95" t="s">
        <v>80</v>
      </c>
      <c r="D83" s="94"/>
      <c r="E83" s="179" t="str">
        <f>[1]NOx!S369</f>
        <v>NA</v>
      </c>
      <c r="F83" s="179">
        <f>[1]NMVOC!S369</f>
        <v>10.072140000000001</v>
      </c>
      <c r="G83" s="179" t="str">
        <f>[1]SOx!S369</f>
        <v>NA</v>
      </c>
      <c r="H83" s="179" t="str">
        <f>[1]NH3!S369</f>
        <v>NA</v>
      </c>
      <c r="I83" s="179">
        <f>[1]pm2.5!S369</f>
        <v>0.37195580113000004</v>
      </c>
      <c r="J83" s="179">
        <f>[1]pm10!S369</f>
        <v>2.7903661000000004</v>
      </c>
      <c r="K83" s="179">
        <f>[1]PST!S369</f>
        <v>3.9862372857142865</v>
      </c>
      <c r="L83" s="179">
        <f>[1]BC!S369</f>
        <v>2.1201480664410008E-2</v>
      </c>
      <c r="M83" s="179" t="str">
        <f>[1]CO!S369</f>
        <v>NA</v>
      </c>
      <c r="N83" s="179" t="str">
        <f>[1]piombo!S369</f>
        <v>NA</v>
      </c>
      <c r="O83" s="179" t="str">
        <f>[1]cadmio!S369</f>
        <v>NA</v>
      </c>
      <c r="P83" s="179" t="str">
        <f>[1]mercurio!S369</f>
        <v>NA</v>
      </c>
      <c r="Q83" s="179" t="str">
        <f>[1]arsenico!S369</f>
        <v>NA</v>
      </c>
      <c r="R83" s="179" t="str">
        <f>[1]cromo!S369</f>
        <v>NA</v>
      </c>
      <c r="S83" s="179" t="str">
        <f>[1]rame!S369</f>
        <v>NA</v>
      </c>
      <c r="T83" s="179" t="str">
        <f>[1]nichel!S369</f>
        <v>NA</v>
      </c>
      <c r="U83" s="179" t="str">
        <f>[1]selenio!S369</f>
        <v>NA</v>
      </c>
      <c r="V83" s="179" t="str">
        <f>[1]zinco!S369</f>
        <v>NA</v>
      </c>
      <c r="W83" s="179" t="str">
        <f>[1]Diossine!S369</f>
        <v>NA</v>
      </c>
      <c r="X83" s="179" t="s">
        <v>412</v>
      </c>
      <c r="Y83" s="179" t="s">
        <v>412</v>
      </c>
      <c r="Z83" s="179" t="s">
        <v>412</v>
      </c>
      <c r="AA83" s="179" t="s">
        <v>412</v>
      </c>
      <c r="AB83" s="179" t="str">
        <f>[1]PAH!S369</f>
        <v>NA</v>
      </c>
      <c r="AC83" s="179" t="str">
        <f>[1]HCB!S369</f>
        <v>NA</v>
      </c>
      <c r="AD83" s="179" t="str">
        <f>[1]PCB!S369</f>
        <v>NA</v>
      </c>
      <c r="AE83" s="160"/>
      <c r="AF83" s="159" t="s">
        <v>412</v>
      </c>
      <c r="AG83" s="159" t="s">
        <v>412</v>
      </c>
      <c r="AH83" s="159" t="s">
        <v>412</v>
      </c>
      <c r="AI83" s="159" t="s">
        <v>412</v>
      </c>
      <c r="AJ83" s="159" t="s">
        <v>412</v>
      </c>
      <c r="AK83" s="159">
        <f>'[1]dati attività'!K147</f>
        <v>37000</v>
      </c>
      <c r="AL83" s="140" t="s">
        <v>430</v>
      </c>
    </row>
    <row r="84" spans="1:38" s="10" customFormat="1" ht="24.75" customHeight="1" thickBot="1">
      <c r="A84" s="101" t="s">
        <v>122</v>
      </c>
      <c r="B84" s="122" t="s">
        <v>227</v>
      </c>
      <c r="C84" s="95" t="s">
        <v>79</v>
      </c>
      <c r="D84" s="94"/>
      <c r="E84" s="179" t="str">
        <f>[1]NOx!S370</f>
        <v>NA</v>
      </c>
      <c r="F84" s="179">
        <f>[1]NMVOC!S370</f>
        <v>1.7000000000000001E-2</v>
      </c>
      <c r="G84" s="179" t="str">
        <f>[1]SOx!S370</f>
        <v>NA</v>
      </c>
      <c r="H84" s="179" t="str">
        <f>[1]NH3!S370</f>
        <v>NA</v>
      </c>
      <c r="I84" s="179">
        <f>[1]pm2.5!S370</f>
        <v>1.6399999999999998E-2</v>
      </c>
      <c r="J84" s="179">
        <f>[1]pm10!S370</f>
        <v>8.2000000000000003E-2</v>
      </c>
      <c r="K84" s="179">
        <f>[1]PST!S370</f>
        <v>0.11714285714285716</v>
      </c>
      <c r="L84" s="179">
        <f>[1]BC!S370</f>
        <v>2.1320000000000001E-6</v>
      </c>
      <c r="M84" s="179" t="str">
        <f>[1]CO!S370</f>
        <v>NA</v>
      </c>
      <c r="N84" s="179" t="str">
        <f>[1]piombo!S370</f>
        <v>NA</v>
      </c>
      <c r="O84" s="179" t="str">
        <f>[1]cadmio!S370</f>
        <v>NA</v>
      </c>
      <c r="P84" s="179" t="str">
        <f>[1]mercurio!S370</f>
        <v>NA</v>
      </c>
      <c r="Q84" s="179" t="str">
        <f>[1]arsenico!S370</f>
        <v>NA</v>
      </c>
      <c r="R84" s="179" t="str">
        <f>[1]cromo!S370</f>
        <v>NA</v>
      </c>
      <c r="S84" s="179" t="str">
        <f>[1]rame!S370</f>
        <v>NA</v>
      </c>
      <c r="T84" s="179" t="str">
        <f>[1]nichel!S370</f>
        <v>NA</v>
      </c>
      <c r="U84" s="179" t="str">
        <f>[1]selenio!S370</f>
        <v>NA</v>
      </c>
      <c r="V84" s="179" t="str">
        <f>[1]zinco!S370</f>
        <v>NA</v>
      </c>
      <c r="W84" s="179" t="str">
        <f>[1]Diossine!S370</f>
        <v>NA</v>
      </c>
      <c r="X84" s="179" t="s">
        <v>412</v>
      </c>
      <c r="Y84" s="179" t="s">
        <v>412</v>
      </c>
      <c r="Z84" s="179" t="s">
        <v>412</v>
      </c>
      <c r="AA84" s="179" t="s">
        <v>412</v>
      </c>
      <c r="AB84" s="179" t="str">
        <f>[1]PAH!S370</f>
        <v>NA</v>
      </c>
      <c r="AC84" s="179" t="str">
        <f>[1]HCB!S370</f>
        <v>NA</v>
      </c>
      <c r="AD84" s="179" t="str">
        <f>[1]PCB!S370</f>
        <v>NA</v>
      </c>
      <c r="AE84" s="160"/>
      <c r="AF84" s="159" t="s">
        <v>412</v>
      </c>
      <c r="AG84" s="159" t="s">
        <v>412</v>
      </c>
      <c r="AH84" s="159" t="s">
        <v>412</v>
      </c>
      <c r="AI84" s="159" t="s">
        <v>412</v>
      </c>
      <c r="AJ84" s="159" t="s">
        <v>412</v>
      </c>
      <c r="AK84" s="159">
        <f>'[1]dati attività'!K148</f>
        <v>200</v>
      </c>
      <c r="AL84" s="140" t="s">
        <v>431</v>
      </c>
    </row>
    <row r="85" spans="1:38" s="10" customFormat="1" ht="24.75" customHeight="1" thickBot="1">
      <c r="A85" s="101" t="s">
        <v>122</v>
      </c>
      <c r="B85" s="110" t="s">
        <v>228</v>
      </c>
      <c r="C85" s="95" t="s">
        <v>357</v>
      </c>
      <c r="D85" s="94"/>
      <c r="E85" s="179" t="str">
        <f>[1]NOx!S371</f>
        <v>NA</v>
      </c>
      <c r="F85" s="179">
        <f>[1]NMVOC!S371</f>
        <v>243.83151877296291</v>
      </c>
      <c r="G85" s="179" t="str">
        <f>[1]SOx!S371</f>
        <v>NA</v>
      </c>
      <c r="H85" s="179" t="str">
        <f>[1]NH3!S371</f>
        <v>NA</v>
      </c>
      <c r="I85" s="179" t="str">
        <f>[1]pm2.5!S371</f>
        <v>NA</v>
      </c>
      <c r="J85" s="179" t="str">
        <f>[1]pm10!S371</f>
        <v>NA</v>
      </c>
      <c r="K85" s="179" t="str">
        <f>[1]PST!S371</f>
        <v>NA</v>
      </c>
      <c r="L85" s="179" t="str">
        <f>[1]BC!S371</f>
        <v>NA</v>
      </c>
      <c r="M85" s="179" t="str">
        <f>[1]CO!S371</f>
        <v>NA</v>
      </c>
      <c r="N85" s="179" t="str">
        <f>[1]piombo!S371</f>
        <v>NA</v>
      </c>
      <c r="O85" s="179" t="str">
        <f>[1]cadmio!S371</f>
        <v>NA</v>
      </c>
      <c r="P85" s="179" t="str">
        <f>[1]mercurio!S371</f>
        <v>NA</v>
      </c>
      <c r="Q85" s="179" t="str">
        <f>[1]arsenico!S371</f>
        <v>NA</v>
      </c>
      <c r="R85" s="179" t="str">
        <f>[1]cromo!S371</f>
        <v>NA</v>
      </c>
      <c r="S85" s="179" t="str">
        <f>[1]rame!S371</f>
        <v>NA</v>
      </c>
      <c r="T85" s="179" t="str">
        <f>[1]nichel!S371</f>
        <v>NA</v>
      </c>
      <c r="U85" s="179" t="str">
        <f>[1]selenio!S371</f>
        <v>NA</v>
      </c>
      <c r="V85" s="179" t="str">
        <f>[1]zinco!S371</f>
        <v>NA</v>
      </c>
      <c r="W85" s="179" t="str">
        <f>[1]Diossine!S371</f>
        <v>NA</v>
      </c>
      <c r="X85" s="179" t="s">
        <v>412</v>
      </c>
      <c r="Y85" s="179" t="s">
        <v>412</v>
      </c>
      <c r="Z85" s="179" t="s">
        <v>412</v>
      </c>
      <c r="AA85" s="179" t="s">
        <v>412</v>
      </c>
      <c r="AB85" s="179" t="str">
        <f>[1]PAH!S371</f>
        <v>NA</v>
      </c>
      <c r="AC85" s="179" t="str">
        <f>[1]HCB!S371</f>
        <v>NA</v>
      </c>
      <c r="AD85" s="179" t="str">
        <f>[1]PCB!S371</f>
        <v>NA</v>
      </c>
      <c r="AE85" s="160"/>
      <c r="AF85" s="159" t="s">
        <v>412</v>
      </c>
      <c r="AG85" s="159" t="s">
        <v>412</v>
      </c>
      <c r="AH85" s="159" t="s">
        <v>412</v>
      </c>
      <c r="AI85" s="159" t="s">
        <v>412</v>
      </c>
      <c r="AJ85" s="159" t="s">
        <v>412</v>
      </c>
      <c r="AK85" s="159">
        <f>'[1]dati attività'!K149</f>
        <v>886.41770997038509</v>
      </c>
      <c r="AL85" s="140" t="s">
        <v>410</v>
      </c>
    </row>
    <row r="86" spans="1:38" s="10" customFormat="1" ht="24.75" customHeight="1" thickBot="1">
      <c r="A86" s="101" t="s">
        <v>125</v>
      </c>
      <c r="B86" s="110" t="s">
        <v>229</v>
      </c>
      <c r="C86" s="92" t="s">
        <v>96</v>
      </c>
      <c r="D86" s="94"/>
      <c r="E86" s="179" t="str">
        <f>[1]NOx!S372</f>
        <v>NA</v>
      </c>
      <c r="F86" s="179">
        <f>[1]NMVOC!S372</f>
        <v>28.022625000000001</v>
      </c>
      <c r="G86" s="179" t="str">
        <f>[1]SOx!S372</f>
        <v>NA</v>
      </c>
      <c r="H86" s="179" t="str">
        <f>[1]NH3!S372</f>
        <v>NA</v>
      </c>
      <c r="I86" s="179" t="str">
        <f>[1]pm2.5!S372</f>
        <v>NA</v>
      </c>
      <c r="J86" s="179" t="str">
        <f>[1]pm10!S372</f>
        <v>NA</v>
      </c>
      <c r="K86" s="179" t="str">
        <f>[1]PST!S372</f>
        <v>NA</v>
      </c>
      <c r="L86" s="179" t="str">
        <f>[1]BC!S372</f>
        <v>NA</v>
      </c>
      <c r="M86" s="179" t="str">
        <f>[1]CO!S372</f>
        <v>NA</v>
      </c>
      <c r="N86" s="179" t="str">
        <f>[1]piombo!S372</f>
        <v>NA</v>
      </c>
      <c r="O86" s="179" t="str">
        <f>[1]cadmio!S372</f>
        <v>NA</v>
      </c>
      <c r="P86" s="179" t="str">
        <f>[1]mercurio!S372</f>
        <v>NA</v>
      </c>
      <c r="Q86" s="179" t="str">
        <f>[1]arsenico!S372</f>
        <v>NA</v>
      </c>
      <c r="R86" s="179" t="str">
        <f>[1]cromo!S372</f>
        <v>NA</v>
      </c>
      <c r="S86" s="179" t="str">
        <f>[1]rame!S372</f>
        <v>NA</v>
      </c>
      <c r="T86" s="179" t="str">
        <f>[1]nichel!S372</f>
        <v>NA</v>
      </c>
      <c r="U86" s="179" t="str">
        <f>[1]selenio!S372</f>
        <v>NA</v>
      </c>
      <c r="V86" s="179" t="str">
        <f>[1]zinco!S372</f>
        <v>NA</v>
      </c>
      <c r="W86" s="179" t="str">
        <f>[1]Diossine!S372</f>
        <v>NA</v>
      </c>
      <c r="X86" s="179" t="s">
        <v>412</v>
      </c>
      <c r="Y86" s="179" t="s">
        <v>412</v>
      </c>
      <c r="Z86" s="179" t="s">
        <v>412</v>
      </c>
      <c r="AA86" s="179" t="s">
        <v>412</v>
      </c>
      <c r="AB86" s="179" t="str">
        <f>[1]PAH!S372</f>
        <v>NA</v>
      </c>
      <c r="AC86" s="179" t="str">
        <f>[1]HCB!S372</f>
        <v>NA</v>
      </c>
      <c r="AD86" s="179" t="str">
        <f>[1]PCB!S372</f>
        <v>NA</v>
      </c>
      <c r="AE86" s="160"/>
      <c r="AF86" s="159" t="s">
        <v>412</v>
      </c>
      <c r="AG86" s="159" t="s">
        <v>412</v>
      </c>
      <c r="AH86" s="159" t="s">
        <v>412</v>
      </c>
      <c r="AI86" s="159" t="s">
        <v>412</v>
      </c>
      <c r="AJ86" s="159" t="s">
        <v>412</v>
      </c>
      <c r="AK86" s="159">
        <f>'[1]dati attività'!K150</f>
        <v>31.13625</v>
      </c>
      <c r="AL86" s="140" t="s">
        <v>411</v>
      </c>
    </row>
    <row r="87" spans="1:38" s="10" customFormat="1" ht="24.75" customHeight="1" thickBot="1">
      <c r="A87" s="101" t="s">
        <v>125</v>
      </c>
      <c r="B87" s="110" t="s">
        <v>230</v>
      </c>
      <c r="C87" s="92" t="s">
        <v>97</v>
      </c>
      <c r="D87" s="94"/>
      <c r="E87" s="179" t="str">
        <f>[1]NOx!S373</f>
        <v>NA</v>
      </c>
      <c r="F87" s="179">
        <f>[1]NMVOC!S373</f>
        <v>3.9</v>
      </c>
      <c r="G87" s="179" t="str">
        <f>[1]SOx!S373</f>
        <v>NA</v>
      </c>
      <c r="H87" s="179" t="str">
        <f>[1]NH3!S373</f>
        <v>NA</v>
      </c>
      <c r="I87" s="179" t="str">
        <f>[1]pm2.5!S373</f>
        <v>NA</v>
      </c>
      <c r="J87" s="179" t="str">
        <f>[1]pm10!S373</f>
        <v>NA</v>
      </c>
      <c r="K87" s="179" t="str">
        <f>[1]PST!S373</f>
        <v>NA</v>
      </c>
      <c r="L87" s="179" t="str">
        <f>[1]BC!S373</f>
        <v>NA</v>
      </c>
      <c r="M87" s="179" t="str">
        <f>[1]CO!S373</f>
        <v>NA</v>
      </c>
      <c r="N87" s="179" t="str">
        <f>[1]piombo!S373</f>
        <v>NA</v>
      </c>
      <c r="O87" s="179" t="str">
        <f>[1]cadmio!S373</f>
        <v>NA</v>
      </c>
      <c r="P87" s="179" t="str">
        <f>[1]mercurio!S373</f>
        <v>NA</v>
      </c>
      <c r="Q87" s="179" t="str">
        <f>[1]arsenico!S373</f>
        <v>NA</v>
      </c>
      <c r="R87" s="179" t="str">
        <f>[1]cromo!S373</f>
        <v>NA</v>
      </c>
      <c r="S87" s="179" t="str">
        <f>[1]rame!S373</f>
        <v>NA</v>
      </c>
      <c r="T87" s="179" t="str">
        <f>[1]nichel!S373</f>
        <v>NA</v>
      </c>
      <c r="U87" s="179" t="str">
        <f>[1]selenio!S373</f>
        <v>NA</v>
      </c>
      <c r="V87" s="179" t="str">
        <f>[1]zinco!S373</f>
        <v>NA</v>
      </c>
      <c r="W87" s="179" t="str">
        <f>[1]Diossine!S373</f>
        <v>NA</v>
      </c>
      <c r="X87" s="179" t="s">
        <v>412</v>
      </c>
      <c r="Y87" s="179" t="s">
        <v>412</v>
      </c>
      <c r="Z87" s="179" t="s">
        <v>412</v>
      </c>
      <c r="AA87" s="179" t="s">
        <v>412</v>
      </c>
      <c r="AB87" s="179" t="str">
        <f>[1]PAH!S373</f>
        <v>NA</v>
      </c>
      <c r="AC87" s="179" t="str">
        <f>[1]HCB!S373</f>
        <v>NA</v>
      </c>
      <c r="AD87" s="179" t="str">
        <f>[1]PCB!S373</f>
        <v>NA</v>
      </c>
      <c r="AE87" s="160"/>
      <c r="AF87" s="159" t="s">
        <v>412</v>
      </c>
      <c r="AG87" s="159" t="s">
        <v>412</v>
      </c>
      <c r="AH87" s="159" t="s">
        <v>412</v>
      </c>
      <c r="AI87" s="159" t="s">
        <v>412</v>
      </c>
      <c r="AJ87" s="159" t="s">
        <v>412</v>
      </c>
      <c r="AK87" s="159">
        <f>'[1]dati attività'!K151</f>
        <v>8.8004999999999995</v>
      </c>
      <c r="AL87" s="140" t="s">
        <v>411</v>
      </c>
    </row>
    <row r="88" spans="1:38" s="10" customFormat="1" ht="24.75" customHeight="1" thickBot="1">
      <c r="A88" s="101" t="s">
        <v>125</v>
      </c>
      <c r="B88" s="110" t="s">
        <v>231</v>
      </c>
      <c r="C88" s="92" t="s">
        <v>98</v>
      </c>
      <c r="D88" s="94"/>
      <c r="E88" s="179" t="str">
        <f>[1]NOx!S374</f>
        <v>NA</v>
      </c>
      <c r="F88" s="179">
        <f>[1]NMVOC!S374</f>
        <v>85.077530909362807</v>
      </c>
      <c r="G88" s="179" t="str">
        <f>[1]SOx!S374</f>
        <v>NA</v>
      </c>
      <c r="H88" s="179" t="str">
        <f>[1]NH3!S374</f>
        <v>NA</v>
      </c>
      <c r="I88" s="179">
        <f>[1]pm2.5!S374</f>
        <v>3.4770139999999998E-2</v>
      </c>
      <c r="J88" s="179">
        <f>[1]pm10!S374</f>
        <v>3.4770139999999998E-2</v>
      </c>
      <c r="K88" s="179">
        <f>[1]PST!S374</f>
        <v>6.9540279999999996E-2</v>
      </c>
      <c r="L88" s="179" t="str">
        <f>[1]BC!S374</f>
        <v>NA</v>
      </c>
      <c r="M88" s="179" t="str">
        <f>[1]CO!S374</f>
        <v>NA</v>
      </c>
      <c r="N88" s="179" t="str">
        <f>[1]piombo!S374</f>
        <v>NA</v>
      </c>
      <c r="O88" s="179" t="str">
        <f>[1]cadmio!S374</f>
        <v>NA</v>
      </c>
      <c r="P88" s="179" t="str">
        <f>[1]mercurio!S374</f>
        <v>NA</v>
      </c>
      <c r="Q88" s="179" t="str">
        <f>[1]arsenico!S374</f>
        <v>NA</v>
      </c>
      <c r="R88" s="179" t="str">
        <f>[1]cromo!S374</f>
        <v>NA</v>
      </c>
      <c r="S88" s="179" t="str">
        <f>[1]rame!S374</f>
        <v>NA</v>
      </c>
      <c r="T88" s="179" t="str">
        <f>[1]nichel!S374</f>
        <v>NA</v>
      </c>
      <c r="U88" s="179" t="str">
        <f>[1]selenio!S374</f>
        <v>NA</v>
      </c>
      <c r="V88" s="179" t="str">
        <f>[1]zinco!S374</f>
        <v>NA</v>
      </c>
      <c r="W88" s="179" t="str">
        <f>[1]Diossine!S374</f>
        <v>NA</v>
      </c>
      <c r="X88" s="179" t="s">
        <v>412</v>
      </c>
      <c r="Y88" s="179" t="s">
        <v>412</v>
      </c>
      <c r="Z88" s="179" t="s">
        <v>412</v>
      </c>
      <c r="AA88" s="179" t="s">
        <v>412</v>
      </c>
      <c r="AB88" s="179" t="str">
        <f>[1]PAH!S374</f>
        <v>NA</v>
      </c>
      <c r="AC88" s="179" t="str">
        <f>[1]HCB!S374</f>
        <v>NA</v>
      </c>
      <c r="AD88" s="179" t="str">
        <f>[1]PCB!S374</f>
        <v>NA</v>
      </c>
      <c r="AE88" s="160"/>
      <c r="AF88" s="159" t="s">
        <v>412</v>
      </c>
      <c r="AG88" s="159" t="s">
        <v>412</v>
      </c>
      <c r="AH88" s="159" t="s">
        <v>412</v>
      </c>
      <c r="AI88" s="159" t="s">
        <v>412</v>
      </c>
      <c r="AJ88" s="159" t="s">
        <v>412</v>
      </c>
      <c r="AK88" s="191" t="str">
        <f>'[1]dati attività'!K152</f>
        <v>NA</v>
      </c>
      <c r="AL88" s="140"/>
    </row>
    <row r="89" spans="1:38" s="10" customFormat="1" ht="24.75" customHeight="1" thickBot="1">
      <c r="A89" s="101" t="s">
        <v>125</v>
      </c>
      <c r="B89" s="110" t="s">
        <v>232</v>
      </c>
      <c r="C89" s="92" t="s">
        <v>99</v>
      </c>
      <c r="D89" s="94"/>
      <c r="E89" s="179" t="str">
        <f>[1]NOx!S375</f>
        <v>NA</v>
      </c>
      <c r="F89" s="179">
        <f>[1]NMVOC!S375</f>
        <v>19.838516181728632</v>
      </c>
      <c r="G89" s="179" t="str">
        <f>[1]SOx!S375</f>
        <v>NA</v>
      </c>
      <c r="H89" s="179" t="str">
        <f>[1]NH3!S375</f>
        <v>NA</v>
      </c>
      <c r="I89" s="179" t="str">
        <f>[1]pm2.5!S375</f>
        <v>NA</v>
      </c>
      <c r="J89" s="179" t="str">
        <f>[1]pm10!S375</f>
        <v>NA</v>
      </c>
      <c r="K89" s="179" t="str">
        <f>[1]PST!S375</f>
        <v>NA</v>
      </c>
      <c r="L89" s="179" t="str">
        <f>[1]BC!S375</f>
        <v>NA</v>
      </c>
      <c r="M89" s="179" t="str">
        <f>[1]CO!S375</f>
        <v>NA</v>
      </c>
      <c r="N89" s="179" t="str">
        <f>[1]piombo!S375</f>
        <v>NA</v>
      </c>
      <c r="O89" s="179" t="str">
        <f>[1]cadmio!S375</f>
        <v>NA</v>
      </c>
      <c r="P89" s="179" t="str">
        <f>[1]mercurio!S375</f>
        <v>NA</v>
      </c>
      <c r="Q89" s="179" t="str">
        <f>[1]arsenico!S375</f>
        <v>NA</v>
      </c>
      <c r="R89" s="179" t="str">
        <f>[1]cromo!S375</f>
        <v>NA</v>
      </c>
      <c r="S89" s="179" t="str">
        <f>[1]rame!S375</f>
        <v>NA</v>
      </c>
      <c r="T89" s="179" t="str">
        <f>[1]nichel!S375</f>
        <v>NA</v>
      </c>
      <c r="U89" s="179" t="str">
        <f>[1]selenio!S375</f>
        <v>NA</v>
      </c>
      <c r="V89" s="179" t="str">
        <f>[1]zinco!S375</f>
        <v>NA</v>
      </c>
      <c r="W89" s="179" t="str">
        <f>[1]Diossine!S375</f>
        <v>NA</v>
      </c>
      <c r="X89" s="179" t="s">
        <v>412</v>
      </c>
      <c r="Y89" s="179" t="s">
        <v>412</v>
      </c>
      <c r="Z89" s="179" t="s">
        <v>412</v>
      </c>
      <c r="AA89" s="179" t="s">
        <v>412</v>
      </c>
      <c r="AB89" s="179" t="str">
        <f>[1]PAH!S375</f>
        <v>NA</v>
      </c>
      <c r="AC89" s="179" t="str">
        <f>[1]HCB!S375</f>
        <v>NA</v>
      </c>
      <c r="AD89" s="179" t="str">
        <f>[1]PCB!S375</f>
        <v>NA</v>
      </c>
      <c r="AE89" s="160"/>
      <c r="AF89" s="159" t="s">
        <v>412</v>
      </c>
      <c r="AG89" s="159" t="s">
        <v>412</v>
      </c>
      <c r="AH89" s="159" t="s">
        <v>412</v>
      </c>
      <c r="AI89" s="159" t="s">
        <v>412</v>
      </c>
      <c r="AJ89" s="159" t="s">
        <v>412</v>
      </c>
      <c r="AK89" s="159">
        <f>'[1]dati attività'!K153</f>
        <v>89.488276086902601</v>
      </c>
      <c r="AL89" s="140" t="s">
        <v>436</v>
      </c>
    </row>
    <row r="90" spans="1:38" s="18" customFormat="1" ht="24.75" customHeight="1" thickBot="1">
      <c r="A90" s="101" t="s">
        <v>125</v>
      </c>
      <c r="B90" s="110" t="s">
        <v>233</v>
      </c>
      <c r="C90" s="92" t="s">
        <v>291</v>
      </c>
      <c r="D90" s="94"/>
      <c r="E90" s="179" t="str">
        <f>[1]NOx!S376</f>
        <v>NA</v>
      </c>
      <c r="F90" s="179">
        <f>[1]NMVOC!S376</f>
        <v>41.442302853601262</v>
      </c>
      <c r="G90" s="179" t="str">
        <f>[1]SOx!S376</f>
        <v>NA</v>
      </c>
      <c r="H90" s="179" t="str">
        <f>[1]NH3!S376</f>
        <v>NA</v>
      </c>
      <c r="I90" s="179" t="str">
        <f>[1]pm2.5!S376</f>
        <v>NA</v>
      </c>
      <c r="J90" s="179" t="str">
        <f>[1]pm10!S376</f>
        <v>NA</v>
      </c>
      <c r="K90" s="179" t="str">
        <f>[1]PST!S376</f>
        <v>NA</v>
      </c>
      <c r="L90" s="179" t="str">
        <f>[1]BC!S376</f>
        <v>NA</v>
      </c>
      <c r="M90" s="179" t="str">
        <f>[1]CO!S376</f>
        <v>NA</v>
      </c>
      <c r="N90" s="179" t="str">
        <f>[1]piombo!S376</f>
        <v>NA</v>
      </c>
      <c r="O90" s="179" t="str">
        <f>[1]cadmio!S376</f>
        <v>NA</v>
      </c>
      <c r="P90" s="179" t="str">
        <f>[1]mercurio!S376</f>
        <v>NA</v>
      </c>
      <c r="Q90" s="179" t="str">
        <f>[1]arsenico!S376</f>
        <v>NA</v>
      </c>
      <c r="R90" s="179" t="str">
        <f>[1]cromo!S376</f>
        <v>NA</v>
      </c>
      <c r="S90" s="179" t="str">
        <f>[1]rame!S376</f>
        <v>NA</v>
      </c>
      <c r="T90" s="179" t="str">
        <f>[1]nichel!S376</f>
        <v>NA</v>
      </c>
      <c r="U90" s="179" t="str">
        <f>[1]selenio!S376</f>
        <v>NA</v>
      </c>
      <c r="V90" s="179" t="str">
        <f>[1]zinco!S376</f>
        <v>NA</v>
      </c>
      <c r="W90" s="179" t="str">
        <f>[1]Diossine!S376</f>
        <v>NA</v>
      </c>
      <c r="X90" s="179" t="s">
        <v>412</v>
      </c>
      <c r="Y90" s="179" t="s">
        <v>412</v>
      </c>
      <c r="Z90" s="179" t="s">
        <v>412</v>
      </c>
      <c r="AA90" s="179" t="s">
        <v>412</v>
      </c>
      <c r="AB90" s="179" t="str">
        <f>[1]PAH!S376</f>
        <v>NA</v>
      </c>
      <c r="AC90" s="179" t="str">
        <f>[1]HCB!S376</f>
        <v>NA</v>
      </c>
      <c r="AD90" s="179" t="str">
        <f>[1]PCB!S376</f>
        <v>NA</v>
      </c>
      <c r="AE90" s="160"/>
      <c r="AF90" s="159" t="s">
        <v>412</v>
      </c>
      <c r="AG90" s="159" t="s">
        <v>412</v>
      </c>
      <c r="AH90" s="159" t="s">
        <v>412</v>
      </c>
      <c r="AI90" s="159" t="s">
        <v>412</v>
      </c>
      <c r="AJ90" s="159" t="s">
        <v>412</v>
      </c>
      <c r="AK90" s="191" t="str">
        <f>'[1]dati attività'!K154</f>
        <v>NA</v>
      </c>
      <c r="AL90" s="140"/>
    </row>
    <row r="91" spans="1:38" s="10" customFormat="1" ht="24.75" customHeight="1" thickBot="1">
      <c r="A91" s="101" t="s">
        <v>125</v>
      </c>
      <c r="B91" s="102" t="s">
        <v>266</v>
      </c>
      <c r="C91" s="110" t="s">
        <v>292</v>
      </c>
      <c r="D91" s="94"/>
      <c r="E91" s="179" t="str">
        <f>[1]NOx!S377</f>
        <v>NA</v>
      </c>
      <c r="F91" s="179">
        <f>[1]NMVOC!S377</f>
        <v>8.3024479999999983</v>
      </c>
      <c r="G91" s="179" t="str">
        <f>[1]SOx!S377</f>
        <v>NA</v>
      </c>
      <c r="H91" s="179" t="str">
        <f>[1]NH3!S377</f>
        <v>NA</v>
      </c>
      <c r="I91" s="179" t="str">
        <f>[1]pm2.5!S377</f>
        <v>NA</v>
      </c>
      <c r="J91" s="179" t="str">
        <f>[1]pm10!S377</f>
        <v>NA</v>
      </c>
      <c r="K91" s="179" t="str">
        <f>[1]PST!S377</f>
        <v>NA</v>
      </c>
      <c r="L91" s="179" t="str">
        <f>[1]BC!S377</f>
        <v>NA</v>
      </c>
      <c r="M91" s="179" t="str">
        <f>[1]CO!S377</f>
        <v>NA</v>
      </c>
      <c r="N91" s="179" t="str">
        <f>[1]piombo!S377</f>
        <v>NA</v>
      </c>
      <c r="O91" s="179" t="str">
        <f>[1]cadmio!S377</f>
        <v>NA</v>
      </c>
      <c r="P91" s="179" t="str">
        <f>[1]mercurio!S377</f>
        <v>NA</v>
      </c>
      <c r="Q91" s="179" t="str">
        <f>[1]arsenico!S377</f>
        <v>NA</v>
      </c>
      <c r="R91" s="179" t="str">
        <f>[1]cromo!S377</f>
        <v>NA</v>
      </c>
      <c r="S91" s="179" t="str">
        <f>[1]rame!S377</f>
        <v>NA</v>
      </c>
      <c r="T91" s="179" t="str">
        <f>[1]nichel!S377</f>
        <v>NA</v>
      </c>
      <c r="U91" s="179" t="str">
        <f>[1]selenio!S377</f>
        <v>NA</v>
      </c>
      <c r="V91" s="179" t="str">
        <f>[1]zinco!S377</f>
        <v>NA</v>
      </c>
      <c r="W91" s="179" t="str">
        <f>[1]Diossine!S377</f>
        <v>NA</v>
      </c>
      <c r="X91" s="179" t="s">
        <v>412</v>
      </c>
      <c r="Y91" s="179" t="s">
        <v>412</v>
      </c>
      <c r="Z91" s="179" t="s">
        <v>412</v>
      </c>
      <c r="AA91" s="179" t="s">
        <v>412</v>
      </c>
      <c r="AB91" s="179" t="str">
        <f>[1]PAH!S377</f>
        <v>NA</v>
      </c>
      <c r="AC91" s="179" t="str">
        <f>[1]HCB!S377</f>
        <v>NA</v>
      </c>
      <c r="AD91" s="179" t="str">
        <f>[1]PCB!S377</f>
        <v>NA</v>
      </c>
      <c r="AE91" s="160"/>
      <c r="AF91" s="159" t="s">
        <v>412</v>
      </c>
      <c r="AG91" s="159" t="s">
        <v>412</v>
      </c>
      <c r="AH91" s="159" t="s">
        <v>412</v>
      </c>
      <c r="AI91" s="159" t="s">
        <v>412</v>
      </c>
      <c r="AJ91" s="159" t="s">
        <v>412</v>
      </c>
      <c r="AK91" s="191" t="str">
        <f>'[1]dati attività'!K155</f>
        <v>NA</v>
      </c>
      <c r="AL91" s="140"/>
    </row>
    <row r="92" spans="1:38" s="10" customFormat="1" ht="24.75" customHeight="1" thickBot="1">
      <c r="A92" s="101" t="s">
        <v>122</v>
      </c>
      <c r="B92" s="101" t="s">
        <v>219</v>
      </c>
      <c r="C92" s="109" t="s">
        <v>118</v>
      </c>
      <c r="D92" s="136"/>
      <c r="E92" s="180">
        <f>[1]NOx!S378</f>
        <v>0.167384475</v>
      </c>
      <c r="F92" s="179">
        <f>[1]NMVOC!S378</f>
        <v>1.1128323750000002</v>
      </c>
      <c r="G92" s="179">
        <f>[1]SOx!S378</f>
        <v>0.247977</v>
      </c>
      <c r="H92" s="179" t="str">
        <f>[1]NH3!S378</f>
        <v>NA</v>
      </c>
      <c r="I92" s="179">
        <f>[1]pm2.5!S378</f>
        <v>1.67384475E-2</v>
      </c>
      <c r="J92" s="179">
        <f>[1]pm10!S378</f>
        <v>2.231793E-2</v>
      </c>
      <c r="K92" s="179">
        <f>[1]PST!S378</f>
        <v>3.1882757142857147E-2</v>
      </c>
      <c r="L92" s="179">
        <f>[1]BC!S378</f>
        <v>4.3519963499999995E-4</v>
      </c>
      <c r="M92" s="179" t="str">
        <f>[1]CO!S378</f>
        <v>NA</v>
      </c>
      <c r="N92" s="179" t="str">
        <f>[1]piombo!S378</f>
        <v>NA</v>
      </c>
      <c r="O92" s="179" t="str">
        <f>[1]cadmio!S378</f>
        <v>NA</v>
      </c>
      <c r="P92" s="179" t="str">
        <f>[1]mercurio!S378</f>
        <v>NA</v>
      </c>
      <c r="Q92" s="179" t="str">
        <f>[1]arsenico!S378</f>
        <v>NA</v>
      </c>
      <c r="R92" s="179" t="str">
        <f>[1]cromo!S378</f>
        <v>NA</v>
      </c>
      <c r="S92" s="179" t="str">
        <f>[1]rame!S378</f>
        <v>NA</v>
      </c>
      <c r="T92" s="179" t="str">
        <f>[1]nichel!S378</f>
        <v>NA</v>
      </c>
      <c r="U92" s="179" t="str">
        <f>[1]selenio!S378</f>
        <v>NA</v>
      </c>
      <c r="V92" s="179" t="str">
        <f>[1]zinco!S378</f>
        <v>NA</v>
      </c>
      <c r="W92" s="179" t="str">
        <f>[1]Diossine!S378</f>
        <v>NA</v>
      </c>
      <c r="X92" s="179" t="s">
        <v>412</v>
      </c>
      <c r="Y92" s="179" t="s">
        <v>412</v>
      </c>
      <c r="Z92" s="179" t="s">
        <v>412</v>
      </c>
      <c r="AA92" s="179" t="s">
        <v>412</v>
      </c>
      <c r="AB92" s="179" t="str">
        <f>[1]PAH!S378</f>
        <v>NA</v>
      </c>
      <c r="AC92" s="179" t="str">
        <f>[1]HCB!S378</f>
        <v>NA</v>
      </c>
      <c r="AD92" s="179" t="str">
        <f>[1]PCB!S378</f>
        <v>NA</v>
      </c>
      <c r="AE92" s="160"/>
      <c r="AF92" s="159" t="s">
        <v>412</v>
      </c>
      <c r="AG92" s="159" t="s">
        <v>412</v>
      </c>
      <c r="AH92" s="159" t="s">
        <v>412</v>
      </c>
      <c r="AI92" s="159" t="s">
        <v>412</v>
      </c>
      <c r="AJ92" s="159" t="s">
        <v>412</v>
      </c>
      <c r="AK92" s="159">
        <f>'[1]dati attività'!K156</f>
        <v>82.659000000000006</v>
      </c>
      <c r="AL92" s="140" t="s">
        <v>413</v>
      </c>
    </row>
    <row r="93" spans="1:38" s="10" customFormat="1" ht="24.75" customHeight="1" thickBot="1">
      <c r="A93" s="101" t="s">
        <v>122</v>
      </c>
      <c r="B93" s="102" t="s">
        <v>220</v>
      </c>
      <c r="C93" s="109" t="s">
        <v>119</v>
      </c>
      <c r="D93" s="136"/>
      <c r="E93" s="180" t="str">
        <f>[1]NOx!S379</f>
        <v>NA</v>
      </c>
      <c r="F93" s="179">
        <f>[1]NMVOC!S379</f>
        <v>29.056916242149601</v>
      </c>
      <c r="G93" s="179" t="str">
        <f>[1]SOx!S379</f>
        <v>NA</v>
      </c>
      <c r="H93" s="179" t="str">
        <f>[1]NH3!S379</f>
        <v>NA</v>
      </c>
      <c r="I93" s="179" t="str">
        <f>[1]pm2.5!S379</f>
        <v>NA</v>
      </c>
      <c r="J93" s="179">
        <f>[1]pm10!S379</f>
        <v>1.1428276000000001E-2</v>
      </c>
      <c r="K93" s="179">
        <f>[1]PST!S379</f>
        <v>1.6326108571428573E-2</v>
      </c>
      <c r="L93" s="179" t="str">
        <f>[1]BC!S379</f>
        <v>NA</v>
      </c>
      <c r="M93" s="179" t="str">
        <f>[1]CO!S379</f>
        <v>NA</v>
      </c>
      <c r="N93" s="179" t="str">
        <f>[1]piombo!S379</f>
        <v>NA</v>
      </c>
      <c r="O93" s="179" t="str">
        <f>[1]cadmio!S379</f>
        <v>NA</v>
      </c>
      <c r="P93" s="179" t="str">
        <f>[1]mercurio!S379</f>
        <v>NA</v>
      </c>
      <c r="Q93" s="179" t="str">
        <f>[1]arsenico!S379</f>
        <v>NA</v>
      </c>
      <c r="R93" s="179" t="str">
        <f>[1]cromo!S379</f>
        <v>NA</v>
      </c>
      <c r="S93" s="179" t="str">
        <f>[1]rame!S379</f>
        <v>NA</v>
      </c>
      <c r="T93" s="179" t="str">
        <f>[1]nichel!S379</f>
        <v>NA</v>
      </c>
      <c r="U93" s="179" t="str">
        <f>[1]selenio!S379</f>
        <v>NA</v>
      </c>
      <c r="V93" s="179" t="str">
        <f>[1]zinco!S379</f>
        <v>NA</v>
      </c>
      <c r="W93" s="179" t="str">
        <f>[1]Diossine!S379</f>
        <v>NA</v>
      </c>
      <c r="X93" s="179" t="s">
        <v>412</v>
      </c>
      <c r="Y93" s="179" t="s">
        <v>412</v>
      </c>
      <c r="Z93" s="179" t="s">
        <v>412</v>
      </c>
      <c r="AA93" s="179" t="s">
        <v>412</v>
      </c>
      <c r="AB93" s="179" t="str">
        <f>[1]PAH!S379</f>
        <v>NA</v>
      </c>
      <c r="AC93" s="179" t="str">
        <f>[1]HCB!S379</f>
        <v>NA</v>
      </c>
      <c r="AD93" s="179" t="str">
        <f>[1]PCB!S379</f>
        <v>NA</v>
      </c>
      <c r="AE93" s="160"/>
      <c r="AF93" s="159" t="s">
        <v>412</v>
      </c>
      <c r="AG93" s="159" t="s">
        <v>412</v>
      </c>
      <c r="AH93" s="159" t="s">
        <v>412</v>
      </c>
      <c r="AI93" s="159" t="s">
        <v>412</v>
      </c>
      <c r="AJ93" s="159" t="s">
        <v>412</v>
      </c>
      <c r="AK93" s="159">
        <f>'[1]dati attività'!K157</f>
        <v>11047.0402808988</v>
      </c>
      <c r="AL93" s="140" t="s">
        <v>414</v>
      </c>
    </row>
    <row r="94" spans="1:38" s="10" customFormat="1" ht="24.75" customHeight="1" thickBot="1">
      <c r="A94" s="101" t="s">
        <v>122</v>
      </c>
      <c r="B94" s="87" t="s">
        <v>265</v>
      </c>
      <c r="C94" s="109" t="s">
        <v>303</v>
      </c>
      <c r="D94" s="94"/>
      <c r="E94" s="179" t="str">
        <f>[1]NOx!S380</f>
        <v>NO</v>
      </c>
      <c r="F94" s="179" t="str">
        <f>[1]NMVOC!S380</f>
        <v>NO</v>
      </c>
      <c r="G94" s="179" t="str">
        <f>[1]SOx!S380</f>
        <v>NO</v>
      </c>
      <c r="H94" s="179" t="str">
        <f>[1]NH3!S380</f>
        <v>NO</v>
      </c>
      <c r="I94" s="179" t="str">
        <f>[1]pm2.5!S380</f>
        <v>NO</v>
      </c>
      <c r="J94" s="179" t="str">
        <f>[1]pm10!S380</f>
        <v>NO</v>
      </c>
      <c r="K94" s="179" t="str">
        <f>[1]PST!S380</f>
        <v>NO</v>
      </c>
      <c r="L94" s="179" t="str">
        <f>[1]BC!S380</f>
        <v>NO</v>
      </c>
      <c r="M94" s="179" t="str">
        <f>[1]CO!S380</f>
        <v>NO</v>
      </c>
      <c r="N94" s="179" t="str">
        <f>[1]piombo!S380</f>
        <v>NO</v>
      </c>
      <c r="O94" s="179" t="str">
        <f>[1]cadmio!S380</f>
        <v>NO</v>
      </c>
      <c r="P94" s="179" t="str">
        <f>[1]mercurio!S380</f>
        <v>NO</v>
      </c>
      <c r="Q94" s="179" t="str">
        <f>[1]arsenico!S380</f>
        <v>NO</v>
      </c>
      <c r="R94" s="179" t="str">
        <f>[1]cromo!S380</f>
        <v>NO</v>
      </c>
      <c r="S94" s="179" t="str">
        <f>[1]rame!S380</f>
        <v>NO</v>
      </c>
      <c r="T94" s="179" t="str">
        <f>[1]nichel!S380</f>
        <v>NO</v>
      </c>
      <c r="U94" s="179" t="str">
        <f>[1]selenio!S380</f>
        <v>NO</v>
      </c>
      <c r="V94" s="179" t="str">
        <f>[1]zinco!S380</f>
        <v>NO</v>
      </c>
      <c r="W94" s="179" t="str">
        <f>[1]Diossine!S380</f>
        <v>NO</v>
      </c>
      <c r="X94" s="179" t="s">
        <v>434</v>
      </c>
      <c r="Y94" s="179" t="s">
        <v>434</v>
      </c>
      <c r="Z94" s="179" t="s">
        <v>434</v>
      </c>
      <c r="AA94" s="179" t="s">
        <v>434</v>
      </c>
      <c r="AB94" s="179" t="str">
        <f>[1]PAH!S380</f>
        <v>NO</v>
      </c>
      <c r="AC94" s="179" t="str">
        <f>[1]HCB!S380</f>
        <v>NO</v>
      </c>
      <c r="AD94" s="179" t="str">
        <f>[1]PCB!S380</f>
        <v>NO</v>
      </c>
      <c r="AE94" s="160"/>
      <c r="AF94" s="191" t="s">
        <v>434</v>
      </c>
      <c r="AG94" s="191" t="s">
        <v>434</v>
      </c>
      <c r="AH94" s="191" t="s">
        <v>434</v>
      </c>
      <c r="AI94" s="191" t="s">
        <v>434</v>
      </c>
      <c r="AJ94" s="191" t="s">
        <v>434</v>
      </c>
      <c r="AK94" s="191" t="str">
        <f>'[1]dati attività'!K158</f>
        <v>NO</v>
      </c>
      <c r="AL94" s="140"/>
    </row>
    <row r="95" spans="1:38" s="10" customFormat="1" ht="24.75" customHeight="1" thickBot="1">
      <c r="A95" s="101" t="s">
        <v>122</v>
      </c>
      <c r="B95" s="87" t="s">
        <v>221</v>
      </c>
      <c r="C95" s="109" t="s">
        <v>94</v>
      </c>
      <c r="D95" s="136"/>
      <c r="E95" s="180" t="str">
        <f>[1]NOx!S381</f>
        <v>NA</v>
      </c>
      <c r="F95" s="179" t="str">
        <f>[1]NMVOC!S381</f>
        <v>NA</v>
      </c>
      <c r="G95" s="179" t="str">
        <f>[1]SOx!S381</f>
        <v>NA</v>
      </c>
      <c r="H95" s="179" t="str">
        <f>[1]NH3!S381</f>
        <v>NA</v>
      </c>
      <c r="I95" s="179" t="str">
        <f>[1]pm2.5!S381</f>
        <v>NA</v>
      </c>
      <c r="J95" s="179" t="str">
        <f>[1]pm10!S381</f>
        <v>NA</v>
      </c>
      <c r="K95" s="179" t="str">
        <f>[1]PST!S381</f>
        <v>NA</v>
      </c>
      <c r="L95" s="179" t="str">
        <f>[1]BC!S381</f>
        <v>NA</v>
      </c>
      <c r="M95" s="179" t="str">
        <f>[1]CO!S381</f>
        <v>NA</v>
      </c>
      <c r="N95" s="179" t="str">
        <f>[1]piombo!S381</f>
        <v>NA</v>
      </c>
      <c r="O95" s="179" t="str">
        <f>[1]cadmio!S381</f>
        <v>NA</v>
      </c>
      <c r="P95" s="179" t="str">
        <f>[1]mercurio!S381</f>
        <v>NA</v>
      </c>
      <c r="Q95" s="179" t="str">
        <f>[1]arsenico!S381</f>
        <v>NA</v>
      </c>
      <c r="R95" s="179" t="str">
        <f>[1]cromo!S381</f>
        <v>NA</v>
      </c>
      <c r="S95" s="179" t="str">
        <f>[1]rame!S381</f>
        <v>NA</v>
      </c>
      <c r="T95" s="179" t="str">
        <f>[1]nichel!S381</f>
        <v>NA</v>
      </c>
      <c r="U95" s="179" t="str">
        <f>[1]selenio!S381</f>
        <v>NA</v>
      </c>
      <c r="V95" s="179" t="str">
        <f>[1]zinco!S381</f>
        <v>NA</v>
      </c>
      <c r="W95" s="179" t="str">
        <f>[1]Diossine!S381</f>
        <v>NA</v>
      </c>
      <c r="X95" s="179" t="s">
        <v>412</v>
      </c>
      <c r="Y95" s="179" t="s">
        <v>412</v>
      </c>
      <c r="Z95" s="179" t="s">
        <v>412</v>
      </c>
      <c r="AA95" s="179" t="s">
        <v>412</v>
      </c>
      <c r="AB95" s="179" t="str">
        <f>[1]PAH!S381</f>
        <v>NA</v>
      </c>
      <c r="AC95" s="179" t="str">
        <f>[1]HCB!S381</f>
        <v>NA</v>
      </c>
      <c r="AD95" s="179" t="str">
        <f>[1]PCB!S381</f>
        <v>NA</v>
      </c>
      <c r="AE95" s="160"/>
      <c r="AF95" s="159" t="s">
        <v>412</v>
      </c>
      <c r="AG95" s="159" t="s">
        <v>412</v>
      </c>
      <c r="AH95" s="159" t="s">
        <v>412</v>
      </c>
      <c r="AI95" s="159" t="s">
        <v>412</v>
      </c>
      <c r="AJ95" s="159" t="s">
        <v>412</v>
      </c>
      <c r="AK95" s="191" t="str">
        <f>'[1]dati attività'!K159</f>
        <v>NA</v>
      </c>
      <c r="AL95" s="140"/>
    </row>
    <row r="96" spans="1:38" s="10" customFormat="1" ht="24.75" customHeight="1" thickBot="1">
      <c r="A96" s="101" t="s">
        <v>122</v>
      </c>
      <c r="B96" s="102" t="s">
        <v>222</v>
      </c>
      <c r="C96" s="109" t="s">
        <v>95</v>
      </c>
      <c r="D96" s="139"/>
      <c r="E96" s="182" t="str">
        <f>[1]NOx!S382</f>
        <v>NA</v>
      </c>
      <c r="F96" s="179" t="str">
        <f>[1]NMVOC!S382</f>
        <v>NA</v>
      </c>
      <c r="G96" s="179" t="str">
        <f>[1]SOx!S382</f>
        <v>NA</v>
      </c>
      <c r="H96" s="179" t="str">
        <f>[1]NH3!S382</f>
        <v>NA</v>
      </c>
      <c r="I96" s="179" t="str">
        <f>[1]pm2.5!S382</f>
        <v>NA</v>
      </c>
      <c r="J96" s="179" t="str">
        <f>[1]pm10!S382</f>
        <v>NA</v>
      </c>
      <c r="K96" s="179" t="str">
        <f>[1]PST!S382</f>
        <v>NA</v>
      </c>
      <c r="L96" s="179" t="str">
        <f>[1]BC!S382</f>
        <v>NA</v>
      </c>
      <c r="M96" s="179" t="str">
        <f>[1]CO!S382</f>
        <v>NA</v>
      </c>
      <c r="N96" s="179" t="str">
        <f>[1]piombo!S382</f>
        <v>NA</v>
      </c>
      <c r="O96" s="179" t="str">
        <f>[1]cadmio!S382</f>
        <v>NA</v>
      </c>
      <c r="P96" s="179" t="str">
        <f>[1]mercurio!S382</f>
        <v>NA</v>
      </c>
      <c r="Q96" s="179" t="str">
        <f>[1]arsenico!S382</f>
        <v>NA</v>
      </c>
      <c r="R96" s="179" t="str">
        <f>[1]cromo!S382</f>
        <v>NA</v>
      </c>
      <c r="S96" s="179" t="str">
        <f>[1]rame!S382</f>
        <v>NA</v>
      </c>
      <c r="T96" s="179" t="str">
        <f>[1]nichel!S382</f>
        <v>NA</v>
      </c>
      <c r="U96" s="179" t="str">
        <f>[1]selenio!S382</f>
        <v>NA</v>
      </c>
      <c r="V96" s="179" t="str">
        <f>[1]zinco!S382</f>
        <v>NA</v>
      </c>
      <c r="W96" s="179" t="str">
        <f>[1]Diossine!S382</f>
        <v>NA</v>
      </c>
      <c r="X96" s="179" t="s">
        <v>412</v>
      </c>
      <c r="Y96" s="179" t="s">
        <v>412</v>
      </c>
      <c r="Z96" s="179" t="s">
        <v>412</v>
      </c>
      <c r="AA96" s="179" t="s">
        <v>412</v>
      </c>
      <c r="AB96" s="179" t="str">
        <f>[1]PAH!S382</f>
        <v>NA</v>
      </c>
      <c r="AC96" s="179" t="str">
        <f>[1]HCB!S382</f>
        <v>NA</v>
      </c>
      <c r="AD96" s="179" t="str">
        <f>[1]PCB!S382</f>
        <v>NA</v>
      </c>
      <c r="AE96" s="160"/>
      <c r="AF96" s="159" t="s">
        <v>412</v>
      </c>
      <c r="AG96" s="159" t="s">
        <v>412</v>
      </c>
      <c r="AH96" s="159" t="s">
        <v>412</v>
      </c>
      <c r="AI96" s="159" t="s">
        <v>412</v>
      </c>
      <c r="AJ96" s="159" t="s">
        <v>412</v>
      </c>
      <c r="AK96" s="191" t="str">
        <f>'[1]dati attività'!K160</f>
        <v>NA</v>
      </c>
      <c r="AL96" s="140"/>
    </row>
    <row r="97" spans="1:38" s="10" customFormat="1" ht="24.75" customHeight="1" thickBot="1">
      <c r="A97" s="101" t="s">
        <v>122</v>
      </c>
      <c r="B97" s="102" t="s">
        <v>223</v>
      </c>
      <c r="C97" s="109" t="s">
        <v>370</v>
      </c>
      <c r="D97" s="139"/>
      <c r="E97" s="182" t="str">
        <f>[1]NOx!S383</f>
        <v>NA</v>
      </c>
      <c r="F97" s="179" t="str">
        <f>[1]NMVOC!S383</f>
        <v>NA</v>
      </c>
      <c r="G97" s="179" t="str">
        <f>[1]SOx!S383</f>
        <v>NA</v>
      </c>
      <c r="H97" s="179" t="str">
        <f>[1]NH3!S383</f>
        <v>NA</v>
      </c>
      <c r="I97" s="179" t="str">
        <f>[1]pm2.5!S383</f>
        <v>NA</v>
      </c>
      <c r="J97" s="179" t="str">
        <f>[1]pm10!S383</f>
        <v>NA</v>
      </c>
      <c r="K97" s="179" t="str">
        <f>[1]PST!S383</f>
        <v>NA</v>
      </c>
      <c r="L97" s="179" t="str">
        <f>[1]BC!S383</f>
        <v>NA</v>
      </c>
      <c r="M97" s="179" t="str">
        <f>[1]CO!S383</f>
        <v>NA</v>
      </c>
      <c r="N97" s="179" t="str">
        <f>[1]piombo!S383</f>
        <v>NA</v>
      </c>
      <c r="O97" s="179" t="str">
        <f>[1]cadmio!S383</f>
        <v>NA</v>
      </c>
      <c r="P97" s="179" t="str">
        <f>[1]mercurio!S383</f>
        <v>NA</v>
      </c>
      <c r="Q97" s="179" t="str">
        <f>[1]arsenico!S383</f>
        <v>NA</v>
      </c>
      <c r="R97" s="179" t="str">
        <f>[1]cromo!S383</f>
        <v>NA</v>
      </c>
      <c r="S97" s="179" t="str">
        <f>[1]rame!S383</f>
        <v>NA</v>
      </c>
      <c r="T97" s="179" t="str">
        <f>[1]nichel!S383</f>
        <v>NA</v>
      </c>
      <c r="U97" s="179" t="str">
        <f>[1]selenio!S383</f>
        <v>NA</v>
      </c>
      <c r="V97" s="179" t="str">
        <f>[1]zinco!S383</f>
        <v>NA</v>
      </c>
      <c r="W97" s="179" t="str">
        <f>[1]Diossine!S383</f>
        <v>NA</v>
      </c>
      <c r="X97" s="179" t="s">
        <v>412</v>
      </c>
      <c r="Y97" s="179" t="s">
        <v>412</v>
      </c>
      <c r="Z97" s="179" t="s">
        <v>412</v>
      </c>
      <c r="AA97" s="179" t="s">
        <v>412</v>
      </c>
      <c r="AB97" s="179" t="str">
        <f>[1]PAH!S383</f>
        <v>NA</v>
      </c>
      <c r="AC97" s="179" t="str">
        <f>[1]HCB!S383</f>
        <v>NA</v>
      </c>
      <c r="AD97" s="179" t="str">
        <f>[1]PCB!S383</f>
        <v>NA</v>
      </c>
      <c r="AE97" s="160"/>
      <c r="AF97" s="159" t="s">
        <v>412</v>
      </c>
      <c r="AG97" s="159" t="s">
        <v>412</v>
      </c>
      <c r="AH97" s="159" t="s">
        <v>412</v>
      </c>
      <c r="AI97" s="159" t="s">
        <v>412</v>
      </c>
      <c r="AJ97" s="159" t="s">
        <v>412</v>
      </c>
      <c r="AK97" s="191" t="str">
        <f>'[1]dati attività'!K161</f>
        <v>NA</v>
      </c>
      <c r="AL97" s="140"/>
    </row>
    <row r="98" spans="1:38" s="10" customFormat="1" ht="24.75" customHeight="1" thickBot="1">
      <c r="A98" s="101" t="s">
        <v>122</v>
      </c>
      <c r="B98" s="102" t="s">
        <v>224</v>
      </c>
      <c r="C98" s="110" t="s">
        <v>319</v>
      </c>
      <c r="D98" s="139"/>
      <c r="E98" s="182" t="str">
        <f>[1]NOx!S384</f>
        <v>NA</v>
      </c>
      <c r="F98" s="179" t="str">
        <f>[1]NMVOC!S384</f>
        <v>NA</v>
      </c>
      <c r="G98" s="179" t="str">
        <f>[1]SOx!S384</f>
        <v>NA</v>
      </c>
      <c r="H98" s="179" t="str">
        <f>[1]NH3!S384</f>
        <v>NA</v>
      </c>
      <c r="I98" s="179" t="str">
        <f>[1]pm2.5!S384</f>
        <v>NA</v>
      </c>
      <c r="J98" s="179" t="str">
        <f>[1]pm10!S384</f>
        <v>NA</v>
      </c>
      <c r="K98" s="179" t="str">
        <f>[1]PST!S384</f>
        <v>NA</v>
      </c>
      <c r="L98" s="179" t="str">
        <f>[1]BC!S384</f>
        <v>NA</v>
      </c>
      <c r="M98" s="179" t="str">
        <f>[1]CO!S384</f>
        <v>NA</v>
      </c>
      <c r="N98" s="179">
        <f>[1]piombo!S384</f>
        <v>1.73664</v>
      </c>
      <c r="O98" s="179" t="str">
        <f>[1]cadmio!S384</f>
        <v>NA</v>
      </c>
      <c r="P98" s="179" t="str">
        <f>[1]mercurio!S384</f>
        <v>NA</v>
      </c>
      <c r="Q98" s="179" t="str">
        <f>[1]arsenico!S384</f>
        <v>NA</v>
      </c>
      <c r="R98" s="179" t="str">
        <f>[1]cromo!S384</f>
        <v>NA</v>
      </c>
      <c r="S98" s="179" t="str">
        <f>[1]rame!S384</f>
        <v>NA</v>
      </c>
      <c r="T98" s="179" t="str">
        <f>[1]nichel!S384</f>
        <v>NA</v>
      </c>
      <c r="U98" s="179" t="str">
        <f>[1]selenio!S384</f>
        <v>NA</v>
      </c>
      <c r="V98" s="179" t="str">
        <f>[1]zinco!S384</f>
        <v>NA</v>
      </c>
      <c r="W98" s="179" t="str">
        <f>[1]Diossine!S384</f>
        <v>NA</v>
      </c>
      <c r="X98" s="179" t="s">
        <v>412</v>
      </c>
      <c r="Y98" s="179" t="s">
        <v>412</v>
      </c>
      <c r="Z98" s="179" t="s">
        <v>412</v>
      </c>
      <c r="AA98" s="179" t="s">
        <v>412</v>
      </c>
      <c r="AB98" s="179" t="str">
        <f>[1]PAH!S384</f>
        <v>NA</v>
      </c>
      <c r="AC98" s="179" t="str">
        <f>[1]HCB!S384</f>
        <v>NA</v>
      </c>
      <c r="AD98" s="179" t="str">
        <f>[1]PCB!S384</f>
        <v>NA</v>
      </c>
      <c r="AE98" s="160"/>
      <c r="AF98" s="159" t="s">
        <v>412</v>
      </c>
      <c r="AG98" s="159" t="s">
        <v>412</v>
      </c>
      <c r="AH98" s="159" t="s">
        <v>412</v>
      </c>
      <c r="AI98" s="159" t="s">
        <v>412</v>
      </c>
      <c r="AJ98" s="159" t="s">
        <v>412</v>
      </c>
      <c r="AK98" s="191" t="str">
        <f>'[1]dati attività'!K162</f>
        <v>NA</v>
      </c>
      <c r="AL98" s="140"/>
    </row>
    <row r="99" spans="1:38" s="10" customFormat="1" ht="24.75" customHeight="1" thickBot="1">
      <c r="A99" s="101" t="s">
        <v>126</v>
      </c>
      <c r="B99" s="101" t="s">
        <v>234</v>
      </c>
      <c r="C99" s="109" t="s">
        <v>289</v>
      </c>
      <c r="D99" s="139"/>
      <c r="E99" s="182">
        <f>[1]NOx!S385</f>
        <v>0.30401705845132226</v>
      </c>
      <c r="F99" s="179">
        <f>[1]NMVOC!S385</f>
        <v>0.12482214000000001</v>
      </c>
      <c r="G99" s="179" t="str">
        <f>[1]SOx!S385</f>
        <v>NA</v>
      </c>
      <c r="H99" s="179">
        <f>[1]NH3!S385</f>
        <v>76.069396707719463</v>
      </c>
      <c r="I99" s="179">
        <f>[1]pm2.5!S385</f>
        <v>0.79704277806753154</v>
      </c>
      <c r="J99" s="179">
        <f>[1]pm10!S385</f>
        <v>1.2431919151616395</v>
      </c>
      <c r="K99" s="179">
        <f>[1]PST!S385</f>
        <v>1.9126029464025223</v>
      </c>
      <c r="L99" s="179" t="str">
        <f>[1]BC!S385</f>
        <v>NA</v>
      </c>
      <c r="M99" s="179" t="str">
        <f>[1]CO!S385</f>
        <v>NA</v>
      </c>
      <c r="N99" s="179" t="str">
        <f>[1]piombo!S385</f>
        <v>NA</v>
      </c>
      <c r="O99" s="179" t="str">
        <f>[1]cadmio!S385</f>
        <v>NA</v>
      </c>
      <c r="P99" s="179" t="str">
        <f>[1]mercurio!S385</f>
        <v>NA</v>
      </c>
      <c r="Q99" s="179" t="str">
        <f>[1]arsenico!S385</f>
        <v>NA</v>
      </c>
      <c r="R99" s="179" t="str">
        <f>[1]cromo!S385</f>
        <v>NA</v>
      </c>
      <c r="S99" s="179" t="str">
        <f>[1]rame!S385</f>
        <v>NA</v>
      </c>
      <c r="T99" s="179" t="str">
        <f>[1]nichel!S385</f>
        <v>NA</v>
      </c>
      <c r="U99" s="179" t="str">
        <f>[1]selenio!S385</f>
        <v>NA</v>
      </c>
      <c r="V99" s="179" t="str">
        <f>[1]zinco!S385</f>
        <v>NA</v>
      </c>
      <c r="W99" s="179" t="str">
        <f>[1]Diossine!S385</f>
        <v>NA</v>
      </c>
      <c r="X99" s="179" t="s">
        <v>412</v>
      </c>
      <c r="Y99" s="179" t="s">
        <v>412</v>
      </c>
      <c r="Z99" s="179" t="s">
        <v>412</v>
      </c>
      <c r="AA99" s="179" t="s">
        <v>412</v>
      </c>
      <c r="AB99" s="179" t="str">
        <f>[1]PAH!S385</f>
        <v>NA</v>
      </c>
      <c r="AC99" s="179" t="str">
        <f>[1]HCB!S385</f>
        <v>NA</v>
      </c>
      <c r="AD99" s="179" t="str">
        <f>[1]PCB!S385</f>
        <v>NA</v>
      </c>
      <c r="AE99" s="160"/>
      <c r="AF99" s="159" t="s">
        <v>412</v>
      </c>
      <c r="AG99" s="159" t="s">
        <v>412</v>
      </c>
      <c r="AH99" s="159" t="s">
        <v>412</v>
      </c>
      <c r="AI99" s="159" t="s">
        <v>412</v>
      </c>
      <c r="AJ99" s="159" t="s">
        <v>412</v>
      </c>
      <c r="AK99" s="159">
        <f>'[1]dati attività'!K163</f>
        <v>2080.3690000000001</v>
      </c>
      <c r="AL99" s="140" t="s">
        <v>415</v>
      </c>
    </row>
    <row r="100" spans="1:38" s="10" customFormat="1" ht="24.75" customHeight="1" thickBot="1">
      <c r="A100" s="101" t="s">
        <v>126</v>
      </c>
      <c r="B100" s="101" t="s">
        <v>235</v>
      </c>
      <c r="C100" s="109" t="s">
        <v>288</v>
      </c>
      <c r="D100" s="139"/>
      <c r="E100" s="182">
        <f>[1]NOx!S386</f>
        <v>0.32375530302673416</v>
      </c>
      <c r="F100" s="179">
        <f>[1]NMVOC!S386</f>
        <v>0.30561378</v>
      </c>
      <c r="G100" s="179" t="str">
        <f>[1]SOx!S386</f>
        <v>NA</v>
      </c>
      <c r="H100" s="179">
        <f>[1]NH3!S386</f>
        <v>82.838714733159108</v>
      </c>
      <c r="I100" s="179">
        <f>[1]pm2.5!S386</f>
        <v>1.0692664464533379</v>
      </c>
      <c r="J100" s="179">
        <f>[1]pm10!S386</f>
        <v>1.6200942219139127</v>
      </c>
      <c r="K100" s="179">
        <f>[1]PST!S386</f>
        <v>2.4924526490983272</v>
      </c>
      <c r="L100" s="179" t="str">
        <f>[1]BC!S386</f>
        <v>NA</v>
      </c>
      <c r="M100" s="179" t="str">
        <f>[1]CO!S386</f>
        <v>NA</v>
      </c>
      <c r="N100" s="179" t="str">
        <f>[1]piombo!S386</f>
        <v>NA</v>
      </c>
      <c r="O100" s="179" t="str">
        <f>[1]cadmio!S386</f>
        <v>NA</v>
      </c>
      <c r="P100" s="179" t="str">
        <f>[1]mercurio!S386</f>
        <v>NA</v>
      </c>
      <c r="Q100" s="179" t="str">
        <f>[1]arsenico!S386</f>
        <v>NA</v>
      </c>
      <c r="R100" s="179" t="str">
        <f>[1]cromo!S386</f>
        <v>NA</v>
      </c>
      <c r="S100" s="179" t="str">
        <f>[1]rame!S386</f>
        <v>NA</v>
      </c>
      <c r="T100" s="179" t="str">
        <f>[1]nichel!S386</f>
        <v>NA</v>
      </c>
      <c r="U100" s="179" t="str">
        <f>[1]selenio!S386</f>
        <v>NA</v>
      </c>
      <c r="V100" s="179" t="str">
        <f>[1]zinco!S386</f>
        <v>NA</v>
      </c>
      <c r="W100" s="179" t="str">
        <f>[1]Diossine!S386</f>
        <v>NA</v>
      </c>
      <c r="X100" s="179" t="s">
        <v>412</v>
      </c>
      <c r="Y100" s="179" t="s">
        <v>412</v>
      </c>
      <c r="Z100" s="179" t="s">
        <v>412</v>
      </c>
      <c r="AA100" s="179" t="s">
        <v>412</v>
      </c>
      <c r="AB100" s="179" t="str">
        <f>[1]PAH!S386</f>
        <v>NA</v>
      </c>
      <c r="AC100" s="179" t="str">
        <f>[1]HCB!S386</f>
        <v>NA</v>
      </c>
      <c r="AD100" s="179" t="str">
        <f>[1]PCB!S386</f>
        <v>NA</v>
      </c>
      <c r="AE100" s="160"/>
      <c r="AF100" s="159" t="s">
        <v>412</v>
      </c>
      <c r="AG100" s="159" t="s">
        <v>412</v>
      </c>
      <c r="AH100" s="159" t="s">
        <v>412</v>
      </c>
      <c r="AI100" s="159" t="s">
        <v>412</v>
      </c>
      <c r="AJ100" s="159" t="s">
        <v>412</v>
      </c>
      <c r="AK100" s="159">
        <f>'[1]dati attività'!K164</f>
        <v>5093.5630000000001</v>
      </c>
      <c r="AL100" s="140" t="s">
        <v>415</v>
      </c>
    </row>
    <row r="101" spans="1:38" s="10" customFormat="1" ht="24.75" customHeight="1" thickBot="1">
      <c r="A101" s="101" t="s">
        <v>126</v>
      </c>
      <c r="B101" s="101" t="s">
        <v>237</v>
      </c>
      <c r="C101" s="109" t="s">
        <v>281</v>
      </c>
      <c r="D101" s="139"/>
      <c r="E101" s="182">
        <f>[1]NOx!S387</f>
        <v>8.3899837000000005E-2</v>
      </c>
      <c r="F101" s="179">
        <f>[1]NMVOC!S387</f>
        <v>5.4717284999999997E-2</v>
      </c>
      <c r="G101" s="179" t="str">
        <f>[1]SOx!S387</f>
        <v>NA</v>
      </c>
      <c r="H101" s="179">
        <f>[1]NH3!S387</f>
        <v>2.3916244300419383</v>
      </c>
      <c r="I101" s="179" t="str">
        <f>[1]pm2.5!S387</f>
        <v>NA</v>
      </c>
      <c r="J101" s="179" t="str">
        <f>[1]pm10!S387</f>
        <v>NA</v>
      </c>
      <c r="K101" s="179" t="str">
        <f>[1]PST!S387</f>
        <v>NA</v>
      </c>
      <c r="L101" s="179" t="str">
        <f>[1]BC!S387</f>
        <v>NA</v>
      </c>
      <c r="M101" s="179" t="str">
        <f>[1]CO!S387</f>
        <v>NA</v>
      </c>
      <c r="N101" s="179" t="str">
        <f>[1]piombo!S387</f>
        <v>NA</v>
      </c>
      <c r="O101" s="179" t="str">
        <f>[1]cadmio!S387</f>
        <v>NA</v>
      </c>
      <c r="P101" s="179" t="str">
        <f>[1]mercurio!S387</f>
        <v>NA</v>
      </c>
      <c r="Q101" s="179" t="str">
        <f>[1]arsenico!S387</f>
        <v>NA</v>
      </c>
      <c r="R101" s="179" t="str">
        <f>[1]cromo!S387</f>
        <v>NA</v>
      </c>
      <c r="S101" s="179" t="str">
        <f>[1]rame!S387</f>
        <v>NA</v>
      </c>
      <c r="T101" s="179" t="str">
        <f>[1]nichel!S387</f>
        <v>NA</v>
      </c>
      <c r="U101" s="179" t="str">
        <f>[1]selenio!S387</f>
        <v>NA</v>
      </c>
      <c r="V101" s="179" t="str">
        <f>[1]zinco!S387</f>
        <v>NA</v>
      </c>
      <c r="W101" s="179" t="str">
        <f>[1]Diossine!S387</f>
        <v>NA</v>
      </c>
      <c r="X101" s="179" t="s">
        <v>412</v>
      </c>
      <c r="Y101" s="179" t="s">
        <v>412</v>
      </c>
      <c r="Z101" s="179" t="s">
        <v>412</v>
      </c>
      <c r="AA101" s="179" t="s">
        <v>412</v>
      </c>
      <c r="AB101" s="179" t="str">
        <f>[1]PAH!S387</f>
        <v>NA</v>
      </c>
      <c r="AC101" s="179" t="str">
        <f>[1]HCB!S387</f>
        <v>NA</v>
      </c>
      <c r="AD101" s="179" t="str">
        <f>[1]PCB!S387</f>
        <v>NA</v>
      </c>
      <c r="AE101" s="160"/>
      <c r="AF101" s="159" t="s">
        <v>412</v>
      </c>
      <c r="AG101" s="159" t="s">
        <v>412</v>
      </c>
      <c r="AH101" s="159" t="s">
        <v>412</v>
      </c>
      <c r="AI101" s="159" t="s">
        <v>412</v>
      </c>
      <c r="AJ101" s="159" t="s">
        <v>412</v>
      </c>
      <c r="AK101" s="159">
        <f>'[1]dati attività'!K165</f>
        <v>10943.457</v>
      </c>
      <c r="AL101" s="140" t="s">
        <v>415</v>
      </c>
    </row>
    <row r="102" spans="1:38" s="10" customFormat="1" ht="24.75" customHeight="1" thickBot="1">
      <c r="A102" s="101" t="s">
        <v>126</v>
      </c>
      <c r="B102" s="101" t="s">
        <v>238</v>
      </c>
      <c r="C102" s="109" t="s">
        <v>282</v>
      </c>
      <c r="D102" s="139"/>
      <c r="E102" s="182">
        <f>[1]NOx!S388</f>
        <v>1.3568682866666666E-2</v>
      </c>
      <c r="F102" s="179">
        <f>[1]NMVOC!S388</f>
        <v>0.14008419599999999</v>
      </c>
      <c r="G102" s="179" t="str">
        <f>[1]SOx!S388</f>
        <v>NA</v>
      </c>
      <c r="H102" s="179">
        <f>[1]NH3!S388</f>
        <v>34.694123669609596</v>
      </c>
      <c r="I102" s="179">
        <f>[1]pm2.5!S388</f>
        <v>0.53631443615166663</v>
      </c>
      <c r="J102" s="179">
        <f>[1]pm10!S388</f>
        <v>3.273406788</v>
      </c>
      <c r="K102" s="179">
        <f>[1]PST!S388</f>
        <v>5.0360104430769228</v>
      </c>
      <c r="L102" s="179" t="str">
        <f>[1]BC!S388</f>
        <v>NA</v>
      </c>
      <c r="M102" s="179" t="str">
        <f>[1]CO!S388</f>
        <v>NA</v>
      </c>
      <c r="N102" s="179" t="str">
        <f>[1]piombo!S388</f>
        <v>NA</v>
      </c>
      <c r="O102" s="179" t="str">
        <f>[1]cadmio!S388</f>
        <v>NA</v>
      </c>
      <c r="P102" s="179" t="str">
        <f>[1]mercurio!S388</f>
        <v>NA</v>
      </c>
      <c r="Q102" s="179" t="str">
        <f>[1]arsenico!S388</f>
        <v>NA</v>
      </c>
      <c r="R102" s="179" t="str">
        <f>[1]cromo!S388</f>
        <v>NA</v>
      </c>
      <c r="S102" s="179" t="str">
        <f>[1]rame!S388</f>
        <v>NA</v>
      </c>
      <c r="T102" s="179" t="str">
        <f>[1]nichel!S388</f>
        <v>NA</v>
      </c>
      <c r="U102" s="179" t="str">
        <f>[1]selenio!S388</f>
        <v>NA</v>
      </c>
      <c r="V102" s="179" t="str">
        <f>[1]zinco!S388</f>
        <v>NA</v>
      </c>
      <c r="W102" s="179" t="str">
        <f>[1]Diossine!S388</f>
        <v>NA</v>
      </c>
      <c r="X102" s="179" t="s">
        <v>412</v>
      </c>
      <c r="Y102" s="179" t="s">
        <v>412</v>
      </c>
      <c r="Z102" s="179" t="s">
        <v>412</v>
      </c>
      <c r="AA102" s="179" t="s">
        <v>412</v>
      </c>
      <c r="AB102" s="179" t="str">
        <f>[1]PAH!S388</f>
        <v>NA</v>
      </c>
      <c r="AC102" s="179" t="str">
        <f>[1]HCB!S388</f>
        <v>NA</v>
      </c>
      <c r="AD102" s="179" t="str">
        <f>[1]PCB!S388</f>
        <v>NA</v>
      </c>
      <c r="AE102" s="160"/>
      <c r="AF102" s="159" t="s">
        <v>412</v>
      </c>
      <c r="AG102" s="159" t="s">
        <v>412</v>
      </c>
      <c r="AH102" s="159" t="s">
        <v>412</v>
      </c>
      <c r="AI102" s="159" t="s">
        <v>412</v>
      </c>
      <c r="AJ102" s="159" t="s">
        <v>412</v>
      </c>
      <c r="AK102" s="159">
        <f>'[1]dati attività'!K166</f>
        <v>6670.6760000000004</v>
      </c>
      <c r="AL102" s="140" t="s">
        <v>415</v>
      </c>
    </row>
    <row r="103" spans="1:38" s="10" customFormat="1" ht="24.75" customHeight="1" thickBot="1">
      <c r="A103" s="101" t="s">
        <v>126</v>
      </c>
      <c r="B103" s="101" t="s">
        <v>236</v>
      </c>
      <c r="C103" s="109" t="s">
        <v>283</v>
      </c>
      <c r="D103" s="139"/>
      <c r="E103" s="183">
        <f>[1]NOx!S389</f>
        <v>1.13113908E-2</v>
      </c>
      <c r="F103" s="179">
        <f>[1]NMVOC!S389</f>
        <v>1.0293480000000001E-2</v>
      </c>
      <c r="G103" s="179" t="str">
        <f>[1]SOx!S389</f>
        <v>NA</v>
      </c>
      <c r="H103" s="179">
        <f>[1]NH3!S389</f>
        <v>5.1175370218457941</v>
      </c>
      <c r="I103" s="179">
        <f>[1]pm2.5!S389</f>
        <v>4.2346445558275214E-2</v>
      </c>
      <c r="J103" s="179">
        <f>[1]pm10!S389</f>
        <v>6.5638797648521346E-2</v>
      </c>
      <c r="K103" s="179">
        <f>[1]PST!S389</f>
        <v>0.10098276561310976</v>
      </c>
      <c r="L103" s="179" t="str">
        <f>[1]BC!S389</f>
        <v>NA</v>
      </c>
      <c r="M103" s="179" t="str">
        <f>[1]CO!S389</f>
        <v>NA</v>
      </c>
      <c r="N103" s="179" t="str">
        <f>[1]piombo!S389</f>
        <v>NA</v>
      </c>
      <c r="O103" s="179" t="str">
        <f>[1]cadmio!S389</f>
        <v>NA</v>
      </c>
      <c r="P103" s="179" t="str">
        <f>[1]mercurio!S389</f>
        <v>NA</v>
      </c>
      <c r="Q103" s="179" t="str">
        <f>[1]arsenico!S389</f>
        <v>NA</v>
      </c>
      <c r="R103" s="179" t="str">
        <f>[1]cromo!S389</f>
        <v>NA</v>
      </c>
      <c r="S103" s="179" t="str">
        <f>[1]rame!S389</f>
        <v>NA</v>
      </c>
      <c r="T103" s="179" t="str">
        <f>[1]nichel!S389</f>
        <v>NA</v>
      </c>
      <c r="U103" s="179" t="str">
        <f>[1]selenio!S389</f>
        <v>NA</v>
      </c>
      <c r="V103" s="179" t="str">
        <f>[1]zinco!S389</f>
        <v>NA</v>
      </c>
      <c r="W103" s="179" t="str">
        <f>[1]Diossine!S389</f>
        <v>NA</v>
      </c>
      <c r="X103" s="179" t="s">
        <v>412</v>
      </c>
      <c r="Y103" s="179" t="s">
        <v>412</v>
      </c>
      <c r="Z103" s="179" t="s">
        <v>412</v>
      </c>
      <c r="AA103" s="179" t="s">
        <v>412</v>
      </c>
      <c r="AB103" s="179" t="str">
        <f>[1]PAH!S389</f>
        <v>NA</v>
      </c>
      <c r="AC103" s="179" t="str">
        <f>[1]HCB!S389</f>
        <v>NA</v>
      </c>
      <c r="AD103" s="179" t="str">
        <f>[1]PCB!S389</f>
        <v>NA</v>
      </c>
      <c r="AE103" s="160"/>
      <c r="AF103" s="159" t="s">
        <v>412</v>
      </c>
      <c r="AG103" s="159" t="s">
        <v>412</v>
      </c>
      <c r="AH103" s="159" t="s">
        <v>412</v>
      </c>
      <c r="AI103" s="159" t="s">
        <v>412</v>
      </c>
      <c r="AJ103" s="159" t="s">
        <v>412</v>
      </c>
      <c r="AK103" s="159">
        <f>'[1]dati attività'!K167</f>
        <v>171.55799999999999</v>
      </c>
      <c r="AL103" s="140" t="s">
        <v>415</v>
      </c>
    </row>
    <row r="104" spans="1:38" s="10" customFormat="1" ht="24.75" customHeight="1" thickBot="1">
      <c r="A104" s="101" t="s">
        <v>126</v>
      </c>
      <c r="B104" s="101" t="s">
        <v>362</v>
      </c>
      <c r="C104" s="109" t="s">
        <v>284</v>
      </c>
      <c r="D104" s="139"/>
      <c r="E104" s="182">
        <f>[1]NOx!S390</f>
        <v>1.0880725000000001E-2</v>
      </c>
      <c r="F104" s="179">
        <f>[1]NMVOC!S390</f>
        <v>7.096125E-3</v>
      </c>
      <c r="G104" s="179" t="str">
        <f>[1]SOx!S390</f>
        <v>NA</v>
      </c>
      <c r="H104" s="179">
        <f>[1]NH3!S390</f>
        <v>0.31016279240885852</v>
      </c>
      <c r="I104" s="179" t="str">
        <f>[1]pm2.5!S390</f>
        <v>NA</v>
      </c>
      <c r="J104" s="179" t="str">
        <f>[1]pm10!S390</f>
        <v>NA</v>
      </c>
      <c r="K104" s="179" t="str">
        <f>[1]PST!S390</f>
        <v>NA</v>
      </c>
      <c r="L104" s="179" t="str">
        <f>[1]BC!S390</f>
        <v>NA</v>
      </c>
      <c r="M104" s="179" t="str">
        <f>[1]CO!S390</f>
        <v>NA</v>
      </c>
      <c r="N104" s="179" t="str">
        <f>[1]piombo!S390</f>
        <v>NA</v>
      </c>
      <c r="O104" s="179" t="str">
        <f>[1]cadmio!S390</f>
        <v>NA</v>
      </c>
      <c r="P104" s="179" t="str">
        <f>[1]mercurio!S390</f>
        <v>NA</v>
      </c>
      <c r="Q104" s="179" t="str">
        <f>[1]arsenico!S390</f>
        <v>NA</v>
      </c>
      <c r="R104" s="179" t="str">
        <f>[1]cromo!S390</f>
        <v>NA</v>
      </c>
      <c r="S104" s="179" t="str">
        <f>[1]rame!S390</f>
        <v>NA</v>
      </c>
      <c r="T104" s="179" t="str">
        <f>[1]nichel!S390</f>
        <v>NA</v>
      </c>
      <c r="U104" s="179" t="str">
        <f>[1]selenio!S390</f>
        <v>NA</v>
      </c>
      <c r="V104" s="179" t="str">
        <f>[1]zinco!S390</f>
        <v>NA</v>
      </c>
      <c r="W104" s="179" t="str">
        <f>[1]Diossine!S390</f>
        <v>NA</v>
      </c>
      <c r="X104" s="179" t="s">
        <v>412</v>
      </c>
      <c r="Y104" s="179" t="s">
        <v>412</v>
      </c>
      <c r="Z104" s="179" t="s">
        <v>412</v>
      </c>
      <c r="AA104" s="179" t="s">
        <v>412</v>
      </c>
      <c r="AB104" s="179" t="str">
        <f>[1]PAH!S390</f>
        <v>NA</v>
      </c>
      <c r="AC104" s="179" t="str">
        <f>[1]HCB!S390</f>
        <v>NA</v>
      </c>
      <c r="AD104" s="179" t="str">
        <f>[1]PCB!S390</f>
        <v>NA</v>
      </c>
      <c r="AE104" s="160"/>
      <c r="AF104" s="159" t="s">
        <v>412</v>
      </c>
      <c r="AG104" s="159" t="s">
        <v>412</v>
      </c>
      <c r="AH104" s="159" t="s">
        <v>412</v>
      </c>
      <c r="AI104" s="159" t="s">
        <v>412</v>
      </c>
      <c r="AJ104" s="159" t="s">
        <v>412</v>
      </c>
      <c r="AK104" s="159">
        <f>'[1]dati attività'!K168</f>
        <v>1419.2249999999999</v>
      </c>
      <c r="AL104" s="140" t="s">
        <v>415</v>
      </c>
    </row>
    <row r="105" spans="1:38" s="10" customFormat="1" ht="24.75" customHeight="1" thickBot="1">
      <c r="A105" s="101" t="s">
        <v>126</v>
      </c>
      <c r="B105" s="101" t="s">
        <v>363</v>
      </c>
      <c r="C105" s="109" t="s">
        <v>285</v>
      </c>
      <c r="D105" s="139"/>
      <c r="E105" s="182">
        <f>[1]NOx!S391</f>
        <v>6.2686527387283239E-2</v>
      </c>
      <c r="F105" s="179">
        <f>[1]NMVOC!S391</f>
        <v>9.6744889595375728E-3</v>
      </c>
      <c r="G105" s="179" t="str">
        <f>[1]SOx!S391</f>
        <v>NA</v>
      </c>
      <c r="H105" s="179">
        <f>[1]NH3!S391</f>
        <v>1.0104178547878011</v>
      </c>
      <c r="I105" s="179">
        <f>[1]pm2.5!S391</f>
        <v>5.149324768786126E-2</v>
      </c>
      <c r="J105" s="179">
        <f>[1]pm10!S391</f>
        <v>7.7239871531791904E-2</v>
      </c>
      <c r="K105" s="179">
        <f>[1]PST!S391</f>
        <v>0.11883057158737216</v>
      </c>
      <c r="L105" s="179" t="str">
        <f>[1]BC!S391</f>
        <v>NA</v>
      </c>
      <c r="M105" s="179" t="str">
        <f>[1]CO!S391</f>
        <v>NA</v>
      </c>
      <c r="N105" s="179" t="str">
        <f>[1]piombo!S391</f>
        <v>NA</v>
      </c>
      <c r="O105" s="179" t="str">
        <f>[1]cadmio!S391</f>
        <v>NA</v>
      </c>
      <c r="P105" s="179" t="str">
        <f>[1]mercurio!S391</f>
        <v>NA</v>
      </c>
      <c r="Q105" s="179" t="str">
        <f>[1]arsenico!S391</f>
        <v>NA</v>
      </c>
      <c r="R105" s="179" t="str">
        <f>[1]cromo!S391</f>
        <v>NA</v>
      </c>
      <c r="S105" s="179" t="str">
        <f>[1]rame!S391</f>
        <v>NA</v>
      </c>
      <c r="T105" s="179" t="str">
        <f>[1]nichel!S391</f>
        <v>NA</v>
      </c>
      <c r="U105" s="179" t="str">
        <f>[1]selenio!S391</f>
        <v>NA</v>
      </c>
      <c r="V105" s="179" t="str">
        <f>[1]zinco!S391</f>
        <v>NA</v>
      </c>
      <c r="W105" s="179" t="str">
        <f>[1]Diossine!S391</f>
        <v>NA</v>
      </c>
      <c r="X105" s="179" t="s">
        <v>412</v>
      </c>
      <c r="Y105" s="179" t="s">
        <v>412</v>
      </c>
      <c r="Z105" s="179" t="s">
        <v>412</v>
      </c>
      <c r="AA105" s="179" t="s">
        <v>412</v>
      </c>
      <c r="AB105" s="179" t="str">
        <f>[1]PAH!S391</f>
        <v>NA</v>
      </c>
      <c r="AC105" s="179" t="str">
        <f>[1]HCB!S391</f>
        <v>NA</v>
      </c>
      <c r="AD105" s="179" t="str">
        <f>[1]PCB!S391</f>
        <v>NA</v>
      </c>
      <c r="AE105" s="160"/>
      <c r="AF105" s="159" t="s">
        <v>412</v>
      </c>
      <c r="AG105" s="159" t="s">
        <v>412</v>
      </c>
      <c r="AH105" s="159" t="s">
        <v>412</v>
      </c>
      <c r="AI105" s="159" t="s">
        <v>412</v>
      </c>
      <c r="AJ105" s="159" t="s">
        <v>412</v>
      </c>
      <c r="AK105" s="159">
        <f>'[1]dati attività'!K169</f>
        <v>312.08028901734104</v>
      </c>
      <c r="AL105" s="140" t="s">
        <v>415</v>
      </c>
    </row>
    <row r="106" spans="1:38" s="10" customFormat="1" ht="24.75" customHeight="1" thickBot="1">
      <c r="A106" s="101" t="s">
        <v>126</v>
      </c>
      <c r="B106" s="101" t="s">
        <v>257</v>
      </c>
      <c r="C106" s="109" t="s">
        <v>286</v>
      </c>
      <c r="D106" s="139"/>
      <c r="E106" s="182">
        <f>[1]NOx!S392</f>
        <v>6.8535126127167618E-3</v>
      </c>
      <c r="F106" s="179">
        <f>[1]NMVOC!S392</f>
        <v>1.0577110404624277E-3</v>
      </c>
      <c r="G106" s="179" t="str">
        <f>[1]SOx!S392</f>
        <v>NA</v>
      </c>
      <c r="H106" s="179">
        <f>[1]NH3!S392</f>
        <v>0.11046889659590899</v>
      </c>
      <c r="I106" s="179">
        <f>[1]pm2.5!S392</f>
        <v>5.6297523121387272E-3</v>
      </c>
      <c r="J106" s="179">
        <f>[1]pm10!S392</f>
        <v>8.4446284682080913E-3</v>
      </c>
      <c r="K106" s="179">
        <f>[1]PST!S392</f>
        <v>1.2991736104935524E-2</v>
      </c>
      <c r="L106" s="179" t="str">
        <f>[1]BC!S392</f>
        <v>NA</v>
      </c>
      <c r="M106" s="179" t="str">
        <f>[1]CO!S392</f>
        <v>NA</v>
      </c>
      <c r="N106" s="179" t="str">
        <f>[1]piombo!S392</f>
        <v>NA</v>
      </c>
      <c r="O106" s="179" t="str">
        <f>[1]cadmio!S392</f>
        <v>NA</v>
      </c>
      <c r="P106" s="179" t="str">
        <f>[1]mercurio!S392</f>
        <v>NA</v>
      </c>
      <c r="Q106" s="179" t="str">
        <f>[1]arsenico!S392</f>
        <v>NA</v>
      </c>
      <c r="R106" s="179" t="str">
        <f>[1]cromo!S392</f>
        <v>NA</v>
      </c>
      <c r="S106" s="179" t="str">
        <f>[1]rame!S392</f>
        <v>NA</v>
      </c>
      <c r="T106" s="179" t="str">
        <f>[1]nichel!S392</f>
        <v>NA</v>
      </c>
      <c r="U106" s="179" t="str">
        <f>[1]selenio!S392</f>
        <v>NA</v>
      </c>
      <c r="V106" s="179" t="str">
        <f>[1]zinco!S392</f>
        <v>NA</v>
      </c>
      <c r="W106" s="179" t="str">
        <f>[1]Diossine!S392</f>
        <v>NA</v>
      </c>
      <c r="X106" s="179" t="s">
        <v>412</v>
      </c>
      <c r="Y106" s="179" t="s">
        <v>412</v>
      </c>
      <c r="Z106" s="179" t="s">
        <v>412</v>
      </c>
      <c r="AA106" s="179" t="s">
        <v>412</v>
      </c>
      <c r="AB106" s="179" t="str">
        <f>[1]PAH!S392</f>
        <v>NA</v>
      </c>
      <c r="AC106" s="179" t="str">
        <f>[1]HCB!S392</f>
        <v>NA</v>
      </c>
      <c r="AD106" s="179" t="str">
        <f>[1]PCB!S392</f>
        <v>NA</v>
      </c>
      <c r="AE106" s="160"/>
      <c r="AF106" s="159" t="s">
        <v>412</v>
      </c>
      <c r="AG106" s="159" t="s">
        <v>412</v>
      </c>
      <c r="AH106" s="159" t="s">
        <v>412</v>
      </c>
      <c r="AI106" s="159" t="s">
        <v>412</v>
      </c>
      <c r="AJ106" s="159" t="s">
        <v>412</v>
      </c>
      <c r="AK106" s="159">
        <f>'[1]dati attività'!K170</f>
        <v>34.119710982658958</v>
      </c>
      <c r="AL106" s="140" t="s">
        <v>415</v>
      </c>
    </row>
    <row r="107" spans="1:38" s="10" customFormat="1" ht="24.75" customHeight="1" thickBot="1">
      <c r="A107" s="96" t="s">
        <v>126</v>
      </c>
      <c r="B107" s="101" t="s">
        <v>364</v>
      </c>
      <c r="C107" s="97" t="s">
        <v>341</v>
      </c>
      <c r="D107" s="139"/>
      <c r="E107" s="182">
        <f>[1]NOx!S393</f>
        <v>4.1626120666666669E-2</v>
      </c>
      <c r="F107" s="179" t="str">
        <f>[1]NMVOC!S393</f>
        <v>NA</v>
      </c>
      <c r="G107" s="179" t="str">
        <f>[1]SOx!S393</f>
        <v>NA</v>
      </c>
      <c r="H107" s="179">
        <f>[1]NH3!S393</f>
        <v>11.207202301301999</v>
      </c>
      <c r="I107" s="179">
        <f>[1]pm2.5!S393</f>
        <v>9.7359996774193575E-2</v>
      </c>
      <c r="J107" s="179">
        <f>[1]pm10!S393</f>
        <v>0.78815235483870982</v>
      </c>
      <c r="K107" s="179">
        <f>[1]PST!S393</f>
        <v>1.2125420843672459</v>
      </c>
      <c r="L107" s="179" t="str">
        <f>[1]BC!S393</f>
        <v>NA</v>
      </c>
      <c r="M107" s="179" t="str">
        <f>[1]CO!S393</f>
        <v>NA</v>
      </c>
      <c r="N107" s="179" t="str">
        <f>[1]piombo!S393</f>
        <v>NA</v>
      </c>
      <c r="O107" s="179" t="str">
        <f>[1]cadmio!S393</f>
        <v>NA</v>
      </c>
      <c r="P107" s="179" t="str">
        <f>[1]mercurio!S393</f>
        <v>NA</v>
      </c>
      <c r="Q107" s="179" t="str">
        <f>[1]arsenico!S393</f>
        <v>NA</v>
      </c>
      <c r="R107" s="179" t="str">
        <f>[1]cromo!S393</f>
        <v>NA</v>
      </c>
      <c r="S107" s="179" t="str">
        <f>[1]rame!S393</f>
        <v>NA</v>
      </c>
      <c r="T107" s="179" t="str">
        <f>[1]nichel!S393</f>
        <v>NA</v>
      </c>
      <c r="U107" s="179" t="str">
        <f>[1]selenio!S393</f>
        <v>NA</v>
      </c>
      <c r="V107" s="179" t="str">
        <f>[1]zinco!S393</f>
        <v>NA</v>
      </c>
      <c r="W107" s="179" t="str">
        <f>[1]Diossine!S393</f>
        <v>NA</v>
      </c>
      <c r="X107" s="179" t="s">
        <v>412</v>
      </c>
      <c r="Y107" s="179" t="s">
        <v>412</v>
      </c>
      <c r="Z107" s="179" t="s">
        <v>412</v>
      </c>
      <c r="AA107" s="179" t="s">
        <v>412</v>
      </c>
      <c r="AB107" s="179" t="str">
        <f>[1]PAH!S393</f>
        <v>NA</v>
      </c>
      <c r="AC107" s="179" t="str">
        <f>[1]HCB!S393</f>
        <v>NA</v>
      </c>
      <c r="AD107" s="179" t="str">
        <f>[1]PCB!S393</f>
        <v>NA</v>
      </c>
      <c r="AE107" s="160"/>
      <c r="AF107" s="159" t="s">
        <v>412</v>
      </c>
      <c r="AG107" s="159" t="s">
        <v>412</v>
      </c>
      <c r="AH107" s="159" t="s">
        <v>412</v>
      </c>
      <c r="AI107" s="159" t="s">
        <v>412</v>
      </c>
      <c r="AJ107" s="159" t="s">
        <v>412</v>
      </c>
      <c r="AK107" s="159">
        <f>'[1]dati attività'!K171</f>
        <v>39922.75</v>
      </c>
      <c r="AL107" s="140" t="s">
        <v>415</v>
      </c>
    </row>
    <row r="108" spans="1:38" s="10" customFormat="1" ht="24.75" customHeight="1" thickBot="1">
      <c r="A108" s="96" t="s">
        <v>126</v>
      </c>
      <c r="B108" s="101" t="s">
        <v>365</v>
      </c>
      <c r="C108" s="97" t="s">
        <v>342</v>
      </c>
      <c r="D108" s="139"/>
      <c r="E108" s="182">
        <f>[1]NOx!S394</f>
        <v>0.15774793646666666</v>
      </c>
      <c r="F108" s="179" t="str">
        <f>[1]NMVOC!S394</f>
        <v>NA</v>
      </c>
      <c r="G108" s="179" t="str">
        <f>[1]SOx!S394</f>
        <v>NA</v>
      </c>
      <c r="H108" s="179">
        <f>[1]NH3!S394</f>
        <v>13.006856252142857</v>
      </c>
      <c r="I108" s="179">
        <f>[1]pm2.5!S394</f>
        <v>1.11932448832</v>
      </c>
      <c r="J108" s="179">
        <f>[1]pm10!S394</f>
        <v>8.5595402047999993</v>
      </c>
      <c r="K108" s="179">
        <f>[1]PST!S394</f>
        <v>13.168523391999999</v>
      </c>
      <c r="L108" s="179" t="str">
        <f>[1]BC!S394</f>
        <v>NA</v>
      </c>
      <c r="M108" s="179" t="str">
        <f>[1]CO!S394</f>
        <v>NA</v>
      </c>
      <c r="N108" s="179" t="str">
        <f>[1]piombo!S394</f>
        <v>NA</v>
      </c>
      <c r="O108" s="179" t="str">
        <f>[1]cadmio!S394</f>
        <v>NA</v>
      </c>
      <c r="P108" s="179" t="str">
        <f>[1]mercurio!S394</f>
        <v>NA</v>
      </c>
      <c r="Q108" s="179" t="str">
        <f>[1]arsenico!S394</f>
        <v>NA</v>
      </c>
      <c r="R108" s="179" t="str">
        <f>[1]cromo!S394</f>
        <v>NA</v>
      </c>
      <c r="S108" s="179" t="str">
        <f>[1]rame!S394</f>
        <v>NA</v>
      </c>
      <c r="T108" s="179" t="str">
        <f>[1]nichel!S394</f>
        <v>NA</v>
      </c>
      <c r="U108" s="179" t="str">
        <f>[1]selenio!S394</f>
        <v>NA</v>
      </c>
      <c r="V108" s="179" t="str">
        <f>[1]zinco!S394</f>
        <v>NA</v>
      </c>
      <c r="W108" s="179" t="str">
        <f>[1]Diossine!S394</f>
        <v>NA</v>
      </c>
      <c r="X108" s="179" t="s">
        <v>412</v>
      </c>
      <c r="Y108" s="179" t="s">
        <v>412</v>
      </c>
      <c r="Z108" s="179" t="s">
        <v>412</v>
      </c>
      <c r="AA108" s="179" t="s">
        <v>412</v>
      </c>
      <c r="AB108" s="179" t="str">
        <f>[1]PAH!S394</f>
        <v>NA</v>
      </c>
      <c r="AC108" s="179" t="str">
        <f>[1]HCB!S394</f>
        <v>NA</v>
      </c>
      <c r="AD108" s="179" t="str">
        <f>[1]PCB!S394</f>
        <v>NA</v>
      </c>
      <c r="AE108" s="160"/>
      <c r="AF108" s="159" t="s">
        <v>412</v>
      </c>
      <c r="AG108" s="159" t="s">
        <v>412</v>
      </c>
      <c r="AH108" s="159" t="s">
        <v>412</v>
      </c>
      <c r="AI108" s="159" t="s">
        <v>412</v>
      </c>
      <c r="AJ108" s="159" t="s">
        <v>412</v>
      </c>
      <c r="AK108" s="159">
        <f>'[1]dati attività'!K172</f>
        <v>102879.08900000001</v>
      </c>
      <c r="AL108" s="140" t="s">
        <v>415</v>
      </c>
    </row>
    <row r="109" spans="1:38" s="10" customFormat="1" ht="24.75" customHeight="1" thickBot="1">
      <c r="A109" s="96" t="s">
        <v>126</v>
      </c>
      <c r="B109" s="101" t="s">
        <v>366</v>
      </c>
      <c r="C109" s="97" t="s">
        <v>324</v>
      </c>
      <c r="D109" s="139"/>
      <c r="E109" s="182" t="str">
        <f>[1]NOx!S395</f>
        <v>IE</v>
      </c>
      <c r="F109" s="179" t="str">
        <f>[1]NMVOC!S395</f>
        <v>NA</v>
      </c>
      <c r="G109" s="179" t="str">
        <f>[1]SOx!S395</f>
        <v>NA</v>
      </c>
      <c r="H109" s="179" t="str">
        <f>[1]NH3!S395</f>
        <v>IE</v>
      </c>
      <c r="I109" s="179" t="str">
        <f>[1]pm2.5!S395</f>
        <v>NA</v>
      </c>
      <c r="J109" s="179" t="str">
        <f>[1]pm10!S395</f>
        <v>NA</v>
      </c>
      <c r="K109" s="179" t="str">
        <f>[1]PST!S395</f>
        <v>NA</v>
      </c>
      <c r="L109" s="179" t="str">
        <f>[1]BC!S395</f>
        <v>NA</v>
      </c>
      <c r="M109" s="179" t="str">
        <f>[1]CO!S395</f>
        <v>NA</v>
      </c>
      <c r="N109" s="179" t="str">
        <f>[1]piombo!S395</f>
        <v>NA</v>
      </c>
      <c r="O109" s="179" t="str">
        <f>[1]cadmio!S395</f>
        <v>NA</v>
      </c>
      <c r="P109" s="179" t="str">
        <f>[1]mercurio!S395</f>
        <v>NA</v>
      </c>
      <c r="Q109" s="179" t="str">
        <f>[1]arsenico!S395</f>
        <v>NA</v>
      </c>
      <c r="R109" s="179" t="str">
        <f>[1]cromo!S395</f>
        <v>NA</v>
      </c>
      <c r="S109" s="179" t="str">
        <f>[1]rame!S395</f>
        <v>NA</v>
      </c>
      <c r="T109" s="179" t="str">
        <f>[1]nichel!S395</f>
        <v>NA</v>
      </c>
      <c r="U109" s="179" t="str">
        <f>[1]selenio!S395</f>
        <v>NA</v>
      </c>
      <c r="V109" s="179" t="str">
        <f>[1]zinco!S395</f>
        <v>NA</v>
      </c>
      <c r="W109" s="179" t="str">
        <f>[1]Diossine!S395</f>
        <v>NA</v>
      </c>
      <c r="X109" s="179" t="s">
        <v>412</v>
      </c>
      <c r="Y109" s="179" t="s">
        <v>412</v>
      </c>
      <c r="Z109" s="179" t="s">
        <v>412</v>
      </c>
      <c r="AA109" s="179" t="s">
        <v>412</v>
      </c>
      <c r="AB109" s="179" t="str">
        <f>[1]PAH!S395</f>
        <v>NA</v>
      </c>
      <c r="AC109" s="179" t="str">
        <f>[1]HCB!S395</f>
        <v>NA</v>
      </c>
      <c r="AD109" s="179" t="str">
        <f>[1]PCB!S395</f>
        <v>NA</v>
      </c>
      <c r="AE109" s="160"/>
      <c r="AF109" s="159" t="s">
        <v>412</v>
      </c>
      <c r="AG109" s="159" t="s">
        <v>412</v>
      </c>
      <c r="AH109" s="159" t="s">
        <v>412</v>
      </c>
      <c r="AI109" s="159" t="s">
        <v>412</v>
      </c>
      <c r="AJ109" s="159" t="s">
        <v>412</v>
      </c>
      <c r="AK109" s="191" t="str">
        <f>'[1]dati attività'!K173</f>
        <v>IE</v>
      </c>
      <c r="AL109" s="140" t="s">
        <v>415</v>
      </c>
    </row>
    <row r="110" spans="1:38" s="10" customFormat="1" ht="24.75" customHeight="1" thickBot="1">
      <c r="A110" s="96" t="s">
        <v>126</v>
      </c>
      <c r="B110" s="101" t="s">
        <v>367</v>
      </c>
      <c r="C110" s="98" t="s">
        <v>325</v>
      </c>
      <c r="D110" s="139"/>
      <c r="E110" s="182">
        <f>[1]NOx!S396</f>
        <v>0.30853036433333342</v>
      </c>
      <c r="F110" s="179" t="str">
        <f>[1]NMVOC!S396</f>
        <v>NA</v>
      </c>
      <c r="G110" s="179" t="str">
        <f>[1]SOx!S396</f>
        <v>NA</v>
      </c>
      <c r="H110" s="179">
        <f>[1]NH3!S396</f>
        <v>11.659716990625</v>
      </c>
      <c r="I110" s="179" t="str">
        <f>[1]pm2.5!S396</f>
        <v>NA</v>
      </c>
      <c r="J110" s="179" t="str">
        <f>[1]pm10!S396</f>
        <v>NA</v>
      </c>
      <c r="K110" s="179" t="str">
        <f>[1]PST!S396</f>
        <v>NA</v>
      </c>
      <c r="L110" s="179" t="str">
        <f>[1]BC!S396</f>
        <v>NA</v>
      </c>
      <c r="M110" s="179" t="str">
        <f>[1]CO!S396</f>
        <v>NA</v>
      </c>
      <c r="N110" s="179" t="str">
        <f>[1]piombo!S396</f>
        <v>NA</v>
      </c>
      <c r="O110" s="179" t="str">
        <f>[1]cadmio!S396</f>
        <v>NA</v>
      </c>
      <c r="P110" s="179" t="str">
        <f>[1]mercurio!S396</f>
        <v>NA</v>
      </c>
      <c r="Q110" s="179" t="str">
        <f>[1]arsenico!S396</f>
        <v>NA</v>
      </c>
      <c r="R110" s="179" t="str">
        <f>[1]cromo!S396</f>
        <v>NA</v>
      </c>
      <c r="S110" s="179" t="str">
        <f>[1]rame!S396</f>
        <v>NA</v>
      </c>
      <c r="T110" s="179" t="str">
        <f>[1]nichel!S396</f>
        <v>NA</v>
      </c>
      <c r="U110" s="179" t="str">
        <f>[1]selenio!S396</f>
        <v>NA</v>
      </c>
      <c r="V110" s="179" t="str">
        <f>[1]zinco!S396</f>
        <v>NA</v>
      </c>
      <c r="W110" s="179" t="str">
        <f>[1]Diossine!S396</f>
        <v>NA</v>
      </c>
      <c r="X110" s="179" t="s">
        <v>412</v>
      </c>
      <c r="Y110" s="179" t="s">
        <v>412</v>
      </c>
      <c r="Z110" s="179" t="s">
        <v>412</v>
      </c>
      <c r="AA110" s="179" t="s">
        <v>412</v>
      </c>
      <c r="AB110" s="179" t="str">
        <f>[1]PAH!S396</f>
        <v>NA</v>
      </c>
      <c r="AC110" s="179" t="str">
        <f>[1]HCB!S396</f>
        <v>NA</v>
      </c>
      <c r="AD110" s="179" t="str">
        <f>[1]PCB!S396</f>
        <v>NA</v>
      </c>
      <c r="AE110" s="160"/>
      <c r="AF110" s="159" t="s">
        <v>412</v>
      </c>
      <c r="AG110" s="159" t="s">
        <v>412</v>
      </c>
      <c r="AH110" s="159" t="s">
        <v>412</v>
      </c>
      <c r="AI110" s="159" t="s">
        <v>412</v>
      </c>
      <c r="AJ110" s="159" t="s">
        <v>412</v>
      </c>
      <c r="AK110" s="159">
        <f>'[1]dati attività'!K174</f>
        <v>40243.091</v>
      </c>
      <c r="AL110" s="140" t="s">
        <v>415</v>
      </c>
    </row>
    <row r="111" spans="1:38" s="10" customFormat="1" ht="24.75" customHeight="1" thickBot="1">
      <c r="A111" s="101" t="s">
        <v>126</v>
      </c>
      <c r="B111" s="101" t="s">
        <v>368</v>
      </c>
      <c r="C111" s="109" t="s">
        <v>287</v>
      </c>
      <c r="D111" s="139"/>
      <c r="E111" s="182">
        <f>[1]NOx!S397</f>
        <v>6.7466666666666662E-5</v>
      </c>
      <c r="F111" s="179" t="str">
        <f>[1]NMVOC!S397</f>
        <v>NA</v>
      </c>
      <c r="G111" s="179" t="str">
        <f>[1]SOx!S397</f>
        <v>NA</v>
      </c>
      <c r="H111" s="179">
        <f>[1]NH3!S397</f>
        <v>8.5676609919412545</v>
      </c>
      <c r="I111" s="179" t="str">
        <f>[1]pm2.5!S397</f>
        <v>NA</v>
      </c>
      <c r="J111" s="179" t="str">
        <f>[1]pm10!S397</f>
        <v>NA</v>
      </c>
      <c r="K111" s="179" t="str">
        <f>[1]PST!S397</f>
        <v>NA</v>
      </c>
      <c r="L111" s="179" t="str">
        <f>[1]BC!S397</f>
        <v>NA</v>
      </c>
      <c r="M111" s="179" t="str">
        <f>[1]CO!S397</f>
        <v>NA</v>
      </c>
      <c r="N111" s="179" t="str">
        <f>[1]piombo!S397</f>
        <v>NA</v>
      </c>
      <c r="O111" s="179" t="str">
        <f>[1]cadmio!S397</f>
        <v>NA</v>
      </c>
      <c r="P111" s="179" t="str">
        <f>[1]mercurio!S397</f>
        <v>NA</v>
      </c>
      <c r="Q111" s="179" t="str">
        <f>[1]arsenico!S397</f>
        <v>NA</v>
      </c>
      <c r="R111" s="179" t="str">
        <f>[1]cromo!S397</f>
        <v>NA</v>
      </c>
      <c r="S111" s="179" t="str">
        <f>[1]rame!S397</f>
        <v>NA</v>
      </c>
      <c r="T111" s="179" t="str">
        <f>[1]nichel!S397</f>
        <v>NA</v>
      </c>
      <c r="U111" s="179" t="str">
        <f>[1]selenio!S397</f>
        <v>NA</v>
      </c>
      <c r="V111" s="179" t="str">
        <f>[1]zinco!S397</f>
        <v>NA</v>
      </c>
      <c r="W111" s="179" t="str">
        <f>[1]Diossine!S397</f>
        <v>NA</v>
      </c>
      <c r="X111" s="179" t="s">
        <v>412</v>
      </c>
      <c r="Y111" s="179" t="s">
        <v>412</v>
      </c>
      <c r="Z111" s="179" t="s">
        <v>412</v>
      </c>
      <c r="AA111" s="179" t="s">
        <v>412</v>
      </c>
      <c r="AB111" s="179" t="str">
        <f>[1]PAH!S397</f>
        <v>NA</v>
      </c>
      <c r="AC111" s="179" t="str">
        <f>[1]HCB!S397</f>
        <v>NA</v>
      </c>
      <c r="AD111" s="179" t="str">
        <f>[1]PCB!S397</f>
        <v>NA</v>
      </c>
      <c r="AE111" s="160"/>
      <c r="AF111" s="159" t="s">
        <v>412</v>
      </c>
      <c r="AG111" s="159" t="s">
        <v>412</v>
      </c>
      <c r="AH111" s="159" t="s">
        <v>412</v>
      </c>
      <c r="AI111" s="159" t="s">
        <v>412</v>
      </c>
      <c r="AJ111" s="159" t="s">
        <v>412</v>
      </c>
      <c r="AK111" s="159">
        <f>'[1]dati attività'!K175</f>
        <v>17653.566350418925</v>
      </c>
      <c r="AL111" s="140" t="s">
        <v>415</v>
      </c>
    </row>
    <row r="112" spans="1:38" s="10" customFormat="1" ht="24.75" customHeight="1" thickBot="1">
      <c r="A112" s="101" t="s">
        <v>136</v>
      </c>
      <c r="B112" s="101" t="s">
        <v>305</v>
      </c>
      <c r="C112" s="109" t="s">
        <v>306</v>
      </c>
      <c r="D112" s="94"/>
      <c r="E112" s="179">
        <f>[1]NOx!S398</f>
        <v>17.389317185849993</v>
      </c>
      <c r="F112" s="179" t="str">
        <f>[1]NMVOC!S398</f>
        <v>NA</v>
      </c>
      <c r="G112" s="179" t="str">
        <f>[1]SOx!S398</f>
        <v>NA</v>
      </c>
      <c r="H112" s="179">
        <f>[1]NH3!S398</f>
        <v>71.490570380285703</v>
      </c>
      <c r="I112" s="179" t="str">
        <f>[1]pm2.5!S398</f>
        <v>NA</v>
      </c>
      <c r="J112" s="179" t="str">
        <f>[1]pm10!S398</f>
        <v>NA</v>
      </c>
      <c r="K112" s="179" t="str">
        <f>[1]PST!S398</f>
        <v>NA</v>
      </c>
      <c r="L112" s="179" t="str">
        <f>[1]BC!S398</f>
        <v>NA</v>
      </c>
      <c r="M112" s="179" t="str">
        <f>[1]CO!S398</f>
        <v>NA</v>
      </c>
      <c r="N112" s="179" t="str">
        <f>[1]piombo!S398</f>
        <v>NA</v>
      </c>
      <c r="O112" s="179" t="str">
        <f>[1]cadmio!S398</f>
        <v>NA</v>
      </c>
      <c r="P112" s="179" t="str">
        <f>[1]mercurio!S398</f>
        <v>NA</v>
      </c>
      <c r="Q112" s="179" t="str">
        <f>[1]arsenico!S398</f>
        <v>NA</v>
      </c>
      <c r="R112" s="179" t="str">
        <f>[1]cromo!S398</f>
        <v>NA</v>
      </c>
      <c r="S112" s="179" t="str">
        <f>[1]rame!S398</f>
        <v>NA</v>
      </c>
      <c r="T112" s="179" t="str">
        <f>[1]nichel!S398</f>
        <v>NA</v>
      </c>
      <c r="U112" s="179" t="str">
        <f>[1]selenio!S398</f>
        <v>NA</v>
      </c>
      <c r="V112" s="179" t="str">
        <f>[1]zinco!S398</f>
        <v>NA</v>
      </c>
      <c r="W112" s="179" t="str">
        <f>[1]Diossine!S398</f>
        <v>NA</v>
      </c>
      <c r="X112" s="179" t="s">
        <v>412</v>
      </c>
      <c r="Y112" s="179" t="s">
        <v>412</v>
      </c>
      <c r="Z112" s="179" t="s">
        <v>412</v>
      </c>
      <c r="AA112" s="179" t="s">
        <v>412</v>
      </c>
      <c r="AB112" s="179" t="str">
        <f>[1]PAH!S398</f>
        <v>NA</v>
      </c>
      <c r="AC112" s="179" t="str">
        <f>[1]HCB!S398</f>
        <v>NA</v>
      </c>
      <c r="AD112" s="179" t="str">
        <f>[1]PCB!S398</f>
        <v>NA</v>
      </c>
      <c r="AE112" s="160"/>
      <c r="AF112" s="159" t="s">
        <v>412</v>
      </c>
      <c r="AG112" s="159" t="s">
        <v>412</v>
      </c>
      <c r="AH112" s="159" t="s">
        <v>412</v>
      </c>
      <c r="AI112" s="159" t="s">
        <v>412</v>
      </c>
      <c r="AJ112" s="159" t="s">
        <v>412</v>
      </c>
      <c r="AK112" s="159">
        <f>'[1]dati attività'!K176</f>
        <v>756057268.94999981</v>
      </c>
      <c r="AL112" s="140" t="s">
        <v>424</v>
      </c>
    </row>
    <row r="113" spans="1:38" s="10" customFormat="1" ht="24.75" customHeight="1" thickBot="1">
      <c r="A113" s="101" t="s">
        <v>136</v>
      </c>
      <c r="B113" s="88" t="s">
        <v>254</v>
      </c>
      <c r="C113" s="111" t="s">
        <v>143</v>
      </c>
      <c r="D113" s="94"/>
      <c r="E113" s="179">
        <f>[1]NOx!S399</f>
        <v>1.2173615611081621</v>
      </c>
      <c r="F113" s="179" t="str">
        <f>[1]NMVOC!S399</f>
        <v>NA</v>
      </c>
      <c r="G113" s="179" t="str">
        <f>[1]SOx!S399</f>
        <v>NA</v>
      </c>
      <c r="H113" s="179">
        <f>[1]NH3!S399</f>
        <v>90.0366998929548</v>
      </c>
      <c r="I113" s="179" t="str">
        <f>[1]pm2.5!S399</f>
        <v>NA</v>
      </c>
      <c r="J113" s="179" t="str">
        <f>[1]pm10!S399</f>
        <v>NA</v>
      </c>
      <c r="K113" s="179" t="str">
        <f>[1]PST!S399</f>
        <v>NA</v>
      </c>
      <c r="L113" s="179" t="str">
        <f>[1]BC!S399</f>
        <v>NA</v>
      </c>
      <c r="M113" s="179" t="str">
        <f>[1]CO!S399</f>
        <v>NA</v>
      </c>
      <c r="N113" s="179" t="str">
        <f>[1]piombo!S399</f>
        <v>NA</v>
      </c>
      <c r="O113" s="179" t="str">
        <f>[1]cadmio!S399</f>
        <v>NA</v>
      </c>
      <c r="P113" s="179" t="str">
        <f>[1]mercurio!S399</f>
        <v>NA</v>
      </c>
      <c r="Q113" s="179" t="str">
        <f>[1]arsenico!S399</f>
        <v>NA</v>
      </c>
      <c r="R113" s="179" t="str">
        <f>[1]cromo!S399</f>
        <v>NA</v>
      </c>
      <c r="S113" s="179" t="str">
        <f>[1]rame!S399</f>
        <v>NA</v>
      </c>
      <c r="T113" s="179" t="str">
        <f>[1]nichel!S399</f>
        <v>NA</v>
      </c>
      <c r="U113" s="179" t="str">
        <f>[1]selenio!S399</f>
        <v>NA</v>
      </c>
      <c r="V113" s="179" t="str">
        <f>[1]zinco!S399</f>
        <v>NA</v>
      </c>
      <c r="W113" s="179" t="str">
        <f>[1]Diossine!S399</f>
        <v>NA</v>
      </c>
      <c r="X113" s="179" t="s">
        <v>412</v>
      </c>
      <c r="Y113" s="179" t="s">
        <v>412</v>
      </c>
      <c r="Z113" s="179" t="s">
        <v>412</v>
      </c>
      <c r="AA113" s="179" t="s">
        <v>412</v>
      </c>
      <c r="AB113" s="179" t="str">
        <f>[1]PAH!S399</f>
        <v>NA</v>
      </c>
      <c r="AC113" s="179" t="str">
        <f>[1]HCB!S399</f>
        <v>NA</v>
      </c>
      <c r="AD113" s="179" t="str">
        <f>[1]PCB!S399</f>
        <v>NA</v>
      </c>
      <c r="AE113" s="160"/>
      <c r="AF113" s="159" t="s">
        <v>412</v>
      </c>
      <c r="AG113" s="159" t="s">
        <v>412</v>
      </c>
      <c r="AH113" s="159" t="s">
        <v>412</v>
      </c>
      <c r="AI113" s="159" t="s">
        <v>412</v>
      </c>
      <c r="AJ113" s="159" t="s">
        <v>412</v>
      </c>
      <c r="AK113" s="159">
        <f>'[1]dati attività'!K177</f>
        <v>529287635.26441818</v>
      </c>
      <c r="AL113" s="140" t="s">
        <v>438</v>
      </c>
    </row>
    <row r="114" spans="1:38" s="10" customFormat="1" ht="24.75" customHeight="1" thickBot="1">
      <c r="A114" s="101" t="s">
        <v>136</v>
      </c>
      <c r="B114" s="88" t="s">
        <v>255</v>
      </c>
      <c r="C114" s="111" t="s">
        <v>144</v>
      </c>
      <c r="D114" s="94"/>
      <c r="E114" s="179">
        <f>[1]NOx!S400</f>
        <v>1.1848712154295256</v>
      </c>
      <c r="F114" s="179" t="str">
        <f>[1]NMVOC!S400</f>
        <v>NA</v>
      </c>
      <c r="G114" s="179" t="str">
        <f>[1]SOx!S400</f>
        <v>NA</v>
      </c>
      <c r="H114" s="179">
        <f>[1]NH3!S400</f>
        <v>1.7515487532436462</v>
      </c>
      <c r="I114" s="179" t="str">
        <f>[1]pm2.5!S400</f>
        <v>NA</v>
      </c>
      <c r="J114" s="179" t="str">
        <f>[1]pm10!S400</f>
        <v>NA</v>
      </c>
      <c r="K114" s="179" t="str">
        <f>[1]PST!S400</f>
        <v>NA</v>
      </c>
      <c r="L114" s="179" t="str">
        <f>[1]BC!S400</f>
        <v>NA</v>
      </c>
      <c r="M114" s="179" t="str">
        <f>[1]CO!S400</f>
        <v>NA</v>
      </c>
      <c r="N114" s="179" t="str">
        <f>[1]piombo!S400</f>
        <v>NA</v>
      </c>
      <c r="O114" s="179" t="str">
        <f>[1]cadmio!S400</f>
        <v>NA</v>
      </c>
      <c r="P114" s="179" t="str">
        <f>[1]mercurio!S400</f>
        <v>NA</v>
      </c>
      <c r="Q114" s="179" t="str">
        <f>[1]arsenico!S400</f>
        <v>NA</v>
      </c>
      <c r="R114" s="179" t="str">
        <f>[1]cromo!S400</f>
        <v>NA</v>
      </c>
      <c r="S114" s="179" t="str">
        <f>[1]rame!S400</f>
        <v>NA</v>
      </c>
      <c r="T114" s="179" t="str">
        <f>[1]nichel!S400</f>
        <v>NA</v>
      </c>
      <c r="U114" s="179" t="str">
        <f>[1]selenio!S400</f>
        <v>NA</v>
      </c>
      <c r="V114" s="179" t="str">
        <f>[1]zinco!S400</f>
        <v>NA</v>
      </c>
      <c r="W114" s="179" t="str">
        <f>[1]Diossine!S400</f>
        <v>NA</v>
      </c>
      <c r="X114" s="179" t="s">
        <v>412</v>
      </c>
      <c r="Y114" s="179" t="s">
        <v>412</v>
      </c>
      <c r="Z114" s="179" t="s">
        <v>412</v>
      </c>
      <c r="AA114" s="179" t="s">
        <v>412</v>
      </c>
      <c r="AB114" s="179" t="str">
        <f>[1]PAH!S400</f>
        <v>NA</v>
      </c>
      <c r="AC114" s="179" t="str">
        <f>[1]HCB!S400</f>
        <v>NA</v>
      </c>
      <c r="AD114" s="179" t="str">
        <f>[1]PCB!S400</f>
        <v>NA</v>
      </c>
      <c r="AE114" s="160"/>
      <c r="AF114" s="159" t="s">
        <v>412</v>
      </c>
      <c r="AG114" s="159" t="s">
        <v>412</v>
      </c>
      <c r="AH114" s="159" t="s">
        <v>412</v>
      </c>
      <c r="AI114" s="159" t="s">
        <v>412</v>
      </c>
      <c r="AJ114" s="159" t="s">
        <v>412</v>
      </c>
      <c r="AK114" s="159">
        <f>'[1]dati attività'!K178</f>
        <v>9015324.4652246498</v>
      </c>
      <c r="AL114" s="140" t="s">
        <v>438</v>
      </c>
    </row>
    <row r="115" spans="1:38" s="10" customFormat="1" ht="24.75" customHeight="1" thickBot="1">
      <c r="A115" s="101" t="s">
        <v>136</v>
      </c>
      <c r="B115" s="88" t="s">
        <v>256</v>
      </c>
      <c r="C115" s="111" t="s">
        <v>369</v>
      </c>
      <c r="D115" s="94"/>
      <c r="E115" s="179">
        <f>[1]NOx!S401</f>
        <v>2.2638260873303828</v>
      </c>
      <c r="F115" s="179" t="str">
        <f>[1]NMVOC!S401</f>
        <v>NA</v>
      </c>
      <c r="G115" s="179" t="str">
        <f>[1]SOx!S401</f>
        <v>NA</v>
      </c>
      <c r="H115" s="179">
        <f>[1]NH3!S401</f>
        <v>3.346525520401435</v>
      </c>
      <c r="I115" s="179" t="str">
        <f>[1]pm2.5!S401</f>
        <v>NA</v>
      </c>
      <c r="J115" s="179" t="str">
        <f>[1]pm10!S401</f>
        <v>NA</v>
      </c>
      <c r="K115" s="179" t="str">
        <f>[1]PST!S401</f>
        <v>NA</v>
      </c>
      <c r="L115" s="179" t="str">
        <f>[1]BC!S401</f>
        <v>NA</v>
      </c>
      <c r="M115" s="179" t="str">
        <f>[1]CO!S401</f>
        <v>NA</v>
      </c>
      <c r="N115" s="179" t="str">
        <f>[1]piombo!S401</f>
        <v>NA</v>
      </c>
      <c r="O115" s="179" t="str">
        <f>[1]cadmio!S401</f>
        <v>NA</v>
      </c>
      <c r="P115" s="179" t="str">
        <f>[1]mercurio!S401</f>
        <v>NA</v>
      </c>
      <c r="Q115" s="179" t="str">
        <f>[1]arsenico!S401</f>
        <v>NA</v>
      </c>
      <c r="R115" s="179" t="str">
        <f>[1]cromo!S401</f>
        <v>NA</v>
      </c>
      <c r="S115" s="179" t="str">
        <f>[1]rame!S401</f>
        <v>NA</v>
      </c>
      <c r="T115" s="179" t="str">
        <f>[1]nichel!S401</f>
        <v>NA</v>
      </c>
      <c r="U115" s="179" t="str">
        <f>[1]selenio!S401</f>
        <v>NA</v>
      </c>
      <c r="V115" s="179" t="str">
        <f>[1]zinco!S401</f>
        <v>NA</v>
      </c>
      <c r="W115" s="179" t="str">
        <f>[1]Diossine!S401</f>
        <v>NA</v>
      </c>
      <c r="X115" s="179" t="s">
        <v>412</v>
      </c>
      <c r="Y115" s="179" t="s">
        <v>412</v>
      </c>
      <c r="Z115" s="179" t="s">
        <v>412</v>
      </c>
      <c r="AA115" s="179" t="s">
        <v>412</v>
      </c>
      <c r="AB115" s="179" t="str">
        <f>[1]PAH!S401</f>
        <v>NA</v>
      </c>
      <c r="AC115" s="179" t="str">
        <f>[1]HCB!S401</f>
        <v>NA</v>
      </c>
      <c r="AD115" s="179" t="str">
        <f>[1]PCB!S401</f>
        <v>NA</v>
      </c>
      <c r="AE115" s="160"/>
      <c r="AF115" s="159" t="s">
        <v>412</v>
      </c>
      <c r="AG115" s="159" t="s">
        <v>412</v>
      </c>
      <c r="AH115" s="159" t="s">
        <v>412</v>
      </c>
      <c r="AI115" s="159" t="s">
        <v>412</v>
      </c>
      <c r="AJ115" s="159" t="s">
        <v>412</v>
      </c>
      <c r="AK115" s="159">
        <f>'[1]dati attività'!K179</f>
        <v>17224763.707948565</v>
      </c>
      <c r="AL115" s="140" t="s">
        <v>437</v>
      </c>
    </row>
    <row r="116" spans="1:38" s="10" customFormat="1" ht="24.75" customHeight="1" thickBot="1">
      <c r="A116" s="101" t="s">
        <v>136</v>
      </c>
      <c r="B116" s="101" t="s">
        <v>260</v>
      </c>
      <c r="C116" s="110" t="s">
        <v>304</v>
      </c>
      <c r="D116" s="94"/>
      <c r="E116" s="179">
        <f>[1]NOx!S402</f>
        <v>0.48162263182554027</v>
      </c>
      <c r="F116" s="179" t="str">
        <f>[1]NMVOC!S402</f>
        <v>NA</v>
      </c>
      <c r="G116" s="179" t="str">
        <f>[1]SOx!S402</f>
        <v>NA</v>
      </c>
      <c r="H116" s="179">
        <f>[1]NH3!S402</f>
        <v>11.586927270648903</v>
      </c>
      <c r="I116" s="179" t="str">
        <f>[1]pm2.5!S402</f>
        <v>NA</v>
      </c>
      <c r="J116" s="179" t="str">
        <f>[1]pm10!S402</f>
        <v>NA</v>
      </c>
      <c r="K116" s="179" t="str">
        <f>[1]PST!S402</f>
        <v>NA</v>
      </c>
      <c r="L116" s="179" t="str">
        <f>[1]BC!S402</f>
        <v>NA</v>
      </c>
      <c r="M116" s="179" t="str">
        <f>[1]CO!S402</f>
        <v>NA</v>
      </c>
      <c r="N116" s="179" t="str">
        <f>[1]piombo!S402</f>
        <v>NA</v>
      </c>
      <c r="O116" s="179" t="str">
        <f>[1]cadmio!S402</f>
        <v>NA</v>
      </c>
      <c r="P116" s="179" t="str">
        <f>[1]mercurio!S402</f>
        <v>NA</v>
      </c>
      <c r="Q116" s="179" t="str">
        <f>[1]arsenico!S402</f>
        <v>NA</v>
      </c>
      <c r="R116" s="179" t="str">
        <f>[1]cromo!S402</f>
        <v>NA</v>
      </c>
      <c r="S116" s="179" t="str">
        <f>[1]rame!S402</f>
        <v>NA</v>
      </c>
      <c r="T116" s="179" t="str">
        <f>[1]nichel!S402</f>
        <v>NA</v>
      </c>
      <c r="U116" s="179" t="str">
        <f>[1]selenio!S402</f>
        <v>NA</v>
      </c>
      <c r="V116" s="179" t="str">
        <f>[1]zinco!S402</f>
        <v>NA</v>
      </c>
      <c r="W116" s="179" t="str">
        <f>[1]Diossine!S402</f>
        <v>NA</v>
      </c>
      <c r="X116" s="179" t="s">
        <v>412</v>
      </c>
      <c r="Y116" s="179" t="s">
        <v>412</v>
      </c>
      <c r="Z116" s="179" t="s">
        <v>412</v>
      </c>
      <c r="AA116" s="179" t="s">
        <v>412</v>
      </c>
      <c r="AB116" s="179" t="str">
        <f>[1]PAH!S402</f>
        <v>NA</v>
      </c>
      <c r="AC116" s="179" t="str">
        <f>[1]HCB!S402</f>
        <v>NA</v>
      </c>
      <c r="AD116" s="179" t="str">
        <f>[1]PCB!S402</f>
        <v>NA</v>
      </c>
      <c r="AE116" s="160"/>
      <c r="AF116" s="159" t="s">
        <v>412</v>
      </c>
      <c r="AG116" s="159" t="s">
        <v>412</v>
      </c>
      <c r="AH116" s="159" t="s">
        <v>412</v>
      </c>
      <c r="AI116" s="159" t="s">
        <v>412</v>
      </c>
      <c r="AJ116" s="159" t="s">
        <v>412</v>
      </c>
      <c r="AK116" s="159">
        <f>'[1]dati attività'!K180</f>
        <v>209401144.271974</v>
      </c>
      <c r="AL116" s="140" t="s">
        <v>438</v>
      </c>
    </row>
    <row r="117" spans="1:38" s="10" customFormat="1" ht="24.75" customHeight="1" thickBot="1">
      <c r="A117" s="101" t="s">
        <v>136</v>
      </c>
      <c r="B117" s="101" t="s">
        <v>308</v>
      </c>
      <c r="C117" s="110" t="s">
        <v>309</v>
      </c>
      <c r="D117" s="94"/>
      <c r="E117" s="179" t="str">
        <f>[1]NOx!S403</f>
        <v>NE</v>
      </c>
      <c r="F117" s="179" t="str">
        <f>[1]NMVOC!S403</f>
        <v>NA</v>
      </c>
      <c r="G117" s="179" t="str">
        <f>[1]SOx!S403</f>
        <v>NA</v>
      </c>
      <c r="H117" s="179" t="str">
        <f>[1]NH3!S403</f>
        <v>NE</v>
      </c>
      <c r="I117" s="179" t="str">
        <f>[1]pm2.5!S403</f>
        <v>NA</v>
      </c>
      <c r="J117" s="179" t="str">
        <f>[1]pm10!S403</f>
        <v>NA</v>
      </c>
      <c r="K117" s="179" t="str">
        <f>[1]PST!S403</f>
        <v>NA</v>
      </c>
      <c r="L117" s="179" t="str">
        <f>[1]BC!S403</f>
        <v>NA</v>
      </c>
      <c r="M117" s="179" t="str">
        <f>[1]CO!S403</f>
        <v>NA</v>
      </c>
      <c r="N117" s="179" t="str">
        <f>[1]piombo!S403</f>
        <v>NA</v>
      </c>
      <c r="O117" s="179" t="str">
        <f>[1]cadmio!S403</f>
        <v>NA</v>
      </c>
      <c r="P117" s="179" t="str">
        <f>[1]mercurio!S403</f>
        <v>NA</v>
      </c>
      <c r="Q117" s="179" t="str">
        <f>[1]arsenico!S403</f>
        <v>NA</v>
      </c>
      <c r="R117" s="179" t="str">
        <f>[1]cromo!S403</f>
        <v>NA</v>
      </c>
      <c r="S117" s="179" t="str">
        <f>[1]rame!S403</f>
        <v>NA</v>
      </c>
      <c r="T117" s="179" t="str">
        <f>[1]nichel!S403</f>
        <v>NA</v>
      </c>
      <c r="U117" s="179" t="str">
        <f>[1]selenio!S403</f>
        <v>NA</v>
      </c>
      <c r="V117" s="179" t="str">
        <f>[1]zinco!S403</f>
        <v>NA</v>
      </c>
      <c r="W117" s="179" t="str">
        <f>[1]Diossine!S403</f>
        <v>NA</v>
      </c>
      <c r="X117" s="179" t="s">
        <v>412</v>
      </c>
      <c r="Y117" s="179" t="s">
        <v>412</v>
      </c>
      <c r="Z117" s="179" t="s">
        <v>412</v>
      </c>
      <c r="AA117" s="179" t="s">
        <v>412</v>
      </c>
      <c r="AB117" s="179" t="str">
        <f>[1]PAH!S403</f>
        <v>NA</v>
      </c>
      <c r="AC117" s="179" t="str">
        <f>[1]HCB!S403</f>
        <v>NA</v>
      </c>
      <c r="AD117" s="179" t="str">
        <f>[1]PCB!S403</f>
        <v>NA</v>
      </c>
      <c r="AE117" s="160"/>
      <c r="AF117" s="159" t="s">
        <v>412</v>
      </c>
      <c r="AG117" s="159" t="s">
        <v>412</v>
      </c>
      <c r="AH117" s="159" t="s">
        <v>412</v>
      </c>
      <c r="AI117" s="159" t="s">
        <v>412</v>
      </c>
      <c r="AJ117" s="159" t="s">
        <v>412</v>
      </c>
      <c r="AK117" s="159" t="str">
        <f>'[1]dati attività'!K181</f>
        <v>NE</v>
      </c>
      <c r="AL117" s="140"/>
    </row>
    <row r="118" spans="1:38" s="10" customFormat="1" ht="24.75" customHeight="1" thickBot="1">
      <c r="A118" s="101" t="s">
        <v>136</v>
      </c>
      <c r="B118" s="101" t="s">
        <v>262</v>
      </c>
      <c r="C118" s="110" t="s">
        <v>307</v>
      </c>
      <c r="D118" s="94"/>
      <c r="E118" s="179" t="str">
        <f>[1]NOx!S404</f>
        <v>NE</v>
      </c>
      <c r="F118" s="179" t="str">
        <f>[1]NMVOC!S404</f>
        <v>NA</v>
      </c>
      <c r="G118" s="179" t="str">
        <f>[1]SOx!S404</f>
        <v>NA</v>
      </c>
      <c r="H118" s="179" t="str">
        <f>[1]NH3!S404</f>
        <v>NE</v>
      </c>
      <c r="I118" s="179" t="str">
        <f>[1]pm2.5!S404</f>
        <v>NA</v>
      </c>
      <c r="J118" s="179" t="str">
        <f>[1]pm10!S404</f>
        <v>NA</v>
      </c>
      <c r="K118" s="179" t="str">
        <f>[1]PST!S404</f>
        <v>NA</v>
      </c>
      <c r="L118" s="179" t="str">
        <f>[1]BC!S404</f>
        <v>NA</v>
      </c>
      <c r="M118" s="179" t="str">
        <f>[1]CO!S404</f>
        <v>NA</v>
      </c>
      <c r="N118" s="179" t="str">
        <f>[1]piombo!S404</f>
        <v>NA</v>
      </c>
      <c r="O118" s="179" t="str">
        <f>[1]cadmio!S404</f>
        <v>NA</v>
      </c>
      <c r="P118" s="179" t="str">
        <f>[1]mercurio!S404</f>
        <v>NA</v>
      </c>
      <c r="Q118" s="179" t="str">
        <f>[1]arsenico!S404</f>
        <v>NA</v>
      </c>
      <c r="R118" s="179" t="str">
        <f>[1]cromo!S404</f>
        <v>NA</v>
      </c>
      <c r="S118" s="179" t="str">
        <f>[1]rame!S404</f>
        <v>NA</v>
      </c>
      <c r="T118" s="179" t="str">
        <f>[1]nichel!S404</f>
        <v>NA</v>
      </c>
      <c r="U118" s="179" t="str">
        <f>[1]selenio!S404</f>
        <v>NA</v>
      </c>
      <c r="V118" s="179" t="str">
        <f>[1]zinco!S404</f>
        <v>NA</v>
      </c>
      <c r="W118" s="179" t="str">
        <f>[1]Diossine!S404</f>
        <v>NA</v>
      </c>
      <c r="X118" s="179" t="s">
        <v>412</v>
      </c>
      <c r="Y118" s="179" t="s">
        <v>412</v>
      </c>
      <c r="Z118" s="179" t="s">
        <v>412</v>
      </c>
      <c r="AA118" s="179" t="s">
        <v>412</v>
      </c>
      <c r="AB118" s="179" t="str">
        <f>[1]PAH!S404</f>
        <v>NA</v>
      </c>
      <c r="AC118" s="179" t="str">
        <f>[1]HCB!S404</f>
        <v>NA</v>
      </c>
      <c r="AD118" s="179" t="str">
        <f>[1]PCB!S404</f>
        <v>NA</v>
      </c>
      <c r="AE118" s="160"/>
      <c r="AF118" s="159" t="s">
        <v>412</v>
      </c>
      <c r="AG118" s="159" t="s">
        <v>412</v>
      </c>
      <c r="AH118" s="159" t="s">
        <v>412</v>
      </c>
      <c r="AI118" s="159" t="s">
        <v>412</v>
      </c>
      <c r="AJ118" s="159" t="s">
        <v>412</v>
      </c>
      <c r="AK118" s="159" t="str">
        <f>'[1]dati attività'!K182</f>
        <v>NE</v>
      </c>
      <c r="AL118" s="140"/>
    </row>
    <row r="119" spans="1:38" s="10" customFormat="1" ht="24.75" customHeight="1" thickBot="1">
      <c r="A119" s="101" t="s">
        <v>136</v>
      </c>
      <c r="B119" s="101" t="s">
        <v>261</v>
      </c>
      <c r="C119" s="109" t="s">
        <v>157</v>
      </c>
      <c r="D119" s="94"/>
      <c r="E119" s="179" t="str">
        <f>[1]NOx!S405</f>
        <v>NA</v>
      </c>
      <c r="F119" s="179" t="str">
        <f>[1]NMVOC!S405</f>
        <v>NA</v>
      </c>
      <c r="G119" s="179" t="str">
        <f>[1]SOx!S405</f>
        <v>NA</v>
      </c>
      <c r="H119" s="179" t="str">
        <f>[1]NH3!S405</f>
        <v>NA</v>
      </c>
      <c r="I119" s="179" t="str">
        <f>[1]pm2.5!S405</f>
        <v>NA</v>
      </c>
      <c r="J119" s="179" t="str">
        <f>[1]pm10!S405</f>
        <v>NA</v>
      </c>
      <c r="K119" s="179" t="str">
        <f>[1]PST!S405</f>
        <v>NA</v>
      </c>
      <c r="L119" s="179" t="str">
        <f>[1]BC!S405</f>
        <v>NA</v>
      </c>
      <c r="M119" s="179" t="str">
        <f>[1]CO!S405</f>
        <v>NA</v>
      </c>
      <c r="N119" s="179" t="str">
        <f>[1]piombo!S405</f>
        <v>NA</v>
      </c>
      <c r="O119" s="179" t="str">
        <f>[1]cadmio!S405</f>
        <v>NA</v>
      </c>
      <c r="P119" s="179" t="str">
        <f>[1]mercurio!S405</f>
        <v>NA</v>
      </c>
      <c r="Q119" s="179" t="str">
        <f>[1]arsenico!S405</f>
        <v>NA</v>
      </c>
      <c r="R119" s="179" t="str">
        <f>[1]cromo!S405</f>
        <v>NA</v>
      </c>
      <c r="S119" s="179" t="str">
        <f>[1]rame!S405</f>
        <v>NA</v>
      </c>
      <c r="T119" s="179" t="str">
        <f>[1]nichel!S405</f>
        <v>NA</v>
      </c>
      <c r="U119" s="179" t="str">
        <f>[1]selenio!S405</f>
        <v>NA</v>
      </c>
      <c r="V119" s="179" t="str">
        <f>[1]zinco!S405</f>
        <v>NA</v>
      </c>
      <c r="W119" s="179" t="str">
        <f>[1]Diossine!S405</f>
        <v>NA</v>
      </c>
      <c r="X119" s="179" t="s">
        <v>412</v>
      </c>
      <c r="Y119" s="179" t="s">
        <v>412</v>
      </c>
      <c r="Z119" s="179" t="s">
        <v>412</v>
      </c>
      <c r="AA119" s="179" t="s">
        <v>412</v>
      </c>
      <c r="AB119" s="179" t="str">
        <f>[1]PAH!S405</f>
        <v>NA</v>
      </c>
      <c r="AC119" s="179" t="str">
        <f>[1]HCB!S405</f>
        <v>NA</v>
      </c>
      <c r="AD119" s="179" t="str">
        <f>[1]PCB!S405</f>
        <v>NA</v>
      </c>
      <c r="AE119" s="160"/>
      <c r="AF119" s="159" t="s">
        <v>412</v>
      </c>
      <c r="AG119" s="159" t="s">
        <v>412</v>
      </c>
      <c r="AH119" s="159" t="s">
        <v>412</v>
      </c>
      <c r="AI119" s="159" t="s">
        <v>412</v>
      </c>
      <c r="AJ119" s="159" t="s">
        <v>412</v>
      </c>
      <c r="AK119" s="191" t="str">
        <f>'[1]dati attività'!K183</f>
        <v>NA</v>
      </c>
      <c r="AL119" s="140"/>
    </row>
    <row r="120" spans="1:38" s="10" customFormat="1" ht="24.75" customHeight="1" thickBot="1">
      <c r="A120" s="101" t="s">
        <v>136</v>
      </c>
      <c r="B120" s="101" t="s">
        <v>269</v>
      </c>
      <c r="C120" s="109" t="s">
        <v>101</v>
      </c>
      <c r="D120" s="94"/>
      <c r="E120" s="179" t="str">
        <f>[1]NOx!S406</f>
        <v>NA</v>
      </c>
      <c r="F120" s="179" t="str">
        <f>[1]NMVOC!S406</f>
        <v>NA</v>
      </c>
      <c r="G120" s="179" t="str">
        <f>[1]SOx!S406</f>
        <v>NA</v>
      </c>
      <c r="H120" s="179" t="str">
        <f>[1]NH3!S406</f>
        <v>NA</v>
      </c>
      <c r="I120" s="179" t="str">
        <f>[1]pm2.5!S406</f>
        <v>NA</v>
      </c>
      <c r="J120" s="179" t="str">
        <f>[1]pm10!S406</f>
        <v>NA</v>
      </c>
      <c r="K120" s="179" t="str">
        <f>[1]PST!S406</f>
        <v>NA</v>
      </c>
      <c r="L120" s="179" t="str">
        <f>[1]BC!S406</f>
        <v>NA</v>
      </c>
      <c r="M120" s="179" t="str">
        <f>[1]CO!S406</f>
        <v>NA</v>
      </c>
      <c r="N120" s="179" t="str">
        <f>[1]piombo!S406</f>
        <v>NA</v>
      </c>
      <c r="O120" s="179" t="str">
        <f>[1]cadmio!S406</f>
        <v>NA</v>
      </c>
      <c r="P120" s="179" t="str">
        <f>[1]mercurio!S406</f>
        <v>NA</v>
      </c>
      <c r="Q120" s="179" t="str">
        <f>[1]arsenico!S406</f>
        <v>NA</v>
      </c>
      <c r="R120" s="179" t="str">
        <f>[1]cromo!S406</f>
        <v>NA</v>
      </c>
      <c r="S120" s="179" t="str">
        <f>[1]rame!S406</f>
        <v>NA</v>
      </c>
      <c r="T120" s="179" t="str">
        <f>[1]nichel!S406</f>
        <v>NA</v>
      </c>
      <c r="U120" s="179" t="str">
        <f>[1]selenio!S406</f>
        <v>NA</v>
      </c>
      <c r="V120" s="179" t="str">
        <f>[1]zinco!S406</f>
        <v>NA</v>
      </c>
      <c r="W120" s="179" t="str">
        <f>[1]Diossine!S406</f>
        <v>NA</v>
      </c>
      <c r="X120" s="179" t="s">
        <v>412</v>
      </c>
      <c r="Y120" s="179" t="s">
        <v>412</v>
      </c>
      <c r="Z120" s="179" t="s">
        <v>412</v>
      </c>
      <c r="AA120" s="179" t="s">
        <v>412</v>
      </c>
      <c r="AB120" s="179" t="str">
        <f>[1]PAH!S406</f>
        <v>NA</v>
      </c>
      <c r="AC120" s="179" t="str">
        <f>[1]HCB!S406</f>
        <v>NA</v>
      </c>
      <c r="AD120" s="179" t="str">
        <f>[1]PCB!S406</f>
        <v>NA</v>
      </c>
      <c r="AE120" s="160"/>
      <c r="AF120" s="159" t="s">
        <v>412</v>
      </c>
      <c r="AG120" s="159" t="s">
        <v>412</v>
      </c>
      <c r="AH120" s="159" t="s">
        <v>412</v>
      </c>
      <c r="AI120" s="159" t="s">
        <v>412</v>
      </c>
      <c r="AJ120" s="159" t="s">
        <v>412</v>
      </c>
      <c r="AK120" s="191" t="str">
        <f>'[1]dati attività'!K184</f>
        <v>NA</v>
      </c>
      <c r="AL120" s="140"/>
    </row>
    <row r="121" spans="1:38" s="10" customFormat="1" ht="24.75" customHeight="1" thickBot="1">
      <c r="A121" s="101" t="s">
        <v>136</v>
      </c>
      <c r="B121" s="101" t="s">
        <v>258</v>
      </c>
      <c r="C121" s="110" t="s">
        <v>311</v>
      </c>
      <c r="D121" s="137" t="s">
        <v>7</v>
      </c>
      <c r="E121" s="184" t="str">
        <f>[1]NOx!S407</f>
        <v>NA</v>
      </c>
      <c r="F121" s="179" t="str">
        <f>[1]NMVOC!S407</f>
        <v>NA</v>
      </c>
      <c r="G121" s="179" t="str">
        <f>[1]SOx!S407</f>
        <v>NA</v>
      </c>
      <c r="H121" s="179">
        <f>[1]NH3!S407</f>
        <v>1.3012969999999997</v>
      </c>
      <c r="I121" s="179" t="str">
        <f>[1]pm2.5!S407</f>
        <v>NA</v>
      </c>
      <c r="J121" s="179" t="str">
        <f>[1]pm10!S407</f>
        <v>NA</v>
      </c>
      <c r="K121" s="179" t="str">
        <f>[1]PST!S407</f>
        <v>NA</v>
      </c>
      <c r="L121" s="179" t="str">
        <f>[1]BC!S407</f>
        <v>NA</v>
      </c>
      <c r="M121" s="179" t="str">
        <f>[1]CO!S407</f>
        <v>NA</v>
      </c>
      <c r="N121" s="179" t="str">
        <f>[1]piombo!S407</f>
        <v>NA</v>
      </c>
      <c r="O121" s="179" t="str">
        <f>[1]cadmio!S407</f>
        <v>NA</v>
      </c>
      <c r="P121" s="179" t="str">
        <f>[1]mercurio!S407</f>
        <v>NA</v>
      </c>
      <c r="Q121" s="179" t="str">
        <f>[1]arsenico!S407</f>
        <v>NA</v>
      </c>
      <c r="R121" s="179" t="str">
        <f>[1]cromo!S407</f>
        <v>NA</v>
      </c>
      <c r="S121" s="179" t="str">
        <f>[1]rame!S407</f>
        <v>NA</v>
      </c>
      <c r="T121" s="179" t="str">
        <f>[1]nichel!S407</f>
        <v>NA</v>
      </c>
      <c r="U121" s="179" t="str">
        <f>[1]selenio!S407</f>
        <v>NA</v>
      </c>
      <c r="V121" s="179" t="str">
        <f>[1]zinco!S407</f>
        <v>NA</v>
      </c>
      <c r="W121" s="179" t="str">
        <f>[1]Diossine!S407</f>
        <v>NA</v>
      </c>
      <c r="X121" s="179" t="s">
        <v>412</v>
      </c>
      <c r="Y121" s="179" t="s">
        <v>412</v>
      </c>
      <c r="Z121" s="179" t="s">
        <v>412</v>
      </c>
      <c r="AA121" s="179" t="s">
        <v>412</v>
      </c>
      <c r="AB121" s="179" t="str">
        <f>[1]PAH!S407</f>
        <v>NA</v>
      </c>
      <c r="AC121" s="179" t="str">
        <f>[1]HCB!S407</f>
        <v>NA</v>
      </c>
      <c r="AD121" s="179" t="str">
        <f>[1]PCB!S407</f>
        <v>NA</v>
      </c>
      <c r="AE121" s="160"/>
      <c r="AF121" s="159" t="s">
        <v>412</v>
      </c>
      <c r="AG121" s="159" t="s">
        <v>412</v>
      </c>
      <c r="AH121" s="159" t="s">
        <v>412</v>
      </c>
      <c r="AI121" s="159" t="s">
        <v>412</v>
      </c>
      <c r="AJ121" s="159" t="s">
        <v>412</v>
      </c>
      <c r="AK121" s="191">
        <f>'[1]dati attività'!K185</f>
        <v>190601171</v>
      </c>
      <c r="AL121" s="140" t="s">
        <v>438</v>
      </c>
    </row>
    <row r="122" spans="1:38" s="10" customFormat="1" ht="24.75" customHeight="1" thickBot="1">
      <c r="A122" s="101" t="s">
        <v>136</v>
      </c>
      <c r="B122" s="88" t="s">
        <v>259</v>
      </c>
      <c r="C122" s="111" t="s">
        <v>145</v>
      </c>
      <c r="D122" s="94"/>
      <c r="E122" s="179" t="str">
        <f>[1]NOx!S408</f>
        <v>NA</v>
      </c>
      <c r="F122" s="179" t="str">
        <f>[1]NMVOC!S408</f>
        <v>NA</v>
      </c>
      <c r="G122" s="179" t="str">
        <f>[1]SOx!S408</f>
        <v>NA</v>
      </c>
      <c r="H122" s="179" t="str">
        <f>[1]NH3!S408</f>
        <v>NA</v>
      </c>
      <c r="I122" s="179" t="str">
        <f>[1]pm2.5!S408</f>
        <v>NA</v>
      </c>
      <c r="J122" s="179" t="str">
        <f>[1]pm10!S408</f>
        <v>NA</v>
      </c>
      <c r="K122" s="179" t="str">
        <f>[1]PST!S408</f>
        <v>NA</v>
      </c>
      <c r="L122" s="179" t="str">
        <f>[1]BC!S408</f>
        <v>NA</v>
      </c>
      <c r="M122" s="179" t="str">
        <f>[1]CO!S408</f>
        <v>NA</v>
      </c>
      <c r="N122" s="179" t="str">
        <f>[1]piombo!S408</f>
        <v>NA</v>
      </c>
      <c r="O122" s="179" t="str">
        <f>[1]cadmio!S408</f>
        <v>NA</v>
      </c>
      <c r="P122" s="179" t="str">
        <f>[1]mercurio!S408</f>
        <v>NA</v>
      </c>
      <c r="Q122" s="179" t="str">
        <f>[1]arsenico!S408</f>
        <v>NA</v>
      </c>
      <c r="R122" s="179" t="str">
        <f>[1]cromo!S408</f>
        <v>NA</v>
      </c>
      <c r="S122" s="179" t="str">
        <f>[1]rame!S408</f>
        <v>NA</v>
      </c>
      <c r="T122" s="179" t="str">
        <f>[1]nichel!S408</f>
        <v>NA</v>
      </c>
      <c r="U122" s="179" t="str">
        <f>[1]selenio!S408</f>
        <v>NA</v>
      </c>
      <c r="V122" s="179" t="str">
        <f>[1]zinco!S408</f>
        <v>NA</v>
      </c>
      <c r="W122" s="179" t="str">
        <f>[1]Diossine!S408</f>
        <v>NA</v>
      </c>
      <c r="X122" s="179" t="s">
        <v>412</v>
      </c>
      <c r="Y122" s="179" t="s">
        <v>412</v>
      </c>
      <c r="Z122" s="179" t="s">
        <v>412</v>
      </c>
      <c r="AA122" s="179" t="s">
        <v>412</v>
      </c>
      <c r="AB122" s="179" t="str">
        <f>[1]PAH!S408</f>
        <v>NA</v>
      </c>
      <c r="AC122" s="179">
        <f>[1]HCB!S408</f>
        <v>20.482875000000003</v>
      </c>
      <c r="AD122" s="179" t="str">
        <f>[1]PCB!S408</f>
        <v>NA</v>
      </c>
      <c r="AE122" s="160"/>
      <c r="AF122" s="159" t="s">
        <v>412</v>
      </c>
      <c r="AG122" s="159" t="s">
        <v>412</v>
      </c>
      <c r="AH122" s="159" t="s">
        <v>412</v>
      </c>
      <c r="AI122" s="159" t="s">
        <v>412</v>
      </c>
      <c r="AJ122" s="159" t="s">
        <v>412</v>
      </c>
      <c r="AK122" s="191">
        <f>'[1]dati attività'!K186</f>
        <v>159984</v>
      </c>
      <c r="AL122" s="140" t="s">
        <v>439</v>
      </c>
    </row>
    <row r="123" spans="1:38" s="10" customFormat="1" ht="24.75" customHeight="1" thickBot="1">
      <c r="A123" s="101" t="s">
        <v>136</v>
      </c>
      <c r="B123" s="101" t="s">
        <v>239</v>
      </c>
      <c r="C123" s="109" t="s">
        <v>310</v>
      </c>
      <c r="D123" s="94"/>
      <c r="E123" s="179">
        <f>[1]NOx!S409</f>
        <v>0.46713952064965508</v>
      </c>
      <c r="F123" s="179">
        <f>[1]NMVOC!S409</f>
        <v>0.62576317380791646</v>
      </c>
      <c r="G123" s="179" t="str">
        <f>[1]SOx!S409</f>
        <v>NA</v>
      </c>
      <c r="H123" s="179" t="str">
        <f>[1]NH3!S409</f>
        <v>NA</v>
      </c>
      <c r="I123" s="179">
        <f>[1]pm2.5!S409</f>
        <v>2.2150143954792001</v>
      </c>
      <c r="J123" s="179">
        <f>[1]pm10!S409</f>
        <v>2.2150143954792001</v>
      </c>
      <c r="K123" s="179">
        <f>[1]PST!S409</f>
        <v>2.4611271060880004</v>
      </c>
      <c r="L123" s="179">
        <f>[1]BC!S409</f>
        <v>0.12005978460528001</v>
      </c>
      <c r="M123" s="179">
        <f>[1]CO!S409</f>
        <v>12.857717519289661</v>
      </c>
      <c r="N123" s="179" t="str">
        <f>[1]piombo!S409</f>
        <v>NA</v>
      </c>
      <c r="O123" s="179" t="str">
        <f>[1]cadmio!S409</f>
        <v>NA</v>
      </c>
      <c r="P123" s="179" t="str">
        <f>[1]mercurio!S409</f>
        <v>NA</v>
      </c>
      <c r="Q123" s="179" t="str">
        <f>[1]arsenico!S409</f>
        <v>NA</v>
      </c>
      <c r="R123" s="179" t="str">
        <f>[1]cromo!S409</f>
        <v>NA</v>
      </c>
      <c r="S123" s="179" t="str">
        <f>[1]rame!S409</f>
        <v>NA</v>
      </c>
      <c r="T123" s="179" t="str">
        <f>[1]nichel!S409</f>
        <v>NA</v>
      </c>
      <c r="U123" s="179" t="str">
        <f>[1]selenio!S409</f>
        <v>NA</v>
      </c>
      <c r="V123" s="179" t="str">
        <f>[1]zinco!S409</f>
        <v>NA</v>
      </c>
      <c r="W123" s="179" t="str">
        <f>[1]Diossine!S409</f>
        <v>NA</v>
      </c>
      <c r="X123" s="179" t="s">
        <v>412</v>
      </c>
      <c r="Y123" s="179" t="s">
        <v>412</v>
      </c>
      <c r="Z123" s="179" t="s">
        <v>412</v>
      </c>
      <c r="AA123" s="179" t="s">
        <v>412</v>
      </c>
      <c r="AB123" s="179" t="str">
        <f>[1]PAH!S409</f>
        <v>NA</v>
      </c>
      <c r="AC123" s="179" t="str">
        <f>[1]HCB!S409</f>
        <v>NA</v>
      </c>
      <c r="AD123" s="179" t="str">
        <f>[1]PCB!S409</f>
        <v>NA</v>
      </c>
      <c r="AE123" s="160"/>
      <c r="AF123" s="159" t="s">
        <v>412</v>
      </c>
      <c r="AG123" s="159" t="s">
        <v>412</v>
      </c>
      <c r="AH123" s="159" t="s">
        <v>412</v>
      </c>
      <c r="AI123" s="159" t="s">
        <v>412</v>
      </c>
      <c r="AJ123" s="159" t="s">
        <v>412</v>
      </c>
      <c r="AK123" s="159">
        <f>'[1]dati attività'!K187</f>
        <v>210.95375195040003</v>
      </c>
      <c r="AL123" s="140" t="s">
        <v>422</v>
      </c>
    </row>
    <row r="124" spans="1:38" s="10" customFormat="1" ht="24.75" customHeight="1" thickBot="1">
      <c r="A124" s="101" t="s">
        <v>136</v>
      </c>
      <c r="B124" s="66" t="s">
        <v>240</v>
      </c>
      <c r="C124" s="109" t="s">
        <v>293</v>
      </c>
      <c r="D124" s="94"/>
      <c r="E124" s="179" t="str">
        <f>[1]NOx!S410</f>
        <v>NO</v>
      </c>
      <c r="F124" s="179" t="str">
        <f>[1]NMVOC!S410</f>
        <v>NO</v>
      </c>
      <c r="G124" s="179" t="str">
        <f>[1]SOx!S410</f>
        <v>NO</v>
      </c>
      <c r="H124" s="179" t="str">
        <f>[1]NH3!S410</f>
        <v>NO</v>
      </c>
      <c r="I124" s="179" t="str">
        <f>[1]pm2.5!S410</f>
        <v>NO</v>
      </c>
      <c r="J124" s="179" t="str">
        <f>[1]pm10!S410</f>
        <v>NO</v>
      </c>
      <c r="K124" s="179" t="str">
        <f>[1]PST!S410</f>
        <v>NO</v>
      </c>
      <c r="L124" s="179" t="str">
        <f>[1]BC!S410</f>
        <v>NO</v>
      </c>
      <c r="M124" s="179" t="str">
        <f>[1]CO!S410</f>
        <v>NO</v>
      </c>
      <c r="N124" s="179" t="str">
        <f>[1]piombo!S410</f>
        <v>NO</v>
      </c>
      <c r="O124" s="179" t="str">
        <f>[1]cadmio!S410</f>
        <v>NO</v>
      </c>
      <c r="P124" s="179" t="str">
        <f>[1]mercurio!S410</f>
        <v>NO</v>
      </c>
      <c r="Q124" s="179" t="str">
        <f>[1]arsenico!S410</f>
        <v>NO</v>
      </c>
      <c r="R124" s="179" t="str">
        <f>[1]cromo!S410</f>
        <v>NO</v>
      </c>
      <c r="S124" s="179" t="str">
        <f>[1]rame!S410</f>
        <v>NO</v>
      </c>
      <c r="T124" s="179" t="str">
        <f>[1]nichel!S410</f>
        <v>NO</v>
      </c>
      <c r="U124" s="179" t="str">
        <f>[1]selenio!S410</f>
        <v>NO</v>
      </c>
      <c r="V124" s="179" t="str">
        <f>[1]zinco!S410</f>
        <v>NO</v>
      </c>
      <c r="W124" s="179" t="str">
        <f>[1]Diossine!S410</f>
        <v>NO</v>
      </c>
      <c r="X124" s="179" t="s">
        <v>434</v>
      </c>
      <c r="Y124" s="179" t="s">
        <v>434</v>
      </c>
      <c r="Z124" s="179" t="s">
        <v>434</v>
      </c>
      <c r="AA124" s="179" t="s">
        <v>434</v>
      </c>
      <c r="AB124" s="179" t="str">
        <f>[1]PAH!S410</f>
        <v>NO</v>
      </c>
      <c r="AC124" s="179" t="str">
        <f>[1]HCB!S410</f>
        <v>NO</v>
      </c>
      <c r="AD124" s="179" t="str">
        <f>[1]PCB!S410</f>
        <v>NO</v>
      </c>
      <c r="AE124" s="160"/>
      <c r="AF124" s="191" t="s">
        <v>434</v>
      </c>
      <c r="AG124" s="191" t="s">
        <v>434</v>
      </c>
      <c r="AH124" s="191" t="s">
        <v>434</v>
      </c>
      <c r="AI124" s="191" t="s">
        <v>434</v>
      </c>
      <c r="AJ124" s="191" t="s">
        <v>434</v>
      </c>
      <c r="AK124" s="191" t="str">
        <f>'[1]dati attività'!K188</f>
        <v>NO</v>
      </c>
      <c r="AL124" s="140"/>
    </row>
    <row r="125" spans="1:38" s="10" customFormat="1" ht="24.75" customHeight="1" thickBot="1">
      <c r="A125" s="101" t="s">
        <v>127</v>
      </c>
      <c r="B125" s="101" t="s">
        <v>241</v>
      </c>
      <c r="C125" s="109" t="s">
        <v>294</v>
      </c>
      <c r="D125" s="94"/>
      <c r="E125" s="179" t="str">
        <f>[1]NOx!S411</f>
        <v>NA</v>
      </c>
      <c r="F125" s="179">
        <f>[1]NMVOC!S411</f>
        <v>10.483992394245549</v>
      </c>
      <c r="G125" s="179" t="str">
        <f>[1]SOx!S411</f>
        <v>NA</v>
      </c>
      <c r="H125" s="179">
        <f>[1]NH3!S411</f>
        <v>8.5000984488729312</v>
      </c>
      <c r="I125" s="179" t="str">
        <f>[1]pm2.5!S411</f>
        <v>NA</v>
      </c>
      <c r="J125" s="179" t="str">
        <f>[1]pm10!S411</f>
        <v>NA</v>
      </c>
      <c r="K125" s="179" t="str">
        <f>[1]PST!S411</f>
        <v>NA</v>
      </c>
      <c r="L125" s="179" t="str">
        <f>[1]BC!S411</f>
        <v>NA</v>
      </c>
      <c r="M125" s="179" t="str">
        <f>[1]CO!S411</f>
        <v>NA</v>
      </c>
      <c r="N125" s="179" t="str">
        <f>[1]piombo!S411</f>
        <v>NA</v>
      </c>
      <c r="O125" s="179" t="str">
        <f>[1]cadmio!S411</f>
        <v>NA</v>
      </c>
      <c r="P125" s="179" t="str">
        <f>[1]mercurio!S411</f>
        <v>NA</v>
      </c>
      <c r="Q125" s="179" t="str">
        <f>[1]arsenico!S411</f>
        <v>NA</v>
      </c>
      <c r="R125" s="179" t="str">
        <f>[1]cromo!S411</f>
        <v>NA</v>
      </c>
      <c r="S125" s="179" t="str">
        <f>[1]rame!S411</f>
        <v>NA</v>
      </c>
      <c r="T125" s="179" t="str">
        <f>[1]nichel!S411</f>
        <v>NA</v>
      </c>
      <c r="U125" s="179" t="str">
        <f>[1]selenio!S411</f>
        <v>NA</v>
      </c>
      <c r="V125" s="179" t="str">
        <f>[1]zinco!S411</f>
        <v>NA</v>
      </c>
      <c r="W125" s="179" t="str">
        <f>[1]Diossine!S411</f>
        <v>NA</v>
      </c>
      <c r="X125" s="179" t="s">
        <v>412</v>
      </c>
      <c r="Y125" s="179" t="s">
        <v>412</v>
      </c>
      <c r="Z125" s="179" t="s">
        <v>412</v>
      </c>
      <c r="AA125" s="179" t="s">
        <v>412</v>
      </c>
      <c r="AB125" s="179" t="str">
        <f>[1]PAH!S411</f>
        <v>NA</v>
      </c>
      <c r="AC125" s="179" t="str">
        <f>[1]HCB!S411</f>
        <v>NA</v>
      </c>
      <c r="AD125" s="179" t="str">
        <f>[1]PCB!S411</f>
        <v>NA</v>
      </c>
      <c r="AE125" s="160"/>
      <c r="AF125" s="159" t="s">
        <v>412</v>
      </c>
      <c r="AG125" s="159" t="s">
        <v>412</v>
      </c>
      <c r="AH125" s="159" t="s">
        <v>412</v>
      </c>
      <c r="AI125" s="159" t="s">
        <v>412</v>
      </c>
      <c r="AJ125" s="159" t="s">
        <v>412</v>
      </c>
      <c r="AK125" s="159">
        <f>'[1]dati attività'!K189</f>
        <v>26011.289097619512</v>
      </c>
      <c r="AL125" s="140" t="s">
        <v>423</v>
      </c>
    </row>
    <row r="126" spans="1:38" s="10" customFormat="1" ht="24.75" customHeight="1" thickBot="1">
      <c r="A126" s="101" t="s">
        <v>127</v>
      </c>
      <c r="B126" s="101" t="s">
        <v>111</v>
      </c>
      <c r="C126" s="109" t="s">
        <v>267</v>
      </c>
      <c r="D126" s="94"/>
      <c r="E126" s="179" t="str">
        <f>[1]NOx!S412</f>
        <v>NA</v>
      </c>
      <c r="F126" s="179">
        <f>[1]NMVOC!S412</f>
        <v>2.7651866780160007E-2</v>
      </c>
      <c r="G126" s="179" t="str">
        <f>[1]SOx!S412</f>
        <v>NA</v>
      </c>
      <c r="H126" s="179">
        <f>[1]NH3!S412</f>
        <v>1.3063051200000002E-2</v>
      </c>
      <c r="I126" s="179" t="str">
        <f>[1]pm2.5!S412</f>
        <v>NA</v>
      </c>
      <c r="J126" s="179" t="str">
        <f>[1]pm10!S412</f>
        <v>NA</v>
      </c>
      <c r="K126" s="179" t="str">
        <f>[1]PST!S412</f>
        <v>NA</v>
      </c>
      <c r="L126" s="179" t="str">
        <f>[1]BC!S412</f>
        <v>NA</v>
      </c>
      <c r="M126" s="179" t="str">
        <f>[1]CO!S412</f>
        <v>NA</v>
      </c>
      <c r="N126" s="179" t="str">
        <f>[1]piombo!S412</f>
        <v>NA</v>
      </c>
      <c r="O126" s="179" t="str">
        <f>[1]cadmio!S412</f>
        <v>NA</v>
      </c>
      <c r="P126" s="179" t="str">
        <f>[1]mercurio!S412</f>
        <v>NA</v>
      </c>
      <c r="Q126" s="179" t="str">
        <f>[1]arsenico!S412</f>
        <v>NA</v>
      </c>
      <c r="R126" s="179" t="str">
        <f>[1]cromo!S412</f>
        <v>NA</v>
      </c>
      <c r="S126" s="179" t="str">
        <f>[1]rame!S412</f>
        <v>NA</v>
      </c>
      <c r="T126" s="179" t="str">
        <f>[1]nichel!S412</f>
        <v>NA</v>
      </c>
      <c r="U126" s="179" t="str">
        <f>[1]selenio!S412</f>
        <v>NA</v>
      </c>
      <c r="V126" s="179" t="str">
        <f>[1]zinco!S412</f>
        <v>NA</v>
      </c>
      <c r="W126" s="179" t="str">
        <f>[1]Diossine!S412</f>
        <v>NA</v>
      </c>
      <c r="X126" s="179" t="s">
        <v>412</v>
      </c>
      <c r="Y126" s="179" t="s">
        <v>412</v>
      </c>
      <c r="Z126" s="179" t="s">
        <v>412</v>
      </c>
      <c r="AA126" s="179" t="s">
        <v>412</v>
      </c>
      <c r="AB126" s="179" t="str">
        <f>[1]PAH!S412</f>
        <v>NA</v>
      </c>
      <c r="AC126" s="179" t="str">
        <f>[1]HCB!S412</f>
        <v>NA</v>
      </c>
      <c r="AD126" s="179" t="str">
        <f>[1]PCB!S412</f>
        <v>NA</v>
      </c>
      <c r="AE126" s="160"/>
      <c r="AF126" s="159" t="s">
        <v>412</v>
      </c>
      <c r="AG126" s="159" t="s">
        <v>412</v>
      </c>
      <c r="AH126" s="159" t="s">
        <v>412</v>
      </c>
      <c r="AI126" s="159" t="s">
        <v>412</v>
      </c>
      <c r="AJ126" s="159" t="s">
        <v>412</v>
      </c>
      <c r="AK126" s="159">
        <f>'[1]dati attività'!K190</f>
        <v>544.29380000000003</v>
      </c>
      <c r="AL126" s="140" t="s">
        <v>440</v>
      </c>
    </row>
    <row r="127" spans="1:38" s="10" customFormat="1" ht="24.75" customHeight="1" thickBot="1">
      <c r="A127" s="101" t="s">
        <v>127</v>
      </c>
      <c r="B127" s="101" t="s">
        <v>112</v>
      </c>
      <c r="C127" s="109" t="s">
        <v>268</v>
      </c>
      <c r="D127" s="94"/>
      <c r="E127" s="179" t="str">
        <f>[1]NOx!S413</f>
        <v>NA</v>
      </c>
      <c r="F127" s="179" t="str">
        <f>[1]NMVOC!S413</f>
        <v>NA</v>
      </c>
      <c r="G127" s="179" t="str">
        <f>[1]SOx!S413</f>
        <v>NA</v>
      </c>
      <c r="H127" s="179" t="str">
        <f>[1]NH3!S413</f>
        <v>NA</v>
      </c>
      <c r="I127" s="179" t="str">
        <f>[1]pm2.5!S413</f>
        <v>NA</v>
      </c>
      <c r="J127" s="179" t="str">
        <f>[1]pm10!S413</f>
        <v>NA</v>
      </c>
      <c r="K127" s="179" t="str">
        <f>[1]PST!S413</f>
        <v>NA</v>
      </c>
      <c r="L127" s="179" t="str">
        <f>[1]BC!S413</f>
        <v>NA</v>
      </c>
      <c r="M127" s="179" t="str">
        <f>[1]CO!S413</f>
        <v>NA</v>
      </c>
      <c r="N127" s="179" t="str">
        <f>[1]piombo!S413</f>
        <v>NA</v>
      </c>
      <c r="O127" s="179" t="str">
        <f>[1]cadmio!S413</f>
        <v>NA</v>
      </c>
      <c r="P127" s="179" t="str">
        <f>[1]mercurio!S413</f>
        <v>NA</v>
      </c>
      <c r="Q127" s="179" t="str">
        <f>[1]arsenico!S413</f>
        <v>NA</v>
      </c>
      <c r="R127" s="179" t="str">
        <f>[1]cromo!S413</f>
        <v>NA</v>
      </c>
      <c r="S127" s="179" t="str">
        <f>[1]rame!S413</f>
        <v>NA</v>
      </c>
      <c r="T127" s="179" t="str">
        <f>[1]nichel!S413</f>
        <v>NA</v>
      </c>
      <c r="U127" s="179" t="str">
        <f>[1]selenio!S413</f>
        <v>NA</v>
      </c>
      <c r="V127" s="179" t="str">
        <f>[1]zinco!S413</f>
        <v>NA</v>
      </c>
      <c r="W127" s="179" t="str">
        <f>[1]Diossine!S413</f>
        <v>NA</v>
      </c>
      <c r="X127" s="179" t="s">
        <v>412</v>
      </c>
      <c r="Y127" s="179" t="s">
        <v>412</v>
      </c>
      <c r="Z127" s="179" t="s">
        <v>412</v>
      </c>
      <c r="AA127" s="179" t="s">
        <v>412</v>
      </c>
      <c r="AB127" s="179" t="str">
        <f>[1]PAH!S413</f>
        <v>NA</v>
      </c>
      <c r="AC127" s="179" t="str">
        <f>[1]HCB!S413</f>
        <v>NA</v>
      </c>
      <c r="AD127" s="179" t="str">
        <f>[1]PCB!S413</f>
        <v>NA</v>
      </c>
      <c r="AE127" s="160"/>
      <c r="AF127" s="159" t="s">
        <v>412</v>
      </c>
      <c r="AG127" s="159" t="s">
        <v>412</v>
      </c>
      <c r="AH127" s="159" t="s">
        <v>412</v>
      </c>
      <c r="AI127" s="159" t="s">
        <v>412</v>
      </c>
      <c r="AJ127" s="159" t="s">
        <v>412</v>
      </c>
      <c r="AK127" s="159" t="str">
        <f>'[1]dati attività'!K191</f>
        <v>NA</v>
      </c>
      <c r="AL127" s="140"/>
    </row>
    <row r="128" spans="1:38" s="10" customFormat="1" ht="24.75" customHeight="1" thickBot="1">
      <c r="A128" s="101" t="s">
        <v>127</v>
      </c>
      <c r="B128" s="102" t="s">
        <v>242</v>
      </c>
      <c r="C128" s="110" t="s">
        <v>108</v>
      </c>
      <c r="D128" s="94" t="s">
        <v>106</v>
      </c>
      <c r="E128" s="179">
        <f>[1]NOx!S414</f>
        <v>0.25587614999999997</v>
      </c>
      <c r="F128" s="179">
        <f>[1]NMVOC!S414</f>
        <v>0.10245281046</v>
      </c>
      <c r="G128" s="179">
        <f>[1]SOx!S414</f>
        <v>8.6775390000000008E-2</v>
      </c>
      <c r="H128" s="179" t="str">
        <f>[1]NH3!S414</f>
        <v>NA</v>
      </c>
      <c r="I128" s="179">
        <f>[1]pm2.5!S414</f>
        <v>1.0235046000000001E-2</v>
      </c>
      <c r="J128" s="179">
        <f>[1]pm10!S414</f>
        <v>1.0235046000000001E-2</v>
      </c>
      <c r="K128" s="179">
        <f>[1]PST!S414</f>
        <v>1.0443924489795918E-2</v>
      </c>
      <c r="L128" s="179">
        <f>[1]BC!S414</f>
        <v>3.5822661000000007E-4</v>
      </c>
      <c r="M128" s="179">
        <f>[1]CO!S414</f>
        <v>1.5575070000000002E-2</v>
      </c>
      <c r="N128" s="179">
        <f>[1]piombo!S414</f>
        <v>0.30037635000000001</v>
      </c>
      <c r="O128" s="179">
        <f>[1]cadmio!S414</f>
        <v>5.5625250000000001E-2</v>
      </c>
      <c r="P128" s="179">
        <f>[1]mercurio!S414</f>
        <v>3.3375149999999999E-2</v>
      </c>
      <c r="Q128" s="179">
        <f>[1]arsenico!S414</f>
        <v>1.1125050000000001E-2</v>
      </c>
      <c r="R128" s="179">
        <f>[1]cromo!S414</f>
        <v>0.10012545</v>
      </c>
      <c r="S128" s="179">
        <f>[1]rame!S414</f>
        <v>0.222501</v>
      </c>
      <c r="T128" s="179">
        <f>[1]nichel!S414</f>
        <v>3.6378913500000003</v>
      </c>
      <c r="U128" s="179">
        <f>[1]selenio!S414</f>
        <v>2.8925130000000002E-3</v>
      </c>
      <c r="V128" s="179">
        <f>[1]zinco!S414</f>
        <v>3.7825170000000004E-3</v>
      </c>
      <c r="W128" s="179">
        <f>[1]Diossine!S414</f>
        <v>15.213293940000002</v>
      </c>
      <c r="X128" s="159" t="s">
        <v>428</v>
      </c>
      <c r="Y128" s="159" t="s">
        <v>428</v>
      </c>
      <c r="Z128" s="159" t="s">
        <v>428</v>
      </c>
      <c r="AA128" s="159" t="s">
        <v>428</v>
      </c>
      <c r="AB128" s="179">
        <f>[1]PAH!S414</f>
        <v>1.1125050000000001E-2</v>
      </c>
      <c r="AC128" s="179">
        <f>[1]HCB!S414</f>
        <v>0.222501</v>
      </c>
      <c r="AD128" s="179">
        <f>[1]PCB!S414</f>
        <v>1.1125050000000001</v>
      </c>
      <c r="AE128" s="160"/>
      <c r="AF128" s="159" t="s">
        <v>412</v>
      </c>
      <c r="AG128" s="159" t="s">
        <v>412</v>
      </c>
      <c r="AH128" s="159" t="s">
        <v>412</v>
      </c>
      <c r="AI128" s="159" t="s">
        <v>412</v>
      </c>
      <c r="AJ128" s="159" t="s">
        <v>412</v>
      </c>
      <c r="AK128" s="159">
        <f>'[1]dati attività'!K192</f>
        <v>222.501</v>
      </c>
      <c r="AL128" s="140" t="s">
        <v>416</v>
      </c>
    </row>
    <row r="129" spans="1:67" s="10" customFormat="1" ht="24.75" customHeight="1" thickBot="1">
      <c r="A129" s="101" t="s">
        <v>127</v>
      </c>
      <c r="B129" s="102" t="s">
        <v>343</v>
      </c>
      <c r="C129" s="95" t="s">
        <v>107</v>
      </c>
      <c r="D129" s="94" t="s">
        <v>106</v>
      </c>
      <c r="E129" s="179">
        <f>[1]NOx!S415</f>
        <v>0.42070400000000002</v>
      </c>
      <c r="F129" s="179">
        <f>[1]NMVOC!S415</f>
        <v>1.5566048000000001</v>
      </c>
      <c r="G129" s="179">
        <f>[1]SOx!S415</f>
        <v>0.26925056000000003</v>
      </c>
      <c r="H129" s="179" t="str">
        <f>[1]NH3!S415</f>
        <v>NA</v>
      </c>
      <c r="I129" s="179">
        <f>[1]pm2.5!S415</f>
        <v>5.0484480000000005E-2</v>
      </c>
      <c r="J129" s="179">
        <f>[1]pm10!S415</f>
        <v>5.0484480000000005E-2</v>
      </c>
      <c r="K129" s="179">
        <f>[1]PST!S415</f>
        <v>5.1514775510204086E-2</v>
      </c>
      <c r="L129" s="179">
        <f>[1]BC!S415</f>
        <v>1.7669568000000001E-3</v>
      </c>
      <c r="M129" s="179">
        <f>[1]CO!S415</f>
        <v>0.11779712000000001</v>
      </c>
      <c r="N129" s="179">
        <f>[1]piombo!S415</f>
        <v>5.0484480000000005</v>
      </c>
      <c r="O129" s="179">
        <f>[1]cadmio!S415</f>
        <v>0.16828160000000003</v>
      </c>
      <c r="P129" s="179">
        <f>[1]mercurio!S415</f>
        <v>0.16828160000000003</v>
      </c>
      <c r="Q129" s="179">
        <f>[1]arsenico!S415</f>
        <v>2.5242239999999999E-2</v>
      </c>
      <c r="R129" s="179">
        <f>[1]cromo!S415</f>
        <v>0.33656320000000006</v>
      </c>
      <c r="S129" s="179">
        <f>[1]rame!S415</f>
        <v>0.25242239999999999</v>
      </c>
      <c r="T129" s="179">
        <f>[1]nichel!S415</f>
        <v>0.16828160000000003</v>
      </c>
      <c r="U129" s="179">
        <f>[1]selenio!S415</f>
        <v>1.2621120000000001E-3</v>
      </c>
      <c r="V129" s="179">
        <f>[1]zinco!S415</f>
        <v>2.6504352</v>
      </c>
      <c r="W129" s="179">
        <f>[1]Diossine!S415</f>
        <v>28.644062640000001</v>
      </c>
      <c r="X129" s="159" t="s">
        <v>428</v>
      </c>
      <c r="Y129" s="159" t="s">
        <v>428</v>
      </c>
      <c r="Z129" s="159" t="s">
        <v>428</v>
      </c>
      <c r="AA129" s="159" t="s">
        <v>428</v>
      </c>
      <c r="AB129" s="179">
        <f>[1]PAH!S415</f>
        <v>0.10096896</v>
      </c>
      <c r="AC129" s="179">
        <f>[1]HCB!S415</f>
        <v>2.10352E-2</v>
      </c>
      <c r="AD129" s="179">
        <f>[1]PCB!S415</f>
        <v>1.05176</v>
      </c>
      <c r="AE129" s="160"/>
      <c r="AF129" s="159" t="s">
        <v>412</v>
      </c>
      <c r="AG129" s="159" t="s">
        <v>412</v>
      </c>
      <c r="AH129" s="159" t="s">
        <v>412</v>
      </c>
      <c r="AI129" s="159" t="s">
        <v>412</v>
      </c>
      <c r="AJ129" s="159" t="s">
        <v>412</v>
      </c>
      <c r="AK129" s="159">
        <f>'[1]dati attività'!K193</f>
        <v>210.352</v>
      </c>
      <c r="AL129" s="140" t="s">
        <v>417</v>
      </c>
    </row>
    <row r="130" spans="1:67" s="10" customFormat="1" ht="24.75" customHeight="1" thickBot="1">
      <c r="A130" s="101" t="s">
        <v>127</v>
      </c>
      <c r="B130" s="102" t="s">
        <v>344</v>
      </c>
      <c r="C130" s="123" t="s">
        <v>345</v>
      </c>
      <c r="D130" s="94" t="s">
        <v>106</v>
      </c>
      <c r="E130" s="179">
        <f>[1]NOx!S416</f>
        <v>8.3599999999999994E-4</v>
      </c>
      <c r="F130" s="179">
        <f>[1]NMVOC!S416</f>
        <v>3.0931999999999999E-3</v>
      </c>
      <c r="G130" s="179">
        <f>[1]SOx!S416</f>
        <v>5.3503999999999997E-4</v>
      </c>
      <c r="H130" s="179" t="str">
        <f>[1]NH3!S416</f>
        <v>NA</v>
      </c>
      <c r="I130" s="179">
        <f>[1]pm2.5!S416</f>
        <v>1.0031999999999999E-4</v>
      </c>
      <c r="J130" s="179">
        <f>[1]pm10!S416</f>
        <v>1.0031999999999999E-4</v>
      </c>
      <c r="K130" s="179">
        <f>[1]PST!S416</f>
        <v>1.023673469387755E-4</v>
      </c>
      <c r="L130" s="179">
        <f>[1]BC!S416</f>
        <v>3.5111999999999999E-6</v>
      </c>
      <c r="M130" s="179">
        <f>[1]CO!S416</f>
        <v>3.1525559999999992E-5</v>
      </c>
      <c r="N130" s="179">
        <f>[1]piombo!S416</f>
        <v>1.0031999999999999E-2</v>
      </c>
      <c r="O130" s="179">
        <f>[1]cadmio!S416</f>
        <v>3.3440000000000005E-4</v>
      </c>
      <c r="P130" s="179">
        <f>[1]mercurio!S416</f>
        <v>3.3440000000000005E-4</v>
      </c>
      <c r="Q130" s="179">
        <f>[1]arsenico!S416</f>
        <v>5.0159999999999994E-5</v>
      </c>
      <c r="R130" s="179">
        <f>[1]cromo!S416</f>
        <v>6.688000000000001E-4</v>
      </c>
      <c r="S130" s="179">
        <f>[1]rame!S416</f>
        <v>5.0159999999999994E-4</v>
      </c>
      <c r="T130" s="179">
        <f>[1]nichel!S416</f>
        <v>3.3440000000000005E-4</v>
      </c>
      <c r="U130" s="179">
        <f>[1]selenio!S416</f>
        <v>2.508E-6</v>
      </c>
      <c r="V130" s="179">
        <f>[1]zinco!S416</f>
        <v>5.2668000000000003E-3</v>
      </c>
      <c r="W130" s="179">
        <f>[1]Diossine!S416</f>
        <v>8.3599999999999994E-2</v>
      </c>
      <c r="X130" s="159" t="s">
        <v>428</v>
      </c>
      <c r="Y130" s="159" t="s">
        <v>428</v>
      </c>
      <c r="Z130" s="159" t="s">
        <v>428</v>
      </c>
      <c r="AA130" s="159" t="s">
        <v>428</v>
      </c>
      <c r="AB130" s="179">
        <f>[1]PAH!S416</f>
        <v>2.0063999999999998E-4</v>
      </c>
      <c r="AC130" s="179" t="str">
        <f>[1]HCB!S416</f>
        <v>NA</v>
      </c>
      <c r="AD130" s="179" t="str">
        <f>[1]PCB!S416</f>
        <v>NA</v>
      </c>
      <c r="AE130" s="160"/>
      <c r="AF130" s="159" t="s">
        <v>412</v>
      </c>
      <c r="AG130" s="159" t="s">
        <v>412</v>
      </c>
      <c r="AH130" s="159" t="s">
        <v>412</v>
      </c>
      <c r="AI130" s="159" t="s">
        <v>412</v>
      </c>
      <c r="AJ130" s="159" t="s">
        <v>412</v>
      </c>
      <c r="AK130" s="159">
        <f>'[1]dati attività'!K194</f>
        <v>0.41799999999999998</v>
      </c>
      <c r="AL130" s="140" t="s">
        <v>417</v>
      </c>
    </row>
    <row r="131" spans="1:67" s="10" customFormat="1" ht="24.75" customHeight="1" thickBot="1">
      <c r="A131" s="101" t="s">
        <v>127</v>
      </c>
      <c r="B131" s="102" t="s">
        <v>346</v>
      </c>
      <c r="C131" s="95" t="s">
        <v>158</v>
      </c>
      <c r="D131" s="94" t="s">
        <v>106</v>
      </c>
      <c r="E131" s="179">
        <f>[1]NOx!S417</f>
        <v>6.818234892000001E-2</v>
      </c>
      <c r="F131" s="179">
        <f>[1]NMVOC!S417</f>
        <v>0.83586700000000003</v>
      </c>
      <c r="G131" s="179">
        <f>[1]SOx!S417</f>
        <v>2.9300527000000005E-3</v>
      </c>
      <c r="H131" s="179" t="str">
        <f>[1]NH3!S417</f>
        <v>NA</v>
      </c>
      <c r="I131" s="179">
        <f>[1]pm2.5!S417</f>
        <v>2.9002325800000007E-3</v>
      </c>
      <c r="J131" s="179">
        <f>[1]pm10!S417</f>
        <v>2.9002325800000007E-3</v>
      </c>
      <c r="K131" s="179">
        <f>[1]PST!S417</f>
        <v>2.9594210000000007E-3</v>
      </c>
      <c r="L131" s="179">
        <f>[1]BC!S417</f>
        <v>1.0150814030000002E-4</v>
      </c>
      <c r="M131" s="179">
        <f>[1]CO!S417</f>
        <v>8.5190660999999984E-3</v>
      </c>
      <c r="N131" s="179">
        <f>[1]piombo!S417</f>
        <v>2.778693E-3</v>
      </c>
      <c r="O131" s="179">
        <f>[1]cadmio!S417</f>
        <v>1.2741324000000001E-4</v>
      </c>
      <c r="P131" s="179">
        <f>[1]mercurio!S417</f>
        <v>4.1612621999999998E-3</v>
      </c>
      <c r="Q131" s="179">
        <f>[1]arsenico!S417</f>
        <v>4.74411E-4</v>
      </c>
      <c r="R131" s="179">
        <f>[1]cromo!S417</f>
        <v>1.3193144E-3</v>
      </c>
      <c r="S131" s="179">
        <f>[1]rame!S417</f>
        <v>6.3706619999999992E-2</v>
      </c>
      <c r="T131" s="179">
        <f>[1]nichel!S417</f>
        <v>2.8283931999999994E-3</v>
      </c>
      <c r="U131" s="179">
        <f>[1]selenio!S417</f>
        <v>4.2199987999999994E-3</v>
      </c>
      <c r="V131" s="179" t="str">
        <f>[1]zinco!S417</f>
        <v>NA</v>
      </c>
      <c r="W131" s="179">
        <f>[1]Diossine!S417</f>
        <v>22.044083559999997</v>
      </c>
      <c r="X131" s="159" t="s">
        <v>428</v>
      </c>
      <c r="Y131" s="159" t="s">
        <v>428</v>
      </c>
      <c r="Z131" s="159" t="s">
        <v>428</v>
      </c>
      <c r="AA131" s="159" t="s">
        <v>428</v>
      </c>
      <c r="AB131" s="179">
        <f>[1]PAH!S417</f>
        <v>1.5956023299999999E-5</v>
      </c>
      <c r="AC131" s="179">
        <f>[1]HCB!S417</f>
        <v>2.1461449999999997</v>
      </c>
      <c r="AD131" s="179">
        <f>[1]PCB!S417</f>
        <v>2.2591000000000001</v>
      </c>
      <c r="AE131" s="160"/>
      <c r="AF131" s="159" t="s">
        <v>412</v>
      </c>
      <c r="AG131" s="159" t="s">
        <v>412</v>
      </c>
      <c r="AH131" s="159" t="s">
        <v>412</v>
      </c>
      <c r="AI131" s="159" t="s">
        <v>412</v>
      </c>
      <c r="AJ131" s="159" t="s">
        <v>412</v>
      </c>
      <c r="AK131" s="159">
        <f>'[1]dati attività'!K195</f>
        <v>112.955</v>
      </c>
      <c r="AL131" s="140" t="s">
        <v>417</v>
      </c>
    </row>
    <row r="132" spans="1:67" s="10" customFormat="1" ht="24.75" customHeight="1" thickBot="1">
      <c r="A132" s="101" t="s">
        <v>127</v>
      </c>
      <c r="B132" s="102" t="s">
        <v>347</v>
      </c>
      <c r="C132" s="95" t="s">
        <v>113</v>
      </c>
      <c r="D132" s="94" t="s">
        <v>106</v>
      </c>
      <c r="E132" s="179">
        <f>[1]NOx!S418</f>
        <v>7.1018999999999985E-2</v>
      </c>
      <c r="F132" s="179">
        <f>[1]NMVOC!S418</f>
        <v>5.9457106799999998E-3</v>
      </c>
      <c r="G132" s="179">
        <f>[1]SOx!S418</f>
        <v>4.2611399999999994E-2</v>
      </c>
      <c r="H132" s="179" t="str">
        <f>[1]NH3!S418</f>
        <v>NA</v>
      </c>
      <c r="I132" s="179">
        <f>[1]pm2.5!S418</f>
        <v>4.2611399999999992E-3</v>
      </c>
      <c r="J132" s="179">
        <f>[1]pm10!S418</f>
        <v>4.2611399999999992E-3</v>
      </c>
      <c r="K132" s="179">
        <f>[1]PST!S418</f>
        <v>4.3481020408163264E-3</v>
      </c>
      <c r="L132" s="179">
        <f>[1]BC!S418</f>
        <v>1.4913990000000002E-4</v>
      </c>
      <c r="M132" s="179">
        <f>[1]CO!S418</f>
        <v>1.4203799999999999E-2</v>
      </c>
      <c r="N132" s="179">
        <f>[1]piombo!S418</f>
        <v>7.1018999999999985E-2</v>
      </c>
      <c r="O132" s="179">
        <f>[1]cadmio!S418</f>
        <v>2.8407599999999998E-2</v>
      </c>
      <c r="P132" s="179">
        <f>[1]mercurio!S418</f>
        <v>2.8407599999999998E-2</v>
      </c>
      <c r="Q132" s="179">
        <f>[1]arsenico!S418</f>
        <v>1.18365E-2</v>
      </c>
      <c r="R132" s="179">
        <f>[1]cromo!S418</f>
        <v>7.1018999999999985E-2</v>
      </c>
      <c r="S132" s="179">
        <f>[1]rame!S418</f>
        <v>0.23673</v>
      </c>
      <c r="T132" s="179">
        <f>[1]nichel!S418</f>
        <v>7.1018999999999985E-2</v>
      </c>
      <c r="U132" s="179" t="str">
        <f>[1]selenio!S418</f>
        <v>NA</v>
      </c>
      <c r="V132" s="179">
        <f>[1]zinco!S418</f>
        <v>0.23673</v>
      </c>
      <c r="W132" s="179">
        <f>[1]Diossine!S418</f>
        <v>1.822821</v>
      </c>
      <c r="X132" s="159" t="s">
        <v>428</v>
      </c>
      <c r="Y132" s="159" t="s">
        <v>428</v>
      </c>
      <c r="Z132" s="159" t="s">
        <v>428</v>
      </c>
      <c r="AA132" s="159" t="s">
        <v>428</v>
      </c>
      <c r="AB132" s="179">
        <f>[1]PAH!S418</f>
        <v>1.4203799999999999E-2</v>
      </c>
      <c r="AC132" s="179">
        <f>[1]HCB!S418</f>
        <v>11.836499999999999</v>
      </c>
      <c r="AD132" s="179">
        <f>[1]PCB!S418</f>
        <v>0.118365</v>
      </c>
      <c r="AE132" s="160"/>
      <c r="AF132" s="159" t="s">
        <v>412</v>
      </c>
      <c r="AG132" s="159" t="s">
        <v>412</v>
      </c>
      <c r="AH132" s="159" t="s">
        <v>412</v>
      </c>
      <c r="AI132" s="159" t="s">
        <v>412</v>
      </c>
      <c r="AJ132" s="159" t="s">
        <v>412</v>
      </c>
      <c r="AK132" s="159">
        <f>'[1]dati attività'!K196</f>
        <v>23.672999999999998</v>
      </c>
      <c r="AL132" s="140" t="s">
        <v>417</v>
      </c>
    </row>
    <row r="133" spans="1:67" s="10" customFormat="1" ht="24.75" customHeight="1" thickBot="1">
      <c r="A133" s="101" t="s">
        <v>127</v>
      </c>
      <c r="B133" s="102" t="s">
        <v>348</v>
      </c>
      <c r="C133" s="95" t="s">
        <v>102</v>
      </c>
      <c r="D133" s="94" t="s">
        <v>106</v>
      </c>
      <c r="E133" s="179">
        <f>[1]NOx!S419</f>
        <v>6.252306E-3</v>
      </c>
      <c r="F133" s="179">
        <f>[1]NMVOC!S419</f>
        <v>2.6304199999999995E-4</v>
      </c>
      <c r="G133" s="179">
        <f>[1]SOx!S419</f>
        <v>1.1007296E-2</v>
      </c>
      <c r="H133" s="179" t="str">
        <f>[1]NH3!S419</f>
        <v>NA</v>
      </c>
      <c r="I133" s="179">
        <f>[1]pm2.5!S419</f>
        <v>2.9541639999999998E-4</v>
      </c>
      <c r="J133" s="179">
        <f>[1]pm10!S419</f>
        <v>2.9541639999999998E-4</v>
      </c>
      <c r="K133" s="179">
        <f>[1]PST!S419</f>
        <v>3.0144530612244896E-4</v>
      </c>
      <c r="L133" s="179" t="str">
        <f>[1]BC!S419</f>
        <v>NA</v>
      </c>
      <c r="M133" s="179">
        <f>[1]CO!S419</f>
        <v>2.8529939999999998E-3</v>
      </c>
      <c r="N133" s="179">
        <f>[1]piombo!S419</f>
        <v>3.7635239999999998E-7</v>
      </c>
      <c r="O133" s="179">
        <f>[1]cadmio!S419</f>
        <v>6.2927740000000003E-8</v>
      </c>
      <c r="P133" s="179">
        <f>[1]mercurio!S419</f>
        <v>1.8898556000000002E-5</v>
      </c>
      <c r="Q133" s="179">
        <f>[1]arsenico!S419</f>
        <v>2.2257399999999999E-7</v>
      </c>
      <c r="R133" s="179">
        <f>[1]cromo!S419</f>
        <v>1.7077496000000001E-7</v>
      </c>
      <c r="S133" s="179">
        <f>[1]rame!S419</f>
        <v>1.5600414E-7</v>
      </c>
      <c r="T133" s="179">
        <f>[1]nichel!S419</f>
        <v>2.1650379999999998E-7</v>
      </c>
      <c r="U133" s="179" t="str">
        <f>[1]selenio!S419</f>
        <v>NA</v>
      </c>
      <c r="V133" s="179" t="str">
        <f>[1]zinco!S419</f>
        <v>NA</v>
      </c>
      <c r="W133" s="179">
        <f>[1]Diossine!S419</f>
        <v>3.3993119999999998E-4</v>
      </c>
      <c r="X133" s="159" t="s">
        <v>428</v>
      </c>
      <c r="Y133" s="159" t="s">
        <v>428</v>
      </c>
      <c r="Z133" s="159" t="s">
        <v>428</v>
      </c>
      <c r="AA133" s="159" t="s">
        <v>428</v>
      </c>
      <c r="AB133" s="179">
        <f>[1]PAH!S419</f>
        <v>2.0841019999999999E-10</v>
      </c>
      <c r="AC133" s="179" t="str">
        <f>[1]HCB!S419</f>
        <v>NA</v>
      </c>
      <c r="AD133" s="179" t="str">
        <f>[1]PCB!S419</f>
        <v>NA</v>
      </c>
      <c r="AE133" s="160"/>
      <c r="AF133" s="159" t="s">
        <v>412</v>
      </c>
      <c r="AG133" s="159" t="s">
        <v>412</v>
      </c>
      <c r="AH133" s="159" t="s">
        <v>412</v>
      </c>
      <c r="AI133" s="159" t="s">
        <v>412</v>
      </c>
      <c r="AJ133" s="159" t="s">
        <v>412</v>
      </c>
      <c r="AK133" s="191">
        <f>'[1]dati attività'!K197</f>
        <v>18334</v>
      </c>
      <c r="AL133" s="140" t="s">
        <v>418</v>
      </c>
    </row>
    <row r="134" spans="1:67" s="10" customFormat="1" ht="24.75" customHeight="1" thickBot="1">
      <c r="A134" s="101" t="s">
        <v>127</v>
      </c>
      <c r="B134" s="102" t="s">
        <v>349</v>
      </c>
      <c r="C134" s="109" t="s">
        <v>297</v>
      </c>
      <c r="D134" s="94" t="s">
        <v>106</v>
      </c>
      <c r="E134" s="179" t="str">
        <f>[1]NOx!S420</f>
        <v>NO</v>
      </c>
      <c r="F134" s="179" t="str">
        <f>[1]NMVOC!S420</f>
        <v>NO</v>
      </c>
      <c r="G134" s="179" t="str">
        <f>[1]SOx!S420</f>
        <v>NO</v>
      </c>
      <c r="H134" s="179" t="str">
        <f>[1]NH3!S420</f>
        <v>NO</v>
      </c>
      <c r="I134" s="179" t="str">
        <f>[1]pm2.5!S420</f>
        <v>NO</v>
      </c>
      <c r="J134" s="179" t="str">
        <f>[1]pm10!S420</f>
        <v>NO</v>
      </c>
      <c r="K134" s="179" t="str">
        <f>[1]PST!S420</f>
        <v>NO</v>
      </c>
      <c r="L134" s="179" t="str">
        <f>[1]BC!S420</f>
        <v>NO</v>
      </c>
      <c r="M134" s="179" t="str">
        <f>[1]CO!S420</f>
        <v>NO</v>
      </c>
      <c r="N134" s="179" t="str">
        <f>[1]piombo!S420</f>
        <v>NO</v>
      </c>
      <c r="O134" s="179" t="str">
        <f>[1]cadmio!S420</f>
        <v>NO</v>
      </c>
      <c r="P134" s="179" t="str">
        <f>[1]mercurio!S420</f>
        <v>NO</v>
      </c>
      <c r="Q134" s="179" t="str">
        <f>[1]arsenico!S420</f>
        <v>NO</v>
      </c>
      <c r="R134" s="179" t="str">
        <f>[1]cromo!S420</f>
        <v>NO</v>
      </c>
      <c r="S134" s="179" t="str">
        <f>[1]rame!S420</f>
        <v>NO</v>
      </c>
      <c r="T134" s="179" t="str">
        <f>[1]nichel!S420</f>
        <v>NO</v>
      </c>
      <c r="U134" s="179" t="str">
        <f>[1]selenio!S420</f>
        <v>NO</v>
      </c>
      <c r="V134" s="179" t="str">
        <f>[1]zinco!S420</f>
        <v>NO</v>
      </c>
      <c r="W134" s="179" t="str">
        <f>[1]Diossine!S420</f>
        <v>NO</v>
      </c>
      <c r="X134" s="179" t="s">
        <v>434</v>
      </c>
      <c r="Y134" s="179" t="s">
        <v>434</v>
      </c>
      <c r="Z134" s="179" t="s">
        <v>434</v>
      </c>
      <c r="AA134" s="179" t="s">
        <v>434</v>
      </c>
      <c r="AB134" s="179" t="str">
        <f>[1]PAH!S420</f>
        <v>NO</v>
      </c>
      <c r="AC134" s="179" t="str">
        <f>[1]HCB!S420</f>
        <v>NO</v>
      </c>
      <c r="AD134" s="179" t="str">
        <f>[1]PCB!S420</f>
        <v>NO</v>
      </c>
      <c r="AE134" s="160"/>
      <c r="AF134" s="191" t="s">
        <v>434</v>
      </c>
      <c r="AG134" s="191" t="s">
        <v>434</v>
      </c>
      <c r="AH134" s="191" t="s">
        <v>434</v>
      </c>
      <c r="AI134" s="191" t="s">
        <v>434</v>
      </c>
      <c r="AJ134" s="191" t="s">
        <v>434</v>
      </c>
      <c r="AK134" s="191" t="str">
        <f>'[1]dati attività'!K198</f>
        <v>NO</v>
      </c>
      <c r="AL134" s="140"/>
    </row>
    <row r="135" spans="1:67" s="10" customFormat="1" ht="24.75" customHeight="1" thickBot="1">
      <c r="A135" s="101" t="s">
        <v>127</v>
      </c>
      <c r="B135" s="101" t="s">
        <v>243</v>
      </c>
      <c r="C135" s="109" t="s">
        <v>296</v>
      </c>
      <c r="D135" s="94"/>
      <c r="E135" s="179">
        <f>[1]NOx!S421</f>
        <v>1.9265076972884987</v>
      </c>
      <c r="F135" s="179">
        <f>[1]NMVOC!S421</f>
        <v>2.2943484793795488</v>
      </c>
      <c r="G135" s="179" t="str">
        <f>[1]SOx!S421</f>
        <v>NA</v>
      </c>
      <c r="H135" s="179" t="str">
        <f>[1]NH3!S421</f>
        <v>NA</v>
      </c>
      <c r="I135" s="179">
        <f>[1]pm2.5!S421</f>
        <v>2.1724436509087983</v>
      </c>
      <c r="J135" s="179">
        <f>[1]pm10!S421</f>
        <v>2.5345175927269308</v>
      </c>
      <c r="K135" s="179">
        <f>[1]PST!S421</f>
        <v>2.8161306585854784</v>
      </c>
      <c r="L135" s="179">
        <f>[1]BC!S421</f>
        <v>0.9124263333816951</v>
      </c>
      <c r="M135" s="179">
        <f>[1]CO!S421</f>
        <v>47.048081544264186</v>
      </c>
      <c r="N135" s="179" t="str">
        <f>[1]piombo!S421</f>
        <v>NA</v>
      </c>
      <c r="O135" s="179" t="str">
        <f>[1]cadmio!S421</f>
        <v>NA</v>
      </c>
      <c r="P135" s="179" t="str">
        <f>[1]mercurio!S421</f>
        <v>NA</v>
      </c>
      <c r="Q135" s="179" t="str">
        <f>[1]arsenico!S421</f>
        <v>NA</v>
      </c>
      <c r="R135" s="179" t="str">
        <f>[1]cromo!S421</f>
        <v>NA</v>
      </c>
      <c r="S135" s="179" t="str">
        <f>[1]rame!S421</f>
        <v>NA</v>
      </c>
      <c r="T135" s="179" t="str">
        <f>[1]nichel!S421</f>
        <v>NA</v>
      </c>
      <c r="U135" s="179" t="str">
        <f>[1]selenio!S421</f>
        <v>NA</v>
      </c>
      <c r="V135" s="179" t="str">
        <f>[1]zinco!S421</f>
        <v>NA</v>
      </c>
      <c r="W135" s="179">
        <f>[1]Diossine!S421</f>
        <v>7.6803563415967604</v>
      </c>
      <c r="X135" s="159" t="s">
        <v>428</v>
      </c>
      <c r="Y135" s="159" t="s">
        <v>428</v>
      </c>
      <c r="Z135" s="159" t="s">
        <v>428</v>
      </c>
      <c r="AA135" s="159" t="s">
        <v>428</v>
      </c>
      <c r="AB135" s="179">
        <f>[1]PAH!S421</f>
        <v>6.5897457410900193</v>
      </c>
      <c r="AC135" s="179" t="str">
        <f>[1]HCB!S421</f>
        <v>NA</v>
      </c>
      <c r="AD135" s="179" t="str">
        <f>[1]PCB!S421</f>
        <v>NA</v>
      </c>
      <c r="AE135" s="160"/>
      <c r="AF135" s="159" t="s">
        <v>412</v>
      </c>
      <c r="AG135" s="159" t="s">
        <v>412</v>
      </c>
      <c r="AH135" s="159" t="s">
        <v>412</v>
      </c>
      <c r="AI135" s="159" t="s">
        <v>412</v>
      </c>
      <c r="AJ135" s="159" t="s">
        <v>412</v>
      </c>
      <c r="AK135" s="191">
        <f>'[1]dati attività'!K199</f>
        <v>1032.4861179869749</v>
      </c>
      <c r="AL135" s="140" t="s">
        <v>441</v>
      </c>
    </row>
    <row r="136" spans="1:67" s="10" customFormat="1" ht="24.75" customHeight="1" thickBot="1">
      <c r="A136" s="101" t="s">
        <v>127</v>
      </c>
      <c r="B136" s="101" t="s">
        <v>114</v>
      </c>
      <c r="C136" s="109" t="s">
        <v>116</v>
      </c>
      <c r="D136" s="94"/>
      <c r="E136" s="179" t="str">
        <f>[1]NOx!S422</f>
        <v>NA</v>
      </c>
      <c r="F136" s="179" t="str">
        <f>[1]NMVOC!S422</f>
        <v>NA</v>
      </c>
      <c r="G136" s="179" t="str">
        <f>[1]SOx!S422</f>
        <v>NA</v>
      </c>
      <c r="H136" s="179" t="str">
        <f>[1]NH3!S422</f>
        <v>NA</v>
      </c>
      <c r="I136" s="179" t="str">
        <f>[1]pm2.5!S422</f>
        <v>NA</v>
      </c>
      <c r="J136" s="179" t="str">
        <f>[1]pm10!S422</f>
        <v>NA</v>
      </c>
      <c r="K136" s="179" t="str">
        <f>[1]PST!S422</f>
        <v>NA</v>
      </c>
      <c r="L136" s="179" t="str">
        <f>[1]BC!S422</f>
        <v>NA</v>
      </c>
      <c r="M136" s="179" t="str">
        <f>[1]CO!S422</f>
        <v>NA</v>
      </c>
      <c r="N136" s="179" t="str">
        <f>[1]piombo!S422</f>
        <v>NA</v>
      </c>
      <c r="O136" s="179" t="str">
        <f>[1]cadmio!S422</f>
        <v>NA</v>
      </c>
      <c r="P136" s="179" t="str">
        <f>[1]mercurio!S422</f>
        <v>NA</v>
      </c>
      <c r="Q136" s="179" t="str">
        <f>[1]arsenico!S422</f>
        <v>NA</v>
      </c>
      <c r="R136" s="179" t="str">
        <f>[1]cromo!S422</f>
        <v>NA</v>
      </c>
      <c r="S136" s="179" t="str">
        <f>[1]rame!S422</f>
        <v>NA</v>
      </c>
      <c r="T136" s="179" t="str">
        <f>[1]nichel!S422</f>
        <v>NA</v>
      </c>
      <c r="U136" s="179" t="str">
        <f>[1]selenio!S422</f>
        <v>NA</v>
      </c>
      <c r="V136" s="179" t="str">
        <f>[1]zinco!S422</f>
        <v>NA</v>
      </c>
      <c r="W136" s="179" t="str">
        <f>[1]Diossine!S422</f>
        <v>NA</v>
      </c>
      <c r="X136" s="179" t="s">
        <v>412</v>
      </c>
      <c r="Y136" s="179" t="s">
        <v>412</v>
      </c>
      <c r="Z136" s="179" t="s">
        <v>412</v>
      </c>
      <c r="AA136" s="179" t="s">
        <v>412</v>
      </c>
      <c r="AB136" s="179" t="str">
        <f>[1]PAH!S422</f>
        <v>NA</v>
      </c>
      <c r="AC136" s="179" t="str">
        <f>[1]HCB!S422</f>
        <v>NA</v>
      </c>
      <c r="AD136" s="179" t="str">
        <f>[1]PCB!S422</f>
        <v>NA</v>
      </c>
      <c r="AE136" s="160"/>
      <c r="AF136" s="159" t="s">
        <v>412</v>
      </c>
      <c r="AG136" s="159" t="s">
        <v>412</v>
      </c>
      <c r="AH136" s="159" t="s">
        <v>412</v>
      </c>
      <c r="AI136" s="159" t="s">
        <v>412</v>
      </c>
      <c r="AJ136" s="159" t="s">
        <v>412</v>
      </c>
      <c r="AK136" s="159">
        <f>'[1]dati attività'!K200</f>
        <v>1888.2881969419748</v>
      </c>
      <c r="AL136" s="140" t="s">
        <v>419</v>
      </c>
    </row>
    <row r="137" spans="1:67" s="10" customFormat="1" ht="24.75" customHeight="1" thickBot="1">
      <c r="A137" s="101" t="s">
        <v>127</v>
      </c>
      <c r="B137" s="101" t="s">
        <v>115</v>
      </c>
      <c r="C137" s="109" t="s">
        <v>117</v>
      </c>
      <c r="D137" s="94"/>
      <c r="E137" s="179" t="str">
        <f>[1]NOx!S423</f>
        <v>NA</v>
      </c>
      <c r="F137" s="179" t="str">
        <f>[1]NMVOC!S423</f>
        <v>NA</v>
      </c>
      <c r="G137" s="179" t="str">
        <f>[1]SOx!S423</f>
        <v>NA</v>
      </c>
      <c r="H137" s="179" t="str">
        <f>[1]NH3!S423</f>
        <v>NA</v>
      </c>
      <c r="I137" s="179" t="str">
        <f>[1]pm2.5!S423</f>
        <v>NA</v>
      </c>
      <c r="J137" s="179" t="str">
        <f>[1]pm10!S423</f>
        <v>NA</v>
      </c>
      <c r="K137" s="179" t="str">
        <f>[1]PST!S423</f>
        <v>NA</v>
      </c>
      <c r="L137" s="179" t="str">
        <f>[1]BC!S423</f>
        <v>NA</v>
      </c>
      <c r="M137" s="179" t="str">
        <f>[1]CO!S423</f>
        <v>NA</v>
      </c>
      <c r="N137" s="179" t="str">
        <f>[1]piombo!S423</f>
        <v>NA</v>
      </c>
      <c r="O137" s="179" t="str">
        <f>[1]cadmio!S423</f>
        <v>NA</v>
      </c>
      <c r="P137" s="179" t="str">
        <f>[1]mercurio!S423</f>
        <v>NA</v>
      </c>
      <c r="Q137" s="179" t="str">
        <f>[1]arsenico!S423</f>
        <v>NA</v>
      </c>
      <c r="R137" s="179" t="str">
        <f>[1]cromo!S423</f>
        <v>NA</v>
      </c>
      <c r="S137" s="179" t="str">
        <f>[1]rame!S423</f>
        <v>NA</v>
      </c>
      <c r="T137" s="179" t="str">
        <f>[1]nichel!S423</f>
        <v>NA</v>
      </c>
      <c r="U137" s="179" t="str">
        <f>[1]selenio!S423</f>
        <v>NA</v>
      </c>
      <c r="V137" s="179" t="str">
        <f>[1]zinco!S423</f>
        <v>NA</v>
      </c>
      <c r="W137" s="179" t="str">
        <f>[1]Diossine!S423</f>
        <v>NA</v>
      </c>
      <c r="X137" s="179" t="s">
        <v>412</v>
      </c>
      <c r="Y137" s="179" t="s">
        <v>412</v>
      </c>
      <c r="Z137" s="179" t="s">
        <v>412</v>
      </c>
      <c r="AA137" s="179" t="s">
        <v>412</v>
      </c>
      <c r="AB137" s="179" t="str">
        <f>[1]PAH!S423</f>
        <v>NA</v>
      </c>
      <c r="AC137" s="179" t="str">
        <f>[1]HCB!S423</f>
        <v>NA</v>
      </c>
      <c r="AD137" s="179" t="str">
        <f>[1]PCB!S423</f>
        <v>NA</v>
      </c>
      <c r="AE137" s="160"/>
      <c r="AF137" s="159" t="s">
        <v>412</v>
      </c>
      <c r="AG137" s="159" t="s">
        <v>412</v>
      </c>
      <c r="AH137" s="159" t="s">
        <v>412</v>
      </c>
      <c r="AI137" s="159" t="s">
        <v>412</v>
      </c>
      <c r="AJ137" s="159" t="s">
        <v>412</v>
      </c>
      <c r="AK137" s="159">
        <f>'[1]dati attività'!K201</f>
        <v>239.39275901373713</v>
      </c>
      <c r="AL137" s="140" t="s">
        <v>419</v>
      </c>
    </row>
    <row r="138" spans="1:67" s="10" customFormat="1" ht="24.75" customHeight="1" thickBot="1">
      <c r="A138" s="102" t="s">
        <v>127</v>
      </c>
      <c r="B138" s="102" t="s">
        <v>263</v>
      </c>
      <c r="C138" s="110" t="s">
        <v>264</v>
      </c>
      <c r="D138" s="137"/>
      <c r="E138" s="184" t="str">
        <f>[1]NOx!S424</f>
        <v>NO</v>
      </c>
      <c r="F138" s="179" t="str">
        <f>[1]NMVOC!S424</f>
        <v>NO</v>
      </c>
      <c r="G138" s="179" t="str">
        <f>[1]SOx!S424</f>
        <v>NO</v>
      </c>
      <c r="H138" s="179" t="str">
        <f>[1]NH3!S424</f>
        <v>NO</v>
      </c>
      <c r="I138" s="179" t="str">
        <f>[1]pm2.5!S424</f>
        <v>NO</v>
      </c>
      <c r="J138" s="179" t="str">
        <f>[1]pm10!S424</f>
        <v>NO</v>
      </c>
      <c r="K138" s="179" t="str">
        <f>[1]PST!S424</f>
        <v>NO</v>
      </c>
      <c r="L138" s="179" t="str">
        <f>[1]BC!S424</f>
        <v>NO</v>
      </c>
      <c r="M138" s="179" t="str">
        <f>[1]CO!S424</f>
        <v>NO</v>
      </c>
      <c r="N138" s="179" t="str">
        <f>[1]piombo!S424</f>
        <v>NO</v>
      </c>
      <c r="O138" s="179" t="str">
        <f>[1]cadmio!S424</f>
        <v>NO</v>
      </c>
      <c r="P138" s="179" t="str">
        <f>[1]mercurio!S424</f>
        <v>NO</v>
      </c>
      <c r="Q138" s="179" t="str">
        <f>[1]arsenico!S424</f>
        <v>NO</v>
      </c>
      <c r="R138" s="179" t="str">
        <f>[1]cromo!S424</f>
        <v>NO</v>
      </c>
      <c r="S138" s="179" t="str">
        <f>[1]rame!S424</f>
        <v>NO</v>
      </c>
      <c r="T138" s="179" t="str">
        <f>[1]nichel!S424</f>
        <v>NO</v>
      </c>
      <c r="U138" s="179" t="str">
        <f>[1]selenio!S424</f>
        <v>NO</v>
      </c>
      <c r="V138" s="179" t="str">
        <f>[1]zinco!S424</f>
        <v>NO</v>
      </c>
      <c r="W138" s="179" t="str">
        <f>[1]Diossine!S424</f>
        <v>NO</v>
      </c>
      <c r="X138" s="179" t="s">
        <v>434</v>
      </c>
      <c r="Y138" s="179" t="s">
        <v>434</v>
      </c>
      <c r="Z138" s="179" t="s">
        <v>434</v>
      </c>
      <c r="AA138" s="179" t="s">
        <v>434</v>
      </c>
      <c r="AB138" s="179" t="str">
        <f>[1]PAH!S424</f>
        <v>NO</v>
      </c>
      <c r="AC138" s="179" t="str">
        <f>[1]HCB!S424</f>
        <v>NO</v>
      </c>
      <c r="AD138" s="179" t="str">
        <f>[1]PCB!S424</f>
        <v>NO</v>
      </c>
      <c r="AE138" s="160"/>
      <c r="AF138" s="191" t="s">
        <v>434</v>
      </c>
      <c r="AG138" s="191" t="s">
        <v>434</v>
      </c>
      <c r="AH138" s="191" t="s">
        <v>434</v>
      </c>
      <c r="AI138" s="191" t="s">
        <v>434</v>
      </c>
      <c r="AJ138" s="191" t="s">
        <v>434</v>
      </c>
      <c r="AK138" s="191" t="str">
        <f>'[1]dati attività'!K202</f>
        <v>NO</v>
      </c>
      <c r="AL138" s="140" t="s">
        <v>419</v>
      </c>
    </row>
    <row r="139" spans="1:67" s="10" customFormat="1" ht="24.75" customHeight="1" thickBot="1">
      <c r="A139" s="102" t="s">
        <v>127</v>
      </c>
      <c r="B139" s="102" t="s">
        <v>244</v>
      </c>
      <c r="C139" s="110" t="s">
        <v>302</v>
      </c>
      <c r="D139" s="137" t="s">
        <v>109</v>
      </c>
      <c r="E139" s="184" t="str">
        <f>[1]NOx!S425</f>
        <v>NO</v>
      </c>
      <c r="F139" s="179" t="str">
        <f>[1]NMVOC!S425</f>
        <v>NO</v>
      </c>
      <c r="G139" s="179" t="str">
        <f>[1]SOx!S425</f>
        <v>NO</v>
      </c>
      <c r="H139" s="179" t="str">
        <f>[1]NH3!S425</f>
        <v>NO</v>
      </c>
      <c r="I139" s="179" t="str">
        <f>[1]pm2.5!S425</f>
        <v>NO</v>
      </c>
      <c r="J139" s="179" t="str">
        <f>[1]pm10!S425</f>
        <v>NO</v>
      </c>
      <c r="K139" s="179" t="str">
        <f>[1]PST!S425</f>
        <v>NO</v>
      </c>
      <c r="L139" s="179" t="str">
        <f>[1]BC!S425</f>
        <v>NO</v>
      </c>
      <c r="M139" s="179" t="str">
        <f>[1]CO!S425</f>
        <v>NO</v>
      </c>
      <c r="N139" s="179" t="str">
        <f>[1]piombo!S425</f>
        <v>NO</v>
      </c>
      <c r="O139" s="179" t="str">
        <f>[1]cadmio!S425</f>
        <v>NO</v>
      </c>
      <c r="P139" s="179" t="str">
        <f>[1]mercurio!S425</f>
        <v>NO</v>
      </c>
      <c r="Q139" s="179" t="str">
        <f>[1]arsenico!S425</f>
        <v>NO</v>
      </c>
      <c r="R139" s="179" t="str">
        <f>[1]cromo!S425</f>
        <v>NO</v>
      </c>
      <c r="S139" s="179" t="str">
        <f>[1]rame!S425</f>
        <v>NO</v>
      </c>
      <c r="T139" s="179" t="str">
        <f>[1]nichel!S425</f>
        <v>NO</v>
      </c>
      <c r="U139" s="179" t="str">
        <f>[1]selenio!S425</f>
        <v>NO</v>
      </c>
      <c r="V139" s="179" t="str">
        <f>[1]zinco!S425</f>
        <v>NO</v>
      </c>
      <c r="W139" s="179" t="str">
        <f>[1]Diossine!S425</f>
        <v>NO</v>
      </c>
      <c r="X139" s="179" t="s">
        <v>434</v>
      </c>
      <c r="Y139" s="179" t="s">
        <v>434</v>
      </c>
      <c r="Z139" s="179" t="s">
        <v>434</v>
      </c>
      <c r="AA139" s="179" t="s">
        <v>434</v>
      </c>
      <c r="AB139" s="179" t="str">
        <f>[1]PAH!S425</f>
        <v>NO</v>
      </c>
      <c r="AC139" s="179" t="str">
        <f>[1]HCB!S425</f>
        <v>NO</v>
      </c>
      <c r="AD139" s="179" t="str">
        <f>[1]PCB!S425</f>
        <v>NO</v>
      </c>
      <c r="AE139" s="160"/>
      <c r="AF139" s="191" t="s">
        <v>434</v>
      </c>
      <c r="AG139" s="191" t="s">
        <v>434</v>
      </c>
      <c r="AH139" s="191" t="s">
        <v>434</v>
      </c>
      <c r="AI139" s="191" t="s">
        <v>434</v>
      </c>
      <c r="AJ139" s="191" t="s">
        <v>434</v>
      </c>
      <c r="AK139" s="191" t="str">
        <f>'[1]dati attività'!K203</f>
        <v>NO</v>
      </c>
      <c r="AL139" s="140"/>
    </row>
    <row r="140" spans="1:67" s="10" customFormat="1" ht="24.75" customHeight="1" thickBot="1">
      <c r="A140" s="101" t="s">
        <v>128</v>
      </c>
      <c r="B140" s="67" t="s">
        <v>245</v>
      </c>
      <c r="C140" s="109" t="s">
        <v>295</v>
      </c>
      <c r="D140" s="94"/>
      <c r="E140" s="179" t="str">
        <f>[1]NOx!S426</f>
        <v>NO</v>
      </c>
      <c r="F140" s="179" t="str">
        <f>[1]NMVOC!S426</f>
        <v>NO</v>
      </c>
      <c r="G140" s="179" t="str">
        <f>[1]SOx!S426</f>
        <v>NO</v>
      </c>
      <c r="H140" s="179" t="str">
        <f>[1]NH3!S426</f>
        <v>NO</v>
      </c>
      <c r="I140" s="179" t="str">
        <f>[1]pm2.5!S426</f>
        <v>NO</v>
      </c>
      <c r="J140" s="179" t="str">
        <f>[1]pm10!S426</f>
        <v>NO</v>
      </c>
      <c r="K140" s="179" t="str">
        <f>[1]PST!S426</f>
        <v>NO</v>
      </c>
      <c r="L140" s="179" t="str">
        <f>[1]BC!S426</f>
        <v>NO</v>
      </c>
      <c r="M140" s="179" t="str">
        <f>[1]CO!S426</f>
        <v>NO</v>
      </c>
      <c r="N140" s="179" t="str">
        <f>[1]piombo!S426</f>
        <v>NO</v>
      </c>
      <c r="O140" s="179" t="str">
        <f>[1]cadmio!S426</f>
        <v>NO</v>
      </c>
      <c r="P140" s="179" t="str">
        <f>[1]mercurio!S426</f>
        <v>NO</v>
      </c>
      <c r="Q140" s="179" t="str">
        <f>[1]arsenico!S426</f>
        <v>NO</v>
      </c>
      <c r="R140" s="179" t="str">
        <f>[1]cromo!S426</f>
        <v>NO</v>
      </c>
      <c r="S140" s="179" t="str">
        <f>[1]rame!S426</f>
        <v>NO</v>
      </c>
      <c r="T140" s="179" t="str">
        <f>[1]nichel!S426</f>
        <v>NO</v>
      </c>
      <c r="U140" s="179" t="str">
        <f>[1]selenio!S426</f>
        <v>NO</v>
      </c>
      <c r="V140" s="179" t="str">
        <f>[1]zinco!S426</f>
        <v>NO</v>
      </c>
      <c r="W140" s="179" t="str">
        <f>[1]Diossine!S426</f>
        <v>NO</v>
      </c>
      <c r="X140" s="179" t="s">
        <v>434</v>
      </c>
      <c r="Y140" s="179" t="s">
        <v>434</v>
      </c>
      <c r="Z140" s="179" t="s">
        <v>434</v>
      </c>
      <c r="AA140" s="179" t="s">
        <v>434</v>
      </c>
      <c r="AB140" s="179" t="str">
        <f>[1]PAH!S426</f>
        <v>NO</v>
      </c>
      <c r="AC140" s="179" t="str">
        <f>[1]HCB!S426</f>
        <v>NO</v>
      </c>
      <c r="AD140" s="179" t="str">
        <f>[1]PCB!S426</f>
        <v>NO</v>
      </c>
      <c r="AE140" s="160"/>
      <c r="AF140" s="191" t="s">
        <v>434</v>
      </c>
      <c r="AG140" s="191" t="s">
        <v>434</v>
      </c>
      <c r="AH140" s="191" t="s">
        <v>434</v>
      </c>
      <c r="AI140" s="191" t="s">
        <v>434</v>
      </c>
      <c r="AJ140" s="191" t="s">
        <v>434</v>
      </c>
      <c r="AK140" s="191" t="str">
        <f>'[1]dati attività'!K204</f>
        <v>NA</v>
      </c>
      <c r="AL140" s="140"/>
    </row>
    <row r="141" spans="1:67" s="17" customFormat="1" ht="23.4" customHeight="1" thickBot="1">
      <c r="A141" s="55"/>
      <c r="B141" s="124" t="s">
        <v>25</v>
      </c>
      <c r="C141" s="125" t="s">
        <v>350</v>
      </c>
      <c r="D141" s="55"/>
      <c r="E141" s="196">
        <f>[1]NOx!S427</f>
        <v>1848.5201843307123</v>
      </c>
      <c r="F141" s="196">
        <f>[1]NMVOC!S427</f>
        <v>1961.966152755776</v>
      </c>
      <c r="G141" s="196">
        <f>[1]SOx!S427</f>
        <v>1217.7202379323837</v>
      </c>
      <c r="H141" s="196">
        <f>[1]NH3!S427</f>
        <v>443.0403907584394</v>
      </c>
      <c r="I141" s="196">
        <f>[1]pm2.5!S427</f>
        <v>210.08135688041392</v>
      </c>
      <c r="J141" s="196">
        <f>[1]pm10!S427</f>
        <v>251.67455113459081</v>
      </c>
      <c r="K141" s="196">
        <f>[1]PST!S427</f>
        <v>300.14025289606997</v>
      </c>
      <c r="L141" s="196">
        <f>[1]BC!S427</f>
        <v>47.034924063153134</v>
      </c>
      <c r="M141" s="196">
        <f>[1]CO!S427</f>
        <v>7096.1567711318476</v>
      </c>
      <c r="N141" s="196">
        <f>[1]piombo!S427</f>
        <v>1919.028700357645</v>
      </c>
      <c r="O141" s="196">
        <f>[1]cadmio!S427</f>
        <v>9.2445872971512753</v>
      </c>
      <c r="P141" s="196">
        <f>[1]mercurio!S427</f>
        <v>9.8395246679174075</v>
      </c>
      <c r="Q141" s="196">
        <f>[1]arsenico!S427</f>
        <v>24.958753034751457</v>
      </c>
      <c r="R141" s="196">
        <f>[1]cromo!S427</f>
        <v>54.976242556051673</v>
      </c>
      <c r="S141" s="196">
        <f>[1]rame!S427</f>
        <v>144.50731373837417</v>
      </c>
      <c r="T141" s="196">
        <f>[1]nichel!S427</f>
        <v>109.26977379983614</v>
      </c>
      <c r="U141" s="196">
        <f>[1]selenio!S427</f>
        <v>9.3411141487376312</v>
      </c>
      <c r="V141" s="196">
        <f>[1]zinco!S427</f>
        <v>866.96428200693128</v>
      </c>
      <c r="W141" s="196">
        <f>[1]Diossine!S427</f>
        <v>449.69256076059747</v>
      </c>
      <c r="X141" s="196" t="s">
        <v>428</v>
      </c>
      <c r="Y141" s="196" t="s">
        <v>428</v>
      </c>
      <c r="Z141" s="196" t="s">
        <v>428</v>
      </c>
      <c r="AA141" s="196" t="s">
        <v>428</v>
      </c>
      <c r="AB141" s="196">
        <f>[1]PAH!S427</f>
        <v>94.580253282747591</v>
      </c>
      <c r="AC141" s="196">
        <f>[1]HCB!S427</f>
        <v>42.23890443141881</v>
      </c>
      <c r="AD141" s="196">
        <f>[1]PCB!S427</f>
        <v>277.67918715059972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[1]NOx!S429</f>
        <v>NO</v>
      </c>
      <c r="F143" s="186" t="str">
        <f>[1]NMVOC!S429</f>
        <v>NO</v>
      </c>
      <c r="G143" s="186" t="str">
        <f>[1]SOx!S429</f>
        <v>NO</v>
      </c>
      <c r="H143" s="186" t="str">
        <f>[1]NH3!S429</f>
        <v>NO</v>
      </c>
      <c r="I143" s="186" t="str">
        <f>[1]pm2.5!S429</f>
        <v>NO</v>
      </c>
      <c r="J143" s="186" t="str">
        <f>[1]pm10!S429</f>
        <v>NO</v>
      </c>
      <c r="K143" s="186" t="str">
        <f>[1]PST!S429</f>
        <v>NO</v>
      </c>
      <c r="L143" s="186" t="str">
        <f>[1]BC!S429</f>
        <v>NO</v>
      </c>
      <c r="M143" s="186" t="str">
        <f>[1]CO!S429</f>
        <v>NO</v>
      </c>
      <c r="N143" s="186" t="str">
        <f>[1]piombo!S429</f>
        <v>NO</v>
      </c>
      <c r="O143" s="186" t="str">
        <f>[1]cadmio!S429</f>
        <v>NO</v>
      </c>
      <c r="P143" s="186" t="str">
        <f>[1]mercurio!S429</f>
        <v>NO</v>
      </c>
      <c r="Q143" s="186" t="str">
        <f>[1]arsenico!S429</f>
        <v>NO</v>
      </c>
      <c r="R143" s="186" t="str">
        <f>[1]cromo!S429</f>
        <v>NO</v>
      </c>
      <c r="S143" s="186" t="str">
        <f>[1]rame!S429</f>
        <v>NO</v>
      </c>
      <c r="T143" s="186" t="str">
        <f>[1]nichel!S429</f>
        <v>NO</v>
      </c>
      <c r="U143" s="186" t="str">
        <f>[1]selenio!S429</f>
        <v>NO</v>
      </c>
      <c r="V143" s="186" t="str">
        <f>[1]zinco!S429</f>
        <v>NO</v>
      </c>
      <c r="W143" s="186" t="str">
        <f>[1]Diossine!S429</f>
        <v>NO</v>
      </c>
      <c r="X143" s="186" t="s">
        <v>434</v>
      </c>
      <c r="Y143" s="186" t="s">
        <v>434</v>
      </c>
      <c r="Z143" s="186" t="s">
        <v>434</v>
      </c>
      <c r="AA143" s="186" t="s">
        <v>434</v>
      </c>
      <c r="AB143" s="186" t="str">
        <f>[1]PAH!S429</f>
        <v>NO</v>
      </c>
      <c r="AC143" s="186" t="str">
        <f>[1]HCB!S429</f>
        <v>NO</v>
      </c>
      <c r="AD143" s="186" t="str">
        <f>[1]PCB!S429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[1]NOx!S430</f>
        <v>1848.5201843307123</v>
      </c>
      <c r="F144" s="187">
        <f>[1]NMVOC!S430</f>
        <v>1961.966152755776</v>
      </c>
      <c r="G144" s="187">
        <f>[1]SOx!S430</f>
        <v>1217.7202379323837</v>
      </c>
      <c r="H144" s="187">
        <f>[1]NH3!S430</f>
        <v>443.0403907584394</v>
      </c>
      <c r="I144" s="187">
        <f>[1]pm2.5!S430</f>
        <v>210.08135688041392</v>
      </c>
      <c r="J144" s="187">
        <f>[1]pm10!S430</f>
        <v>251.67455113459081</v>
      </c>
      <c r="K144" s="187">
        <f>[1]PST!S430</f>
        <v>300.14025289606997</v>
      </c>
      <c r="L144" s="187">
        <f>[1]BC!S430</f>
        <v>47.034924063153134</v>
      </c>
      <c r="M144" s="187">
        <f>[1]CO!S430</f>
        <v>7096.1567711318476</v>
      </c>
      <c r="N144" s="187">
        <f>[1]piombo!S430</f>
        <v>1919.028700357645</v>
      </c>
      <c r="O144" s="187">
        <f>[1]cadmio!S430</f>
        <v>9.2445872971512753</v>
      </c>
      <c r="P144" s="187">
        <f>[1]mercurio!S430</f>
        <v>9.8395246679174075</v>
      </c>
      <c r="Q144" s="187">
        <f>[1]arsenico!S430</f>
        <v>24.958753034751457</v>
      </c>
      <c r="R144" s="187">
        <f>[1]cromo!S430</f>
        <v>54.976242556051673</v>
      </c>
      <c r="S144" s="187">
        <f>[1]rame!S430</f>
        <v>144.50731373837417</v>
      </c>
      <c r="T144" s="187">
        <f>[1]nichel!S430</f>
        <v>109.26977379983614</v>
      </c>
      <c r="U144" s="187">
        <f>[1]selenio!S430</f>
        <v>9.3411141487376312</v>
      </c>
      <c r="V144" s="187">
        <f>[1]zinco!S430</f>
        <v>866.96428200693128</v>
      </c>
      <c r="W144" s="187">
        <f>[1]Diossine!S430</f>
        <v>449.69256076059747</v>
      </c>
      <c r="X144" s="170" t="s">
        <v>428</v>
      </c>
      <c r="Y144" s="170" t="s">
        <v>428</v>
      </c>
      <c r="Z144" s="170" t="s">
        <v>428</v>
      </c>
      <c r="AA144" s="170" t="s">
        <v>428</v>
      </c>
      <c r="AB144" s="187">
        <f>[1]PAH!S430</f>
        <v>94.580253282747591</v>
      </c>
      <c r="AC144" s="187">
        <f>[1]HCB!S430</f>
        <v>42.23890443141881</v>
      </c>
      <c r="AD144" s="187">
        <f>[1]PCB!S430</f>
        <v>277.67918715059972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[1]NOx!S434</f>
        <v>27.870725845972672</v>
      </c>
      <c r="F148" s="189">
        <f>[1]NMVOC!S434</f>
        <v>1.0121254481987776</v>
      </c>
      <c r="G148" s="189">
        <f>[1]SOx!S434</f>
        <v>1.8531543197352229</v>
      </c>
      <c r="H148" s="189" t="str">
        <f>[1]NH3!S434</f>
        <v>NA</v>
      </c>
      <c r="I148" s="189">
        <f>[1]pm2.5!S434</f>
        <v>0.37063086394704464</v>
      </c>
      <c r="J148" s="189">
        <f>[1]pm10!S434</f>
        <v>0.37063086394704464</v>
      </c>
      <c r="K148" s="189">
        <f>[1]PST!S434</f>
        <v>0.3781947591296374</v>
      </c>
      <c r="L148" s="189">
        <f>[1]BC!S434</f>
        <v>0.17790281469458138</v>
      </c>
      <c r="M148" s="189">
        <f>[1]CO!S434</f>
        <v>2.2996001555988914</v>
      </c>
      <c r="N148" s="189">
        <f>[1]piombo!S434</f>
        <v>2.9680119584879328</v>
      </c>
      <c r="O148" s="189">
        <f>[1]cadmio!S434</f>
        <v>9.2657715986761138E-4</v>
      </c>
      <c r="P148" s="189" t="str">
        <f>[1]mercurio!S434</f>
        <v>NA</v>
      </c>
      <c r="Q148" s="189" t="str">
        <f>[1]arsenico!S434</f>
        <v>NA</v>
      </c>
      <c r="R148" s="189">
        <f>[1]cromo!S434</f>
        <v>8.4633557782307447E-4</v>
      </c>
      <c r="S148" s="189">
        <f>[1]rame!S434</f>
        <v>1.1552022658304514E-2</v>
      </c>
      <c r="T148" s="189">
        <f>[1]nichel!S434</f>
        <v>2.7797314796028337E-3</v>
      </c>
      <c r="U148" s="189">
        <f>[1]selenio!S434</f>
        <v>2.7797314796028337E-2</v>
      </c>
      <c r="V148" s="189">
        <f>[1]zinco!S434</f>
        <v>5.5474174561273897E-2</v>
      </c>
      <c r="W148" s="189" t="str">
        <f>[1]Diossine!S434</f>
        <v>NA</v>
      </c>
      <c r="X148" s="172" t="s">
        <v>428</v>
      </c>
      <c r="Y148" s="172" t="s">
        <v>428</v>
      </c>
      <c r="Z148" s="172" t="s">
        <v>428</v>
      </c>
      <c r="AA148" s="172" t="s">
        <v>428</v>
      </c>
      <c r="AB148" s="189">
        <f>[1]PAH!S434</f>
        <v>1.0121254481987776E-3</v>
      </c>
      <c r="AC148" s="189" t="str">
        <f>[1]HCB!S434</f>
        <v>NA</v>
      </c>
      <c r="AD148" s="189" t="str">
        <f>[1]PCB!S434</f>
        <v>NA</v>
      </c>
      <c r="AE148" s="173"/>
      <c r="AF148" s="192">
        <f>'[1]dati attività'!K212</f>
        <v>77156.869489898483</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[1]NOx!S435</f>
        <v>6.8052766374569957</v>
      </c>
      <c r="F149" s="189">
        <f>[1]NMVOC!S435</f>
        <v>0.20818837117272757</v>
      </c>
      <c r="G149" s="189">
        <f>[1]SOx!S435</f>
        <v>0.46441847883876369</v>
      </c>
      <c r="H149" s="189" t="str">
        <f>[1]NH3!S435</f>
        <v>NA</v>
      </c>
      <c r="I149" s="189">
        <f>[1]pm2.5!S435</f>
        <v>9.2883695767752739E-2</v>
      </c>
      <c r="J149" s="189">
        <f>[1]pm10!S435</f>
        <v>9.2883695767752739E-2</v>
      </c>
      <c r="K149" s="189">
        <f>[1]PST!S435</f>
        <v>9.4779281395666062E-2</v>
      </c>
      <c r="L149" s="189">
        <f>[1]BC!S435</f>
        <v>4.458417396852131E-2</v>
      </c>
      <c r="M149" s="189">
        <f>[1]CO!S435</f>
        <v>0.75077692608181879</v>
      </c>
      <c r="N149" s="189">
        <f>[1]piombo!S435</f>
        <v>0.74381263570816403</v>
      </c>
      <c r="O149" s="189">
        <f>[1]cadmio!S435</f>
        <v>2.3220923941938193E-4</v>
      </c>
      <c r="P149" s="189" t="str">
        <f>[1]mercurio!S435</f>
        <v>NA</v>
      </c>
      <c r="Q149" s="189" t="str">
        <f>[1]arsenico!S435</f>
        <v>NA</v>
      </c>
      <c r="R149" s="189">
        <f>[1]cromo!S435</f>
        <v>2.1209991928566294E-4</v>
      </c>
      <c r="S149" s="189">
        <f>[1]rame!S435</f>
        <v>2.8950491242668115E-3</v>
      </c>
      <c r="T149" s="189">
        <f>[1]nichel!S435</f>
        <v>6.9662771825814579E-4</v>
      </c>
      <c r="U149" s="189">
        <f>[1]selenio!S435</f>
        <v>6.9662771825814577E-3</v>
      </c>
      <c r="V149" s="189">
        <f>[1]zinco!S435</f>
        <v>1.3902367164038395E-2</v>
      </c>
      <c r="W149" s="189" t="str">
        <f>[1]Diossine!S435</f>
        <v>NA</v>
      </c>
      <c r="X149" s="172" t="s">
        <v>428</v>
      </c>
      <c r="Y149" s="172" t="s">
        <v>428</v>
      </c>
      <c r="Z149" s="172" t="s">
        <v>428</v>
      </c>
      <c r="AA149" s="172" t="s">
        <v>428</v>
      </c>
      <c r="AB149" s="189">
        <f>[1]PAH!S435</f>
        <v>2.0818837117272758E-4</v>
      </c>
      <c r="AC149" s="189" t="str">
        <f>[1]HCB!S435</f>
        <v>NA</v>
      </c>
      <c r="AD149" s="189" t="str">
        <f>[1]PCB!S435</f>
        <v>NA</v>
      </c>
      <c r="AE149" s="173"/>
      <c r="AF149" s="192">
        <f>'[1]dati attività'!K213</f>
        <v>20208.423321754824</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[1]NOx!S436</f>
        <v>55.074710511208657</v>
      </c>
      <c r="F150" s="189">
        <f>[1]NMVOC!S436</f>
        <v>2.1716880330353034</v>
      </c>
      <c r="G150" s="189">
        <f>[1]SOx!S436</f>
        <v>54.544853560908258</v>
      </c>
      <c r="H150" s="189">
        <f>[1]NH3!S436</f>
        <v>6.2250390267468954E-3</v>
      </c>
      <c r="I150" s="189">
        <f>[1]pm2.5!S436</f>
        <v>6.540491036743779</v>
      </c>
      <c r="J150" s="189">
        <f>[1]pm10!S436</f>
        <v>6.543242471648905</v>
      </c>
      <c r="K150" s="189">
        <f>[1]PST!S436</f>
        <v>6.6767780322948012</v>
      </c>
      <c r="L150" s="189">
        <f>[1]BC!S436</f>
        <v>0.79724813378637349</v>
      </c>
      <c r="M150" s="189">
        <f>[1]CO!S436</f>
        <v>6.6866013332158536</v>
      </c>
      <c r="N150" s="189">
        <f>[1]piombo!S436</f>
        <v>0.18221048550365576</v>
      </c>
      <c r="O150" s="189">
        <f>[1]cadmio!S436</f>
        <v>1.1065906342090065E-2</v>
      </c>
      <c r="P150" s="189" t="str">
        <f>[1]mercurio!S436</f>
        <v>NA</v>
      </c>
      <c r="Q150" s="189">
        <f>[1]arsenico!S436</f>
        <v>8.7101748326686698E-2</v>
      </c>
      <c r="R150" s="189">
        <f>[1]cromo!S436</f>
        <v>5.1526205040120739E-2</v>
      </c>
      <c r="S150" s="189">
        <f>[1]rame!S436</f>
        <v>8.7101748326686698E-2</v>
      </c>
      <c r="T150" s="189">
        <f>[1]nichel!S436</f>
        <v>2.7816975016473049</v>
      </c>
      <c r="U150" s="189">
        <f>[1]selenio!S436</f>
        <v>0.20316453120370143</v>
      </c>
      <c r="V150" s="189">
        <f>[1]zinco!S436</f>
        <v>0.49883351559774081</v>
      </c>
      <c r="W150" s="189" t="str">
        <f>[1]Diossine!S436</f>
        <v>NA</v>
      </c>
      <c r="X150" s="172" t="s">
        <v>428</v>
      </c>
      <c r="Y150" s="172" t="s">
        <v>428</v>
      </c>
      <c r="Z150" s="172" t="s">
        <v>428</v>
      </c>
      <c r="AA150" s="172" t="s">
        <v>428</v>
      </c>
      <c r="AB150" s="189">
        <f>[1]PAH!S436</f>
        <v>3.6442097100731145E-2</v>
      </c>
      <c r="AC150" s="189" t="str">
        <f>[1]HCB!S436</f>
        <v>NA</v>
      </c>
      <c r="AD150" s="189" t="str">
        <f>[1]PCB!S436</f>
        <v>NA</v>
      </c>
      <c r="AE150" s="173"/>
      <c r="AF150" s="192">
        <f>'[1]dati attività'!K214</f>
        <v>37323.598346387829</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[1]NOx!S437</f>
        <v>NE</v>
      </c>
      <c r="F151" s="189" t="str">
        <f>[1]NMVOC!S437</f>
        <v>NE</v>
      </c>
      <c r="G151" s="189" t="str">
        <f>[1]SOx!S437</f>
        <v>NE</v>
      </c>
      <c r="H151" s="189" t="str">
        <f>[1]NH3!S437</f>
        <v>NE</v>
      </c>
      <c r="I151" s="189" t="str">
        <f>[1]pm2.5!S437</f>
        <v>NE</v>
      </c>
      <c r="J151" s="189" t="str">
        <f>[1]pm10!S437</f>
        <v>NE</v>
      </c>
      <c r="K151" s="189" t="str">
        <f>[1]PST!S437</f>
        <v>NE</v>
      </c>
      <c r="L151" s="189" t="str">
        <f>[1]BC!S437</f>
        <v>NE</v>
      </c>
      <c r="M151" s="189" t="str">
        <f>[1]CO!S437</f>
        <v>NE</v>
      </c>
      <c r="N151" s="189" t="str">
        <f>[1]piombo!S437</f>
        <v>NE</v>
      </c>
      <c r="O151" s="189" t="str">
        <f>[1]cadmio!S437</f>
        <v>NE</v>
      </c>
      <c r="P151" s="189" t="str">
        <f>[1]mercurio!S437</f>
        <v>NE</v>
      </c>
      <c r="Q151" s="189" t="str">
        <f>[1]arsenico!S437</f>
        <v>NE</v>
      </c>
      <c r="R151" s="189" t="str">
        <f>[1]cromo!S437</f>
        <v>NE</v>
      </c>
      <c r="S151" s="189" t="str">
        <f>[1]rame!S437</f>
        <v>NE</v>
      </c>
      <c r="T151" s="189" t="str">
        <f>[1]nichel!S437</f>
        <v>NE</v>
      </c>
      <c r="U151" s="189" t="str">
        <f>[1]selenio!S437</f>
        <v>NE</v>
      </c>
      <c r="V151" s="189" t="str">
        <f>[1]zinco!S437</f>
        <v>NE</v>
      </c>
      <c r="W151" s="189" t="str">
        <f>[1]Diossine!S437</f>
        <v>NE</v>
      </c>
      <c r="X151" s="172" t="s">
        <v>428</v>
      </c>
      <c r="Y151" s="172" t="s">
        <v>428</v>
      </c>
      <c r="Z151" s="172" t="s">
        <v>428</v>
      </c>
      <c r="AA151" s="172" t="s">
        <v>428</v>
      </c>
      <c r="AB151" s="189" t="str">
        <f>[1]PAH!S437</f>
        <v>NE</v>
      </c>
      <c r="AC151" s="189" t="str">
        <f>[1]HCB!S437</f>
        <v>NE</v>
      </c>
      <c r="AD151" s="189" t="str">
        <f>[1]PCB!S437</f>
        <v>NE</v>
      </c>
      <c r="AE151" s="173"/>
      <c r="AF151" s="192" t="str">
        <f>'[1]dati attività'!K215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[1]NOx!S438</f>
        <v>NA</v>
      </c>
      <c r="F152" s="189" t="str">
        <f>[1]NMVOC!S438</f>
        <v>NA</v>
      </c>
      <c r="G152" s="189" t="str">
        <f>[1]SOx!S438</f>
        <v>NA</v>
      </c>
      <c r="H152" s="189" t="str">
        <f>[1]NH3!S438</f>
        <v>NA</v>
      </c>
      <c r="I152" s="189" t="str">
        <f>[1]pm2.5!S438</f>
        <v>NA</v>
      </c>
      <c r="J152" s="189" t="str">
        <f>[1]pm10!S438</f>
        <v>NA</v>
      </c>
      <c r="K152" s="189" t="str">
        <f>[1]PST!S438</f>
        <v>NA</v>
      </c>
      <c r="L152" s="189" t="str">
        <f>[1]BC!S438</f>
        <v>NA</v>
      </c>
      <c r="M152" s="189" t="str">
        <f>[1]CO!S438</f>
        <v>NA</v>
      </c>
      <c r="N152" s="189" t="str">
        <f>[1]piombo!S438</f>
        <v>NA</v>
      </c>
      <c r="O152" s="189" t="str">
        <f>[1]cadmio!S438</f>
        <v>NA</v>
      </c>
      <c r="P152" s="189" t="str">
        <f>[1]mercurio!S438</f>
        <v>NA</v>
      </c>
      <c r="Q152" s="189" t="str">
        <f>[1]arsenico!S438</f>
        <v>NA</v>
      </c>
      <c r="R152" s="189" t="str">
        <f>[1]cromo!S438</f>
        <v>NA</v>
      </c>
      <c r="S152" s="189" t="str">
        <f>[1]rame!S438</f>
        <v>NA</v>
      </c>
      <c r="T152" s="189" t="str">
        <f>[1]nichel!S438</f>
        <v>NA</v>
      </c>
      <c r="U152" s="189" t="str">
        <f>[1]selenio!S438</f>
        <v>NA</v>
      </c>
      <c r="V152" s="189" t="str">
        <f>[1]zinco!S438</f>
        <v>NA</v>
      </c>
      <c r="W152" s="189" t="str">
        <f>[1]Diossine!S438</f>
        <v>NA</v>
      </c>
      <c r="X152" s="172" t="s">
        <v>412</v>
      </c>
      <c r="Y152" s="172" t="s">
        <v>412</v>
      </c>
      <c r="Z152" s="172" t="s">
        <v>412</v>
      </c>
      <c r="AA152" s="172" t="s">
        <v>412</v>
      </c>
      <c r="AB152" s="189" t="str">
        <f>[1]PAH!S438</f>
        <v>NA</v>
      </c>
      <c r="AC152" s="189" t="str">
        <f>[1]HCB!S438</f>
        <v>NA</v>
      </c>
      <c r="AD152" s="189" t="str">
        <f>[1]PCB!S438</f>
        <v>NA</v>
      </c>
      <c r="AE152" s="173"/>
      <c r="AF152" s="192" t="str">
        <f>'[1]dati attività'!K216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[1]NOx!S439</f>
        <v>NA</v>
      </c>
      <c r="F153" s="189" t="str">
        <f>[1]NMVOC!S439</f>
        <v>NA</v>
      </c>
      <c r="G153" s="189" t="str">
        <f>[1]SOx!S439</f>
        <v>NA</v>
      </c>
      <c r="H153" s="189" t="str">
        <f>[1]NH3!S439</f>
        <v>NA</v>
      </c>
      <c r="I153" s="189" t="str">
        <f>[1]pm2.5!S439</f>
        <v>NA</v>
      </c>
      <c r="J153" s="189" t="str">
        <f>[1]pm10!S439</f>
        <v>NA</v>
      </c>
      <c r="K153" s="189" t="str">
        <f>[1]PST!S439</f>
        <v>NA</v>
      </c>
      <c r="L153" s="189" t="str">
        <f>[1]BC!S439</f>
        <v>NA</v>
      </c>
      <c r="M153" s="189" t="str">
        <f>[1]CO!S439</f>
        <v>NA</v>
      </c>
      <c r="N153" s="189" t="str">
        <f>[1]piombo!S439</f>
        <v>NA</v>
      </c>
      <c r="O153" s="189" t="str">
        <f>[1]cadmio!S439</f>
        <v>NA</v>
      </c>
      <c r="P153" s="189" t="str">
        <f>[1]mercurio!S439</f>
        <v>NA</v>
      </c>
      <c r="Q153" s="189" t="str">
        <f>[1]arsenico!S439</f>
        <v>NA</v>
      </c>
      <c r="R153" s="189" t="str">
        <f>[1]cromo!S439</f>
        <v>NA</v>
      </c>
      <c r="S153" s="189" t="str">
        <f>[1]rame!S439</f>
        <v>NA</v>
      </c>
      <c r="T153" s="189" t="str">
        <f>[1]nichel!S439</f>
        <v>NA</v>
      </c>
      <c r="U153" s="189" t="str">
        <f>[1]selenio!S439</f>
        <v>NA</v>
      </c>
      <c r="V153" s="189" t="str">
        <f>[1]zinco!S439</f>
        <v>NA</v>
      </c>
      <c r="W153" s="189" t="str">
        <f>[1]Diossine!S439</f>
        <v>NA</v>
      </c>
      <c r="X153" s="172" t="s">
        <v>412</v>
      </c>
      <c r="Y153" s="172" t="s">
        <v>412</v>
      </c>
      <c r="Z153" s="172" t="s">
        <v>412</v>
      </c>
      <c r="AA153" s="172" t="s">
        <v>412</v>
      </c>
      <c r="AB153" s="189" t="str">
        <f>[1]PAH!S439</f>
        <v>NA</v>
      </c>
      <c r="AC153" s="189" t="str">
        <f>[1]HCB!S439</f>
        <v>NA</v>
      </c>
      <c r="AD153" s="189" t="str">
        <f>[1]PCB!S439</f>
        <v>NA</v>
      </c>
      <c r="AE153" s="173"/>
      <c r="AF153" s="192" t="str">
        <f>'[1]dati attività'!K217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[1]NOx!S440</f>
        <v>NA</v>
      </c>
      <c r="F154" s="190" t="str">
        <f>[1]NMVOC!S440</f>
        <v>NA</v>
      </c>
      <c r="G154" s="190">
        <f>[1]SOx!S440</f>
        <v>5889.015151515152</v>
      </c>
      <c r="H154" s="190" t="str">
        <f>[1]NH3!S440</f>
        <v>NA</v>
      </c>
      <c r="I154" s="190" t="str">
        <f>[1]pm2.5!S440</f>
        <v>NA</v>
      </c>
      <c r="J154" s="190" t="str">
        <f>[1]pm10!S440</f>
        <v>NA</v>
      </c>
      <c r="K154" s="190" t="str">
        <f>[1]PST!S440</f>
        <v>NA</v>
      </c>
      <c r="L154" s="190" t="str">
        <f>[1]BC!S440</f>
        <v>NA</v>
      </c>
      <c r="M154" s="190" t="str">
        <f>[1]CO!S440</f>
        <v>NA</v>
      </c>
      <c r="N154" s="190" t="str">
        <f>[1]piombo!S440</f>
        <v>NA</v>
      </c>
      <c r="O154" s="190" t="str">
        <f>[1]cadmio!S440</f>
        <v>NA</v>
      </c>
      <c r="P154" s="190" t="str">
        <f>[1]mercurio!S440</f>
        <v>NA</v>
      </c>
      <c r="Q154" s="190" t="str">
        <f>[1]arsenico!S440</f>
        <v>NA</v>
      </c>
      <c r="R154" s="190" t="str">
        <f>[1]cromo!S440</f>
        <v>NA</v>
      </c>
      <c r="S154" s="190" t="str">
        <f>[1]rame!S440</f>
        <v>NA</v>
      </c>
      <c r="T154" s="190" t="str">
        <f>[1]nichel!S440</f>
        <v>NA</v>
      </c>
      <c r="U154" s="190" t="str">
        <f>[1]selenio!S440</f>
        <v>NA</v>
      </c>
      <c r="V154" s="190" t="str">
        <f>[1]zinco!S440</f>
        <v>NA</v>
      </c>
      <c r="W154" s="190" t="str">
        <f>[1]Diossine!S440</f>
        <v>NA</v>
      </c>
      <c r="X154" s="174" t="s">
        <v>412</v>
      </c>
      <c r="Y154" s="174" t="s">
        <v>412</v>
      </c>
      <c r="Z154" s="174" t="s">
        <v>412</v>
      </c>
      <c r="AA154" s="174" t="s">
        <v>412</v>
      </c>
      <c r="AB154" s="190" t="str">
        <f>[1]PAH!S440</f>
        <v>NA</v>
      </c>
      <c r="AC154" s="190" t="str">
        <f>[1]HCB!S440</f>
        <v>NA</v>
      </c>
      <c r="AD154" s="190" t="str">
        <f>[1]PCB!S440</f>
        <v>NA</v>
      </c>
      <c r="AE154" s="173"/>
      <c r="AF154" s="195" t="str">
        <f>'[1]dati attività'!K218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[1]NOx!S441</f>
        <v>9.760825618309095E-2</v>
      </c>
      <c r="F155" s="190">
        <f>[1]NMVOC!S441</f>
        <v>7.7980509015838981</v>
      </c>
      <c r="G155" s="190">
        <f>[1]SOx!S441</f>
        <v>0.59413721154924937</v>
      </c>
      <c r="H155" s="190">
        <f>[1]NH3!S441</f>
        <v>0.66840436299290551</v>
      </c>
      <c r="I155" s="190">
        <f>[1]pm2.5!S441</f>
        <v>6.6840436299290547</v>
      </c>
      <c r="J155" s="190">
        <f>[1]pm10!S441</f>
        <v>8.1693866588021784</v>
      </c>
      <c r="K155" s="190">
        <f>[1]PST!S441</f>
        <v>9.0770962875579748</v>
      </c>
      <c r="L155" s="190">
        <f>[1]BC!S441</f>
        <v>2.807298324570203</v>
      </c>
      <c r="M155" s="190">
        <f>[1]CO!S441</f>
        <v>199.28352304047738</v>
      </c>
      <c r="N155" s="190" t="str">
        <f>[1]piombo!S441</f>
        <v>NA</v>
      </c>
      <c r="O155" s="190" t="str">
        <f>[1]cadmio!S441</f>
        <v>NA</v>
      </c>
      <c r="P155" s="190" t="str">
        <f>[1]mercurio!S441</f>
        <v>NA</v>
      </c>
      <c r="Q155" s="190" t="str">
        <f>[1]arsenico!S441</f>
        <v>NA</v>
      </c>
      <c r="R155" s="190" t="str">
        <f>[1]cromo!S441</f>
        <v>NA</v>
      </c>
      <c r="S155" s="190" t="str">
        <f>[1]rame!S441</f>
        <v>NA</v>
      </c>
      <c r="T155" s="190" t="str">
        <f>[1]nichel!S441</f>
        <v>NA</v>
      </c>
      <c r="U155" s="190" t="str">
        <f>[1]selenio!S441</f>
        <v>NA</v>
      </c>
      <c r="V155" s="190" t="str">
        <f>[1]zinco!S441</f>
        <v>NA</v>
      </c>
      <c r="W155" s="190">
        <f>[1]Diossine!S441</f>
        <v>7.426715144365617</v>
      </c>
      <c r="X155" s="174" t="s">
        <v>428</v>
      </c>
      <c r="Y155" s="174" t="s">
        <v>428</v>
      </c>
      <c r="Z155" s="174" t="s">
        <v>428</v>
      </c>
      <c r="AA155" s="174" t="s">
        <v>428</v>
      </c>
      <c r="AB155" s="190">
        <f>[1]PAH!S441</f>
        <v>6.3721215938656988</v>
      </c>
      <c r="AC155" s="190" t="str">
        <f>[1]HCB!S441</f>
        <v>NA</v>
      </c>
      <c r="AD155" s="190" t="str">
        <f>[1]PCB!S441</f>
        <v>NA</v>
      </c>
      <c r="AE155" s="173"/>
      <c r="AF155" s="195">
        <f>'[1]dati attività'!K219</f>
        <v>12931.98681528306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[1]NOx!S442</f>
        <v>11.897728905333015</v>
      </c>
      <c r="F156" s="190">
        <f>[1]NMVOC!S442</f>
        <v>1171.0616508102389</v>
      </c>
      <c r="G156" s="190">
        <f>[1]SOx!S442</f>
        <v>0.72420958554200965</v>
      </c>
      <c r="H156" s="190">
        <f>[1]NH3!S442</f>
        <v>0.81473578373476074</v>
      </c>
      <c r="I156" s="190">
        <f>[1]pm2.5!S442</f>
        <v>8.6674019546251131</v>
      </c>
      <c r="J156" s="190">
        <f>[1]pm10!S442</f>
        <v>10.59349127787514</v>
      </c>
      <c r="K156" s="190">
        <f>[1]PST!S442</f>
        <v>11.770545864305712</v>
      </c>
      <c r="L156" s="190">
        <f>[1]BC!S442</f>
        <v>3.6403088209425469</v>
      </c>
      <c r="M156" s="190">
        <f>[1]CO!S442</f>
        <v>242.91196515054907</v>
      </c>
      <c r="N156" s="190" t="str">
        <f>[1]piombo!S442</f>
        <v>NA</v>
      </c>
      <c r="O156" s="190" t="str">
        <f>[1]cadmio!S442</f>
        <v>NA</v>
      </c>
      <c r="P156" s="190" t="str">
        <f>[1]mercurio!S442</f>
        <v>NA</v>
      </c>
      <c r="Q156" s="190" t="str">
        <f>[1]arsenico!S442</f>
        <v>NA</v>
      </c>
      <c r="R156" s="190" t="str">
        <f>[1]cromo!S442</f>
        <v>NA</v>
      </c>
      <c r="S156" s="190" t="str">
        <f>[1]rame!S442</f>
        <v>NA</v>
      </c>
      <c r="T156" s="190" t="str">
        <f>[1]nichel!S442</f>
        <v>NA</v>
      </c>
      <c r="U156" s="190" t="str">
        <f>[1]selenio!S442</f>
        <v>NA</v>
      </c>
      <c r="V156" s="190" t="str">
        <f>[1]zinco!S442</f>
        <v>NA</v>
      </c>
      <c r="W156" s="190">
        <f>[1]Diossine!S442</f>
        <v>9.6304466162501274</v>
      </c>
      <c r="X156" s="174" t="s">
        <v>428</v>
      </c>
      <c r="Y156" s="174" t="s">
        <v>428</v>
      </c>
      <c r="Z156" s="174" t="s">
        <v>428</v>
      </c>
      <c r="AA156" s="174" t="s">
        <v>428</v>
      </c>
      <c r="AB156" s="190">
        <f>[1]PAH!S442</f>
        <v>8.2629231967426087</v>
      </c>
      <c r="AC156" s="190" t="str">
        <f>[1]HCB!S442</f>
        <v>NA</v>
      </c>
      <c r="AD156" s="190" t="str">
        <f>[1]PCB!S442</f>
        <v>NA</v>
      </c>
      <c r="AE156" s="175"/>
      <c r="AF156" s="195" t="str">
        <f>'[1]dati attività'!K220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9">
    <tabColor rgb="FF7030A0"/>
  </sheetPr>
  <dimension ref="A1:BO185"/>
  <sheetViews>
    <sheetView topLeftCell="T19"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1997</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[1]NOx!T300</f>
        <v>242.5</v>
      </c>
      <c r="F14" s="179">
        <f>[1]NMVOC!T300</f>
        <v>3.67846946323791</v>
      </c>
      <c r="G14" s="179">
        <f>[1]SOx!T300</f>
        <v>523.995</v>
      </c>
      <c r="H14" s="179">
        <f>[1]NH3!T300</f>
        <v>9.0791364522547185E-2</v>
      </c>
      <c r="I14" s="179">
        <f>[1]pm2.5!T300</f>
        <v>15.994524637335044</v>
      </c>
      <c r="J14" s="179">
        <f>[1]pm10!T300</f>
        <v>22.228999999999999</v>
      </c>
      <c r="K14" s="179">
        <f>[1]PST!T300</f>
        <v>23.398947368421055</v>
      </c>
      <c r="L14" s="179">
        <f>[1]BC!T300</f>
        <v>0.82568786327089261</v>
      </c>
      <c r="M14" s="179">
        <f>[1]CO!T300</f>
        <v>21.587280022375683</v>
      </c>
      <c r="N14" s="179">
        <f>[1]piombo!T300</f>
        <v>3.2660095283685573</v>
      </c>
      <c r="O14" s="179">
        <f>[1]cadmio!T300</f>
        <v>0.16266283477247329</v>
      </c>
      <c r="P14" s="179">
        <f>[1]mercurio!T300</f>
        <v>0.9328649975472032</v>
      </c>
      <c r="Q14" s="179">
        <f>[1]arsenico!T300</f>
        <v>2.3407448297628033</v>
      </c>
      <c r="R14" s="179">
        <f>[1]cromo!T300</f>
        <v>9.8700406186298775</v>
      </c>
      <c r="S14" s="179">
        <f>[1]rame!T300</f>
        <v>5.4196543220680615</v>
      </c>
      <c r="T14" s="179">
        <f>[1]nichel!T300</f>
        <v>27.24211913374436</v>
      </c>
      <c r="U14" s="179">
        <f>[1]selenio!T300</f>
        <v>2.0850737067795015</v>
      </c>
      <c r="V14" s="179">
        <f>[1]zinco!T300</f>
        <v>4.9030997948703616</v>
      </c>
      <c r="W14" s="179">
        <f>[1]Diossine!T300</f>
        <v>22.205099153077295</v>
      </c>
      <c r="X14" s="159" t="s">
        <v>428</v>
      </c>
      <c r="Y14" s="159" t="s">
        <v>428</v>
      </c>
      <c r="Z14" s="159" t="s">
        <v>428</v>
      </c>
      <c r="AA14" s="159" t="s">
        <v>428</v>
      </c>
      <c r="AB14" s="179">
        <f>[1]PAH!T300</f>
        <v>0.82840702901661278</v>
      </c>
      <c r="AC14" s="179">
        <f>[1]HCB!T300</f>
        <v>0.17013881173333334</v>
      </c>
      <c r="AD14" s="179">
        <f>[1]PCB!T300</f>
        <v>103.38571175510204</v>
      </c>
      <c r="AE14" s="160"/>
      <c r="AF14" s="191">
        <f>'[1]dati attività'!$L$4</f>
        <v>867917.19635640003</v>
      </c>
      <c r="AG14" s="191">
        <f>'[1]dati attività'!$L$5</f>
        <v>188419.96623863999</v>
      </c>
      <c r="AH14" s="191">
        <f>'[1]dati attività'!$L$6</f>
        <v>302069.87103246001</v>
      </c>
      <c r="AI14" s="191">
        <f>'[1]dati attività'!$L$7</f>
        <v>12994.103006400002</v>
      </c>
      <c r="AJ14" s="191">
        <f>'[1]dati attività'!$L$8</f>
        <v>8367.9599999999991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[1]NOx!T301</f>
        <v>33.200000000000003</v>
      </c>
      <c r="F15" s="179">
        <f>[1]NMVOC!T301</f>
        <v>0.79080245245261982</v>
      </c>
      <c r="G15" s="179">
        <f>[1]SOx!T301</f>
        <v>142.69999999999999</v>
      </c>
      <c r="H15" s="179" t="str">
        <f>[1]NH3!T301</f>
        <v>NA</v>
      </c>
      <c r="I15" s="179">
        <f>[1]pm2.5!T301</f>
        <v>3.1965076205701024</v>
      </c>
      <c r="J15" s="179">
        <f>[1]pm10!T301</f>
        <v>4.5184032087938499</v>
      </c>
      <c r="K15" s="179">
        <f>[1]PST!T301</f>
        <v>5.6480040109923131</v>
      </c>
      <c r="L15" s="179">
        <f>[1]BC!T301</f>
        <v>0.15105852551018856</v>
      </c>
      <c r="M15" s="179">
        <f>[1]CO!T301</f>
        <v>4.1448789328354003</v>
      </c>
      <c r="N15" s="179">
        <f>[1]piombo!T301</f>
        <v>0.36212067748824778</v>
      </c>
      <c r="O15" s="179">
        <f>[1]cadmio!T301</f>
        <v>2.0444966402741346E-2</v>
      </c>
      <c r="P15" s="179">
        <f>[1]mercurio!T301</f>
        <v>0.1151085377748033</v>
      </c>
      <c r="Q15" s="179">
        <f>[1]arsenico!T301</f>
        <v>0.11579673700757087</v>
      </c>
      <c r="R15" s="179">
        <f>[1]cromo!T301</f>
        <v>1.0365983161710128</v>
      </c>
      <c r="S15" s="179">
        <f>[1]rame!T301</f>
        <v>0.72381435305156105</v>
      </c>
      <c r="T15" s="179">
        <f>[1]nichel!T301</f>
        <v>3.9912289943093655</v>
      </c>
      <c r="U15" s="179">
        <f>[1]selenio!T301</f>
        <v>0.17340316769973771</v>
      </c>
      <c r="V15" s="179">
        <f>[1]zinco!T301</f>
        <v>0.47355674194902542</v>
      </c>
      <c r="W15" s="179">
        <f>[1]Diossine!T301</f>
        <v>3.4961178951452805</v>
      </c>
      <c r="X15" s="159" t="s">
        <v>428</v>
      </c>
      <c r="Y15" s="159" t="s">
        <v>428</v>
      </c>
      <c r="Z15" s="159" t="s">
        <v>428</v>
      </c>
      <c r="AA15" s="159" t="s">
        <v>428</v>
      </c>
      <c r="AB15" s="179">
        <f>[1]PAH!T301</f>
        <v>4.9417551092934067E-2</v>
      </c>
      <c r="AC15" s="179" t="str">
        <f>[1]HCB!T301</f>
        <v>NA</v>
      </c>
      <c r="AD15" s="179">
        <f>[1]PCB!T301</f>
        <v>8.3212602236460533</v>
      </c>
      <c r="AE15" s="160"/>
      <c r="AF15" s="159">
        <f>'[1]dati attività'!$L$9</f>
        <v>276615.43835054006</v>
      </c>
      <c r="AG15" s="191" t="str">
        <f>'[1]dati attività'!$L$10</f>
        <v>NO</v>
      </c>
      <c r="AH15" s="191">
        <f>'[1]dati attività'!$L$11</f>
        <v>31795.4</v>
      </c>
      <c r="AI15" s="191" t="str">
        <f>'[1]dati attività'!$L$12</f>
        <v>NO</v>
      </c>
      <c r="AJ15" s="191" t="str">
        <f>'[1]dati attività'!$L$13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[1]NOx!T302</f>
        <v>11.146725</v>
      </c>
      <c r="F16" s="179">
        <f>[1]NMVOC!T302</f>
        <v>2.8720929615865001</v>
      </c>
      <c r="G16" s="179">
        <f>[1]SOx!T302</f>
        <v>39.812400000000004</v>
      </c>
      <c r="H16" s="179" t="str">
        <f>[1]NH3!T302</f>
        <v>NA</v>
      </c>
      <c r="I16" s="179">
        <f>[1]pm2.5!T302</f>
        <v>0.9166426735161799</v>
      </c>
      <c r="J16" s="179">
        <f>[1]pm10!T302</f>
        <v>1.293743037</v>
      </c>
      <c r="K16" s="179">
        <f>[1]PST!T302</f>
        <v>1.6171787962499997</v>
      </c>
      <c r="L16" s="179">
        <f>[1]BC!T302</f>
        <v>0.22734018175367315</v>
      </c>
      <c r="M16" s="179">
        <f>[1]CO!T302</f>
        <v>27.661239260249801</v>
      </c>
      <c r="N16" s="179">
        <f>[1]piombo!T302</f>
        <v>0.11349202289760045</v>
      </c>
      <c r="O16" s="179">
        <f>[1]cadmio!T302</f>
        <v>6.1560637820402978E-3</v>
      </c>
      <c r="P16" s="179">
        <f>[1]mercurio!T302</f>
        <v>4.3819195108938412E-2</v>
      </c>
      <c r="Q16" s="179">
        <f>[1]arsenico!T302</f>
        <v>3.422323223378905E-2</v>
      </c>
      <c r="R16" s="179">
        <f>[1]cromo!T302</f>
        <v>1.0086203447215263</v>
      </c>
      <c r="S16" s="179">
        <f>[1]rame!T302</f>
        <v>0.29765623628951071</v>
      </c>
      <c r="T16" s="179">
        <f>[1]nichel!T302</f>
        <v>0.99556211647838844</v>
      </c>
      <c r="U16" s="179">
        <f>[1]selenio!T302</f>
        <v>0.10320876304960055</v>
      </c>
      <c r="V16" s="179">
        <f>[1]zinco!T302</f>
        <v>9.748031422979922E-2</v>
      </c>
      <c r="W16" s="179">
        <f>[1]Diossine!T302</f>
        <v>0.68236219960859457</v>
      </c>
      <c r="X16" s="159" t="s">
        <v>428</v>
      </c>
      <c r="Y16" s="159" t="s">
        <v>428</v>
      </c>
      <c r="Z16" s="159" t="s">
        <v>428</v>
      </c>
      <c r="AA16" s="159" t="s">
        <v>428</v>
      </c>
      <c r="AB16" s="179">
        <f>[1]PAH!T302</f>
        <v>6.8096266911517009</v>
      </c>
      <c r="AC16" s="179" t="str">
        <f>[1]HCB!T302</f>
        <v>NA</v>
      </c>
      <c r="AD16" s="179">
        <f>[1]PCB!T302</f>
        <v>2.4565039185909403</v>
      </c>
      <c r="AE16" s="160"/>
      <c r="AF16" s="191">
        <f>'[1]dati attività'!$L$14</f>
        <v>27978.9</v>
      </c>
      <c r="AG16" s="191">
        <f>'[1]dati attività'!$L$15</f>
        <v>68835.550236600015</v>
      </c>
      <c r="AH16" s="191">
        <f>'[1]dati attività'!$L$16</f>
        <v>31077.599999999999</v>
      </c>
      <c r="AI16" s="191" t="str">
        <f>'[1]dati attività'!$L$17</f>
        <v>NO</v>
      </c>
      <c r="AJ16" s="191" t="str">
        <f>'[1]dati attività'!$L$18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[1]NOx!T303</f>
        <v>IE</v>
      </c>
      <c r="F17" s="179" t="str">
        <f>[1]NMVOC!T303</f>
        <v>IE</v>
      </c>
      <c r="G17" s="179" t="str">
        <f>[1]SOx!T303</f>
        <v>IE</v>
      </c>
      <c r="H17" s="179" t="str">
        <f>[1]NH3!T303</f>
        <v>IE</v>
      </c>
      <c r="I17" s="179" t="str">
        <f>[1]pm2.5!T303</f>
        <v>IE</v>
      </c>
      <c r="J17" s="179" t="str">
        <f>[1]pm10!T303</f>
        <v>IE</v>
      </c>
      <c r="K17" s="179" t="str">
        <f>[1]PST!T303</f>
        <v>IE</v>
      </c>
      <c r="L17" s="179" t="str">
        <f>[1]BC!T303</f>
        <v>IE</v>
      </c>
      <c r="M17" s="179" t="str">
        <f>[1]CO!T303</f>
        <v>IE</v>
      </c>
      <c r="N17" s="179" t="str">
        <f>[1]piombo!T303</f>
        <v>IE</v>
      </c>
      <c r="O17" s="179" t="str">
        <f>[1]cadmio!T303</f>
        <v>IE</v>
      </c>
      <c r="P17" s="179" t="str">
        <f>[1]mercurio!T303</f>
        <v>IE</v>
      </c>
      <c r="Q17" s="179" t="str">
        <f>[1]arsenico!T303</f>
        <v>IE</v>
      </c>
      <c r="R17" s="179" t="str">
        <f>[1]cromo!T303</f>
        <v>IE</v>
      </c>
      <c r="S17" s="179" t="str">
        <f>[1]rame!T303</f>
        <v>IE</v>
      </c>
      <c r="T17" s="179" t="str">
        <f>[1]nichel!T303</f>
        <v>IE</v>
      </c>
      <c r="U17" s="179" t="str">
        <f>[1]selenio!T303</f>
        <v>IE</v>
      </c>
      <c r="V17" s="179" t="str">
        <f>[1]zinco!T303</f>
        <v>IE</v>
      </c>
      <c r="W17" s="179" t="str">
        <f>[1]Diossine!T303</f>
        <v>IE</v>
      </c>
      <c r="X17" s="159" t="s">
        <v>428</v>
      </c>
      <c r="Y17" s="159" t="s">
        <v>428</v>
      </c>
      <c r="Z17" s="159" t="s">
        <v>428</v>
      </c>
      <c r="AA17" s="159" t="s">
        <v>428</v>
      </c>
      <c r="AB17" s="179" t="str">
        <f>[1]PAH!T303</f>
        <v>IE</v>
      </c>
      <c r="AC17" s="179" t="str">
        <f>[1]HCB!T303</f>
        <v>IE</v>
      </c>
      <c r="AD17" s="179" t="str">
        <f>[1]PCB!T303</f>
        <v>IE</v>
      </c>
      <c r="AE17" s="160"/>
      <c r="AF17" s="191">
        <f>'[1]dati attività'!$L$19</f>
        <v>3648.4305599999998</v>
      </c>
      <c r="AG17" s="191">
        <f>'[1]dati attività'!$L$20</f>
        <v>186262.63083899993</v>
      </c>
      <c r="AH17" s="191">
        <f>'[1]dati attività'!$L$21</f>
        <v>71072.222265000004</v>
      </c>
      <c r="AI17" s="191" t="str">
        <f>'[1]dati attività'!$L$22</f>
        <v>NO</v>
      </c>
      <c r="AJ17" s="191" t="str">
        <f>'[1]dati attività'!$L$23</f>
        <v>NO</v>
      </c>
      <c r="AK17" s="159" t="s">
        <v>412</v>
      </c>
      <c r="AL17" s="140" t="s">
        <v>18</v>
      </c>
    </row>
    <row r="18" spans="1:39" s="10" customFormat="1" ht="24.75" customHeight="1" thickBot="1">
      <c r="A18" s="101" t="s">
        <v>122</v>
      </c>
      <c r="B18" s="101" t="s">
        <v>164</v>
      </c>
      <c r="C18" s="109" t="s">
        <v>277</v>
      </c>
      <c r="D18" s="94"/>
      <c r="E18" s="179" t="str">
        <f>[1]NOx!T304</f>
        <v>IE</v>
      </c>
      <c r="F18" s="179" t="str">
        <f>[1]NMVOC!T304</f>
        <v>IE</v>
      </c>
      <c r="G18" s="179" t="str">
        <f>[1]SOx!T304</f>
        <v>IE</v>
      </c>
      <c r="H18" s="179" t="str">
        <f>[1]NH3!T304</f>
        <v>IE</v>
      </c>
      <c r="I18" s="179" t="str">
        <f>[1]pm2.5!T304</f>
        <v>IE</v>
      </c>
      <c r="J18" s="179" t="str">
        <f>[1]pm10!T304</f>
        <v>IE</v>
      </c>
      <c r="K18" s="179" t="str">
        <f>[1]PST!T304</f>
        <v>IE</v>
      </c>
      <c r="L18" s="179" t="str">
        <f>[1]BC!T304</f>
        <v>IE</v>
      </c>
      <c r="M18" s="179" t="str">
        <f>[1]CO!T304</f>
        <v>IE</v>
      </c>
      <c r="N18" s="179" t="str">
        <f>[1]piombo!T304</f>
        <v>IE</v>
      </c>
      <c r="O18" s="179" t="str">
        <f>[1]cadmio!T304</f>
        <v>IE</v>
      </c>
      <c r="P18" s="179" t="str">
        <f>[1]mercurio!T304</f>
        <v>IE</v>
      </c>
      <c r="Q18" s="179" t="str">
        <f>[1]arsenico!T304</f>
        <v>IE</v>
      </c>
      <c r="R18" s="179" t="str">
        <f>[1]cromo!T304</f>
        <v>IE</v>
      </c>
      <c r="S18" s="179" t="str">
        <f>[1]rame!T304</f>
        <v>IE</v>
      </c>
      <c r="T18" s="179" t="str">
        <f>[1]nichel!T304</f>
        <v>IE</v>
      </c>
      <c r="U18" s="179" t="str">
        <f>[1]selenio!T304</f>
        <v>IE</v>
      </c>
      <c r="V18" s="179" t="str">
        <f>[1]zinco!T304</f>
        <v>IE</v>
      </c>
      <c r="W18" s="179" t="str">
        <f>[1]Diossine!T304</f>
        <v>IE</v>
      </c>
      <c r="X18" s="159" t="s">
        <v>428</v>
      </c>
      <c r="Y18" s="159" t="s">
        <v>428</v>
      </c>
      <c r="Z18" s="159" t="s">
        <v>428</v>
      </c>
      <c r="AA18" s="159" t="s">
        <v>428</v>
      </c>
      <c r="AB18" s="179" t="str">
        <f>[1]PAH!T304</f>
        <v>IE</v>
      </c>
      <c r="AC18" s="179" t="str">
        <f>[1]HCB!T304</f>
        <v>IE</v>
      </c>
      <c r="AD18" s="179" t="str">
        <f>[1]PCB!T304</f>
        <v>IE</v>
      </c>
      <c r="AE18" s="160"/>
      <c r="AF18" s="191">
        <f>'[1]dati attività'!$L$24</f>
        <v>692.03029200000003</v>
      </c>
      <c r="AG18" s="191">
        <f>'[1]dati attività'!$L$25</f>
        <v>1445.146692</v>
      </c>
      <c r="AH18" s="191">
        <f>'[1]dati attività'!$L$26</f>
        <v>13772.616164999999</v>
      </c>
      <c r="AI18" s="191" t="str">
        <f>'[1]dati attività'!$L$27</f>
        <v>NO</v>
      </c>
      <c r="AJ18" s="191" t="str">
        <f>'[1]dati attività'!$L$28</f>
        <v>NO</v>
      </c>
      <c r="AK18" s="159" t="s">
        <v>412</v>
      </c>
      <c r="AL18" s="140" t="s">
        <v>18</v>
      </c>
    </row>
    <row r="19" spans="1:39" s="10" customFormat="1" ht="24.75" customHeight="1" thickBot="1">
      <c r="A19" s="101" t="s">
        <v>122</v>
      </c>
      <c r="B19" s="101" t="s">
        <v>165</v>
      </c>
      <c r="C19" s="109" t="s">
        <v>58</v>
      </c>
      <c r="D19" s="94"/>
      <c r="E19" s="179" t="str">
        <f>[1]NOx!T305</f>
        <v>IE</v>
      </c>
      <c r="F19" s="179" t="str">
        <f>[1]NMVOC!T305</f>
        <v>IE</v>
      </c>
      <c r="G19" s="179" t="str">
        <f>[1]SOx!T305</f>
        <v>IE</v>
      </c>
      <c r="H19" s="179" t="str">
        <f>[1]NH3!T305</f>
        <v>IE</v>
      </c>
      <c r="I19" s="179" t="str">
        <f>[1]pm2.5!T305</f>
        <v>IE</v>
      </c>
      <c r="J19" s="179" t="str">
        <f>[1]pm10!T305</f>
        <v>IE</v>
      </c>
      <c r="K19" s="179" t="str">
        <f>[1]PST!T305</f>
        <v>IE</v>
      </c>
      <c r="L19" s="179" t="str">
        <f>[1]BC!T305</f>
        <v>IE</v>
      </c>
      <c r="M19" s="179" t="str">
        <f>[1]CO!T305</f>
        <v>IE</v>
      </c>
      <c r="N19" s="179" t="str">
        <f>[1]piombo!T305</f>
        <v>IE</v>
      </c>
      <c r="O19" s="179" t="str">
        <f>[1]cadmio!T305</f>
        <v>IE</v>
      </c>
      <c r="P19" s="179" t="str">
        <f>[1]mercurio!T305</f>
        <v>IE</v>
      </c>
      <c r="Q19" s="179" t="str">
        <f>[1]arsenico!T305</f>
        <v>IE</v>
      </c>
      <c r="R19" s="179" t="str">
        <f>[1]cromo!T305</f>
        <v>IE</v>
      </c>
      <c r="S19" s="179" t="str">
        <f>[1]rame!T305</f>
        <v>IE</v>
      </c>
      <c r="T19" s="179" t="str">
        <f>[1]nichel!T305</f>
        <v>IE</v>
      </c>
      <c r="U19" s="179" t="str">
        <f>[1]selenio!T305</f>
        <v>IE</v>
      </c>
      <c r="V19" s="179" t="str">
        <f>[1]zinco!T305</f>
        <v>IE</v>
      </c>
      <c r="W19" s="179" t="str">
        <f>[1]Diossine!T305</f>
        <v>IE</v>
      </c>
      <c r="X19" s="159" t="s">
        <v>428</v>
      </c>
      <c r="Y19" s="159" t="s">
        <v>428</v>
      </c>
      <c r="Z19" s="159" t="s">
        <v>428</v>
      </c>
      <c r="AA19" s="159" t="s">
        <v>428</v>
      </c>
      <c r="AB19" s="179" t="str">
        <f>[1]PAH!T305</f>
        <v>IE</v>
      </c>
      <c r="AC19" s="179" t="str">
        <f>[1]HCB!T305</f>
        <v>IE</v>
      </c>
      <c r="AD19" s="179" t="str">
        <f>[1]PCB!T305</f>
        <v>IE</v>
      </c>
      <c r="AE19" s="160"/>
      <c r="AF19" s="191">
        <f>'[1]dati attività'!$L$29</f>
        <v>106278.51569600002</v>
      </c>
      <c r="AG19" s="191">
        <f>'[1]dati attività'!$L$30</f>
        <v>454.33867600000002</v>
      </c>
      <c r="AH19" s="191">
        <f>'[1]dati attività'!$L$31</f>
        <v>140463.17528999998</v>
      </c>
      <c r="AI19" s="191">
        <f>'[1]dati attività'!$L$32</f>
        <v>156.89924999999999</v>
      </c>
      <c r="AJ19" s="191">
        <f>'[1]dati attività'!$L$33</f>
        <v>4393.1790000000001</v>
      </c>
      <c r="AK19" s="159" t="s">
        <v>412</v>
      </c>
      <c r="AL19" s="140" t="s">
        <v>18</v>
      </c>
    </row>
    <row r="20" spans="1:39" s="10" customFormat="1" ht="24.75" customHeight="1" thickBot="1">
      <c r="A20" s="101" t="s">
        <v>122</v>
      </c>
      <c r="B20" s="101" t="s">
        <v>166</v>
      </c>
      <c r="C20" s="109" t="s">
        <v>59</v>
      </c>
      <c r="D20" s="94"/>
      <c r="E20" s="179" t="str">
        <f>[1]NOx!T306</f>
        <v>IE</v>
      </c>
      <c r="F20" s="179" t="str">
        <f>[1]NMVOC!T306</f>
        <v>IE</v>
      </c>
      <c r="G20" s="179" t="str">
        <f>[1]SOx!T306</f>
        <v>IE</v>
      </c>
      <c r="H20" s="179" t="str">
        <f>[1]NH3!T306</f>
        <v>IE</v>
      </c>
      <c r="I20" s="179" t="str">
        <f>[1]pm2.5!T306</f>
        <v>IE</v>
      </c>
      <c r="J20" s="179" t="str">
        <f>[1]pm10!T306</f>
        <v>IE</v>
      </c>
      <c r="K20" s="179" t="str">
        <f>[1]PST!T306</f>
        <v>IE</v>
      </c>
      <c r="L20" s="179" t="str">
        <f>[1]BC!T306</f>
        <v>IE</v>
      </c>
      <c r="M20" s="179" t="str">
        <f>[1]CO!T306</f>
        <v>IE</v>
      </c>
      <c r="N20" s="179" t="str">
        <f>[1]piombo!T306</f>
        <v>IE</v>
      </c>
      <c r="O20" s="179" t="str">
        <f>[1]cadmio!T306</f>
        <v>IE</v>
      </c>
      <c r="P20" s="179" t="str">
        <f>[1]mercurio!T306</f>
        <v>IE</v>
      </c>
      <c r="Q20" s="179" t="str">
        <f>[1]arsenico!T306</f>
        <v>IE</v>
      </c>
      <c r="R20" s="179" t="str">
        <f>[1]cromo!T306</f>
        <v>IE</v>
      </c>
      <c r="S20" s="179" t="str">
        <f>[1]rame!T306</f>
        <v>IE</v>
      </c>
      <c r="T20" s="179" t="str">
        <f>[1]nichel!T306</f>
        <v>IE</v>
      </c>
      <c r="U20" s="179" t="str">
        <f>[1]selenio!T306</f>
        <v>IE</v>
      </c>
      <c r="V20" s="179" t="str">
        <f>[1]zinco!T306</f>
        <v>IE</v>
      </c>
      <c r="W20" s="179" t="str">
        <f>[1]Diossine!T306</f>
        <v>IE</v>
      </c>
      <c r="X20" s="159" t="s">
        <v>428</v>
      </c>
      <c r="Y20" s="159" t="s">
        <v>428</v>
      </c>
      <c r="Z20" s="159" t="s">
        <v>428</v>
      </c>
      <c r="AA20" s="159" t="s">
        <v>428</v>
      </c>
      <c r="AB20" s="179" t="str">
        <f>[1]PAH!T306</f>
        <v>IE</v>
      </c>
      <c r="AC20" s="179" t="str">
        <f>[1]HCB!T306</f>
        <v>IE</v>
      </c>
      <c r="AD20" s="179" t="str">
        <f>[1]PCB!T306</f>
        <v>IE</v>
      </c>
      <c r="AE20" s="160"/>
      <c r="AF20" s="179">
        <f>'[1]dati attività'!$L$34</f>
        <v>13243.133496</v>
      </c>
      <c r="AG20" s="179">
        <f>'[1]dati attività'!$L$35</f>
        <v>247.69161600000001</v>
      </c>
      <c r="AH20" s="179">
        <f>'[1]dati attività'!$L$36</f>
        <v>61614.335475</v>
      </c>
      <c r="AI20" s="179" t="str">
        <f>'[1]dati attività'!$L$37</f>
        <v>NO</v>
      </c>
      <c r="AJ20" s="179" t="str">
        <f>'[1]dati attività'!$L$38</f>
        <v>NO</v>
      </c>
      <c r="AK20" s="159" t="s">
        <v>412</v>
      </c>
      <c r="AL20" s="140" t="s">
        <v>18</v>
      </c>
    </row>
    <row r="21" spans="1:39" s="10" customFormat="1" ht="24.75" customHeight="1" thickBot="1">
      <c r="A21" s="101" t="s">
        <v>122</v>
      </c>
      <c r="B21" s="101" t="s">
        <v>167</v>
      </c>
      <c r="C21" s="109" t="s">
        <v>60</v>
      </c>
      <c r="D21" s="94"/>
      <c r="E21" s="179" t="str">
        <f>[1]NOx!T307</f>
        <v>IE</v>
      </c>
      <c r="F21" s="179" t="str">
        <f>[1]NMVOC!T307</f>
        <v>IE</v>
      </c>
      <c r="G21" s="179" t="str">
        <f>[1]SOx!T307</f>
        <v>IE</v>
      </c>
      <c r="H21" s="179" t="str">
        <f>[1]NH3!T307</f>
        <v>IE</v>
      </c>
      <c r="I21" s="179" t="str">
        <f>[1]pm2.5!T307</f>
        <v>IE</v>
      </c>
      <c r="J21" s="179" t="str">
        <f>[1]pm10!T307</f>
        <v>IE</v>
      </c>
      <c r="K21" s="179" t="str">
        <f>[1]PST!T307</f>
        <v>IE</v>
      </c>
      <c r="L21" s="179" t="str">
        <f>[1]BC!T307</f>
        <v>IE</v>
      </c>
      <c r="M21" s="179" t="str">
        <f>[1]CO!T307</f>
        <v>IE</v>
      </c>
      <c r="N21" s="179" t="str">
        <f>[1]piombo!T307</f>
        <v>IE</v>
      </c>
      <c r="O21" s="179" t="str">
        <f>[1]cadmio!T307</f>
        <v>IE</v>
      </c>
      <c r="P21" s="179" t="str">
        <f>[1]mercurio!T307</f>
        <v>IE</v>
      </c>
      <c r="Q21" s="179" t="str">
        <f>[1]arsenico!T307</f>
        <v>IE</v>
      </c>
      <c r="R21" s="179" t="str">
        <f>[1]cromo!T307</f>
        <v>IE</v>
      </c>
      <c r="S21" s="179" t="str">
        <f>[1]rame!T307</f>
        <v>IE</v>
      </c>
      <c r="T21" s="179" t="str">
        <f>[1]nichel!T307</f>
        <v>IE</v>
      </c>
      <c r="U21" s="179" t="str">
        <f>[1]selenio!T307</f>
        <v>IE</v>
      </c>
      <c r="V21" s="179" t="str">
        <f>[1]zinco!T307</f>
        <v>IE</v>
      </c>
      <c r="W21" s="179" t="str">
        <f>[1]Diossine!T307</f>
        <v>IE</v>
      </c>
      <c r="X21" s="159" t="s">
        <v>428</v>
      </c>
      <c r="Y21" s="159" t="s">
        <v>428</v>
      </c>
      <c r="Z21" s="159" t="s">
        <v>428</v>
      </c>
      <c r="AA21" s="159" t="s">
        <v>428</v>
      </c>
      <c r="AB21" s="179" t="str">
        <f>[1]PAH!T307</f>
        <v>IE</v>
      </c>
      <c r="AC21" s="179" t="str">
        <f>[1]HCB!T307</f>
        <v>IE</v>
      </c>
      <c r="AD21" s="179" t="str">
        <f>[1]PCB!T307</f>
        <v>IE</v>
      </c>
      <c r="AE21" s="160"/>
      <c r="AF21" s="191">
        <f>'[1]dati attività'!$L$39</f>
        <v>14047.323232000001</v>
      </c>
      <c r="AG21" s="191">
        <f>'[1]dati attività'!$L$40</f>
        <v>1450.1051400000001</v>
      </c>
      <c r="AH21" s="191">
        <f>'[1]dati attività'!$L$41</f>
        <v>69896.581445000003</v>
      </c>
      <c r="AI21" s="191">
        <f>'[1]dati attività'!$L$42</f>
        <v>468.11789999999996</v>
      </c>
      <c r="AJ21" s="191" t="str">
        <f>'[1]dati attività'!$L$43</f>
        <v>NO</v>
      </c>
      <c r="AK21" s="159" t="s">
        <v>412</v>
      </c>
      <c r="AL21" s="140" t="s">
        <v>18</v>
      </c>
    </row>
    <row r="22" spans="1:39" s="10" customFormat="1" ht="24.75" customHeight="1" thickBot="1">
      <c r="A22" s="101" t="s">
        <v>122</v>
      </c>
      <c r="B22" s="102" t="s">
        <v>168</v>
      </c>
      <c r="C22" s="109" t="s">
        <v>299</v>
      </c>
      <c r="D22" s="94"/>
      <c r="E22" s="179">
        <f>[1]NOx!T308</f>
        <v>155.55849378407189</v>
      </c>
      <c r="F22" s="179">
        <f>[1]NMVOC!T308</f>
        <v>7.9181398583706821</v>
      </c>
      <c r="G22" s="179">
        <f>[1]SOx!T308</f>
        <v>203.52122222455043</v>
      </c>
      <c r="H22" s="179">
        <f>[1]NH3!T308</f>
        <v>8.9553634539179999E-2</v>
      </c>
      <c r="I22" s="179">
        <f>[1]pm2.5!T308</f>
        <v>14.653068312102054</v>
      </c>
      <c r="J22" s="179">
        <f>[1]pm10!T308</f>
        <v>21.662957753826834</v>
      </c>
      <c r="K22" s="179">
        <f>[1]PST!T308</f>
        <v>28.533263152136719</v>
      </c>
      <c r="L22" s="179">
        <f>[1]BC!T308</f>
        <v>0.55925105642575446</v>
      </c>
      <c r="M22" s="179">
        <f>[1]CO!T308</f>
        <v>380.92888726801749</v>
      </c>
      <c r="N22" s="179">
        <f>[1]piombo!T308</f>
        <v>167.12112032165743</v>
      </c>
      <c r="O22" s="179">
        <f>[1]cadmio!T308</f>
        <v>5.6137835559932654</v>
      </c>
      <c r="P22" s="179">
        <f>[1]mercurio!T308</f>
        <v>3.9870363509418243</v>
      </c>
      <c r="Q22" s="179">
        <f>[1]arsenico!T308</f>
        <v>20.594304261074861</v>
      </c>
      <c r="R22" s="179">
        <f>[1]cromo!T308</f>
        <v>15.19057967769383</v>
      </c>
      <c r="S22" s="179">
        <f>[1]rame!T308</f>
        <v>28.169947026535574</v>
      </c>
      <c r="T22" s="179">
        <f>[1]nichel!T308</f>
        <v>14.545425529967208</v>
      </c>
      <c r="U22" s="179">
        <f>[1]selenio!T308</f>
        <v>5.7433019383254784</v>
      </c>
      <c r="V22" s="179">
        <f>[1]zinco!T308</f>
        <v>230.94248057696774</v>
      </c>
      <c r="W22" s="179">
        <f>[1]Diossine!T308</f>
        <v>117.30212424975933</v>
      </c>
      <c r="X22" s="159" t="s">
        <v>428</v>
      </c>
      <c r="Y22" s="159" t="s">
        <v>428</v>
      </c>
      <c r="Z22" s="159" t="s">
        <v>428</v>
      </c>
      <c r="AA22" s="159" t="s">
        <v>428</v>
      </c>
      <c r="AB22" s="179">
        <f>[1]PAH!T308</f>
        <v>4.2359078104356458</v>
      </c>
      <c r="AC22" s="179">
        <f>[1]HCB!T308</f>
        <v>4.4731975501202941</v>
      </c>
      <c r="AD22" s="179">
        <f>[1]PCB!T308</f>
        <v>48.716026582111745</v>
      </c>
      <c r="AE22" s="160"/>
      <c r="AF22" s="191">
        <f>'[1]dati attività'!$L$44</f>
        <v>108133.95476082002</v>
      </c>
      <c r="AG22" s="191">
        <f>'[1]dati attività'!$L$45</f>
        <v>16768.345845</v>
      </c>
      <c r="AH22" s="191">
        <f>'[1]dati attività'!$L$46</f>
        <v>136759.66227</v>
      </c>
      <c r="AI22" s="191">
        <f>'[1]dati attività'!$L$47</f>
        <v>9424</v>
      </c>
      <c r="AJ22" s="191" t="str">
        <f>'[1]dati attività'!$L$48</f>
        <v>NO</v>
      </c>
      <c r="AK22" s="159" t="s">
        <v>412</v>
      </c>
      <c r="AL22" s="140" t="s">
        <v>18</v>
      </c>
    </row>
    <row r="23" spans="1:39" s="10" customFormat="1" ht="24.75" customHeight="1" thickBot="1">
      <c r="A23" s="101" t="s">
        <v>129</v>
      </c>
      <c r="B23" s="102" t="s">
        <v>336</v>
      </c>
      <c r="C23" s="109" t="s">
        <v>352</v>
      </c>
      <c r="D23" s="135"/>
      <c r="E23" s="179">
        <f>[1]NOx!T309</f>
        <v>45.315663231010532</v>
      </c>
      <c r="F23" s="179">
        <f>[1]NMVOC!T309</f>
        <v>6.5817243366089411</v>
      </c>
      <c r="G23" s="179">
        <f>[1]SOx!T309</f>
        <v>0.88925250942979028</v>
      </c>
      <c r="H23" s="179">
        <f>[1]NH3!T309</f>
        <v>6.8123922504690895E-3</v>
      </c>
      <c r="I23" s="179">
        <f>[1]pm2.5!T309</f>
        <v>5.5600835440606895</v>
      </c>
      <c r="J23" s="179">
        <f>[1]pm10!T309</f>
        <v>5.5600835440606895</v>
      </c>
      <c r="K23" s="179">
        <f>[1]PST!T309</f>
        <v>5.6735546367966228</v>
      </c>
      <c r="L23" s="179">
        <f>[1]BC!T309</f>
        <v>3.4472517973176271</v>
      </c>
      <c r="M23" s="179">
        <f>[1]CO!T309</f>
        <v>14.636969047085559</v>
      </c>
      <c r="N23" s="179">
        <f>[1]piombo!T309</f>
        <v>3.0273488904073185</v>
      </c>
      <c r="O23" s="179">
        <f>[1]cadmio!T309</f>
        <v>1.6405247895930994E-3</v>
      </c>
      <c r="P23" s="179" t="str">
        <f>[1]mercurio!T309</f>
        <v>NA</v>
      </c>
      <c r="Q23" s="179" t="str">
        <f>[1]arsenico!T309</f>
        <v>NA</v>
      </c>
      <c r="R23" s="179">
        <f>[1]cromo!T309</f>
        <v>4.8199184621202278E-3</v>
      </c>
      <c r="S23" s="179">
        <f>[1]rame!T309</f>
        <v>0.12798231845516536</v>
      </c>
      <c r="T23" s="179">
        <f>[1]nichel!T309</f>
        <v>8.8594448599999993E-3</v>
      </c>
      <c r="U23" s="179">
        <f>[1]selenio!T309</f>
        <v>1.7718889719999999E-2</v>
      </c>
      <c r="V23" s="179">
        <f>[1]zinco!T309</f>
        <v>2.8137393209960889E-2</v>
      </c>
      <c r="W23" s="179" t="str">
        <f>[1]Diossine!T309</f>
        <v>NA</v>
      </c>
      <c r="X23" s="159" t="s">
        <v>428</v>
      </c>
      <c r="Y23" s="159" t="s">
        <v>428</v>
      </c>
      <c r="Z23" s="159" t="s">
        <v>428</v>
      </c>
      <c r="AA23" s="159" t="s">
        <v>428</v>
      </c>
      <c r="AB23" s="179">
        <f>[1]PAH!T309</f>
        <v>7.0875558879999995E-2</v>
      </c>
      <c r="AC23" s="179" t="str">
        <f>[1]HCB!T309</f>
        <v>NA</v>
      </c>
      <c r="AD23" s="179" t="str">
        <f>[1]PCB!T309</f>
        <v>NA</v>
      </c>
      <c r="AE23" s="160"/>
      <c r="AF23" s="191">
        <f>'[1]dati attività'!$L$49</f>
        <v>19844.617139999998</v>
      </c>
      <c r="AG23" s="191" t="str">
        <f>'[1]dati attività'!$L$50</f>
        <v>NO</v>
      </c>
      <c r="AH23" s="191" t="str">
        <f>'[1]dati attività'!$L$51</f>
        <v>NO</v>
      </c>
      <c r="AI23" s="191" t="str">
        <f>'[1]dati attività'!$L$52</f>
        <v>NO</v>
      </c>
      <c r="AJ23" s="191" t="str">
        <f>'[1]dati attività'!$L$53</f>
        <v>NO</v>
      </c>
      <c r="AK23" s="159" t="s">
        <v>412</v>
      </c>
      <c r="AL23" s="140" t="s">
        <v>18</v>
      </c>
    </row>
    <row r="24" spans="1:39" s="10" customFormat="1" ht="24.75" customHeight="1" thickBot="1">
      <c r="A24" s="91" t="s">
        <v>122</v>
      </c>
      <c r="B24" s="102" t="s">
        <v>335</v>
      </c>
      <c r="C24" s="109" t="s">
        <v>353</v>
      </c>
      <c r="D24" s="94"/>
      <c r="E24" s="179" t="str">
        <f>[1]NOx!T310</f>
        <v>IE</v>
      </c>
      <c r="F24" s="179" t="str">
        <f>[1]NMVOC!T310</f>
        <v>IE</v>
      </c>
      <c r="G24" s="179" t="str">
        <f>[1]SOx!T310</f>
        <v>IE</v>
      </c>
      <c r="H24" s="179" t="str">
        <f>[1]NH3!T310</f>
        <v>IE</v>
      </c>
      <c r="I24" s="179" t="str">
        <f>[1]pm2.5!T310</f>
        <v>IE</v>
      </c>
      <c r="J24" s="179" t="str">
        <f>[1]pm10!T310</f>
        <v>IE</v>
      </c>
      <c r="K24" s="179" t="str">
        <f>[1]PST!T310</f>
        <v>IE</v>
      </c>
      <c r="L24" s="179" t="str">
        <f>[1]BC!T310</f>
        <v>IE</v>
      </c>
      <c r="M24" s="179" t="str">
        <f>[1]CO!T310</f>
        <v>IE</v>
      </c>
      <c r="N24" s="179" t="str">
        <f>[1]piombo!T310</f>
        <v>IE</v>
      </c>
      <c r="O24" s="179" t="str">
        <f>[1]cadmio!T310</f>
        <v>IE</v>
      </c>
      <c r="P24" s="179" t="str">
        <f>[1]mercurio!T310</f>
        <v>IE</v>
      </c>
      <c r="Q24" s="179" t="str">
        <f>[1]arsenico!T310</f>
        <v>IE</v>
      </c>
      <c r="R24" s="179" t="str">
        <f>[1]cromo!T310</f>
        <v>IE</v>
      </c>
      <c r="S24" s="179" t="str">
        <f>[1]rame!T310</f>
        <v>IE</v>
      </c>
      <c r="T24" s="179" t="str">
        <f>[1]nichel!T310</f>
        <v>IE</v>
      </c>
      <c r="U24" s="179" t="str">
        <f>[1]selenio!T310</f>
        <v>IE</v>
      </c>
      <c r="V24" s="179" t="str">
        <f>[1]zinco!T310</f>
        <v>IE</v>
      </c>
      <c r="W24" s="179" t="str">
        <f>[1]Diossine!T310</f>
        <v>IE</v>
      </c>
      <c r="X24" s="179" t="s">
        <v>434</v>
      </c>
      <c r="Y24" s="179" t="s">
        <v>434</v>
      </c>
      <c r="Z24" s="179" t="s">
        <v>434</v>
      </c>
      <c r="AA24" s="179" t="s">
        <v>434</v>
      </c>
      <c r="AB24" s="179" t="str">
        <f>[1]PAH!T310</f>
        <v>IE</v>
      </c>
      <c r="AC24" s="179" t="str">
        <f>[1]HCB!T310</f>
        <v>IE</v>
      </c>
      <c r="AD24" s="179" t="str">
        <f>[1]PCB!T310</f>
        <v>IE</v>
      </c>
      <c r="AE24" s="160"/>
      <c r="AF24" s="191">
        <f>'[1]dati attività'!$L$54</f>
        <v>97658.895433600002</v>
      </c>
      <c r="AG24" s="191">
        <f>'[1]dati attività'!$L$55</f>
        <v>4695.7093223600004</v>
      </c>
      <c r="AH24" s="191">
        <f>'[1]dati attività'!$L$56</f>
        <v>262583.29902253998</v>
      </c>
      <c r="AI24" s="191" t="str">
        <f>'[1]dati attività'!$L$57</f>
        <v>NO</v>
      </c>
      <c r="AJ24" s="191" t="str">
        <f>'[1]dati attività'!$L$58</f>
        <v>NO</v>
      </c>
      <c r="AK24" s="159" t="s">
        <v>412</v>
      </c>
      <c r="AL24" s="140" t="s">
        <v>18</v>
      </c>
    </row>
    <row r="25" spans="1:39" s="10" customFormat="1" ht="24.75" customHeight="1" thickBot="1">
      <c r="A25" s="101" t="s">
        <v>130</v>
      </c>
      <c r="B25" s="102" t="s">
        <v>170</v>
      </c>
      <c r="C25" s="110" t="s">
        <v>312</v>
      </c>
      <c r="D25" s="94"/>
      <c r="E25" s="179">
        <f>[1]NOx!T311</f>
        <v>2.4220555965054515</v>
      </c>
      <c r="F25" s="179">
        <f>[1]NMVOC!T311</f>
        <v>0.67045491875255081</v>
      </c>
      <c r="G25" s="179">
        <f>[1]SOx!T311</f>
        <v>0.19626388305960257</v>
      </c>
      <c r="H25" s="179" t="str">
        <f>[1]NH3!T311</f>
        <v>NA</v>
      </c>
      <c r="I25" s="179">
        <f>[1]pm2.5!T311</f>
        <v>2.8065014749635176E-3</v>
      </c>
      <c r="J25" s="179">
        <f>[1]pm10!T311</f>
        <v>2.8065014749635176E-3</v>
      </c>
      <c r="K25" s="179">
        <f>[1]PST!T311</f>
        <v>2.8637770152688952E-3</v>
      </c>
      <c r="L25" s="179">
        <f>[1]BC!T311</f>
        <v>1.347120707982488E-3</v>
      </c>
      <c r="M25" s="179">
        <f>[1]CO!T311</f>
        <v>2.5935599046405553</v>
      </c>
      <c r="N25" s="179">
        <f>[1]piombo!T311</f>
        <v>0.31472683614007224</v>
      </c>
      <c r="O25" s="179">
        <f>[1]cadmio!T311</f>
        <v>9.8253882411361234E-5</v>
      </c>
      <c r="P25" s="179" t="str">
        <f>[1]mercurio!T311</f>
        <v>NA</v>
      </c>
      <c r="Q25" s="179" t="str">
        <f>[1]arsenico!T311</f>
        <v>NA</v>
      </c>
      <c r="R25" s="179">
        <f>[1]cromo!T311</f>
        <v>8.9745096194537161E-5</v>
      </c>
      <c r="S25" s="179">
        <f>[1]rame!T311</f>
        <v>1.2249719991420948E-3</v>
      </c>
      <c r="T25" s="179">
        <f>[1]nichel!T311</f>
        <v>2.947616472340837E-4</v>
      </c>
      <c r="U25" s="179">
        <f>[1]selenio!T311</f>
        <v>2.9476164723408376E-3</v>
      </c>
      <c r="V25" s="179">
        <f>[1]zinco!T311</f>
        <v>5.8824599399681966E-3</v>
      </c>
      <c r="W25" s="179" t="str">
        <f>[1]Diossine!T311</f>
        <v>NA</v>
      </c>
      <c r="X25" s="159" t="s">
        <v>428</v>
      </c>
      <c r="Y25" s="159" t="s">
        <v>428</v>
      </c>
      <c r="Z25" s="159" t="s">
        <v>428</v>
      </c>
      <c r="AA25" s="159" t="s">
        <v>428</v>
      </c>
      <c r="AB25" s="179">
        <f>[1]PAH!T311</f>
        <v>6.7045491875255094E-4</v>
      </c>
      <c r="AC25" s="179" t="str">
        <f>[1]HCB!T311</f>
        <v>NA</v>
      </c>
      <c r="AD25" s="179" t="str">
        <f>[1]PCB!T311</f>
        <v>NA</v>
      </c>
      <c r="AE25" s="160"/>
      <c r="AF25" s="191">
        <f>'[1]dati attività'!$L59</f>
        <v>8540.1071517571345</v>
      </c>
      <c r="AG25" s="191" t="str">
        <f>'[1]dati attività'!$L$50</f>
        <v>NO</v>
      </c>
      <c r="AH25" s="191" t="str">
        <f>'[1]dati attività'!$L$51</f>
        <v>NO</v>
      </c>
      <c r="AI25" s="191" t="str">
        <f>'[1]dati attività'!$L$52</f>
        <v>NO</v>
      </c>
      <c r="AJ25" s="191" t="str">
        <f>'[1]dati attività'!$L$53</f>
        <v>NO</v>
      </c>
      <c r="AK25" s="159" t="s">
        <v>412</v>
      </c>
      <c r="AL25" s="140" t="s">
        <v>18</v>
      </c>
    </row>
    <row r="26" spans="1:39" s="10" customFormat="1" ht="24.75" customHeight="1" thickBot="1">
      <c r="A26" s="101" t="s">
        <v>130</v>
      </c>
      <c r="B26" s="101" t="s">
        <v>169</v>
      </c>
      <c r="C26" s="109" t="s">
        <v>322</v>
      </c>
      <c r="D26" s="94"/>
      <c r="E26" s="179">
        <f>[1]NOx!T312</f>
        <v>1.9153881077262931</v>
      </c>
      <c r="F26" s="179">
        <f>[1]NMVOC!T312</f>
        <v>0.34410059024655765</v>
      </c>
      <c r="G26" s="179">
        <f>[1]SOx!T312</f>
        <v>0.15675628975866562</v>
      </c>
      <c r="H26" s="179" t="str">
        <f>[1]NH3!T312</f>
        <v>NA</v>
      </c>
      <c r="I26" s="179">
        <f>[1]pm2.5!T312</f>
        <v>1.0302451117615546E-2</v>
      </c>
      <c r="J26" s="179">
        <f>[1]pm10!T312</f>
        <v>1.0302451117615546E-2</v>
      </c>
      <c r="K26" s="179">
        <f>[1]PST!T312</f>
        <v>1.0512705222056681E-2</v>
      </c>
      <c r="L26" s="179">
        <f>[1]BC!T312</f>
        <v>4.9451765364554624E-3</v>
      </c>
      <c r="M26" s="179">
        <f>[1]CO!T312</f>
        <v>1.7338690719729459</v>
      </c>
      <c r="N26" s="179">
        <f>[1]piombo!T312</f>
        <v>0.26118416090054231</v>
      </c>
      <c r="O26" s="179">
        <f>[1]cadmio!T312</f>
        <v>8.1538511769649802E-5</v>
      </c>
      <c r="P26" s="179" t="str">
        <f>[1]mercurio!T312</f>
        <v>NA</v>
      </c>
      <c r="Q26" s="179" t="str">
        <f>[1]arsenico!T312</f>
        <v>NA</v>
      </c>
      <c r="R26" s="179">
        <f>[1]cromo!T312</f>
        <v>7.4477276650397969E-5</v>
      </c>
      <c r="S26" s="179">
        <f>[1]rame!T312</f>
        <v>1.0165745242652071E-3</v>
      </c>
      <c r="T26" s="179">
        <f>[1]nichel!T312</f>
        <v>2.4461553530894946E-4</v>
      </c>
      <c r="U26" s="179">
        <f>[1]selenio!T312</f>
        <v>2.4461553530894936E-3</v>
      </c>
      <c r="V26" s="179">
        <f>[1]zinco!T312</f>
        <v>4.8817106996489334E-3</v>
      </c>
      <c r="W26" s="179" t="str">
        <f>[1]Diossine!T312</f>
        <v>NA</v>
      </c>
      <c r="X26" s="159" t="s">
        <v>428</v>
      </c>
      <c r="Y26" s="159" t="s">
        <v>428</v>
      </c>
      <c r="Z26" s="159" t="s">
        <v>428</v>
      </c>
      <c r="AA26" s="159" t="s">
        <v>428</v>
      </c>
      <c r="AB26" s="179">
        <f>[1]PAH!T312</f>
        <v>3.4410059024655765E-4</v>
      </c>
      <c r="AC26" s="179" t="str">
        <f>[1]HCB!T312</f>
        <v>NA</v>
      </c>
      <c r="AD26" s="179" t="str">
        <f>[1]PCB!T312</f>
        <v>NA</v>
      </c>
      <c r="AE26" s="160"/>
      <c r="AF26" s="191">
        <f>'[1]dati attività'!$L60</f>
        <v>7084.8501515075177</v>
      </c>
      <c r="AG26" s="191" t="str">
        <f>'[1]dati attività'!$L$50</f>
        <v>NO</v>
      </c>
      <c r="AH26" s="191" t="str">
        <f>'[1]dati attività'!$L$51</f>
        <v>NO</v>
      </c>
      <c r="AI26" s="191" t="str">
        <f>'[1]dati attività'!$L$52</f>
        <v>NO</v>
      </c>
      <c r="AJ26" s="191" t="str">
        <f>'[1]dati attività'!$L$53</f>
        <v>NO</v>
      </c>
      <c r="AK26" s="159" t="s">
        <v>412</v>
      </c>
      <c r="AL26" s="140" t="s">
        <v>18</v>
      </c>
    </row>
    <row r="27" spans="1:39" s="10" customFormat="1" ht="24.75" customHeight="1" thickBot="1">
      <c r="A27" s="101" t="s">
        <v>131</v>
      </c>
      <c r="B27" s="101" t="s">
        <v>171</v>
      </c>
      <c r="C27" s="109" t="s">
        <v>61</v>
      </c>
      <c r="D27" s="94"/>
      <c r="E27" s="179">
        <f>[1]NOx!T313</f>
        <v>522.90266921926752</v>
      </c>
      <c r="F27" s="179">
        <f>[1]NMVOC!T313</f>
        <v>429.35343041475562</v>
      </c>
      <c r="G27" s="179">
        <f>[1]SOx!T313</f>
        <v>15.822478402917422</v>
      </c>
      <c r="H27" s="179">
        <f>[1]NH3!T313</f>
        <v>7.7749572517008669</v>
      </c>
      <c r="I27" s="179">
        <f>[1]pm2.5!T313</f>
        <v>12.291833623770271</v>
      </c>
      <c r="J27" s="179">
        <f>[1]pm10!T313</f>
        <v>12.291833623770271</v>
      </c>
      <c r="K27" s="179">
        <f>[1]PST!T313</f>
        <v>12.291833623770271</v>
      </c>
      <c r="L27" s="179">
        <f>[1]BC!T313</f>
        <v>6.7271349135370837</v>
      </c>
      <c r="M27" s="179">
        <f>[1]CO!T313</f>
        <v>3668.4917574614301</v>
      </c>
      <c r="N27" s="179">
        <f>[1]piombo!T313</f>
        <v>1178.6811479497242</v>
      </c>
      <c r="O27" s="179">
        <f>[1]cadmio!T313</f>
        <v>0.21619467062905359</v>
      </c>
      <c r="P27" s="179" t="str">
        <f>[1]mercurio!T313</f>
        <v>NA</v>
      </c>
      <c r="Q27" s="179" t="str">
        <f>[1]arsenico!T313</f>
        <v>NA</v>
      </c>
      <c r="R27" s="179">
        <f>[1]cromo!T313</f>
        <v>0.36527658676600139</v>
      </c>
      <c r="S27" s="179">
        <f>[1]rame!T313</f>
        <v>0.78791002184281389</v>
      </c>
      <c r="T27" s="179">
        <f>[1]nichel!T313</f>
        <v>0.25091342672764944</v>
      </c>
      <c r="U27" s="179">
        <f>[1]selenio!T313</f>
        <v>3.4478386227202052E-3</v>
      </c>
      <c r="V27" s="179">
        <f>[1]zinco!T313</f>
        <v>43.312123849058437</v>
      </c>
      <c r="W27" s="179">
        <f>[1]Diossine!T313</f>
        <v>13.263200718580499</v>
      </c>
      <c r="X27" s="159" t="s">
        <v>428</v>
      </c>
      <c r="Y27" s="159" t="s">
        <v>428</v>
      </c>
      <c r="Z27" s="159" t="s">
        <v>428</v>
      </c>
      <c r="AA27" s="159" t="s">
        <v>428</v>
      </c>
      <c r="AB27" s="179">
        <f>[1]PAH!T313</f>
        <v>1.0059645898635599</v>
      </c>
      <c r="AC27" s="179" t="str">
        <f>[1]HCB!T313</f>
        <v>NA</v>
      </c>
      <c r="AD27" s="179" t="str">
        <f>[1]PCB!T313</f>
        <v>NA</v>
      </c>
      <c r="AE27" s="160"/>
      <c r="AF27" s="191">
        <f>'[1]dati attività'!$L$61</f>
        <v>898782.63459514</v>
      </c>
      <c r="AG27" s="191" t="s">
        <v>434</v>
      </c>
      <c r="AH27" s="191">
        <f>'[1]dati attività'!$L$62</f>
        <v>11735.506599014005</v>
      </c>
      <c r="AI27" s="191" t="str">
        <f>'[1]dati attività'!$L$63</f>
        <v>NO</v>
      </c>
      <c r="AJ27" s="191" t="s">
        <v>434</v>
      </c>
      <c r="AK27" s="159" t="s">
        <v>412</v>
      </c>
      <c r="AL27" s="140" t="s">
        <v>18</v>
      </c>
    </row>
    <row r="28" spans="1:39" s="10" customFormat="1" ht="24.75" customHeight="1" thickBot="1">
      <c r="A28" s="101" t="s">
        <v>131</v>
      </c>
      <c r="B28" s="101" t="s">
        <v>172</v>
      </c>
      <c r="C28" s="109" t="s">
        <v>154</v>
      </c>
      <c r="D28" s="94"/>
      <c r="E28" s="179">
        <f>[1]NOx!T314</f>
        <v>74.404664667001072</v>
      </c>
      <c r="F28" s="179">
        <f>[1]NMVOC!T314</f>
        <v>18.168737244872634</v>
      </c>
      <c r="G28" s="179">
        <f>[1]SOx!T314</f>
        <v>3.6900050333205101</v>
      </c>
      <c r="H28" s="179">
        <f>[1]NH3!T314</f>
        <v>0.12058737847854771</v>
      </c>
      <c r="I28" s="179">
        <f>[1]pm2.5!T314</f>
        <v>11.895658724805143</v>
      </c>
      <c r="J28" s="179">
        <f>[1]pm10!T314</f>
        <v>11.895658724805143</v>
      </c>
      <c r="K28" s="179">
        <f>[1]PST!T314</f>
        <v>11.895658724805143</v>
      </c>
      <c r="L28" s="179">
        <f>[1]BC!T314</f>
        <v>6.678511184071251</v>
      </c>
      <c r="M28" s="179">
        <f>[1]CO!T314</f>
        <v>200.66500445693896</v>
      </c>
      <c r="N28" s="179">
        <f>[1]piombo!T314</f>
        <v>75.918756586734546</v>
      </c>
      <c r="O28" s="179">
        <f>[1]cadmio!T314</f>
        <v>3.4466959290185298E-2</v>
      </c>
      <c r="P28" s="179" t="str">
        <f>[1]mercurio!T314</f>
        <v>NA</v>
      </c>
      <c r="Q28" s="179" t="str">
        <f>[1]arsenico!T314</f>
        <v>NA</v>
      </c>
      <c r="R28" s="179">
        <f>[1]cromo!T314</f>
        <v>0.10571376674117614</v>
      </c>
      <c r="S28" s="179">
        <f>[1]rame!T314</f>
        <v>9.3519685098930494E-2</v>
      </c>
      <c r="T28" s="179">
        <f>[1]nichel!T314</f>
        <v>3.6141038142639713E-2</v>
      </c>
      <c r="U28" s="179">
        <f>[1]selenio!T314</f>
        <v>4.4287286271632809E-4</v>
      </c>
      <c r="V28" s="179">
        <f>[1]zinco!T314</f>
        <v>6.8894592247416959</v>
      </c>
      <c r="W28" s="179">
        <f>[1]Diossine!T314</f>
        <v>2.6164362238000001</v>
      </c>
      <c r="X28" s="159" t="s">
        <v>428</v>
      </c>
      <c r="Y28" s="159" t="s">
        <v>428</v>
      </c>
      <c r="Z28" s="159" t="s">
        <v>428</v>
      </c>
      <c r="AA28" s="159" t="s">
        <v>428</v>
      </c>
      <c r="AB28" s="179">
        <f>[1]PAH!T314</f>
        <v>0.28573702630200004</v>
      </c>
      <c r="AC28" s="179" t="str">
        <f>[1]HCB!T314</f>
        <v>NA</v>
      </c>
      <c r="AD28" s="179" t="str">
        <f>[1]PCB!T314</f>
        <v>NA</v>
      </c>
      <c r="AE28" s="160"/>
      <c r="AF28" s="191">
        <f>'[1]dati attività'!$L$64</f>
        <v>163505.38928074981</v>
      </c>
      <c r="AG28" s="191" t="s">
        <v>434</v>
      </c>
      <c r="AH28" s="191" t="s">
        <v>434</v>
      </c>
      <c r="AI28" s="191" t="str">
        <f>'[1]dati attività'!$L$65</f>
        <v>NO</v>
      </c>
      <c r="AJ28" s="191" t="s">
        <v>434</v>
      </c>
      <c r="AK28" s="159" t="s">
        <v>412</v>
      </c>
      <c r="AL28" s="140" t="s">
        <v>18</v>
      </c>
    </row>
    <row r="29" spans="1:39" s="10" customFormat="1" ht="24.75" customHeight="1" thickBot="1">
      <c r="A29" s="101" t="s">
        <v>131</v>
      </c>
      <c r="B29" s="101" t="s">
        <v>173</v>
      </c>
      <c r="C29" s="109" t="s">
        <v>155</v>
      </c>
      <c r="D29" s="94"/>
      <c r="E29" s="179">
        <f>[1]NOx!T315</f>
        <v>325.86677506429209</v>
      </c>
      <c r="F29" s="179">
        <f>[1]NMVOC!T315</f>
        <v>24.731600691960743</v>
      </c>
      <c r="G29" s="179">
        <f>[1]SOx!T315</f>
        <v>8.1444083618227943</v>
      </c>
      <c r="H29" s="179">
        <f>[1]NH3!T315</f>
        <v>0.11812135432440002</v>
      </c>
      <c r="I29" s="179">
        <f>[1]pm2.5!T315</f>
        <v>12.795774768112992</v>
      </c>
      <c r="J29" s="179">
        <f>[1]pm10!T315</f>
        <v>12.795774768112992</v>
      </c>
      <c r="K29" s="179">
        <f>[1]PST!T315</f>
        <v>12.795774768112992</v>
      </c>
      <c r="L29" s="179">
        <f>[1]BC!T315</f>
        <v>6.5727763256717697</v>
      </c>
      <c r="M29" s="179">
        <f>[1]CO!T315</f>
        <v>78.028272474482478</v>
      </c>
      <c r="N29" s="179">
        <f>[1]piombo!T315</f>
        <v>40.454143088304633</v>
      </c>
      <c r="O29" s="179">
        <f>[1]cadmio!T315</f>
        <v>7.0924719354581195E-2</v>
      </c>
      <c r="P29" s="179" t="str">
        <f>[1]mercurio!T315</f>
        <v>NA</v>
      </c>
      <c r="Q29" s="179" t="str">
        <f>[1]arsenico!T315</f>
        <v>NA</v>
      </c>
      <c r="R29" s="179">
        <f>[1]cromo!T315</f>
        <v>0.24422160887927838</v>
      </c>
      <c r="S29" s="179">
        <f>[1]rame!T315</f>
        <v>0.1730705491068511</v>
      </c>
      <c r="T29" s="179">
        <f>[1]nichel!T315</f>
        <v>7.177080524819715E-2</v>
      </c>
      <c r="U29" s="179">
        <f>[1]selenio!T315</f>
        <v>8.1622606407863788E-4</v>
      </c>
      <c r="V29" s="179">
        <f>[1]zinco!T315</f>
        <v>14.168748967954205</v>
      </c>
      <c r="W29" s="179">
        <f>[1]Diossine!T315</f>
        <v>2.4860321499247506</v>
      </c>
      <c r="X29" s="159" t="s">
        <v>428</v>
      </c>
      <c r="Y29" s="159" t="s">
        <v>428</v>
      </c>
      <c r="Z29" s="159" t="s">
        <v>428</v>
      </c>
      <c r="AA29" s="159" t="s">
        <v>428</v>
      </c>
      <c r="AB29" s="179">
        <f>[1]PAH!T315</f>
        <v>0.54616056693947979</v>
      </c>
      <c r="AC29" s="179" t="str">
        <f>[1]HCB!T315</f>
        <v>NA</v>
      </c>
      <c r="AD29" s="179" t="str">
        <f>[1]PCB!T315</f>
        <v>NA</v>
      </c>
      <c r="AE29" s="160"/>
      <c r="AF29" s="191">
        <f>'[1]dati attività'!$L$66</f>
        <v>347725.45349600585</v>
      </c>
      <c r="AG29" s="191" t="s">
        <v>434</v>
      </c>
      <c r="AH29" s="191">
        <f>'[1]dati attività'!$L$67</f>
        <v>50.300842316733188</v>
      </c>
      <c r="AI29" s="191" t="str">
        <f>'[1]dati attività'!$L$68</f>
        <v>NO</v>
      </c>
      <c r="AJ29" s="191" t="s">
        <v>434</v>
      </c>
      <c r="AK29" s="159" t="s">
        <v>412</v>
      </c>
      <c r="AL29" s="140" t="s">
        <v>18</v>
      </c>
    </row>
    <row r="30" spans="1:39" s="10" customFormat="1" ht="24.75" customHeight="1" thickBot="1">
      <c r="A30" s="101" t="s">
        <v>131</v>
      </c>
      <c r="B30" s="101" t="s">
        <v>174</v>
      </c>
      <c r="C30" s="109" t="s">
        <v>62</v>
      </c>
      <c r="D30" s="94"/>
      <c r="E30" s="179">
        <f>[1]NOx!T316</f>
        <v>7.0566388512042808</v>
      </c>
      <c r="F30" s="179">
        <f>[1]NMVOC!T316</f>
        <v>226.92335494791996</v>
      </c>
      <c r="G30" s="179">
        <f>[1]SOx!T316</f>
        <v>0.96210820193926616</v>
      </c>
      <c r="H30" s="179">
        <f>[1]NH3!T316</f>
        <v>6.0099099810000001E-2</v>
      </c>
      <c r="I30" s="179">
        <f>[1]pm2.5!T316</f>
        <v>4.698807638159999</v>
      </c>
      <c r="J30" s="179">
        <f>[1]pm10!T316</f>
        <v>4.698807638159999</v>
      </c>
      <c r="K30" s="179">
        <f>[1]PST!T316</f>
        <v>4.698807638159999</v>
      </c>
      <c r="L30" s="179">
        <f>[1]BC!T316</f>
        <v>0.92205479893199993</v>
      </c>
      <c r="M30" s="179">
        <f>[1]CO!T316</f>
        <v>687.8382745669719</v>
      </c>
      <c r="N30" s="179">
        <f>[1]piombo!T316</f>
        <v>139.28075208952401</v>
      </c>
      <c r="O30" s="179">
        <f>[1]cadmio!T316</f>
        <v>1.2988460726180109E-2</v>
      </c>
      <c r="P30" s="179" t="str">
        <f>[1]mercurio!T316</f>
        <v>NA</v>
      </c>
      <c r="Q30" s="179" t="str">
        <f>[1]arsenico!T316</f>
        <v>NA</v>
      </c>
      <c r="R30" s="179">
        <f>[1]cromo!T316</f>
        <v>1.9121900513542799E-2</v>
      </c>
      <c r="S30" s="179">
        <f>[1]rame!T316</f>
        <v>5.0270153551339264E-2</v>
      </c>
      <c r="T30" s="179">
        <f>[1]nichel!T316</f>
        <v>1.5634258281513085E-2</v>
      </c>
      <c r="U30" s="179">
        <f>[1]selenio!T316</f>
        <v>2.4052705048481694E-4</v>
      </c>
      <c r="V30" s="179">
        <f>[1]zinco!T316</f>
        <v>2.6025026862457161</v>
      </c>
      <c r="W30" s="179">
        <f>[1]Diossine!T316</f>
        <v>0.71328150123300005</v>
      </c>
      <c r="X30" s="159" t="s">
        <v>428</v>
      </c>
      <c r="Y30" s="159" t="s">
        <v>428</v>
      </c>
      <c r="Z30" s="159" t="s">
        <v>428</v>
      </c>
      <c r="AA30" s="159" t="s">
        <v>428</v>
      </c>
      <c r="AB30" s="179">
        <f>[1]PAH!T316</f>
        <v>6.0911975819580001E-2</v>
      </c>
      <c r="AC30" s="179" t="str">
        <f>[1]HCB!T316</f>
        <v>NA</v>
      </c>
      <c r="AD30" s="179" t="str">
        <f>[1]PCB!T316</f>
        <v>NA</v>
      </c>
      <c r="AE30" s="160"/>
      <c r="AF30" s="191">
        <f>'[1]dati attività'!$L69</f>
        <v>52833.572609541792</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[1]NOx!T317</f>
        <v>NA</v>
      </c>
      <c r="F31" s="179">
        <f>[1]NMVOC!T317</f>
        <v>173.69580363881718</v>
      </c>
      <c r="G31" s="179" t="str">
        <f>[1]SOx!T317</f>
        <v>NA</v>
      </c>
      <c r="H31" s="179" t="str">
        <f>[1]NH3!T317</f>
        <v>NA</v>
      </c>
      <c r="I31" s="179" t="str">
        <f>[1]pm2.5!T317</f>
        <v>NA</v>
      </c>
      <c r="J31" s="179" t="str">
        <f>[1]pm10!T317</f>
        <v>NA</v>
      </c>
      <c r="K31" s="179" t="str">
        <f>[1]PST!T317</f>
        <v>NA</v>
      </c>
      <c r="L31" s="179" t="str">
        <f>[1]BC!T317</f>
        <v>NA</v>
      </c>
      <c r="M31" s="179" t="str">
        <f>[1]CO!T317</f>
        <v>NA</v>
      </c>
      <c r="N31" s="179" t="str">
        <f>[1]piombo!T317</f>
        <v>NA</v>
      </c>
      <c r="O31" s="179" t="str">
        <f>[1]cadmio!T317</f>
        <v>NA</v>
      </c>
      <c r="P31" s="179" t="str">
        <f>[1]mercurio!T317</f>
        <v>NA</v>
      </c>
      <c r="Q31" s="179" t="str">
        <f>[1]arsenico!T317</f>
        <v>NA</v>
      </c>
      <c r="R31" s="179" t="str">
        <f>[1]cromo!T317</f>
        <v>NA</v>
      </c>
      <c r="S31" s="179" t="str">
        <f>[1]rame!T317</f>
        <v>NA</v>
      </c>
      <c r="T31" s="179" t="str">
        <f>[1]nichel!T317</f>
        <v>NA</v>
      </c>
      <c r="U31" s="179" t="str">
        <f>[1]selenio!T317</f>
        <v>NA</v>
      </c>
      <c r="V31" s="179" t="str">
        <f>[1]zinco!T317</f>
        <v>NA</v>
      </c>
      <c r="W31" s="179" t="str">
        <f>[1]Diossine!T317</f>
        <v>NA</v>
      </c>
      <c r="X31" s="179" t="s">
        <v>412</v>
      </c>
      <c r="Y31" s="179" t="s">
        <v>412</v>
      </c>
      <c r="Z31" s="179" t="s">
        <v>412</v>
      </c>
      <c r="AA31" s="179" t="s">
        <v>412</v>
      </c>
      <c r="AB31" s="179" t="str">
        <f>[1]PAH!T317</f>
        <v>NA</v>
      </c>
      <c r="AC31" s="179" t="str">
        <f>[1]HCB!T317</f>
        <v>NA</v>
      </c>
      <c r="AD31" s="179" t="str">
        <f>[1]PCB!T317</f>
        <v>NA</v>
      </c>
      <c r="AE31" s="160"/>
      <c r="AF31" s="191">
        <f>'[1]dati attività'!$L70</f>
        <v>763521.55032195</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[1]NOx!T318</f>
        <v>NA</v>
      </c>
      <c r="F32" s="179" t="str">
        <f>[1]NMVOC!T318</f>
        <v>NA</v>
      </c>
      <c r="G32" s="179" t="str">
        <f>[1]SOx!T318</f>
        <v>NA</v>
      </c>
      <c r="H32" s="179" t="str">
        <f>[1]NH3!T318</f>
        <v>NA</v>
      </c>
      <c r="I32" s="179">
        <f>[1]pm2.5!T318</f>
        <v>4.9415572511514121</v>
      </c>
      <c r="J32" s="179">
        <f>[1]pm10!T318</f>
        <v>9.1361082076688778</v>
      </c>
      <c r="K32" s="179">
        <f>[1]PST!T318</f>
        <v>18.272216415337756</v>
      </c>
      <c r="L32" s="179" t="str">
        <f>[1]BC!T318</f>
        <v>IE</v>
      </c>
      <c r="M32" s="179" t="str">
        <f>[1]CO!T318</f>
        <v>NA</v>
      </c>
      <c r="N32" s="179">
        <f>[1]piombo!T318</f>
        <v>12.162749394925596</v>
      </c>
      <c r="O32" s="179">
        <f>[1]cadmio!T318</f>
        <v>5.712740950466462E-2</v>
      </c>
      <c r="P32" s="179" t="str">
        <f>[1]mercurio!T318</f>
        <v>NA</v>
      </c>
      <c r="Q32" s="179" t="str">
        <f>[1]arsenico!T318</f>
        <v>NA</v>
      </c>
      <c r="R32" s="179">
        <f>[1]cromo!T318</f>
        <v>4.498448679433432</v>
      </c>
      <c r="S32" s="179">
        <f>[1]rame!T318</f>
        <v>98.425067234615895</v>
      </c>
      <c r="T32" s="179">
        <f>[1]nichel!T318</f>
        <v>0.71680968412838697</v>
      </c>
      <c r="U32" s="179">
        <f>[1]selenio!T318</f>
        <v>9.8831145023027672E-2</v>
      </c>
      <c r="V32" s="179">
        <f>[1]zinco!T318</f>
        <v>39.114429051778153</v>
      </c>
      <c r="W32" s="179" t="str">
        <f>[1]Diossine!T318</f>
        <v>NA</v>
      </c>
      <c r="X32" s="179" t="s">
        <v>412</v>
      </c>
      <c r="Y32" s="179" t="s">
        <v>412</v>
      </c>
      <c r="Z32" s="179" t="s">
        <v>412</v>
      </c>
      <c r="AA32" s="179" t="s">
        <v>412</v>
      </c>
      <c r="AB32" s="179" t="str">
        <f>[1]PAH!T318</f>
        <v>NA</v>
      </c>
      <c r="AC32" s="179" t="str">
        <f>[1]HCB!T318</f>
        <v>NA</v>
      </c>
      <c r="AD32" s="179" t="str">
        <f>[1]PCB!T318</f>
        <v>NA</v>
      </c>
      <c r="AE32" s="160"/>
      <c r="AF32" s="159" t="s">
        <v>412</v>
      </c>
      <c r="AG32" s="159" t="s">
        <v>412</v>
      </c>
      <c r="AH32" s="159" t="s">
        <v>412</v>
      </c>
      <c r="AI32" s="159" t="s">
        <v>412</v>
      </c>
      <c r="AJ32" s="159" t="s">
        <v>412</v>
      </c>
      <c r="AK32" s="191">
        <f>'[1]dati attività'!L71</f>
        <v>39462468.7095</v>
      </c>
      <c r="AL32" s="140" t="s">
        <v>380</v>
      </c>
    </row>
    <row r="33" spans="1:38" s="10" customFormat="1" ht="24.75" customHeight="1" thickBot="1">
      <c r="A33" s="101" t="s">
        <v>131</v>
      </c>
      <c r="B33" s="101" t="s">
        <v>177</v>
      </c>
      <c r="C33" s="109" t="s">
        <v>65</v>
      </c>
      <c r="D33" s="94"/>
      <c r="E33" s="179" t="str">
        <f>[1]NOx!T319</f>
        <v>NA</v>
      </c>
      <c r="F33" s="179" t="str">
        <f>[1]NMVOC!T319</f>
        <v>NA</v>
      </c>
      <c r="G33" s="179" t="str">
        <f>[1]SOx!T319</f>
        <v>NA</v>
      </c>
      <c r="H33" s="179" t="str">
        <f>[1]NH3!T319</f>
        <v>NA</v>
      </c>
      <c r="I33" s="179" t="str">
        <f>[1]pm2.5!T319</f>
        <v>IE</v>
      </c>
      <c r="J33" s="179" t="str">
        <f>[1]pm10!T319</f>
        <v>IE</v>
      </c>
      <c r="K33" s="179" t="str">
        <f>[1]PST!T319</f>
        <v>IE</v>
      </c>
      <c r="L33" s="179" t="str">
        <f>[1]BC!T319</f>
        <v>IE</v>
      </c>
      <c r="M33" s="179" t="str">
        <f>[1]CO!T319</f>
        <v>NA</v>
      </c>
      <c r="N33" s="179" t="str">
        <f>[1]piombo!T319</f>
        <v>IE</v>
      </c>
      <c r="O33" s="179" t="str">
        <f>[1]cadmio!T319</f>
        <v>IE</v>
      </c>
      <c r="P33" s="179" t="str">
        <f>[1]mercurio!T319</f>
        <v>NA</v>
      </c>
      <c r="Q33" s="179" t="str">
        <f>[1]arsenico!T319</f>
        <v>NA</v>
      </c>
      <c r="R33" s="179" t="str">
        <f>[1]cromo!T319</f>
        <v>IE</v>
      </c>
      <c r="S33" s="179" t="str">
        <f>[1]rame!T319</f>
        <v>IE</v>
      </c>
      <c r="T33" s="179" t="str">
        <f>[1]nichel!T319</f>
        <v>IE</v>
      </c>
      <c r="U33" s="179" t="str">
        <f>[1]selenio!T319</f>
        <v>IE</v>
      </c>
      <c r="V33" s="179" t="str">
        <f>[1]zinco!T319</f>
        <v>IE</v>
      </c>
      <c r="W33" s="179" t="str">
        <f>[1]Diossine!T319</f>
        <v>NA</v>
      </c>
      <c r="X33" s="179" t="s">
        <v>412</v>
      </c>
      <c r="Y33" s="179" t="s">
        <v>412</v>
      </c>
      <c r="Z33" s="179" t="s">
        <v>412</v>
      </c>
      <c r="AA33" s="179" t="s">
        <v>412</v>
      </c>
      <c r="AB33" s="179" t="str">
        <f>[1]PAH!T319</f>
        <v>NA</v>
      </c>
      <c r="AC33" s="179" t="str">
        <f>[1]HCB!T319</f>
        <v>NA</v>
      </c>
      <c r="AD33" s="179" t="str">
        <f>[1]PCB!T319</f>
        <v>NA</v>
      </c>
      <c r="AE33" s="160"/>
      <c r="AF33" s="159" t="s">
        <v>412</v>
      </c>
      <c r="AG33" s="159" t="s">
        <v>412</v>
      </c>
      <c r="AH33" s="159" t="s">
        <v>412</v>
      </c>
      <c r="AI33" s="159" t="s">
        <v>412</v>
      </c>
      <c r="AJ33" s="159" t="s">
        <v>412</v>
      </c>
      <c r="AK33" s="191">
        <f>'[1]dati attività'!L72</f>
        <v>39462468.7095</v>
      </c>
      <c r="AL33" s="140" t="s">
        <v>380</v>
      </c>
    </row>
    <row r="34" spans="1:38" s="10" customFormat="1" ht="24.75" customHeight="1" thickBot="1">
      <c r="A34" s="101" t="s">
        <v>129</v>
      </c>
      <c r="B34" s="101" t="s">
        <v>178</v>
      </c>
      <c r="C34" s="109" t="s">
        <v>66</v>
      </c>
      <c r="D34" s="94"/>
      <c r="E34" s="179">
        <f>[1]NOx!T320</f>
        <v>5.0323546329113933</v>
      </c>
      <c r="F34" s="179">
        <f>[1]NMVOC!T320</f>
        <v>0.59092043037974695</v>
      </c>
      <c r="G34" s="179">
        <f>[1]SOx!T320</f>
        <v>0.12707966244725741</v>
      </c>
      <c r="H34" s="179">
        <f>[1]NH3!T320</f>
        <v>8.8955763713080181E-4</v>
      </c>
      <c r="I34" s="179">
        <f>[1]pm2.5!T320</f>
        <v>0.58202485400843884</v>
      </c>
      <c r="J34" s="179">
        <f>[1]pm10!T320</f>
        <v>0.58202485400843884</v>
      </c>
      <c r="K34" s="179">
        <f>[1]PST!T320</f>
        <v>0.593902912253509</v>
      </c>
      <c r="L34" s="179">
        <f>[1]BC!T320</f>
        <v>0.37831615510548527</v>
      </c>
      <c r="M34" s="179">
        <f>[1]CO!T320</f>
        <v>1.3597523881856541</v>
      </c>
      <c r="N34" s="179">
        <f>[1]piombo!T320</f>
        <v>0.43424219144927473</v>
      </c>
      <c r="O34" s="179">
        <f>[1]cadmio!T320</f>
        <v>2.3515798205544364E-4</v>
      </c>
      <c r="P34" s="179" t="str">
        <f>[1]mercurio!T320</f>
        <v>NA</v>
      </c>
      <c r="Q34" s="179" t="str">
        <f>[1]arsenico!T320</f>
        <v>NA</v>
      </c>
      <c r="R34" s="179">
        <f>[1]cromo!T320</f>
        <v>6.9090226884355622E-4</v>
      </c>
      <c r="S34" s="179">
        <f>[1]rame!T320</f>
        <v>1.8345387974392391E-2</v>
      </c>
      <c r="T34" s="179">
        <f>[1]nichel!T320</f>
        <v>1.2699406852156206E-3</v>
      </c>
      <c r="U34" s="179">
        <f>[1]selenio!T320</f>
        <v>2.5398813704312411E-3</v>
      </c>
      <c r="V34" s="179">
        <f>[1]zinco!T320</f>
        <v>4.0333024222060669E-3</v>
      </c>
      <c r="W34" s="179" t="str">
        <f>[1]Diossine!T320</f>
        <v>NA</v>
      </c>
      <c r="X34" s="159" t="s">
        <v>428</v>
      </c>
      <c r="Y34" s="159" t="s">
        <v>428</v>
      </c>
      <c r="Z34" s="159" t="s">
        <v>428</v>
      </c>
      <c r="AA34" s="159" t="s">
        <v>428</v>
      </c>
      <c r="AB34" s="179">
        <f>[1]PAH!T320</f>
        <v>1.0159525481724963E-2</v>
      </c>
      <c r="AC34" s="179" t="str">
        <f>[1]HCB!T320</f>
        <v>NA</v>
      </c>
      <c r="AD34" s="179" t="str">
        <f>[1]PCB!T320</f>
        <v>NA</v>
      </c>
      <c r="AE34" s="160"/>
      <c r="AF34" s="191">
        <f>'[1]dati attività'!$L73</f>
        <v>5423.3274140779749</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[1]NOx!T321</f>
        <v>NO</v>
      </c>
      <c r="F35" s="179" t="str">
        <f>[1]NMVOC!T321</f>
        <v>NO</v>
      </c>
      <c r="G35" s="179" t="str">
        <f>[1]SOx!T321</f>
        <v>NO</v>
      </c>
      <c r="H35" s="179" t="str">
        <f>[1]NH3!T321</f>
        <v>NO</v>
      </c>
      <c r="I35" s="179" t="str">
        <f>[1]pm2.5!T321</f>
        <v>NO</v>
      </c>
      <c r="J35" s="179" t="str">
        <f>[1]pm10!T321</f>
        <v>NO</v>
      </c>
      <c r="K35" s="179" t="str">
        <f>[1]PST!T321</f>
        <v>NO</v>
      </c>
      <c r="L35" s="179" t="str">
        <f>[1]BC!T321</f>
        <v>NO</v>
      </c>
      <c r="M35" s="179" t="str">
        <f>[1]CO!T321</f>
        <v>NO</v>
      </c>
      <c r="N35" s="179" t="str">
        <f>[1]piombo!T321</f>
        <v>NO</v>
      </c>
      <c r="O35" s="179" t="str">
        <f>[1]cadmio!T321</f>
        <v>NO</v>
      </c>
      <c r="P35" s="179" t="str">
        <f>[1]mercurio!T321</f>
        <v>NO</v>
      </c>
      <c r="Q35" s="179" t="str">
        <f>[1]arsenico!T321</f>
        <v>NO</v>
      </c>
      <c r="R35" s="179" t="str">
        <f>[1]cromo!T321</f>
        <v>NO</v>
      </c>
      <c r="S35" s="179" t="str">
        <f>[1]rame!T321</f>
        <v>NO</v>
      </c>
      <c r="T35" s="179" t="str">
        <f>[1]nichel!T321</f>
        <v>NO</v>
      </c>
      <c r="U35" s="179" t="str">
        <f>[1]selenio!T321</f>
        <v>NO</v>
      </c>
      <c r="V35" s="179" t="str">
        <f>[1]zinco!T321</f>
        <v>NO</v>
      </c>
      <c r="W35" s="179" t="str">
        <f>[1]Diossine!T321</f>
        <v>NO</v>
      </c>
      <c r="X35" s="179" t="s">
        <v>434</v>
      </c>
      <c r="Y35" s="179" t="s">
        <v>434</v>
      </c>
      <c r="Z35" s="179" t="s">
        <v>434</v>
      </c>
      <c r="AA35" s="179" t="s">
        <v>434</v>
      </c>
      <c r="AB35" s="179" t="str">
        <f>[1]PAH!T321</f>
        <v>NO</v>
      </c>
      <c r="AC35" s="179" t="str">
        <f>[1]HCB!T321</f>
        <v>NO</v>
      </c>
      <c r="AD35" s="179" t="str">
        <f>[1]PCB!T321</f>
        <v>NO</v>
      </c>
      <c r="AE35" s="160"/>
      <c r="AF35" s="191" t="str">
        <f>'[1]dati attività'!$L74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[1]NOx!T322</f>
        <v>104.26940798320841</v>
      </c>
      <c r="F36" s="179">
        <f>[1]NMVOC!T322</f>
        <v>110.42413006164851</v>
      </c>
      <c r="G36" s="179">
        <f>[1]SOx!T322</f>
        <v>83.680568523268661</v>
      </c>
      <c r="H36" s="179">
        <f>[1]NH3!T322</f>
        <v>1.2423074107968836E-2</v>
      </c>
      <c r="I36" s="179">
        <f>[1]pm2.5!T322</f>
        <v>7.5562959847717606</v>
      </c>
      <c r="J36" s="179">
        <f>[1]pm10!T322</f>
        <v>7.5952811439610697</v>
      </c>
      <c r="K36" s="179">
        <f>[1]PST!T322</f>
        <v>7.7502868815929258</v>
      </c>
      <c r="L36" s="179">
        <f>[1]BC!T322</f>
        <v>1.3268582111561245</v>
      </c>
      <c r="M36" s="179">
        <f>[1]CO!T322</f>
        <v>204.97595384354028</v>
      </c>
      <c r="N36" s="179">
        <f>[1]piombo!T322</f>
        <v>16.698353072731358</v>
      </c>
      <c r="O36" s="179">
        <f>[1]cadmio!T322</f>
        <v>2.063543577093668E-2</v>
      </c>
      <c r="P36" s="179" t="str">
        <f>[1]mercurio!T322</f>
        <v>NA</v>
      </c>
      <c r="Q36" s="179">
        <f>[1]arsenico!T322</f>
        <v>0.16159932628283405</v>
      </c>
      <c r="R36" s="179">
        <f>[1]cromo!T322</f>
        <v>9.5692086798713133E-2</v>
      </c>
      <c r="S36" s="179">
        <f>[1]rame!T322</f>
        <v>0.162907523210578</v>
      </c>
      <c r="T36" s="179">
        <f>[1]nichel!T322</f>
        <v>5.1611806811659031</v>
      </c>
      <c r="U36" s="179">
        <f>[1]selenio!T322</f>
        <v>0.38007775629425733</v>
      </c>
      <c r="V36" s="179">
        <f>[1]zinco!T322</f>
        <v>0.93176480244567994</v>
      </c>
      <c r="W36" s="179" t="str">
        <f>[1]Diossine!T322</f>
        <v>NA</v>
      </c>
      <c r="X36" s="159" t="s">
        <v>428</v>
      </c>
      <c r="Y36" s="159" t="s">
        <v>428</v>
      </c>
      <c r="Z36" s="159" t="s">
        <v>428</v>
      </c>
      <c r="AA36" s="159" t="s">
        <v>428</v>
      </c>
      <c r="AB36" s="179">
        <f>[1]PAH!T322</f>
        <v>8.4399478168796588E-2</v>
      </c>
      <c r="AC36" s="179" t="str">
        <f>[1]HCB!T322</f>
        <v>NA</v>
      </c>
      <c r="AD36" s="179" t="str">
        <f>[1]PCB!T322</f>
        <v>NA</v>
      </c>
      <c r="AE36" s="160"/>
      <c r="AF36" s="191">
        <f>'[1]dati attività'!$L$75</f>
        <v>79956.526296876385</v>
      </c>
      <c r="AG36" s="191" t="str">
        <f>'[1]dati attività'!$L$76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[1]NOx!T323</f>
        <v>2.767895231316726</v>
      </c>
      <c r="F37" s="179">
        <f>[1]NMVOC!T323</f>
        <v>1.93032512455516E-2</v>
      </c>
      <c r="G37" s="179">
        <f>[1]SOx!T323</f>
        <v>5.322875444839858E-3</v>
      </c>
      <c r="H37" s="179" t="str">
        <f>[1]NH3!T323</f>
        <v>NA</v>
      </c>
      <c r="I37" s="179">
        <f>[1]pm2.5!T323</f>
        <v>3.131103202846975E-2</v>
      </c>
      <c r="J37" s="179">
        <f>[1]pm10!T323</f>
        <v>3.131103202846975E-2</v>
      </c>
      <c r="K37" s="179">
        <f>[1]PST!T323</f>
        <v>3.9138790035587186E-2</v>
      </c>
      <c r="L37" s="179">
        <f>[1]BC!T323</f>
        <v>7.8277580071174375E-4</v>
      </c>
      <c r="M37" s="179">
        <f>[1]CO!T323</f>
        <v>0.80782462633451957</v>
      </c>
      <c r="N37" s="179" t="str">
        <f>[1]piombo!T323</f>
        <v>NA</v>
      </c>
      <c r="O37" s="179" t="str">
        <f>[1]cadmio!T323</f>
        <v>NA</v>
      </c>
      <c r="P37" s="179" t="str">
        <f>[1]mercurio!T323</f>
        <v>NA</v>
      </c>
      <c r="Q37" s="179" t="str">
        <f>[1]arsenico!T323</f>
        <v>NA</v>
      </c>
      <c r="R37" s="179" t="str">
        <f>[1]cromo!T323</f>
        <v>NA</v>
      </c>
      <c r="S37" s="179" t="str">
        <f>[1]rame!T323</f>
        <v>NA</v>
      </c>
      <c r="T37" s="179" t="str">
        <f>[1]nichel!T323</f>
        <v>NA</v>
      </c>
      <c r="U37" s="179" t="str">
        <f>[1]selenio!T323</f>
        <v>NA</v>
      </c>
      <c r="V37" s="179" t="str">
        <f>[1]zinco!T323</f>
        <v>NA</v>
      </c>
      <c r="W37" s="179" t="str">
        <f>[1]Diossine!T323</f>
        <v>NA</v>
      </c>
      <c r="X37" s="179" t="s">
        <v>412</v>
      </c>
      <c r="Y37" s="179" t="s">
        <v>412</v>
      </c>
      <c r="Z37" s="179" t="s">
        <v>412</v>
      </c>
      <c r="AA37" s="179" t="s">
        <v>412</v>
      </c>
      <c r="AB37" s="179" t="str">
        <f>[1]PAH!T323</f>
        <v>NA</v>
      </c>
      <c r="AC37" s="179" t="str">
        <f>[1]HCB!T323</f>
        <v>NA</v>
      </c>
      <c r="AD37" s="179" t="str">
        <f>[1]PCB!T323</f>
        <v>NA</v>
      </c>
      <c r="AE37" s="160"/>
      <c r="AF37" s="191" t="str">
        <f>'[1]dati attività'!$L$77</f>
        <v>NO</v>
      </c>
      <c r="AG37" s="191" t="s">
        <v>434</v>
      </c>
      <c r="AH37" s="191">
        <f>'[1]dati attività'!$L$78</f>
        <v>7721.3004982206403</v>
      </c>
      <c r="AI37" s="191" t="s">
        <v>434</v>
      </c>
      <c r="AJ37" s="191" t="s">
        <v>434</v>
      </c>
      <c r="AK37" s="159" t="s">
        <v>412</v>
      </c>
      <c r="AL37" s="140" t="s">
        <v>18</v>
      </c>
    </row>
    <row r="38" spans="1:38" s="10" customFormat="1" ht="24.75" customHeight="1" thickBot="1">
      <c r="A38" s="101" t="s">
        <v>129</v>
      </c>
      <c r="B38" s="101" t="s">
        <v>182</v>
      </c>
      <c r="C38" s="109" t="s">
        <v>290</v>
      </c>
      <c r="D38" s="136"/>
      <c r="E38" s="180" t="str">
        <f>[1]NOx!T324</f>
        <v>NO</v>
      </c>
      <c r="F38" s="179" t="str">
        <f>[1]NMVOC!T324</f>
        <v>NO</v>
      </c>
      <c r="G38" s="179" t="str">
        <f>[1]SOx!T324</f>
        <v>NO</v>
      </c>
      <c r="H38" s="179" t="str">
        <f>[1]NH3!T324</f>
        <v>NO</v>
      </c>
      <c r="I38" s="179" t="str">
        <f>[1]pm2.5!T324</f>
        <v>NO</v>
      </c>
      <c r="J38" s="179" t="str">
        <f>[1]pm10!T324</f>
        <v>NO</v>
      </c>
      <c r="K38" s="179" t="str">
        <f>[1]PST!T324</f>
        <v>NO</v>
      </c>
      <c r="L38" s="179" t="str">
        <f>[1]BC!T324</f>
        <v>NO</v>
      </c>
      <c r="M38" s="179" t="str">
        <f>[1]CO!T324</f>
        <v>NO</v>
      </c>
      <c r="N38" s="179" t="str">
        <f>[1]piombo!T324</f>
        <v>NO</v>
      </c>
      <c r="O38" s="179" t="str">
        <f>[1]cadmio!T324</f>
        <v>NO</v>
      </c>
      <c r="P38" s="179" t="str">
        <f>[1]mercurio!T324</f>
        <v>NO</v>
      </c>
      <c r="Q38" s="179" t="str">
        <f>[1]arsenico!T324</f>
        <v>NO</v>
      </c>
      <c r="R38" s="179" t="str">
        <f>[1]cromo!T324</f>
        <v>NO</v>
      </c>
      <c r="S38" s="179" t="str">
        <f>[1]rame!T324</f>
        <v>NO</v>
      </c>
      <c r="T38" s="179" t="str">
        <f>[1]nichel!T324</f>
        <v>NO</v>
      </c>
      <c r="U38" s="179" t="str">
        <f>[1]selenio!T324</f>
        <v>NO</v>
      </c>
      <c r="V38" s="179" t="str">
        <f>[1]zinco!T324</f>
        <v>NO</v>
      </c>
      <c r="W38" s="179" t="str">
        <f>[1]Diossine!T324</f>
        <v>NO</v>
      </c>
      <c r="X38" s="179" t="s">
        <v>434</v>
      </c>
      <c r="Y38" s="179" t="s">
        <v>434</v>
      </c>
      <c r="Z38" s="179" t="s">
        <v>434</v>
      </c>
      <c r="AA38" s="179" t="s">
        <v>434</v>
      </c>
      <c r="AB38" s="179" t="str">
        <f>[1]PAH!T324</f>
        <v>NO</v>
      </c>
      <c r="AC38" s="179" t="str">
        <f>[1]HCB!T324</f>
        <v>NO</v>
      </c>
      <c r="AD38" s="179" t="str">
        <f>[1]PCB!T324</f>
        <v>NO</v>
      </c>
      <c r="AE38" s="160"/>
      <c r="AF38" s="191" t="str">
        <f>'[1]dati attività'!$L79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[1]NOx!T325</f>
        <v>20.470199807675364</v>
      </c>
      <c r="F39" s="179">
        <f>[1]NMVOC!T325</f>
        <v>5.4131186562776232</v>
      </c>
      <c r="G39" s="179">
        <f>[1]SOx!T325</f>
        <v>9.0877265103988485</v>
      </c>
      <c r="H39" s="179">
        <f>[1]NH3!T325</f>
        <v>3.2688458544770263E-4</v>
      </c>
      <c r="I39" s="179">
        <f>[1]pm2.5!T325</f>
        <v>0.99176094551897109</v>
      </c>
      <c r="J39" s="179">
        <f>[1]pm10!T325</f>
        <v>1.0662185160894375</v>
      </c>
      <c r="K39" s="179">
        <f>[1]PST!T325</f>
        <v>1.254374724811103</v>
      </c>
      <c r="L39" s="179">
        <f>[1]BC!T325</f>
        <v>0.26857791548290177</v>
      </c>
      <c r="M39" s="179">
        <f>[1]CO!T325</f>
        <v>14.651658115453539</v>
      </c>
      <c r="N39" s="179">
        <f>[1]piombo!T325</f>
        <v>11.039407677351983</v>
      </c>
      <c r="O39" s="179">
        <f>[1]cadmio!T325</f>
        <v>0.82835294359142975</v>
      </c>
      <c r="P39" s="179">
        <f>[1]mercurio!T325</f>
        <v>0.58009232892599005</v>
      </c>
      <c r="Q39" s="179">
        <f>[1]arsenico!T325</f>
        <v>0.30007909940091521</v>
      </c>
      <c r="R39" s="179">
        <f>[1]cromo!T325</f>
        <v>1.5927423854361744</v>
      </c>
      <c r="S39" s="179">
        <f>[1]rame!T325</f>
        <v>2.069141317224608</v>
      </c>
      <c r="T39" s="179">
        <f>[1]nichel!T325</f>
        <v>28.595931878174955</v>
      </c>
      <c r="U39" s="179">
        <f>[1]selenio!T325</f>
        <v>3.1068868679508321E-2</v>
      </c>
      <c r="V39" s="179">
        <f>[1]zinco!T325</f>
        <v>4.783962831224672</v>
      </c>
      <c r="W39" s="179">
        <f>[1]Diossine!T325</f>
        <v>85.355328069356176</v>
      </c>
      <c r="X39" s="159" t="s">
        <v>428</v>
      </c>
      <c r="Y39" s="159" t="s">
        <v>428</v>
      </c>
      <c r="Z39" s="159" t="s">
        <v>428</v>
      </c>
      <c r="AA39" s="159" t="s">
        <v>428</v>
      </c>
      <c r="AB39" s="179">
        <f>[1]PAH!T325</f>
        <v>0.31630272244229107</v>
      </c>
      <c r="AC39" s="179">
        <f>[1]HCB!T325</f>
        <v>2.4361268747826665</v>
      </c>
      <c r="AD39" s="179">
        <f>[1]PCB!T325</f>
        <v>10.48820034973143</v>
      </c>
      <c r="AE39" s="160"/>
      <c r="AF39" s="191">
        <f>'[1]dati attività'!$L80</f>
        <v>50423.745837536</v>
      </c>
      <c r="AG39" s="191">
        <f>'[1]dati attività'!$L$81</f>
        <v>784.68452910000008</v>
      </c>
      <c r="AH39" s="191">
        <f>'[1]dati attività'!$L$82</f>
        <v>230323.49272691936</v>
      </c>
      <c r="AI39" s="191">
        <f>'[1]dati attività'!$L$83</f>
        <v>12874.010186000001</v>
      </c>
      <c r="AJ39" s="191">
        <f>'[1]dati attività'!$L$84</f>
        <v>8345.2348999999995</v>
      </c>
      <c r="AK39" s="159" t="s">
        <v>412</v>
      </c>
      <c r="AL39" s="140" t="s">
        <v>18</v>
      </c>
    </row>
    <row r="40" spans="1:38" s="10" customFormat="1" ht="24.75" customHeight="1" thickBot="1">
      <c r="A40" s="101" t="s">
        <v>129</v>
      </c>
      <c r="B40" s="101" t="s">
        <v>184</v>
      </c>
      <c r="C40" s="109" t="s">
        <v>355</v>
      </c>
      <c r="D40" s="94"/>
      <c r="E40" s="179" t="str">
        <f>[1]NOx!T326</f>
        <v>NO</v>
      </c>
      <c r="F40" s="179" t="str">
        <f>[1]NMVOC!T326</f>
        <v>NO</v>
      </c>
      <c r="G40" s="179" t="str">
        <f>[1]SOx!T326</f>
        <v>NO</v>
      </c>
      <c r="H40" s="179" t="str">
        <f>[1]NH3!T326</f>
        <v>NO</v>
      </c>
      <c r="I40" s="179" t="str">
        <f>[1]pm2.5!T326</f>
        <v>NO</v>
      </c>
      <c r="J40" s="179" t="str">
        <f>[1]pm10!T326</f>
        <v>NO</v>
      </c>
      <c r="K40" s="179" t="str">
        <f>[1]PST!T326</f>
        <v>NO</v>
      </c>
      <c r="L40" s="179" t="str">
        <f>[1]BC!T326</f>
        <v>NO</v>
      </c>
      <c r="M40" s="179" t="str">
        <f>[1]CO!T326</f>
        <v>NO</v>
      </c>
      <c r="N40" s="179" t="str">
        <f>[1]piombo!T326</f>
        <v>NO</v>
      </c>
      <c r="O40" s="179" t="str">
        <f>[1]cadmio!T326</f>
        <v>NO</v>
      </c>
      <c r="P40" s="179" t="str">
        <f>[1]mercurio!T326</f>
        <v>NO</v>
      </c>
      <c r="Q40" s="179" t="str">
        <f>[1]arsenico!T326</f>
        <v>NO</v>
      </c>
      <c r="R40" s="179" t="str">
        <f>[1]cromo!T326</f>
        <v>NO</v>
      </c>
      <c r="S40" s="179" t="str">
        <f>[1]rame!T326</f>
        <v>NO</v>
      </c>
      <c r="T40" s="179" t="str">
        <f>[1]nichel!T326</f>
        <v>NO</v>
      </c>
      <c r="U40" s="179" t="str">
        <f>[1]selenio!T326</f>
        <v>NO</v>
      </c>
      <c r="V40" s="179" t="str">
        <f>[1]zinco!T326</f>
        <v>NO</v>
      </c>
      <c r="W40" s="179" t="str">
        <f>[1]Diossine!T326</f>
        <v>NO</v>
      </c>
      <c r="X40" s="179" t="s">
        <v>434</v>
      </c>
      <c r="Y40" s="179" t="s">
        <v>434</v>
      </c>
      <c r="Z40" s="179" t="s">
        <v>434</v>
      </c>
      <c r="AA40" s="179" t="s">
        <v>434</v>
      </c>
      <c r="AB40" s="179" t="str">
        <f>[1]PAH!T326</f>
        <v>NO</v>
      </c>
      <c r="AC40" s="179" t="str">
        <f>[1]HCB!T326</f>
        <v>NO</v>
      </c>
      <c r="AD40" s="179" t="str">
        <f>[1]PCB!T326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[1]NOx!T327</f>
        <v>46.970044205901857</v>
      </c>
      <c r="F41" s="179">
        <f>[1]NMVOC!T327</f>
        <v>112.02771600685715</v>
      </c>
      <c r="G41" s="179">
        <f>[1]SOx!T327</f>
        <v>22.573938078858639</v>
      </c>
      <c r="H41" s="179">
        <f>[1]NH3!T327</f>
        <v>1.0846191394766036</v>
      </c>
      <c r="I41" s="179">
        <f>[1]pm2.5!T327</f>
        <v>71.990453026914736</v>
      </c>
      <c r="J41" s="179">
        <f>[1]pm10!T327</f>
        <v>72.670257469952162</v>
      </c>
      <c r="K41" s="179">
        <f>[1]PST!T327</f>
        <v>85.494420552884904</v>
      </c>
      <c r="L41" s="179">
        <f>[1]BC!T327</f>
        <v>5.7579082520484217</v>
      </c>
      <c r="M41" s="179">
        <f>[1]CO!T327</f>
        <v>928.59264454344338</v>
      </c>
      <c r="N41" s="179">
        <f>[1]piombo!T327</f>
        <v>6.8001812574893021</v>
      </c>
      <c r="O41" s="179">
        <f>[1]cadmio!T327</f>
        <v>0.50426075308299467</v>
      </c>
      <c r="P41" s="179">
        <f>[1]mercurio!T327</f>
        <v>0.2140198500954216</v>
      </c>
      <c r="Q41" s="179">
        <f>[1]arsenico!T327</f>
        <v>0.3503170767977043</v>
      </c>
      <c r="R41" s="179">
        <f>[1]cromo!T327</f>
        <v>0.59854121933716731</v>
      </c>
      <c r="S41" s="179">
        <f>[1]rame!T327</f>
        <v>1.3639590931297709</v>
      </c>
      <c r="T41" s="179">
        <f>[1]nichel!T327</f>
        <v>2.9079065651611189</v>
      </c>
      <c r="U41" s="179">
        <f>[1]selenio!T327</f>
        <v>8.8472757911591163E-2</v>
      </c>
      <c r="V41" s="179">
        <f>[1]zinco!T327</f>
        <v>15.508983055695928</v>
      </c>
      <c r="W41" s="179">
        <f>[1]Diossine!T327</f>
        <v>78.302522658475084</v>
      </c>
      <c r="X41" s="159" t="s">
        <v>428</v>
      </c>
      <c r="Y41" s="159" t="s">
        <v>428</v>
      </c>
      <c r="Z41" s="159" t="s">
        <v>428</v>
      </c>
      <c r="AA41" s="159" t="s">
        <v>428</v>
      </c>
      <c r="AB41" s="179">
        <f>[1]PAH!T327</f>
        <v>36.532659123113405</v>
      </c>
      <c r="AC41" s="179">
        <f>[1]HCB!T327</f>
        <v>0.93189823324983379</v>
      </c>
      <c r="AD41" s="179">
        <f>[1]PCB!T327</f>
        <v>9.874190125151399</v>
      </c>
      <c r="AE41" s="160"/>
      <c r="AF41" s="191">
        <f>'[1]dati attività'!$L$85</f>
        <v>232194.10190646397</v>
      </c>
      <c r="AG41" s="191">
        <f>'[1]dati attività'!$L$86</f>
        <v>5001.7598109</v>
      </c>
      <c r="AH41" s="191">
        <f>'[1]dati attività'!$L$87</f>
        <v>583893.89379485999</v>
      </c>
      <c r="AI41" s="191">
        <f>'[1]dati attività'!$L$88</f>
        <v>155126.44154163898</v>
      </c>
      <c r="AJ41" s="191" t="str">
        <f>'[1]dati attività'!$L$89</f>
        <v>NO</v>
      </c>
      <c r="AK41" s="159" t="s">
        <v>412</v>
      </c>
      <c r="AL41" s="140" t="s">
        <v>18</v>
      </c>
    </row>
    <row r="42" spans="1:38" s="10" customFormat="1" ht="24.75" customHeight="1" thickBot="1">
      <c r="A42" s="101" t="s">
        <v>129</v>
      </c>
      <c r="B42" s="101" t="s">
        <v>186</v>
      </c>
      <c r="C42" s="109" t="s">
        <v>68</v>
      </c>
      <c r="D42" s="94"/>
      <c r="E42" s="179">
        <f>[1]NOx!T328</f>
        <v>2.1864705882352942E-2</v>
      </c>
      <c r="F42" s="179">
        <f>[1]NMVOC!T328</f>
        <v>10.04294117647059</v>
      </c>
      <c r="G42" s="179">
        <f>[1]SOx!T328</f>
        <v>9.5999999999999992E-3</v>
      </c>
      <c r="H42" s="179">
        <f>[1]NH3!T328</f>
        <v>4.9411764705882355E-5</v>
      </c>
      <c r="I42" s="179">
        <f>[1]pm2.5!T328</f>
        <v>1.2283328483999999E-2</v>
      </c>
      <c r="J42" s="179">
        <f>[1]pm10!T328</f>
        <v>1.2283328483999999E-2</v>
      </c>
      <c r="K42" s="179">
        <f>[1]PST!T328</f>
        <v>1.2534008657142857E-2</v>
      </c>
      <c r="L42" s="179">
        <f>[1]BC!T328</f>
        <v>6.1416642419999986E-4</v>
      </c>
      <c r="M42" s="179">
        <f>[1]CO!T328</f>
        <v>19.418823529411767</v>
      </c>
      <c r="N42" s="179">
        <f>[1]piombo!T328</f>
        <v>0.93487423451836504</v>
      </c>
      <c r="O42" s="179">
        <f>[1]cadmio!T328</f>
        <v>5.9959587274290634E-6</v>
      </c>
      <c r="P42" s="179" t="str">
        <f>[1]mercurio!T328</f>
        <v>NA</v>
      </c>
      <c r="Q42" s="179" t="str">
        <f>[1]arsenico!T328</f>
        <v>NA</v>
      </c>
      <c r="R42" s="179">
        <f>[1]cromo!T328</f>
        <v>5.4767087016336947E-6</v>
      </c>
      <c r="S42" s="179">
        <f>[1]rame!T328</f>
        <v>7.4754110156800995E-5</v>
      </c>
      <c r="T42" s="179">
        <f>[1]nichel!T328</f>
        <v>1.7987876182287191E-5</v>
      </c>
      <c r="U42" s="179">
        <f>[1]selenio!T328</f>
        <v>1.7987876182287186E-4</v>
      </c>
      <c r="V42" s="179">
        <f>[1]zinco!T328</f>
        <v>3.5897804901117801E-4</v>
      </c>
      <c r="W42" s="179" t="str">
        <f>[1]Diossine!T328</f>
        <v>NA</v>
      </c>
      <c r="X42" s="159" t="s">
        <v>428</v>
      </c>
      <c r="Y42" s="159" t="s">
        <v>428</v>
      </c>
      <c r="Z42" s="159" t="s">
        <v>428</v>
      </c>
      <c r="AA42" s="159" t="s">
        <v>428</v>
      </c>
      <c r="AB42" s="179">
        <f>[1]PAH!T328</f>
        <v>9.5935339638865001E-4</v>
      </c>
      <c r="AC42" s="179" t="str">
        <f>[1]HCB!T328</f>
        <v>NA</v>
      </c>
      <c r="AD42" s="179" t="str">
        <f>[1]PCB!T328</f>
        <v>NA</v>
      </c>
      <c r="AE42" s="160"/>
      <c r="AF42" s="191">
        <f>'[1]dati attività'!$L$90</f>
        <v>527.18147999999997</v>
      </c>
      <c r="AG42" s="191" t="str">
        <f>'[1]dati attività'!$L$91</f>
        <v>NO</v>
      </c>
      <c r="AH42" s="191" t="str">
        <f>'[1]dati attività'!$L$92</f>
        <v>NO</v>
      </c>
      <c r="AI42" s="191" t="str">
        <f>'[1]dati attività'!$L$93</f>
        <v>NO</v>
      </c>
      <c r="AJ42" s="191" t="str">
        <f>'[1]dati attività'!$L$94</f>
        <v>NO</v>
      </c>
      <c r="AK42" s="159" t="s">
        <v>412</v>
      </c>
      <c r="AL42" s="140" t="s">
        <v>18</v>
      </c>
    </row>
    <row r="43" spans="1:38" s="10" customFormat="1" ht="24.75" customHeight="1" thickBot="1">
      <c r="A43" s="101" t="s">
        <v>123</v>
      </c>
      <c r="B43" s="101" t="s">
        <v>187</v>
      </c>
      <c r="C43" s="109" t="s">
        <v>69</v>
      </c>
      <c r="D43" s="94"/>
      <c r="E43" s="179">
        <f>[1]NOx!T329</f>
        <v>0.65086050590000011</v>
      </c>
      <c r="F43" s="179">
        <f>[1]NMVOC!T329</f>
        <v>5.5539716320000009E-2</v>
      </c>
      <c r="G43" s="179">
        <f>[1]SOx!T329</f>
        <v>0.92405378502625379</v>
      </c>
      <c r="H43" s="179" t="str">
        <f>[1]NH3!T329</f>
        <v>NA</v>
      </c>
      <c r="I43" s="179">
        <f>[1]pm2.5!T329</f>
        <v>6.5934973243200024E-2</v>
      </c>
      <c r="J43" s="179">
        <f>[1]pm10!T329</f>
        <v>8.0376231252000011E-2</v>
      </c>
      <c r="K43" s="179">
        <f>[1]PST!T329</f>
        <v>9.4560272061176495E-2</v>
      </c>
      <c r="L43" s="179">
        <f>[1]BC!T329</f>
        <v>3.6100885919232016E-2</v>
      </c>
      <c r="M43" s="179">
        <f>[1]CO!T329</f>
        <v>0.39125039932</v>
      </c>
      <c r="N43" s="179">
        <f>[1]piombo!T329</f>
        <v>6.1327307404000005E-2</v>
      </c>
      <c r="O43" s="179">
        <f>[1]cadmio!T329</f>
        <v>3.0243213528000003E-2</v>
      </c>
      <c r="P43" s="179">
        <f>[1]mercurio!T329</f>
        <v>7.0215552360000013E-3</v>
      </c>
      <c r="Q43" s="179">
        <f>[1]arsenico!T329</f>
        <v>3.0019579728000002E-2</v>
      </c>
      <c r="R43" s="179">
        <f>[1]cromo!T329</f>
        <v>7.5063819507999993E-2</v>
      </c>
      <c r="S43" s="179">
        <f>[1]rame!T329</f>
        <v>3.0540084128000002E-2</v>
      </c>
      <c r="T43" s="179">
        <f>[1]nichel!T329</f>
        <v>1.0494213423600001</v>
      </c>
      <c r="U43" s="179">
        <f>[1]selenio!T329</f>
        <v>1.4905836240000001E-3</v>
      </c>
      <c r="V43" s="179">
        <f>[1]zinco!T329</f>
        <v>3.1511480728000002E-2</v>
      </c>
      <c r="W43" s="179">
        <f>[1]Diossine!T329</f>
        <v>9.4075943084811986E-2</v>
      </c>
      <c r="X43" s="159" t="s">
        <v>428</v>
      </c>
      <c r="Y43" s="159" t="s">
        <v>428</v>
      </c>
      <c r="Z43" s="159" t="s">
        <v>428</v>
      </c>
      <c r="AA43" s="159" t="s">
        <v>428</v>
      </c>
      <c r="AB43" s="179">
        <f>[1]PAH!T329</f>
        <v>4.4730000000000003E-4</v>
      </c>
      <c r="AC43" s="179" t="str">
        <f>[1]HCB!T329</f>
        <v>NA</v>
      </c>
      <c r="AD43" s="179">
        <f>[1]PCB!T329</f>
        <v>0.108</v>
      </c>
      <c r="AE43" s="160"/>
      <c r="AF43" s="191">
        <f>'[1]dati attività'!$L$95</f>
        <v>4188.9900599999783</v>
      </c>
      <c r="AG43" s="191" t="str">
        <f>'[1]dati attività'!$L$96</f>
        <v>NO</v>
      </c>
      <c r="AH43" s="191">
        <f>'[1]dati attività'!$L$97</f>
        <v>4970.5682400000005</v>
      </c>
      <c r="AI43" s="191">
        <f>'[1]dati attività'!$L$98</f>
        <v>82.800000000000011</v>
      </c>
      <c r="AJ43" s="191" t="str">
        <f>'[1]dati attività'!$L$99</f>
        <v>NO</v>
      </c>
      <c r="AK43" s="159" t="s">
        <v>412</v>
      </c>
      <c r="AL43" s="140" t="s">
        <v>18</v>
      </c>
    </row>
    <row r="44" spans="1:38" s="10" customFormat="1" ht="24.75" customHeight="1" thickBot="1">
      <c r="A44" s="101" t="s">
        <v>129</v>
      </c>
      <c r="B44" s="101" t="s">
        <v>188</v>
      </c>
      <c r="C44" s="109" t="s">
        <v>70</v>
      </c>
      <c r="D44" s="94"/>
      <c r="E44" s="179">
        <f>[1]NOx!T330</f>
        <v>109.6025659754778</v>
      </c>
      <c r="F44" s="179">
        <f>[1]NMVOC!T330</f>
        <v>42.083555382969855</v>
      </c>
      <c r="G44" s="179">
        <f>[1]SOx!T330</f>
        <v>2.2982677740370838</v>
      </c>
      <c r="H44" s="179">
        <f>[1]NH3!T330</f>
        <v>1.554572637217104E-2</v>
      </c>
      <c r="I44" s="179">
        <f>[1]pm2.5!T330</f>
        <v>17.095526282337232</v>
      </c>
      <c r="J44" s="179">
        <f>[1]pm10!T330</f>
        <v>17.095526282337232</v>
      </c>
      <c r="K44" s="179">
        <f>[1]PST!T330</f>
        <v>17.4444145738135</v>
      </c>
      <c r="L44" s="179">
        <f>[1]BC!T330</f>
        <v>9.7077329673853985</v>
      </c>
      <c r="M44" s="179">
        <f>[1]CO!T330</f>
        <v>134.35418379950445</v>
      </c>
      <c r="N44" s="179">
        <f>[1]piombo!T330</f>
        <v>12.965855834830721</v>
      </c>
      <c r="O44" s="179">
        <f>[1]cadmio!T330</f>
        <v>4.1866060807330971E-3</v>
      </c>
      <c r="P44" s="179" t="str">
        <f>[1]mercurio!T330</f>
        <v>NA</v>
      </c>
      <c r="Q44" s="179" t="str">
        <f>[1]arsenico!T330</f>
        <v>NA</v>
      </c>
      <c r="R44" s="179">
        <f>[1]cromo!T330</f>
        <v>1.2231601976819322E-2</v>
      </c>
      <c r="S44" s="179">
        <f>[1]rame!T330</f>
        <v>0.32438279826791921</v>
      </c>
      <c r="T44" s="179">
        <f>[1]nichel!T330</f>
        <v>2.2527674400238288E-2</v>
      </c>
      <c r="U44" s="179">
        <f>[1]selenio!T330</f>
        <v>4.5870799187406927E-2</v>
      </c>
      <c r="V44" s="179">
        <f>[1]zinco!T330</f>
        <v>7.325785350161787E-2</v>
      </c>
      <c r="W44" s="179" t="str">
        <f>[1]Diossine!T330</f>
        <v>NA</v>
      </c>
      <c r="X44" s="159" t="s">
        <v>428</v>
      </c>
      <c r="Y44" s="159" t="s">
        <v>428</v>
      </c>
      <c r="Z44" s="159" t="s">
        <v>428</v>
      </c>
      <c r="AA44" s="159" t="s">
        <v>428</v>
      </c>
      <c r="AB44" s="179">
        <f>[1]PAH!T330</f>
        <v>0.18484228072784492</v>
      </c>
      <c r="AC44" s="179" t="str">
        <f>[1]HCB!T330</f>
        <v>NA</v>
      </c>
      <c r="AD44" s="179" t="str">
        <f>[1]PCB!T330</f>
        <v>NA</v>
      </c>
      <c r="AE44" s="160"/>
      <c r="AF44" s="191">
        <f>'[1]dati attività'!$L$100</f>
        <v>98757.304963296003</v>
      </c>
      <c r="AG44" s="191" t="str">
        <f>'[1]dati attività'!$L$101</f>
        <v>NO</v>
      </c>
      <c r="AH44" s="191" t="str">
        <f>'[1]dati attività'!$L$102</f>
        <v>NO</v>
      </c>
      <c r="AI44" s="191" t="str">
        <f>'[1]dati attività'!$L$103</f>
        <v>NO</v>
      </c>
      <c r="AJ44" s="191" t="str">
        <f>'[1]dati attività'!$L$104</f>
        <v>NO</v>
      </c>
      <c r="AK44" s="159" t="s">
        <v>412</v>
      </c>
      <c r="AL44" s="140" t="s">
        <v>18</v>
      </c>
    </row>
    <row r="45" spans="1:38" s="10" customFormat="1" ht="24.75" customHeight="1" thickBot="1">
      <c r="A45" s="101" t="s">
        <v>129</v>
      </c>
      <c r="B45" s="101" t="s">
        <v>189</v>
      </c>
      <c r="C45" s="109" t="s">
        <v>139</v>
      </c>
      <c r="D45" s="94"/>
      <c r="E45" s="179">
        <f>[1]NOx!T331</f>
        <v>9.6108444235294144</v>
      </c>
      <c r="F45" s="179">
        <f>[1]NMVOC!T331</f>
        <v>2.0831727058823533</v>
      </c>
      <c r="G45" s="179">
        <f>[1]SOx!T331</f>
        <v>0.22760000000000002</v>
      </c>
      <c r="H45" s="179">
        <f>[1]NH3!T331</f>
        <v>1.5902847058823532E-3</v>
      </c>
      <c r="I45" s="179">
        <f>[1]pm2.5!T331</f>
        <v>1.0145272214140002</v>
      </c>
      <c r="J45" s="179">
        <f>[1]pm10!T331</f>
        <v>1.0145272214140002</v>
      </c>
      <c r="K45" s="179">
        <f>[1]PST!T331</f>
        <v>1.0352318585857145</v>
      </c>
      <c r="L45" s="179">
        <f>[1]BC!T331</f>
        <v>0.5569663610707003</v>
      </c>
      <c r="M45" s="179">
        <f>[1]CO!T331</f>
        <v>4.3062941176470595</v>
      </c>
      <c r="N45" s="179">
        <f>[1]piombo!T331</f>
        <v>0.20098192816635979</v>
      </c>
      <c r="O45" s="179">
        <f>[1]cadmio!T331</f>
        <v>2.7442117822274329E-3</v>
      </c>
      <c r="P45" s="179" t="str">
        <f>[1]mercurio!T331</f>
        <v>NA</v>
      </c>
      <c r="Q45" s="179">
        <f>[1]arsenico!T331</f>
        <v>2.1592320912796611E-2</v>
      </c>
      <c r="R45" s="179">
        <f>[1]cromo!T331</f>
        <v>1.2774139224188725E-2</v>
      </c>
      <c r="S45" s="179">
        <f>[1]rame!T331</f>
        <v>2.160477993115608E-2</v>
      </c>
      <c r="T45" s="179">
        <f>[1]nichel!T331</f>
        <v>0.68957934164376145</v>
      </c>
      <c r="U45" s="179">
        <f>[1]selenio!T331</f>
        <v>5.0393994754564762E-2</v>
      </c>
      <c r="V45" s="179">
        <f>[1]zinco!T331</f>
        <v>0.12371949848477669</v>
      </c>
      <c r="W45" s="179" t="str">
        <f>[1]Diossine!T331</f>
        <v>NA</v>
      </c>
      <c r="X45" s="159" t="s">
        <v>428</v>
      </c>
      <c r="Y45" s="159" t="s">
        <v>428</v>
      </c>
      <c r="Z45" s="159" t="s">
        <v>428</v>
      </c>
      <c r="AA45" s="159" t="s">
        <v>428</v>
      </c>
      <c r="AB45" s="179">
        <f>[1]PAH!T331</f>
        <v>9.1938033820578979E-3</v>
      </c>
      <c r="AC45" s="179" t="str">
        <f>[1]HCB!T331</f>
        <v>NA</v>
      </c>
      <c r="AD45" s="179" t="str">
        <f>[1]PCB!T331</f>
        <v>NA</v>
      </c>
      <c r="AE45" s="160"/>
      <c r="AF45" s="191">
        <f>'[1]dati attività'!$L$105</f>
        <v>9732.7742760000001</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[1]NOx!T332</f>
        <v>IE</v>
      </c>
      <c r="F46" s="179" t="str">
        <f>[1]NMVOC!T332</f>
        <v>IE</v>
      </c>
      <c r="G46" s="179" t="str">
        <f>[1]SOx!T332</f>
        <v>IE</v>
      </c>
      <c r="H46" s="179" t="str">
        <f>[1]NH3!T332</f>
        <v>IE</v>
      </c>
      <c r="I46" s="179" t="str">
        <f>[1]pm2.5!T332</f>
        <v>IE</v>
      </c>
      <c r="J46" s="179" t="str">
        <f>[1]pm10!T332</f>
        <v>IE</v>
      </c>
      <c r="K46" s="179" t="str">
        <f>[1]PST!T332</f>
        <v>IE</v>
      </c>
      <c r="L46" s="179" t="str">
        <f>[1]BC!T332</f>
        <v>IE</v>
      </c>
      <c r="M46" s="179" t="str">
        <f>[1]CO!T332</f>
        <v>IE</v>
      </c>
      <c r="N46" s="179" t="str">
        <f>[1]piombo!T332</f>
        <v>IE</v>
      </c>
      <c r="O46" s="179" t="str">
        <f>[1]cadmio!T332</f>
        <v>IE</v>
      </c>
      <c r="P46" s="179" t="str">
        <f>[1]mercurio!T332</f>
        <v>IE</v>
      </c>
      <c r="Q46" s="179" t="str">
        <f>[1]arsenico!T332</f>
        <v>IE</v>
      </c>
      <c r="R46" s="179" t="str">
        <f>[1]cromo!T332</f>
        <v>IE</v>
      </c>
      <c r="S46" s="179" t="str">
        <f>[1]rame!T332</f>
        <v>IE</v>
      </c>
      <c r="T46" s="179" t="str">
        <f>[1]nichel!T332</f>
        <v>IE</v>
      </c>
      <c r="U46" s="179" t="str">
        <f>[1]selenio!T332</f>
        <v>IE</v>
      </c>
      <c r="V46" s="179" t="str">
        <f>[1]zinco!T332</f>
        <v>IE</v>
      </c>
      <c r="W46" s="179" t="str">
        <f>[1]Diossine!T332</f>
        <v>IE</v>
      </c>
      <c r="X46" s="159" t="s">
        <v>428</v>
      </c>
      <c r="Y46" s="159" t="s">
        <v>428</v>
      </c>
      <c r="Z46" s="159" t="s">
        <v>428</v>
      </c>
      <c r="AA46" s="159" t="s">
        <v>428</v>
      </c>
      <c r="AB46" s="179" t="str">
        <f>[1]PAH!T332</f>
        <v>IE</v>
      </c>
      <c r="AC46" s="179" t="str">
        <f>[1]HCB!T332</f>
        <v>IE</v>
      </c>
      <c r="AD46" s="179" t="str">
        <f>[1]PCB!T332</f>
        <v>IE</v>
      </c>
      <c r="AE46" s="160"/>
      <c r="AF46" s="191" t="str">
        <f>'[1]dati attività'!$L$106</f>
        <v>IE</v>
      </c>
      <c r="AG46" s="191" t="str">
        <f>'[1]dati attività'!$L$107</f>
        <v>IE</v>
      </c>
      <c r="AH46" s="191" t="str">
        <f>'[1]dati attività'!$L$108</f>
        <v>IE</v>
      </c>
      <c r="AI46" s="191" t="str">
        <f>'[1]dati attività'!$L$109</f>
        <v>IE</v>
      </c>
      <c r="AJ46" s="191" t="str">
        <f>'[1]dati attività'!$L$110</f>
        <v>IE</v>
      </c>
      <c r="AK46" s="159" t="s">
        <v>412</v>
      </c>
      <c r="AL46" s="140" t="s">
        <v>18</v>
      </c>
    </row>
    <row r="47" spans="1:38" s="10" customFormat="1" ht="24.75" customHeight="1" thickBot="1">
      <c r="A47" s="101" t="s">
        <v>129</v>
      </c>
      <c r="B47" s="101" t="s">
        <v>191</v>
      </c>
      <c r="C47" s="109" t="s">
        <v>72</v>
      </c>
      <c r="D47" s="94"/>
      <c r="E47" s="179">
        <f>[1]NOx!T333</f>
        <v>10.572834688235295</v>
      </c>
      <c r="F47" s="179">
        <f>[1]NMVOC!T333</f>
        <v>2.7917686094117649</v>
      </c>
      <c r="G47" s="179">
        <f>[1]SOx!T333</f>
        <v>0.40133099999999999</v>
      </c>
      <c r="H47" s="179">
        <f>[1]NH3!T333</f>
        <v>1.0140171176470591E-3</v>
      </c>
      <c r="I47" s="179">
        <f>[1]pm2.5!T333</f>
        <v>1.4116166763337057</v>
      </c>
      <c r="J47" s="179">
        <f>[1]pm10!T333</f>
        <v>1.4116166763337057</v>
      </c>
      <c r="K47" s="179">
        <f>[1]PST!T333</f>
        <v>1.4404251799323529</v>
      </c>
      <c r="L47" s="179">
        <f>[1]BC!T333</f>
        <v>0.77494577742381876</v>
      </c>
      <c r="M47" s="179">
        <f>[1]CO!T333</f>
        <v>62.841569647058833</v>
      </c>
      <c r="N47" s="179">
        <f>[1]piombo!T333</f>
        <v>2.572365523807127</v>
      </c>
      <c r="O47" s="179">
        <f>[1]cadmio!T333</f>
        <v>3.7188019814955319E-4</v>
      </c>
      <c r="P47" s="179" t="str">
        <f>[1]mercurio!T333</f>
        <v>NA</v>
      </c>
      <c r="Q47" s="179" t="str">
        <f>[1]arsenico!T333</f>
        <v>NA</v>
      </c>
      <c r="R47" s="179">
        <f>[1]cromo!T333</f>
        <v>8.0710862032362923E-4</v>
      </c>
      <c r="S47" s="179">
        <f>[1]rame!T333</f>
        <v>1.9769092464210505E-2</v>
      </c>
      <c r="T47" s="179">
        <f>[1]nichel!T333</f>
        <v>1.6698215457867584E-3</v>
      </c>
      <c r="U47" s="179">
        <f>[1]selenio!T333</f>
        <v>6.7238181956147895E-3</v>
      </c>
      <c r="V47" s="179">
        <f>[1]zinco!T333</f>
        <v>1.2401913862676216E-2</v>
      </c>
      <c r="W47" s="179" t="str">
        <f>[1]Diossine!T333</f>
        <v>NA</v>
      </c>
      <c r="X47" s="159" t="s">
        <v>428</v>
      </c>
      <c r="Y47" s="159" t="s">
        <v>428</v>
      </c>
      <c r="Z47" s="159" t="s">
        <v>428</v>
      </c>
      <c r="AA47" s="159" t="s">
        <v>428</v>
      </c>
      <c r="AB47" s="179">
        <f>[1]PAH!T333</f>
        <v>1.2160241553327946E-2</v>
      </c>
      <c r="AC47" s="179" t="str">
        <f>[1]HCB!T333</f>
        <v>NA</v>
      </c>
      <c r="AD47" s="179" t="str">
        <f>[1]PCB!T333</f>
        <v>NA</v>
      </c>
      <c r="AE47" s="160"/>
      <c r="AF47" s="191">
        <f>'[1]dati attività'!$L$111</f>
        <v>17608.150126620003</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[1]NOx!T334</f>
        <v>NA</v>
      </c>
      <c r="F48" s="179">
        <f>[1]NMVOC!T334</f>
        <v>3.5799999999999998E-2</v>
      </c>
      <c r="G48" s="179" t="str">
        <f>[1]SOx!T334</f>
        <v>NA</v>
      </c>
      <c r="H48" s="179" t="str">
        <f>[1]NH3!T334</f>
        <v>NA</v>
      </c>
      <c r="I48" s="179">
        <f>[1]pm2.5!T334</f>
        <v>5.098275E-2</v>
      </c>
      <c r="J48" s="179">
        <f>[1]pm10!T334</f>
        <v>0.50982749999999999</v>
      </c>
      <c r="K48" s="179">
        <f>[1]PST!T334</f>
        <v>1.019655</v>
      </c>
      <c r="L48" s="179">
        <f>[1]BC!T334</f>
        <v>4.3335337500000001E-2</v>
      </c>
      <c r="M48" s="179" t="str">
        <f>[1]CO!T334</f>
        <v>NA</v>
      </c>
      <c r="N48" s="179" t="str">
        <f>[1]piombo!T334</f>
        <v>NA</v>
      </c>
      <c r="O48" s="179" t="str">
        <f>[1]cadmio!T334</f>
        <v>NA</v>
      </c>
      <c r="P48" s="179" t="str">
        <f>[1]mercurio!T334</f>
        <v>NA</v>
      </c>
      <c r="Q48" s="179" t="str">
        <f>[1]arsenico!T334</f>
        <v>NA</v>
      </c>
      <c r="R48" s="179" t="str">
        <f>[1]cromo!T334</f>
        <v>NA</v>
      </c>
      <c r="S48" s="179" t="str">
        <f>[1]rame!T334</f>
        <v>NA</v>
      </c>
      <c r="T48" s="179" t="str">
        <f>[1]nichel!T334</f>
        <v>NA</v>
      </c>
      <c r="U48" s="179" t="str">
        <f>[1]selenio!T334</f>
        <v>NA</v>
      </c>
      <c r="V48" s="179" t="str">
        <f>[1]zinco!T334</f>
        <v>NA</v>
      </c>
      <c r="W48" s="179" t="str">
        <f>[1]Diossine!T334</f>
        <v>NA</v>
      </c>
      <c r="X48" s="179" t="s">
        <v>412</v>
      </c>
      <c r="Y48" s="179" t="s">
        <v>412</v>
      </c>
      <c r="Z48" s="179" t="s">
        <v>412</v>
      </c>
      <c r="AA48" s="179" t="s">
        <v>412</v>
      </c>
      <c r="AB48" s="179" t="str">
        <f>[1]PAH!T334</f>
        <v>NA</v>
      </c>
      <c r="AC48" s="179" t="str">
        <f>[1]HCB!T334</f>
        <v>NA</v>
      </c>
      <c r="AD48" s="179" t="str">
        <f>[1]PCB!T334</f>
        <v>NA</v>
      </c>
      <c r="AE48" s="160"/>
      <c r="AF48" s="159" t="s">
        <v>412</v>
      </c>
      <c r="AG48" s="159" t="s">
        <v>412</v>
      </c>
      <c r="AH48" s="159" t="s">
        <v>412</v>
      </c>
      <c r="AI48" s="159" t="s">
        <v>412</v>
      </c>
      <c r="AJ48" s="159" t="s">
        <v>412</v>
      </c>
      <c r="AK48" s="159">
        <f>'[1]dati attività'!L112</f>
        <v>0.17899999999999999</v>
      </c>
      <c r="AL48" s="140" t="s">
        <v>387</v>
      </c>
    </row>
    <row r="49" spans="1:38" s="10" customFormat="1" ht="24.75" customHeight="1" thickBot="1">
      <c r="A49" s="101" t="s">
        <v>124</v>
      </c>
      <c r="B49" s="101" t="s">
        <v>193</v>
      </c>
      <c r="C49" s="109" t="s">
        <v>74</v>
      </c>
      <c r="D49" s="94"/>
      <c r="E49" s="179" t="str">
        <f>[1]NOx!T335</f>
        <v>NA</v>
      </c>
      <c r="F49" s="179">
        <f>[1]NMVOC!T335</f>
        <v>2.6094999999999997</v>
      </c>
      <c r="G49" s="179" t="str">
        <f>[1]SOx!T335</f>
        <v>NA</v>
      </c>
      <c r="H49" s="179" t="str">
        <f>[1]NH3!T335</f>
        <v>NA</v>
      </c>
      <c r="I49" s="179">
        <f>[1]pm2.5!T335</f>
        <v>0.11047579199999999</v>
      </c>
      <c r="J49" s="179">
        <f>[1]pm10!T335</f>
        <v>0.26303759999999998</v>
      </c>
      <c r="K49" s="179">
        <f>[1]PST!T335</f>
        <v>0.32879699999999995</v>
      </c>
      <c r="L49" s="179">
        <f>[1]BC!T335</f>
        <v>5.4133138079999997E-2</v>
      </c>
      <c r="M49" s="179" t="str">
        <f>[1]CO!T335</f>
        <v>NA</v>
      </c>
      <c r="N49" s="179">
        <f>[1]piombo!T335</f>
        <v>1.14818</v>
      </c>
      <c r="O49" s="179">
        <f>[1]cadmio!T335</f>
        <v>0.26095000000000002</v>
      </c>
      <c r="P49" s="179">
        <f>[1]mercurio!T335</f>
        <v>0.15656999999999999</v>
      </c>
      <c r="Q49" s="179">
        <f>[1]arsenico!T335</f>
        <v>0.10438</v>
      </c>
      <c r="R49" s="179">
        <f>[1]cromo!T335</f>
        <v>0.88722999999999996</v>
      </c>
      <c r="S49" s="179">
        <f>[1]rame!T335</f>
        <v>0.46970999999999996</v>
      </c>
      <c r="T49" s="179">
        <f>[1]nichel!T335</f>
        <v>0.33923500000000001</v>
      </c>
      <c r="U49" s="179" t="str">
        <f>[1]selenio!T335</f>
        <v>NA</v>
      </c>
      <c r="V49" s="179">
        <f>[1]zinco!T335</f>
        <v>1.14818</v>
      </c>
      <c r="W49" s="179" t="str">
        <f>[1]Diossine!T335</f>
        <v>NA</v>
      </c>
      <c r="X49" s="179" t="s">
        <v>412</v>
      </c>
      <c r="Y49" s="179" t="s">
        <v>412</v>
      </c>
      <c r="Z49" s="179" t="s">
        <v>412</v>
      </c>
      <c r="AA49" s="179" t="s">
        <v>412</v>
      </c>
      <c r="AB49" s="179" t="str">
        <f>[1]PAH!T335</f>
        <v>NA</v>
      </c>
      <c r="AC49" s="179" t="str">
        <f>[1]HCB!T335</f>
        <v>NA</v>
      </c>
      <c r="AD49" s="179" t="str">
        <f>[1]PCB!T335</f>
        <v>NA</v>
      </c>
      <c r="AE49" s="160"/>
      <c r="AF49" s="159" t="s">
        <v>412</v>
      </c>
      <c r="AG49" s="159" t="s">
        <v>412</v>
      </c>
      <c r="AH49" s="159" t="s">
        <v>412</v>
      </c>
      <c r="AI49" s="159" t="s">
        <v>412</v>
      </c>
      <c r="AJ49" s="159" t="s">
        <v>412</v>
      </c>
      <c r="AK49" s="159">
        <f>'[1]dati attività'!L113</f>
        <v>5.2190000000000003</v>
      </c>
      <c r="AL49" s="140" t="s">
        <v>388</v>
      </c>
    </row>
    <row r="50" spans="1:38" s="10" customFormat="1" ht="24.75" customHeight="1" thickBot="1">
      <c r="A50" s="101" t="s">
        <v>124</v>
      </c>
      <c r="B50" s="101" t="s">
        <v>194</v>
      </c>
      <c r="C50" s="109" t="s">
        <v>75</v>
      </c>
      <c r="D50" s="94"/>
      <c r="E50" s="179" t="str">
        <f>[1]NOx!T336</f>
        <v>NO</v>
      </c>
      <c r="F50" s="179" t="str">
        <f>[1]NMVOC!T336</f>
        <v>NO</v>
      </c>
      <c r="G50" s="179" t="str">
        <f>[1]SOx!T336</f>
        <v>NO</v>
      </c>
      <c r="H50" s="179" t="str">
        <f>[1]NH3!T336</f>
        <v>NO</v>
      </c>
      <c r="I50" s="179" t="str">
        <f>[1]pm2.5!T336</f>
        <v>NO</v>
      </c>
      <c r="J50" s="179" t="str">
        <f>[1]pm10!T336</f>
        <v>NO</v>
      </c>
      <c r="K50" s="179" t="str">
        <f>[1]PST!T336</f>
        <v>NO</v>
      </c>
      <c r="L50" s="179" t="str">
        <f>[1]BC!T336</f>
        <v>NO</v>
      </c>
      <c r="M50" s="179" t="str">
        <f>[1]CO!T336</f>
        <v>NO</v>
      </c>
      <c r="N50" s="179" t="str">
        <f>[1]piombo!T336</f>
        <v>NO</v>
      </c>
      <c r="O50" s="179" t="str">
        <f>[1]cadmio!T336</f>
        <v>NO</v>
      </c>
      <c r="P50" s="179" t="str">
        <f>[1]mercurio!T336</f>
        <v>NO</v>
      </c>
      <c r="Q50" s="179" t="str">
        <f>[1]arsenico!T336</f>
        <v>NO</v>
      </c>
      <c r="R50" s="179" t="str">
        <f>[1]cromo!T336</f>
        <v>NO</v>
      </c>
      <c r="S50" s="179" t="str">
        <f>[1]rame!T336</f>
        <v>NO</v>
      </c>
      <c r="T50" s="179" t="str">
        <f>[1]nichel!T336</f>
        <v>NO</v>
      </c>
      <c r="U50" s="179" t="str">
        <f>[1]selenio!T336</f>
        <v>NO</v>
      </c>
      <c r="V50" s="179" t="str">
        <f>[1]zinco!T336</f>
        <v>NO</v>
      </c>
      <c r="W50" s="179" t="str">
        <f>[1]Diossine!T336</f>
        <v>NO</v>
      </c>
      <c r="X50" s="179" t="s">
        <v>434</v>
      </c>
      <c r="Y50" s="179" t="s">
        <v>434</v>
      </c>
      <c r="Z50" s="179" t="s">
        <v>434</v>
      </c>
      <c r="AA50" s="179" t="s">
        <v>434</v>
      </c>
      <c r="AB50" s="179" t="str">
        <f>[1]PAH!T336</f>
        <v>NO</v>
      </c>
      <c r="AC50" s="179" t="str">
        <f>[1]HCB!T336</f>
        <v>NO</v>
      </c>
      <c r="AD50" s="179" t="str">
        <f>[1]PCB!T336</f>
        <v>NO</v>
      </c>
      <c r="AE50" s="160"/>
      <c r="AF50" s="191" t="s">
        <v>434</v>
      </c>
      <c r="AG50" s="191" t="s">
        <v>434</v>
      </c>
      <c r="AH50" s="191" t="s">
        <v>434</v>
      </c>
      <c r="AI50" s="191" t="s">
        <v>434</v>
      </c>
      <c r="AJ50" s="191" t="s">
        <v>434</v>
      </c>
      <c r="AK50" s="191" t="str">
        <f>'[1]dati attività'!L114</f>
        <v>NO</v>
      </c>
      <c r="AL50" s="140" t="s">
        <v>381</v>
      </c>
    </row>
    <row r="51" spans="1:38" s="10" customFormat="1" ht="24.75" customHeight="1" thickBot="1">
      <c r="A51" s="101" t="s">
        <v>124</v>
      </c>
      <c r="B51" s="102" t="s">
        <v>195</v>
      </c>
      <c r="C51" s="109" t="s">
        <v>140</v>
      </c>
      <c r="D51" s="94"/>
      <c r="E51" s="179" t="str">
        <f>[1]NOx!T337</f>
        <v>NA</v>
      </c>
      <c r="F51" s="179">
        <f>[1]NMVOC!T337</f>
        <v>1.443413403996072</v>
      </c>
      <c r="G51" s="179" t="str">
        <f>[1]SOx!T337</f>
        <v>NA</v>
      </c>
      <c r="H51" s="179" t="str">
        <f>[1]NH3!T337</f>
        <v>NA</v>
      </c>
      <c r="I51" s="179" t="str">
        <f>[1]pm2.5!T337</f>
        <v>NA</v>
      </c>
      <c r="J51" s="179" t="str">
        <f>[1]pm10!T337</f>
        <v>NA</v>
      </c>
      <c r="K51" s="179" t="str">
        <f>[1]PST!T337</f>
        <v>NA</v>
      </c>
      <c r="L51" s="179" t="str">
        <f>[1]BC!T337</f>
        <v>NA</v>
      </c>
      <c r="M51" s="179" t="str">
        <f>[1]CO!T337</f>
        <v>NA</v>
      </c>
      <c r="N51" s="179" t="str">
        <f>[1]piombo!T337</f>
        <v>NA</v>
      </c>
      <c r="O51" s="179" t="str">
        <f>[1]cadmio!T337</f>
        <v>NA</v>
      </c>
      <c r="P51" s="179" t="str">
        <f>[1]mercurio!T337</f>
        <v>NA</v>
      </c>
      <c r="Q51" s="179" t="str">
        <f>[1]arsenico!T337</f>
        <v>NA</v>
      </c>
      <c r="R51" s="179" t="str">
        <f>[1]cromo!T337</f>
        <v>NA</v>
      </c>
      <c r="S51" s="179" t="str">
        <f>[1]rame!T337</f>
        <v>NA</v>
      </c>
      <c r="T51" s="179" t="str">
        <f>[1]nichel!T337</f>
        <v>NA</v>
      </c>
      <c r="U51" s="179" t="str">
        <f>[1]selenio!T337</f>
        <v>NA</v>
      </c>
      <c r="V51" s="179" t="str">
        <f>[1]zinco!T337</f>
        <v>NA</v>
      </c>
      <c r="W51" s="179" t="str">
        <f>[1]Diossine!T337</f>
        <v>NA</v>
      </c>
      <c r="X51" s="179" t="s">
        <v>412</v>
      </c>
      <c r="Y51" s="179" t="s">
        <v>412</v>
      </c>
      <c r="Z51" s="179" t="s">
        <v>412</v>
      </c>
      <c r="AA51" s="179" t="s">
        <v>412</v>
      </c>
      <c r="AB51" s="179" t="str">
        <f>[1]PAH!T337</f>
        <v>NA</v>
      </c>
      <c r="AC51" s="179" t="str">
        <f>[1]HCB!T337</f>
        <v>NA</v>
      </c>
      <c r="AD51" s="179" t="str">
        <f>[1]PCB!T337</f>
        <v>NA</v>
      </c>
      <c r="AE51" s="160"/>
      <c r="AF51" s="159" t="s">
        <v>412</v>
      </c>
      <c r="AG51" s="159" t="s">
        <v>412</v>
      </c>
      <c r="AH51" s="159" t="s">
        <v>412</v>
      </c>
      <c r="AI51" s="159" t="s">
        <v>412</v>
      </c>
      <c r="AJ51" s="159" t="s">
        <v>412</v>
      </c>
      <c r="AK51" s="159">
        <f>'[1]dati attività'!L115</f>
        <v>5.9475169999999995</v>
      </c>
      <c r="AL51" s="140" t="s">
        <v>389</v>
      </c>
    </row>
    <row r="52" spans="1:38" s="10" customFormat="1" ht="24.75" customHeight="1" thickBot="1">
      <c r="A52" s="101" t="s">
        <v>124</v>
      </c>
      <c r="B52" s="102" t="s">
        <v>327</v>
      </c>
      <c r="C52" s="110" t="s">
        <v>141</v>
      </c>
      <c r="D52" s="137"/>
      <c r="E52" s="179">
        <f>[1]NOx!T338</f>
        <v>5.8250000000000002</v>
      </c>
      <c r="F52" s="179">
        <f>[1]NMVOC!T338</f>
        <v>25.077947999999999</v>
      </c>
      <c r="G52" s="179">
        <f>[1]SOx!T338</f>
        <v>44.1</v>
      </c>
      <c r="H52" s="179" t="str">
        <f>[1]NH3!T338</f>
        <v>NA</v>
      </c>
      <c r="I52" s="179">
        <f>[1]pm2.5!T338</f>
        <v>0.25471399974471259</v>
      </c>
      <c r="J52" s="179">
        <f>[1]pm10!T338</f>
        <v>0.58159679120614971</v>
      </c>
      <c r="K52" s="179">
        <f>[1]PST!T338</f>
        <v>0.74021409789873582</v>
      </c>
      <c r="L52" s="179">
        <f>[1]BC!T338</f>
        <v>3.3112819966812639E-2</v>
      </c>
      <c r="M52" s="179">
        <f>[1]CO!T338</f>
        <v>5.5254734985058001</v>
      </c>
      <c r="N52" s="179" t="str">
        <f>[1]piombo!T338</f>
        <v>NA</v>
      </c>
      <c r="O52" s="179" t="str">
        <f>[1]cadmio!T338</f>
        <v>NA</v>
      </c>
      <c r="P52" s="179" t="str">
        <f>[1]mercurio!T338</f>
        <v>NA</v>
      </c>
      <c r="Q52" s="179" t="str">
        <f>[1]arsenico!T338</f>
        <v>NA</v>
      </c>
      <c r="R52" s="179" t="str">
        <f>[1]cromo!T338</f>
        <v>NA</v>
      </c>
      <c r="S52" s="179" t="str">
        <f>[1]rame!T338</f>
        <v>NA</v>
      </c>
      <c r="T52" s="179" t="str">
        <f>[1]nichel!T338</f>
        <v>NA</v>
      </c>
      <c r="U52" s="179" t="str">
        <f>[1]selenio!T338</f>
        <v>NA</v>
      </c>
      <c r="V52" s="179" t="str">
        <f>[1]zinco!T338</f>
        <v>NA</v>
      </c>
      <c r="W52" s="179" t="str">
        <f>[1]Diossine!T338</f>
        <v>NA</v>
      </c>
      <c r="X52" s="179" t="s">
        <v>412</v>
      </c>
      <c r="Y52" s="179" t="s">
        <v>412</v>
      </c>
      <c r="Z52" s="179" t="s">
        <v>412</v>
      </c>
      <c r="AA52" s="179" t="s">
        <v>412</v>
      </c>
      <c r="AB52" s="179" t="str">
        <f>[1]PAH!T338</f>
        <v>NA</v>
      </c>
      <c r="AC52" s="179" t="str">
        <f>[1]HCB!T338</f>
        <v>NA</v>
      </c>
      <c r="AD52" s="179" t="str">
        <f>[1]PCB!T338</f>
        <v>NA</v>
      </c>
      <c r="AE52" s="160"/>
      <c r="AF52" s="159" t="s">
        <v>412</v>
      </c>
      <c r="AG52" s="159" t="s">
        <v>412</v>
      </c>
      <c r="AH52" s="159" t="s">
        <v>412</v>
      </c>
      <c r="AI52" s="159" t="s">
        <v>412</v>
      </c>
      <c r="AJ52" s="159" t="s">
        <v>412</v>
      </c>
      <c r="AK52" s="159">
        <f>'[1]dati attività'!L116</f>
        <v>95.697999999999993</v>
      </c>
      <c r="AL52" s="140" t="s">
        <v>390</v>
      </c>
    </row>
    <row r="53" spans="1:38" s="10" customFormat="1" ht="24.75" customHeight="1" thickBot="1">
      <c r="A53" s="101" t="s">
        <v>124</v>
      </c>
      <c r="B53" s="102" t="s">
        <v>328</v>
      </c>
      <c r="C53" s="110" t="s">
        <v>76</v>
      </c>
      <c r="D53" s="137"/>
      <c r="E53" s="179" t="str">
        <f>[1]NOx!T339</f>
        <v>NA</v>
      </c>
      <c r="F53" s="179">
        <f>[1]NMVOC!T339</f>
        <v>57.46781176052</v>
      </c>
      <c r="G53" s="179" t="str">
        <f>[1]SOx!T339</f>
        <v>NA</v>
      </c>
      <c r="H53" s="179" t="str">
        <f>[1]NH3!T339</f>
        <v>NA</v>
      </c>
      <c r="I53" s="179" t="str">
        <f>[1]pm2.5!T339</f>
        <v>NA</v>
      </c>
      <c r="J53" s="179" t="str">
        <f>[1]pm10!T339</f>
        <v>NA</v>
      </c>
      <c r="K53" s="179" t="str">
        <f>[1]PST!T339</f>
        <v>NA</v>
      </c>
      <c r="L53" s="179" t="str">
        <f>[1]BC!T339</f>
        <v>NA</v>
      </c>
      <c r="M53" s="179" t="str">
        <f>[1]CO!T339</f>
        <v>NA</v>
      </c>
      <c r="N53" s="179" t="str">
        <f>[1]piombo!T339</f>
        <v>NA</v>
      </c>
      <c r="O53" s="179" t="str">
        <f>[1]cadmio!T339</f>
        <v>NA</v>
      </c>
      <c r="P53" s="179" t="str">
        <f>[1]mercurio!T339</f>
        <v>NA</v>
      </c>
      <c r="Q53" s="179" t="str">
        <f>[1]arsenico!T339</f>
        <v>NA</v>
      </c>
      <c r="R53" s="179" t="str">
        <f>[1]cromo!T339</f>
        <v>NA</v>
      </c>
      <c r="S53" s="179" t="str">
        <f>[1]rame!T339</f>
        <v>NA</v>
      </c>
      <c r="T53" s="179" t="str">
        <f>[1]nichel!T339</f>
        <v>NA</v>
      </c>
      <c r="U53" s="179" t="str">
        <f>[1]selenio!T339</f>
        <v>NA</v>
      </c>
      <c r="V53" s="179" t="str">
        <f>[1]zinco!T339</f>
        <v>NA</v>
      </c>
      <c r="W53" s="179" t="str">
        <f>[1]Diossine!T339</f>
        <v>NA</v>
      </c>
      <c r="X53" s="179" t="s">
        <v>412</v>
      </c>
      <c r="Y53" s="179" t="s">
        <v>412</v>
      </c>
      <c r="Z53" s="179" t="s">
        <v>412</v>
      </c>
      <c r="AA53" s="179" t="s">
        <v>412</v>
      </c>
      <c r="AB53" s="179" t="str">
        <f>[1]PAH!T339</f>
        <v>NA</v>
      </c>
      <c r="AC53" s="179" t="str">
        <f>[1]HCB!T339</f>
        <v>NA</v>
      </c>
      <c r="AD53" s="179" t="str">
        <f>[1]PCB!T339</f>
        <v>NA</v>
      </c>
      <c r="AE53" s="160"/>
      <c r="AF53" s="159" t="s">
        <v>412</v>
      </c>
      <c r="AG53" s="159" t="s">
        <v>412</v>
      </c>
      <c r="AH53" s="159" t="s">
        <v>412</v>
      </c>
      <c r="AI53" s="159" t="s">
        <v>412</v>
      </c>
      <c r="AJ53" s="159" t="s">
        <v>412</v>
      </c>
      <c r="AK53" s="191" t="str">
        <f>'[1]dati attività'!L117</f>
        <v>IE</v>
      </c>
      <c r="AL53" s="140" t="s">
        <v>386</v>
      </c>
    </row>
    <row r="54" spans="1:38" s="10" customFormat="1" ht="23.4" thickBot="1">
      <c r="A54" s="101" t="s">
        <v>124</v>
      </c>
      <c r="B54" s="102" t="s">
        <v>196</v>
      </c>
      <c r="C54" s="110" t="s">
        <v>300</v>
      </c>
      <c r="D54" s="137"/>
      <c r="E54" s="179" t="str">
        <f>[1]NOx!T340</f>
        <v>NA</v>
      </c>
      <c r="F54" s="179">
        <f>[1]NMVOC!T340</f>
        <v>27.712061158570112</v>
      </c>
      <c r="G54" s="179" t="str">
        <f>[1]SOx!T340</f>
        <v>NA</v>
      </c>
      <c r="H54" s="179" t="str">
        <f>[1]NH3!T340</f>
        <v>NA</v>
      </c>
      <c r="I54" s="179" t="str">
        <f>[1]pm2.5!T340</f>
        <v>NA</v>
      </c>
      <c r="J54" s="179" t="str">
        <f>[1]pm10!T340</f>
        <v>NA</v>
      </c>
      <c r="K54" s="179" t="str">
        <f>[1]PST!T340</f>
        <v>NA</v>
      </c>
      <c r="L54" s="179" t="str">
        <f>[1]BC!T340</f>
        <v>NA</v>
      </c>
      <c r="M54" s="179" t="str">
        <f>[1]CO!T340</f>
        <v>NA</v>
      </c>
      <c r="N54" s="179" t="str">
        <f>[1]piombo!T340</f>
        <v>NA</v>
      </c>
      <c r="O54" s="179" t="str">
        <f>[1]cadmio!T340</f>
        <v>NA</v>
      </c>
      <c r="P54" s="179" t="str">
        <f>[1]mercurio!T340</f>
        <v>NA</v>
      </c>
      <c r="Q54" s="179" t="str">
        <f>[1]arsenico!T340</f>
        <v>NA</v>
      </c>
      <c r="R54" s="179" t="str">
        <f>[1]cromo!T340</f>
        <v>NA</v>
      </c>
      <c r="S54" s="179" t="str">
        <f>[1]rame!T340</f>
        <v>NA</v>
      </c>
      <c r="T54" s="179" t="str">
        <f>[1]nichel!T340</f>
        <v>NA</v>
      </c>
      <c r="U54" s="179" t="str">
        <f>[1]selenio!T340</f>
        <v>NA</v>
      </c>
      <c r="V54" s="179" t="str">
        <f>[1]zinco!T340</f>
        <v>NA</v>
      </c>
      <c r="W54" s="179" t="str">
        <f>[1]Diossine!T340</f>
        <v>NA</v>
      </c>
      <c r="X54" s="179" t="s">
        <v>412</v>
      </c>
      <c r="Y54" s="179" t="s">
        <v>412</v>
      </c>
      <c r="Z54" s="179" t="s">
        <v>412</v>
      </c>
      <c r="AA54" s="179" t="s">
        <v>412</v>
      </c>
      <c r="AB54" s="179" t="str">
        <f>[1]PAH!T340</f>
        <v>NA</v>
      </c>
      <c r="AC54" s="179" t="str">
        <f>[1]HCB!T340</f>
        <v>NA</v>
      </c>
      <c r="AD54" s="179" t="str">
        <f>[1]PCB!T340</f>
        <v>NA</v>
      </c>
      <c r="AE54" s="160"/>
      <c r="AF54" s="159" t="s">
        <v>412</v>
      </c>
      <c r="AG54" s="159" t="s">
        <v>412</v>
      </c>
      <c r="AH54" s="159" t="s">
        <v>412</v>
      </c>
      <c r="AI54" s="159" t="s">
        <v>412</v>
      </c>
      <c r="AJ54" s="159" t="s">
        <v>412</v>
      </c>
      <c r="AK54" s="159">
        <f>'[1]dati attività'!L118</f>
        <v>57.817</v>
      </c>
      <c r="AL54" s="140" t="s">
        <v>382</v>
      </c>
    </row>
    <row r="55" spans="1:38" s="10" customFormat="1" ht="24.75" customHeight="1" thickBot="1">
      <c r="A55" s="101" t="s">
        <v>124</v>
      </c>
      <c r="B55" s="102" t="s">
        <v>197</v>
      </c>
      <c r="C55" s="110" t="s">
        <v>270</v>
      </c>
      <c r="D55" s="137"/>
      <c r="E55" s="179">
        <f>[1]NOx!T341</f>
        <v>0.27485785953177255</v>
      </c>
      <c r="F55" s="179">
        <f>[1]NMVOC!T341</f>
        <v>0.25743729096989965</v>
      </c>
      <c r="G55" s="179">
        <f>[1]SOx!T341</f>
        <v>11.774974230340451</v>
      </c>
      <c r="H55" s="179" t="str">
        <f>[1]NH3!T341</f>
        <v>NA</v>
      </c>
      <c r="I55" s="179" t="str">
        <f>[1]pm2.5!T341</f>
        <v>NA</v>
      </c>
      <c r="J55" s="179" t="str">
        <f>[1]pm10!T341</f>
        <v>NA</v>
      </c>
      <c r="K55" s="179" t="str">
        <f>[1]PST!T341</f>
        <v>NA</v>
      </c>
      <c r="L55" s="179" t="str">
        <f>[1]BC!T341</f>
        <v>NA</v>
      </c>
      <c r="M55" s="179" t="str">
        <f>[1]CO!T341</f>
        <v>NA</v>
      </c>
      <c r="N55" s="179" t="str">
        <f>[1]piombo!T341</f>
        <v>NA</v>
      </c>
      <c r="O55" s="179" t="str">
        <f>[1]cadmio!T341</f>
        <v>NA</v>
      </c>
      <c r="P55" s="179" t="str">
        <f>[1]mercurio!T341</f>
        <v>NA</v>
      </c>
      <c r="Q55" s="179" t="str">
        <f>[1]arsenico!T341</f>
        <v>NA</v>
      </c>
      <c r="R55" s="179" t="str">
        <f>[1]cromo!T341</f>
        <v>NA</v>
      </c>
      <c r="S55" s="179" t="str">
        <f>[1]rame!T341</f>
        <v>NA</v>
      </c>
      <c r="T55" s="179" t="str">
        <f>[1]nichel!T341</f>
        <v>NA</v>
      </c>
      <c r="U55" s="179" t="str">
        <f>[1]selenio!T341</f>
        <v>NA</v>
      </c>
      <c r="V55" s="179" t="str">
        <f>[1]zinco!T341</f>
        <v>NA</v>
      </c>
      <c r="W55" s="179" t="str">
        <f>[1]Diossine!T341</f>
        <v>NA</v>
      </c>
      <c r="X55" s="179" t="s">
        <v>412</v>
      </c>
      <c r="Y55" s="179" t="s">
        <v>412</v>
      </c>
      <c r="Z55" s="179" t="s">
        <v>412</v>
      </c>
      <c r="AA55" s="179" t="s">
        <v>412</v>
      </c>
      <c r="AB55" s="179" t="str">
        <f>[1]PAH!T341</f>
        <v>NA</v>
      </c>
      <c r="AC55" s="179" t="str">
        <f>[1]HCB!T341</f>
        <v>NA</v>
      </c>
      <c r="AD55" s="179" t="str">
        <f>[1]PCB!T341</f>
        <v>NA</v>
      </c>
      <c r="AE55" s="160"/>
      <c r="AF55" s="159" t="s">
        <v>412</v>
      </c>
      <c r="AG55" s="159" t="s">
        <v>412</v>
      </c>
      <c r="AH55" s="159" t="s">
        <v>412</v>
      </c>
      <c r="AI55" s="159" t="s">
        <v>412</v>
      </c>
      <c r="AJ55" s="159" t="s">
        <v>412</v>
      </c>
      <c r="AK55" s="159">
        <f>'[1]dati attività'!L119</f>
        <v>77.424749163879596</v>
      </c>
      <c r="AL55" s="140" t="s">
        <v>391</v>
      </c>
    </row>
    <row r="56" spans="1:38" s="10" customFormat="1" ht="24.75" customHeight="1" thickBot="1">
      <c r="A56" s="102" t="s">
        <v>124</v>
      </c>
      <c r="B56" s="102" t="s">
        <v>326</v>
      </c>
      <c r="C56" s="110" t="s">
        <v>156</v>
      </c>
      <c r="D56" s="137" t="s">
        <v>314</v>
      </c>
      <c r="E56" s="179" t="str">
        <f>[1]NOx!T342</f>
        <v>NO</v>
      </c>
      <c r="F56" s="179" t="str">
        <f>[1]NMVOC!T342</f>
        <v>NO</v>
      </c>
      <c r="G56" s="179" t="str">
        <f>[1]SOx!T342</f>
        <v>NO</v>
      </c>
      <c r="H56" s="179" t="str">
        <f>[1]NH3!T342</f>
        <v>NO</v>
      </c>
      <c r="I56" s="179" t="str">
        <f>[1]pm2.5!T342</f>
        <v>NO</v>
      </c>
      <c r="J56" s="179" t="str">
        <f>[1]pm10!T342</f>
        <v>NO</v>
      </c>
      <c r="K56" s="179" t="str">
        <f>[1]PST!T342</f>
        <v>NO</v>
      </c>
      <c r="L56" s="179" t="str">
        <f>[1]BC!T342</f>
        <v>NO</v>
      </c>
      <c r="M56" s="179" t="str">
        <f>[1]CO!T342</f>
        <v>NO</v>
      </c>
      <c r="N56" s="179" t="str">
        <f>[1]piombo!T342</f>
        <v>NO</v>
      </c>
      <c r="O56" s="179" t="str">
        <f>[1]cadmio!T342</f>
        <v>NO</v>
      </c>
      <c r="P56" s="179" t="str">
        <f>[1]mercurio!T342</f>
        <v>NO</v>
      </c>
      <c r="Q56" s="179" t="str">
        <f>[1]arsenico!T342</f>
        <v>NO</v>
      </c>
      <c r="R56" s="179" t="str">
        <f>[1]cromo!T342</f>
        <v>NO</v>
      </c>
      <c r="S56" s="179" t="str">
        <f>[1]rame!T342</f>
        <v>NO</v>
      </c>
      <c r="T56" s="179" t="str">
        <f>[1]nichel!T342</f>
        <v>NO</v>
      </c>
      <c r="U56" s="179" t="str">
        <f>[1]selenio!T342</f>
        <v>NO</v>
      </c>
      <c r="V56" s="179" t="str">
        <f>[1]zinco!T342</f>
        <v>NO</v>
      </c>
      <c r="W56" s="179" t="str">
        <f>[1]Diossine!T342</f>
        <v>NO</v>
      </c>
      <c r="X56" s="179" t="s">
        <v>434</v>
      </c>
      <c r="Y56" s="179" t="s">
        <v>434</v>
      </c>
      <c r="Z56" s="179" t="s">
        <v>434</v>
      </c>
      <c r="AA56" s="179" t="s">
        <v>434</v>
      </c>
      <c r="AB56" s="179" t="str">
        <f>[1]PAH!T342</f>
        <v>NO</v>
      </c>
      <c r="AC56" s="179" t="str">
        <f>[1]HCB!T342</f>
        <v>NO</v>
      </c>
      <c r="AD56" s="179" t="str">
        <f>[1]PCB!T342</f>
        <v>NO</v>
      </c>
      <c r="AE56" s="160"/>
      <c r="AF56" s="191" t="s">
        <v>434</v>
      </c>
      <c r="AG56" s="191" t="s">
        <v>434</v>
      </c>
      <c r="AH56" s="191" t="s">
        <v>434</v>
      </c>
      <c r="AI56" s="191" t="s">
        <v>434</v>
      </c>
      <c r="AJ56" s="191" t="s">
        <v>434</v>
      </c>
      <c r="AK56" s="191" t="str">
        <f>'[1]dati attività'!L120</f>
        <v>NO</v>
      </c>
      <c r="AL56" s="140"/>
    </row>
    <row r="57" spans="1:38" s="10" customFormat="1" ht="24.75" customHeight="1" thickBot="1">
      <c r="A57" s="101" t="s">
        <v>122</v>
      </c>
      <c r="B57" s="101" t="s">
        <v>198</v>
      </c>
      <c r="C57" s="109" t="s">
        <v>77</v>
      </c>
      <c r="D57" s="94"/>
      <c r="E57" s="179" t="str">
        <f>[1]NOx!T343</f>
        <v>NA</v>
      </c>
      <c r="F57" s="179" t="str">
        <f>[1]NMVOC!T343</f>
        <v>NA</v>
      </c>
      <c r="G57" s="179">
        <f>[1]SOx!T343</f>
        <v>10.564281600000001</v>
      </c>
      <c r="H57" s="179" t="str">
        <f>[1]NH3!T343</f>
        <v>NA</v>
      </c>
      <c r="I57" s="179">
        <f>[1]pm2.5!T343</f>
        <v>4.5778553599999992</v>
      </c>
      <c r="J57" s="179">
        <f>[1]pm10!T343</f>
        <v>4.5778553599999992</v>
      </c>
      <c r="K57" s="179">
        <f>[1]PST!T343</f>
        <v>6.539793371428571</v>
      </c>
      <c r="L57" s="179">
        <f>[1]BC!T343</f>
        <v>0.13733566079999998</v>
      </c>
      <c r="M57" s="179" t="str">
        <f>[1]CO!T343</f>
        <v>NA</v>
      </c>
      <c r="N57" s="179" t="str">
        <f>[1]piombo!T343</f>
        <v>NA</v>
      </c>
      <c r="O57" s="179" t="str">
        <f>[1]cadmio!T343</f>
        <v>NA</v>
      </c>
      <c r="P57" s="179" t="str">
        <f>[1]mercurio!T343</f>
        <v>NA</v>
      </c>
      <c r="Q57" s="179" t="str">
        <f>[1]arsenico!T343</f>
        <v>NA</v>
      </c>
      <c r="R57" s="179" t="str">
        <f>[1]cromo!T343</f>
        <v>NA</v>
      </c>
      <c r="S57" s="179" t="str">
        <f>[1]rame!T343</f>
        <v>NA</v>
      </c>
      <c r="T57" s="179" t="str">
        <f>[1]nichel!T343</f>
        <v>NA</v>
      </c>
      <c r="U57" s="179" t="str">
        <f>[1]selenio!T343</f>
        <v>NA</v>
      </c>
      <c r="V57" s="179" t="str">
        <f>[1]zinco!T343</f>
        <v>NA</v>
      </c>
      <c r="W57" s="179" t="str">
        <f>[1]Diossine!T343</f>
        <v>NA</v>
      </c>
      <c r="X57" s="179" t="s">
        <v>412</v>
      </c>
      <c r="Y57" s="179" t="s">
        <v>412</v>
      </c>
      <c r="Z57" s="179" t="s">
        <v>412</v>
      </c>
      <c r="AA57" s="179" t="s">
        <v>412</v>
      </c>
      <c r="AB57" s="179" t="str">
        <f>[1]PAH!T343</f>
        <v>NA</v>
      </c>
      <c r="AC57" s="179" t="str">
        <f>[1]HCB!T343</f>
        <v>NA</v>
      </c>
      <c r="AD57" s="179" t="str">
        <f>[1]PCB!T343</f>
        <v>NA</v>
      </c>
      <c r="AE57" s="160"/>
      <c r="AF57" s="159" t="s">
        <v>412</v>
      </c>
      <c r="AG57" s="159" t="s">
        <v>412</v>
      </c>
      <c r="AH57" s="159" t="s">
        <v>412</v>
      </c>
      <c r="AI57" s="159" t="s">
        <v>412</v>
      </c>
      <c r="AJ57" s="159" t="s">
        <v>412</v>
      </c>
      <c r="AK57" s="159">
        <f>'[1]dati attività'!L121</f>
        <v>26753.030999999999</v>
      </c>
      <c r="AL57" s="140" t="s">
        <v>392</v>
      </c>
    </row>
    <row r="58" spans="1:38" s="10" customFormat="1" ht="24.75" customHeight="1" thickBot="1">
      <c r="A58" s="101" t="s">
        <v>122</v>
      </c>
      <c r="B58" s="101" t="s">
        <v>199</v>
      </c>
      <c r="C58" s="109" t="s">
        <v>78</v>
      </c>
      <c r="D58" s="94"/>
      <c r="E58" s="179" t="str">
        <f>[1]NOx!T344</f>
        <v>NA</v>
      </c>
      <c r="F58" s="179" t="str">
        <f>[1]NMVOC!T344</f>
        <v>NA</v>
      </c>
      <c r="G58" s="179" t="str">
        <f>[1]SOx!T344</f>
        <v>NA</v>
      </c>
      <c r="H58" s="179" t="str">
        <f>[1]NH3!T344</f>
        <v>NA</v>
      </c>
      <c r="I58" s="179">
        <f>[1]pm2.5!T344</f>
        <v>0.31222411104538911</v>
      </c>
      <c r="J58" s="179">
        <f>[1]pm10!T344</f>
        <v>1.6423014536359275</v>
      </c>
      <c r="K58" s="179">
        <f>[1]PST!T344</f>
        <v>2.3461449337656108</v>
      </c>
      <c r="L58" s="179">
        <f>[1]BC!T344</f>
        <v>1.4362309108087899E-3</v>
      </c>
      <c r="M58" s="179" t="str">
        <f>[1]CO!T344</f>
        <v>NA</v>
      </c>
      <c r="N58" s="179" t="str">
        <f>[1]piombo!T344</f>
        <v>NA</v>
      </c>
      <c r="O58" s="179" t="str">
        <f>[1]cadmio!T344</f>
        <v>NA</v>
      </c>
      <c r="P58" s="179" t="str">
        <f>[1]mercurio!T344</f>
        <v>NA</v>
      </c>
      <c r="Q58" s="179" t="str">
        <f>[1]arsenico!T344</f>
        <v>NA</v>
      </c>
      <c r="R58" s="179" t="str">
        <f>[1]cromo!T344</f>
        <v>NA</v>
      </c>
      <c r="S58" s="179" t="str">
        <f>[1]rame!T344</f>
        <v>NA</v>
      </c>
      <c r="T58" s="179" t="str">
        <f>[1]nichel!T344</f>
        <v>NA</v>
      </c>
      <c r="U58" s="179" t="str">
        <f>[1]selenio!T344</f>
        <v>NA</v>
      </c>
      <c r="V58" s="179" t="str">
        <f>[1]zinco!T344</f>
        <v>NA</v>
      </c>
      <c r="W58" s="179" t="str">
        <f>[1]Diossine!T344</f>
        <v>NA</v>
      </c>
      <c r="X58" s="179" t="s">
        <v>412</v>
      </c>
      <c r="Y58" s="179" t="s">
        <v>412</v>
      </c>
      <c r="Z58" s="179" t="s">
        <v>412</v>
      </c>
      <c r="AA58" s="179" t="s">
        <v>412</v>
      </c>
      <c r="AB58" s="179" t="str">
        <f>[1]PAH!T344</f>
        <v>NA</v>
      </c>
      <c r="AC58" s="179" t="str">
        <f>[1]HCB!T344</f>
        <v>NA</v>
      </c>
      <c r="AD58" s="179" t="str">
        <f>[1]PCB!T344</f>
        <v>NA</v>
      </c>
      <c r="AE58" s="160"/>
      <c r="AF58" s="159" t="s">
        <v>412</v>
      </c>
      <c r="AG58" s="159" t="s">
        <v>412</v>
      </c>
      <c r="AH58" s="159" t="s">
        <v>412</v>
      </c>
      <c r="AI58" s="159" t="s">
        <v>412</v>
      </c>
      <c r="AJ58" s="159" t="s">
        <v>412</v>
      </c>
      <c r="AK58" s="159">
        <f>'[1]dati attività'!L122</f>
        <v>2683.4991072482476</v>
      </c>
      <c r="AL58" s="140" t="s">
        <v>393</v>
      </c>
    </row>
    <row r="59" spans="1:38" s="10" customFormat="1" ht="24.75" customHeight="1" thickBot="1">
      <c r="A59" s="101" t="s">
        <v>122</v>
      </c>
      <c r="B59" s="103" t="s">
        <v>200</v>
      </c>
      <c r="C59" s="109" t="s">
        <v>110</v>
      </c>
      <c r="D59" s="94"/>
      <c r="E59" s="179" t="str">
        <f>[1]NOx!T345</f>
        <v>NA</v>
      </c>
      <c r="F59" s="179" t="str">
        <f>[1]NMVOC!T345</f>
        <v>NA</v>
      </c>
      <c r="G59" s="179" t="str">
        <f>[1]SOx!T345</f>
        <v>NA</v>
      </c>
      <c r="H59" s="179" t="str">
        <f>[1]NH3!T345</f>
        <v>NA</v>
      </c>
      <c r="I59" s="179" t="str">
        <f>[1]pm2.5!T345</f>
        <v>NA</v>
      </c>
      <c r="J59" s="179" t="str">
        <f>[1]pm10!T345</f>
        <v>NA</v>
      </c>
      <c r="K59" s="179" t="str">
        <f>[1]PST!T345</f>
        <v>NA</v>
      </c>
      <c r="L59" s="179" t="str">
        <f>[1]BC!T345</f>
        <v>NA</v>
      </c>
      <c r="M59" s="179" t="str">
        <f>[1]CO!T345</f>
        <v>NA</v>
      </c>
      <c r="N59" s="179" t="str">
        <f>[1]piombo!T345</f>
        <v>NA</v>
      </c>
      <c r="O59" s="179" t="str">
        <f>[1]cadmio!T345</f>
        <v>NA</v>
      </c>
      <c r="P59" s="179" t="str">
        <f>[1]mercurio!T345</f>
        <v>NA</v>
      </c>
      <c r="Q59" s="179" t="str">
        <f>[1]arsenico!T345</f>
        <v>NA</v>
      </c>
      <c r="R59" s="179" t="str">
        <f>[1]cromo!T345</f>
        <v>NA</v>
      </c>
      <c r="S59" s="179" t="str">
        <f>[1]rame!T345</f>
        <v>NA</v>
      </c>
      <c r="T59" s="179" t="str">
        <f>[1]nichel!T345</f>
        <v>NA</v>
      </c>
      <c r="U59" s="179" t="str">
        <f>[1]selenio!T345</f>
        <v>NA</v>
      </c>
      <c r="V59" s="179" t="str">
        <f>[1]zinco!T345</f>
        <v>NA</v>
      </c>
      <c r="W59" s="179" t="str">
        <f>[1]Diossine!T345</f>
        <v>NA</v>
      </c>
      <c r="X59" s="179" t="s">
        <v>412</v>
      </c>
      <c r="Y59" s="179" t="s">
        <v>412</v>
      </c>
      <c r="Z59" s="179" t="s">
        <v>412</v>
      </c>
      <c r="AA59" s="179" t="s">
        <v>412</v>
      </c>
      <c r="AB59" s="179" t="str">
        <f>[1]PAH!T345</f>
        <v>NA</v>
      </c>
      <c r="AC59" s="179" t="str">
        <f>[1]HCB!T345</f>
        <v>NA</v>
      </c>
      <c r="AD59" s="179" t="str">
        <f>[1]PCB!T345</f>
        <v>NA</v>
      </c>
      <c r="AE59" s="160"/>
      <c r="AF59" s="159" t="s">
        <v>412</v>
      </c>
      <c r="AG59" s="159" t="s">
        <v>412</v>
      </c>
      <c r="AH59" s="159" t="s">
        <v>412</v>
      </c>
      <c r="AI59" s="159" t="s">
        <v>412</v>
      </c>
      <c r="AJ59" s="159" t="s">
        <v>412</v>
      </c>
      <c r="AK59" s="159">
        <f>'[1]dati attività'!L123</f>
        <v>4852.6955832873236</v>
      </c>
      <c r="AL59" s="140" t="s">
        <v>394</v>
      </c>
    </row>
    <row r="60" spans="1:38" s="10" customFormat="1" ht="24.75" customHeight="1" thickBot="1">
      <c r="A60" s="101" t="s">
        <v>122</v>
      </c>
      <c r="B60" s="103" t="s">
        <v>337</v>
      </c>
      <c r="C60" s="109" t="s">
        <v>81</v>
      </c>
      <c r="D60" s="135"/>
      <c r="E60" s="179" t="str">
        <f>[1]NOx!T346</f>
        <v>NA</v>
      </c>
      <c r="F60" s="179" t="str">
        <f>[1]NMVOC!T346</f>
        <v>NA</v>
      </c>
      <c r="G60" s="179" t="str">
        <f>[1]SOx!T346</f>
        <v>NA</v>
      </c>
      <c r="H60" s="179" t="str">
        <f>[1]NH3!T346</f>
        <v>NA</v>
      </c>
      <c r="I60" s="179" t="str">
        <f>[1]pm2.5!T346</f>
        <v>NE</v>
      </c>
      <c r="J60" s="179" t="str">
        <f>[1]pm10!T346</f>
        <v>NE</v>
      </c>
      <c r="K60" s="179" t="str">
        <f>[1]PST!T346</f>
        <v>NE</v>
      </c>
      <c r="L60" s="179" t="str">
        <f>[1]BC!T346</f>
        <v>NE</v>
      </c>
      <c r="M60" s="179" t="str">
        <f>[1]CO!T346</f>
        <v>NA</v>
      </c>
      <c r="N60" s="179" t="str">
        <f>[1]piombo!T346</f>
        <v>NA</v>
      </c>
      <c r="O60" s="179" t="str">
        <f>[1]cadmio!T346</f>
        <v>NA</v>
      </c>
      <c r="P60" s="179" t="str">
        <f>[1]mercurio!T346</f>
        <v>NA</v>
      </c>
      <c r="Q60" s="179" t="str">
        <f>[1]arsenico!T346</f>
        <v>NA</v>
      </c>
      <c r="R60" s="179" t="str">
        <f>[1]cromo!T346</f>
        <v>NA</v>
      </c>
      <c r="S60" s="179" t="str">
        <f>[1]rame!T346</f>
        <v>NA</v>
      </c>
      <c r="T60" s="179" t="str">
        <f>[1]nichel!T346</f>
        <v>NA</v>
      </c>
      <c r="U60" s="179" t="str">
        <f>[1]selenio!T346</f>
        <v>NA</v>
      </c>
      <c r="V60" s="179" t="str">
        <f>[1]zinco!T346</f>
        <v>NA</v>
      </c>
      <c r="W60" s="179" t="str">
        <f>[1]Diossine!T346</f>
        <v>NA</v>
      </c>
      <c r="X60" s="179" t="s">
        <v>412</v>
      </c>
      <c r="Y60" s="179" t="s">
        <v>412</v>
      </c>
      <c r="Z60" s="179" t="s">
        <v>412</v>
      </c>
      <c r="AA60" s="179" t="s">
        <v>412</v>
      </c>
      <c r="AB60" s="179" t="str">
        <f>[1]PAH!T346</f>
        <v>NA</v>
      </c>
      <c r="AC60" s="179" t="str">
        <f>[1]HCB!T346</f>
        <v>NA</v>
      </c>
      <c r="AD60" s="179" t="str">
        <f>[1]PCB!T346</f>
        <v>NA</v>
      </c>
      <c r="AE60" s="160"/>
      <c r="AF60" s="159" t="s">
        <v>412</v>
      </c>
      <c r="AG60" s="159" t="s">
        <v>412</v>
      </c>
      <c r="AH60" s="159" t="s">
        <v>412</v>
      </c>
      <c r="AI60" s="159" t="s">
        <v>412</v>
      </c>
      <c r="AJ60" s="159" t="s">
        <v>412</v>
      </c>
      <c r="AK60" s="191" t="str">
        <f>'[1]dati attività'!L124</f>
        <v>NE</v>
      </c>
      <c r="AL60" s="140" t="s">
        <v>383</v>
      </c>
    </row>
    <row r="61" spans="1:38" s="10" customFormat="1" ht="24.75" customHeight="1" thickBot="1">
      <c r="A61" s="101" t="s">
        <v>122</v>
      </c>
      <c r="B61" s="103" t="s">
        <v>338</v>
      </c>
      <c r="C61" s="109" t="s">
        <v>82</v>
      </c>
      <c r="D61" s="94"/>
      <c r="E61" s="179" t="str">
        <f>[1]NOx!T347</f>
        <v>NA</v>
      </c>
      <c r="F61" s="179" t="str">
        <f>[1]NMVOC!T347</f>
        <v>NA</v>
      </c>
      <c r="G61" s="179" t="str">
        <f>[1]SOx!T347</f>
        <v>NA</v>
      </c>
      <c r="H61" s="179" t="str">
        <f>[1]NH3!T347</f>
        <v>NA</v>
      </c>
      <c r="I61" s="179" t="str">
        <f>[1]pm2.5!T347</f>
        <v>NE</v>
      </c>
      <c r="J61" s="179" t="str">
        <f>[1]pm10!T347</f>
        <v>NE</v>
      </c>
      <c r="K61" s="179" t="str">
        <f>[1]PST!T347</f>
        <v>NE</v>
      </c>
      <c r="L61" s="179" t="str">
        <f>[1]BC!T347</f>
        <v>NE</v>
      </c>
      <c r="M61" s="179" t="str">
        <f>[1]CO!T347</f>
        <v>NA</v>
      </c>
      <c r="N61" s="179" t="str">
        <f>[1]piombo!T347</f>
        <v>NA</v>
      </c>
      <c r="O61" s="179" t="str">
        <f>[1]cadmio!T347</f>
        <v>NA</v>
      </c>
      <c r="P61" s="179" t="str">
        <f>[1]mercurio!T347</f>
        <v>NA</v>
      </c>
      <c r="Q61" s="179" t="str">
        <f>[1]arsenico!T347</f>
        <v>NA</v>
      </c>
      <c r="R61" s="179" t="str">
        <f>[1]cromo!T347</f>
        <v>NA</v>
      </c>
      <c r="S61" s="179" t="str">
        <f>[1]rame!T347</f>
        <v>NA</v>
      </c>
      <c r="T61" s="179" t="str">
        <f>[1]nichel!T347</f>
        <v>NA</v>
      </c>
      <c r="U61" s="179" t="str">
        <f>[1]selenio!T347</f>
        <v>NA</v>
      </c>
      <c r="V61" s="179" t="str">
        <f>[1]zinco!T347</f>
        <v>NA</v>
      </c>
      <c r="W61" s="179" t="str">
        <f>[1]Diossine!T347</f>
        <v>NA</v>
      </c>
      <c r="X61" s="179" t="s">
        <v>412</v>
      </c>
      <c r="Y61" s="179" t="s">
        <v>412</v>
      </c>
      <c r="Z61" s="179" t="s">
        <v>412</v>
      </c>
      <c r="AA61" s="179" t="s">
        <v>412</v>
      </c>
      <c r="AB61" s="179" t="str">
        <f>[1]PAH!T347</f>
        <v>NA</v>
      </c>
      <c r="AC61" s="179" t="str">
        <f>[1]HCB!T347</f>
        <v>NA</v>
      </c>
      <c r="AD61" s="179" t="str">
        <f>[1]PCB!T347</f>
        <v>NA</v>
      </c>
      <c r="AE61" s="160"/>
      <c r="AF61" s="159" t="s">
        <v>412</v>
      </c>
      <c r="AG61" s="159" t="s">
        <v>412</v>
      </c>
      <c r="AH61" s="159" t="s">
        <v>412</v>
      </c>
      <c r="AI61" s="159" t="s">
        <v>412</v>
      </c>
      <c r="AJ61" s="159" t="s">
        <v>412</v>
      </c>
      <c r="AK61" s="191" t="str">
        <f>'[1]dati attività'!L125</f>
        <v>NE</v>
      </c>
      <c r="AL61" s="140" t="s">
        <v>384</v>
      </c>
    </row>
    <row r="62" spans="1:38" s="10" customFormat="1" ht="24.75" customHeight="1" thickBot="1">
      <c r="A62" s="101" t="s">
        <v>122</v>
      </c>
      <c r="B62" s="103" t="s">
        <v>339</v>
      </c>
      <c r="C62" s="109" t="s">
        <v>83</v>
      </c>
      <c r="D62" s="94"/>
      <c r="E62" s="179" t="str">
        <f>[1]NOx!T348</f>
        <v>NA</v>
      </c>
      <c r="F62" s="179" t="str">
        <f>[1]NMVOC!T348</f>
        <v>NA</v>
      </c>
      <c r="G62" s="179" t="str">
        <f>[1]SOx!T348</f>
        <v>NA</v>
      </c>
      <c r="H62" s="179" t="str">
        <f>[1]NH3!T348</f>
        <v>NA</v>
      </c>
      <c r="I62" s="179" t="str">
        <f>[1]pm2.5!T348</f>
        <v>NE</v>
      </c>
      <c r="J62" s="179" t="str">
        <f>[1]pm10!T348</f>
        <v>NE</v>
      </c>
      <c r="K62" s="179" t="str">
        <f>[1]PST!T348</f>
        <v>NE</v>
      </c>
      <c r="L62" s="179" t="str">
        <f>[1]BC!T348</f>
        <v>NE</v>
      </c>
      <c r="M62" s="179" t="str">
        <f>[1]CO!T348</f>
        <v>NA</v>
      </c>
      <c r="N62" s="179" t="str">
        <f>[1]piombo!T348</f>
        <v>NA</v>
      </c>
      <c r="O62" s="179" t="str">
        <f>[1]cadmio!T348</f>
        <v>NA</v>
      </c>
      <c r="P62" s="179" t="str">
        <f>[1]mercurio!T348</f>
        <v>NA</v>
      </c>
      <c r="Q62" s="179" t="str">
        <f>[1]arsenico!T348</f>
        <v>NA</v>
      </c>
      <c r="R62" s="179" t="str">
        <f>[1]cromo!T348</f>
        <v>NA</v>
      </c>
      <c r="S62" s="179" t="str">
        <f>[1]rame!T348</f>
        <v>NA</v>
      </c>
      <c r="T62" s="179" t="str">
        <f>[1]nichel!T348</f>
        <v>NA</v>
      </c>
      <c r="U62" s="179" t="str">
        <f>[1]selenio!T348</f>
        <v>NA</v>
      </c>
      <c r="V62" s="179" t="str">
        <f>[1]zinco!T348</f>
        <v>NA</v>
      </c>
      <c r="W62" s="179" t="str">
        <f>[1]Diossine!T348</f>
        <v>NA</v>
      </c>
      <c r="X62" s="179" t="s">
        <v>412</v>
      </c>
      <c r="Y62" s="179" t="s">
        <v>412</v>
      </c>
      <c r="Z62" s="179" t="s">
        <v>412</v>
      </c>
      <c r="AA62" s="179" t="s">
        <v>412</v>
      </c>
      <c r="AB62" s="179" t="str">
        <f>[1]PAH!T348</f>
        <v>NA</v>
      </c>
      <c r="AC62" s="179" t="str">
        <f>[1]HCB!T348</f>
        <v>NA</v>
      </c>
      <c r="AD62" s="179" t="str">
        <f>[1]PCB!T348</f>
        <v>NA</v>
      </c>
      <c r="AE62" s="160"/>
      <c r="AF62" s="159" t="s">
        <v>412</v>
      </c>
      <c r="AG62" s="159" t="s">
        <v>412</v>
      </c>
      <c r="AH62" s="159" t="s">
        <v>412</v>
      </c>
      <c r="AI62" s="159" t="s">
        <v>412</v>
      </c>
      <c r="AJ62" s="159" t="s">
        <v>412</v>
      </c>
      <c r="AK62" s="191" t="str">
        <f>'[1]dati attività'!L126</f>
        <v>NE</v>
      </c>
      <c r="AL62" s="140" t="s">
        <v>385</v>
      </c>
    </row>
    <row r="63" spans="1:38" s="10" customFormat="1" ht="24.75" customHeight="1" thickBot="1">
      <c r="A63" s="101" t="s">
        <v>122</v>
      </c>
      <c r="B63" s="103" t="s">
        <v>329</v>
      </c>
      <c r="C63" s="110" t="s">
        <v>317</v>
      </c>
      <c r="D63" s="138"/>
      <c r="E63" s="181" t="str">
        <f>[1]NOx!T349</f>
        <v>NO</v>
      </c>
      <c r="F63" s="179" t="str">
        <f>[1]NMVOC!T349</f>
        <v>NO</v>
      </c>
      <c r="G63" s="179" t="str">
        <f>[1]SOx!T349</f>
        <v>NO</v>
      </c>
      <c r="H63" s="179" t="str">
        <f>[1]NH3!T349</f>
        <v>NO</v>
      </c>
      <c r="I63" s="179" t="str">
        <f>[1]pm2.5!T349</f>
        <v>NO</v>
      </c>
      <c r="J63" s="179" t="str">
        <f>[1]pm10!T349</f>
        <v>NO</v>
      </c>
      <c r="K63" s="179" t="str">
        <f>[1]PST!T349</f>
        <v>NO</v>
      </c>
      <c r="L63" s="179" t="str">
        <f>[1]BC!T349</f>
        <v>NO</v>
      </c>
      <c r="M63" s="179" t="str">
        <f>[1]CO!T349</f>
        <v>NO</v>
      </c>
      <c r="N63" s="179" t="str">
        <f>[1]piombo!T349</f>
        <v>NO</v>
      </c>
      <c r="O63" s="179" t="str">
        <f>[1]cadmio!T349</f>
        <v>NO</v>
      </c>
      <c r="P63" s="179" t="str">
        <f>[1]mercurio!T349</f>
        <v>NO</v>
      </c>
      <c r="Q63" s="179" t="str">
        <f>[1]arsenico!T349</f>
        <v>NO</v>
      </c>
      <c r="R63" s="179" t="str">
        <f>[1]cromo!T349</f>
        <v>NO</v>
      </c>
      <c r="S63" s="179" t="str">
        <f>[1]rame!T349</f>
        <v>NO</v>
      </c>
      <c r="T63" s="179" t="str">
        <f>[1]nichel!T349</f>
        <v>NO</v>
      </c>
      <c r="U63" s="179" t="str">
        <f>[1]selenio!T349</f>
        <v>NO</v>
      </c>
      <c r="V63" s="179" t="str">
        <f>[1]zinco!T349</f>
        <v>NO</v>
      </c>
      <c r="W63" s="179" t="str">
        <f>[1]Diossine!T349</f>
        <v>NO</v>
      </c>
      <c r="X63" s="179" t="s">
        <v>434</v>
      </c>
      <c r="Y63" s="179" t="s">
        <v>434</v>
      </c>
      <c r="Z63" s="179" t="s">
        <v>434</v>
      </c>
      <c r="AA63" s="179" t="s">
        <v>434</v>
      </c>
      <c r="AB63" s="179" t="str">
        <f>[1]PAH!T349</f>
        <v>NO</v>
      </c>
      <c r="AC63" s="179" t="str">
        <f>[1]HCB!T349</f>
        <v>NO</v>
      </c>
      <c r="AD63" s="179" t="str">
        <f>[1]PCB!T349</f>
        <v>NO</v>
      </c>
      <c r="AE63" s="160"/>
      <c r="AF63" s="191" t="s">
        <v>434</v>
      </c>
      <c r="AG63" s="191" t="s">
        <v>434</v>
      </c>
      <c r="AH63" s="191" t="s">
        <v>434</v>
      </c>
      <c r="AI63" s="191" t="s">
        <v>434</v>
      </c>
      <c r="AJ63" s="191" t="s">
        <v>434</v>
      </c>
      <c r="AK63" s="191" t="str">
        <f>'[1]dati attività'!L127</f>
        <v>NO</v>
      </c>
      <c r="AL63" s="140" t="s">
        <v>381</v>
      </c>
    </row>
    <row r="64" spans="1:38" s="10" customFormat="1" ht="24.75" customHeight="1" thickBot="1">
      <c r="A64" s="101" t="s">
        <v>122</v>
      </c>
      <c r="B64" s="103" t="s">
        <v>201</v>
      </c>
      <c r="C64" s="109" t="s">
        <v>84</v>
      </c>
      <c r="D64" s="94"/>
      <c r="E64" s="179">
        <f>[1]NOx!T350</f>
        <v>0.44600000000000001</v>
      </c>
      <c r="F64" s="179">
        <f>[1]NMVOC!T350</f>
        <v>0.1338</v>
      </c>
      <c r="G64" s="179">
        <f>[1]SOx!T350</f>
        <v>1.7839999999999998E-2</v>
      </c>
      <c r="H64" s="179">
        <f>[1]NH3!T350</f>
        <v>1.3380000000000001E-2</v>
      </c>
      <c r="I64" s="179" t="str">
        <f>[1]pm2.5!T350</f>
        <v>NA</v>
      </c>
      <c r="J64" s="179" t="str">
        <f>[1]pm10!T350</f>
        <v>NA</v>
      </c>
      <c r="K64" s="179" t="str">
        <f>[1]PST!T350</f>
        <v>NA</v>
      </c>
      <c r="L64" s="179" t="str">
        <f>[1]BC!T350</f>
        <v>NA</v>
      </c>
      <c r="M64" s="179">
        <f>[1]CO!T350</f>
        <v>8.9200000000000002E-2</v>
      </c>
      <c r="N64" s="179" t="str">
        <f>[1]piombo!T350</f>
        <v>NA</v>
      </c>
      <c r="O64" s="179" t="str">
        <f>[1]cadmio!T350</f>
        <v>NA</v>
      </c>
      <c r="P64" s="179" t="str">
        <f>[1]mercurio!T350</f>
        <v>NA</v>
      </c>
      <c r="Q64" s="179" t="str">
        <f>[1]arsenico!T350</f>
        <v>NA</v>
      </c>
      <c r="R64" s="179" t="str">
        <f>[1]cromo!T350</f>
        <v>NA</v>
      </c>
      <c r="S64" s="179" t="str">
        <f>[1]rame!T350</f>
        <v>NA</v>
      </c>
      <c r="T64" s="179" t="str">
        <f>[1]nichel!T350</f>
        <v>NA</v>
      </c>
      <c r="U64" s="179" t="str">
        <f>[1]selenio!T350</f>
        <v>NA</v>
      </c>
      <c r="V64" s="179" t="str">
        <f>[1]zinco!T350</f>
        <v>NA</v>
      </c>
      <c r="W64" s="179" t="str">
        <f>[1]Diossine!T350</f>
        <v>NA</v>
      </c>
      <c r="X64" s="179" t="s">
        <v>412</v>
      </c>
      <c r="Y64" s="179" t="s">
        <v>412</v>
      </c>
      <c r="Z64" s="179" t="s">
        <v>412</v>
      </c>
      <c r="AA64" s="179" t="s">
        <v>412</v>
      </c>
      <c r="AB64" s="179" t="str">
        <f>[1]PAH!T350</f>
        <v>NA</v>
      </c>
      <c r="AC64" s="179" t="str">
        <f>[1]HCB!T350</f>
        <v>NA</v>
      </c>
      <c r="AD64" s="179" t="str">
        <f>[1]PCB!T350</f>
        <v>NA</v>
      </c>
      <c r="AE64" s="160"/>
      <c r="AF64" s="159" t="s">
        <v>412</v>
      </c>
      <c r="AG64" s="159" t="s">
        <v>412</v>
      </c>
      <c r="AH64" s="159" t="s">
        <v>412</v>
      </c>
      <c r="AI64" s="159" t="s">
        <v>412</v>
      </c>
      <c r="AJ64" s="159" t="s">
        <v>412</v>
      </c>
      <c r="AK64" s="159">
        <f>'[1]dati attività'!L128</f>
        <v>446</v>
      </c>
      <c r="AL64" s="140" t="s">
        <v>395</v>
      </c>
    </row>
    <row r="65" spans="1:38" s="10" customFormat="1" ht="24.75" customHeight="1" thickBot="1">
      <c r="A65" s="101" t="s">
        <v>122</v>
      </c>
      <c r="B65" s="102" t="s">
        <v>202</v>
      </c>
      <c r="C65" s="109" t="s">
        <v>85</v>
      </c>
      <c r="D65" s="94"/>
      <c r="E65" s="179">
        <f>[1]NOx!T351</f>
        <v>0.95132000000000005</v>
      </c>
      <c r="F65" s="179" t="str">
        <f>[1]NMVOC!T351</f>
        <v>NA</v>
      </c>
      <c r="G65" s="179" t="str">
        <f>[1]SOx!T351</f>
        <v>NA</v>
      </c>
      <c r="H65" s="179">
        <f>[1]NH3!T351</f>
        <v>5.5960000000000003E-3</v>
      </c>
      <c r="I65" s="179" t="str">
        <f>[1]pm2.5!T351</f>
        <v>NA</v>
      </c>
      <c r="J65" s="179" t="str">
        <f>[1]pm10!T351</f>
        <v>NA</v>
      </c>
      <c r="K65" s="179" t="str">
        <f>[1]PST!T351</f>
        <v>NA</v>
      </c>
      <c r="L65" s="179" t="str">
        <f>[1]BC!T351</f>
        <v>NA</v>
      </c>
      <c r="M65" s="179" t="str">
        <f>[1]CO!T351</f>
        <v>NA</v>
      </c>
      <c r="N65" s="179" t="str">
        <f>[1]piombo!T351</f>
        <v>NA</v>
      </c>
      <c r="O65" s="179" t="str">
        <f>[1]cadmio!T351</f>
        <v>NA</v>
      </c>
      <c r="P65" s="179" t="str">
        <f>[1]mercurio!T351</f>
        <v>NA</v>
      </c>
      <c r="Q65" s="179" t="str">
        <f>[1]arsenico!T351</f>
        <v>NA</v>
      </c>
      <c r="R65" s="179" t="str">
        <f>[1]cromo!T351</f>
        <v>NA</v>
      </c>
      <c r="S65" s="179" t="str">
        <f>[1]rame!T351</f>
        <v>NA</v>
      </c>
      <c r="T65" s="179" t="str">
        <f>[1]nichel!T351</f>
        <v>NA</v>
      </c>
      <c r="U65" s="179" t="str">
        <f>[1]selenio!T351</f>
        <v>NA</v>
      </c>
      <c r="V65" s="179" t="str">
        <f>[1]zinco!T351</f>
        <v>NA</v>
      </c>
      <c r="W65" s="179" t="str">
        <f>[1]Diossine!T351</f>
        <v>NA</v>
      </c>
      <c r="X65" s="179" t="s">
        <v>412</v>
      </c>
      <c r="Y65" s="179" t="s">
        <v>412</v>
      </c>
      <c r="Z65" s="179" t="s">
        <v>412</v>
      </c>
      <c r="AA65" s="179" t="s">
        <v>412</v>
      </c>
      <c r="AB65" s="179" t="str">
        <f>[1]PAH!T351</f>
        <v>NA</v>
      </c>
      <c r="AC65" s="179" t="str">
        <f>[1]HCB!T351</f>
        <v>NA</v>
      </c>
      <c r="AD65" s="179" t="str">
        <f>[1]PCB!T351</f>
        <v>NA</v>
      </c>
      <c r="AE65" s="160"/>
      <c r="AF65" s="159" t="s">
        <v>412</v>
      </c>
      <c r="AG65" s="159" t="s">
        <v>412</v>
      </c>
      <c r="AH65" s="159" t="s">
        <v>412</v>
      </c>
      <c r="AI65" s="159" t="s">
        <v>412</v>
      </c>
      <c r="AJ65" s="159" t="s">
        <v>412</v>
      </c>
      <c r="AK65" s="159">
        <f>'[1]dati attività'!L129</f>
        <v>559.6</v>
      </c>
      <c r="AL65" s="140" t="s">
        <v>396</v>
      </c>
    </row>
    <row r="66" spans="1:38" s="10" customFormat="1" ht="24.75" customHeight="1" thickBot="1">
      <c r="A66" s="101" t="s">
        <v>122</v>
      </c>
      <c r="B66" s="102" t="s">
        <v>203</v>
      </c>
      <c r="C66" s="109" t="s">
        <v>86</v>
      </c>
      <c r="D66" s="94"/>
      <c r="E66" s="179">
        <f>[1]NOx!T352</f>
        <v>2.0330539170506912E-2</v>
      </c>
      <c r="F66" s="179" t="str">
        <f>[1]NMVOC!T352</f>
        <v>NA</v>
      </c>
      <c r="G66" s="179" t="str">
        <f>[1]SOx!T352</f>
        <v>NA</v>
      </c>
      <c r="H66" s="179" t="str">
        <f>[1]NH3!T352</f>
        <v>NA</v>
      </c>
      <c r="I66" s="179">
        <f>[1]pm2.5!T352</f>
        <v>5.1263024999999995E-5</v>
      </c>
      <c r="J66" s="179">
        <f>[1]pm10!T352</f>
        <v>3.4175349999999999E-4</v>
      </c>
      <c r="K66" s="179">
        <f>[1]PST!T352</f>
        <v>4.8821928571428575E-4</v>
      </c>
      <c r="L66" s="179">
        <f>[1]BC!T352</f>
        <v>9.2273445E-7</v>
      </c>
      <c r="M66" s="179" t="str">
        <f>[1]CO!T352</f>
        <v>NA</v>
      </c>
      <c r="N66" s="179" t="str">
        <f>[1]piombo!T352</f>
        <v>NA</v>
      </c>
      <c r="O66" s="179" t="str">
        <f>[1]cadmio!T352</f>
        <v>NA</v>
      </c>
      <c r="P66" s="179" t="str">
        <f>[1]mercurio!T352</f>
        <v>NA</v>
      </c>
      <c r="Q66" s="179" t="str">
        <f>[1]arsenico!T352</f>
        <v>NA</v>
      </c>
      <c r="R66" s="179" t="str">
        <f>[1]cromo!T352</f>
        <v>NA</v>
      </c>
      <c r="S66" s="179" t="str">
        <f>[1]rame!T352</f>
        <v>NA</v>
      </c>
      <c r="T66" s="179" t="str">
        <f>[1]nichel!T352</f>
        <v>NA</v>
      </c>
      <c r="U66" s="179" t="str">
        <f>[1]selenio!T352</f>
        <v>NA</v>
      </c>
      <c r="V66" s="179" t="str">
        <f>[1]zinco!T352</f>
        <v>NA</v>
      </c>
      <c r="W66" s="179" t="str">
        <f>[1]Diossine!T352</f>
        <v>NA</v>
      </c>
      <c r="X66" s="179" t="s">
        <v>412</v>
      </c>
      <c r="Y66" s="179" t="s">
        <v>412</v>
      </c>
      <c r="Z66" s="179" t="s">
        <v>412</v>
      </c>
      <c r="AA66" s="179" t="s">
        <v>412</v>
      </c>
      <c r="AB66" s="179" t="str">
        <f>[1]PAH!T352</f>
        <v>NA</v>
      </c>
      <c r="AC66" s="179" t="str">
        <f>[1]HCB!T352</f>
        <v>NA</v>
      </c>
      <c r="AD66" s="179" t="str">
        <f>[1]PCB!T352</f>
        <v>NA</v>
      </c>
      <c r="AE66" s="160"/>
      <c r="AF66" s="159" t="s">
        <v>412</v>
      </c>
      <c r="AG66" s="159" t="s">
        <v>412</v>
      </c>
      <c r="AH66" s="159" t="s">
        <v>412</v>
      </c>
      <c r="AI66" s="159" t="s">
        <v>412</v>
      </c>
      <c r="AJ66" s="159" t="s">
        <v>412</v>
      </c>
      <c r="AK66" s="159">
        <f>'[1]dati attività'!L130</f>
        <v>62.137</v>
      </c>
      <c r="AL66" s="140" t="s">
        <v>397</v>
      </c>
    </row>
    <row r="67" spans="1:38" s="10" customFormat="1" ht="24.75" customHeight="1" thickBot="1">
      <c r="A67" s="101" t="s">
        <v>122</v>
      </c>
      <c r="B67" s="102" t="s">
        <v>204</v>
      </c>
      <c r="C67" s="109" t="s">
        <v>87</v>
      </c>
      <c r="D67" s="94"/>
      <c r="E67" s="179" t="str">
        <f>[1]NOx!T353</f>
        <v>NO</v>
      </c>
      <c r="F67" s="179" t="str">
        <f>[1]NMVOC!T353</f>
        <v>NO</v>
      </c>
      <c r="G67" s="179" t="str">
        <f>[1]SOx!T353</f>
        <v>NO</v>
      </c>
      <c r="H67" s="179" t="str">
        <f>[1]NH3!T353</f>
        <v>NO</v>
      </c>
      <c r="I67" s="179" t="str">
        <f>[1]pm2.5!T353</f>
        <v>NO</v>
      </c>
      <c r="J67" s="179" t="str">
        <f>[1]pm10!T353</f>
        <v>NO</v>
      </c>
      <c r="K67" s="179" t="str">
        <f>[1]PST!T353</f>
        <v>NO</v>
      </c>
      <c r="L67" s="179" t="str">
        <f>[1]BC!T353</f>
        <v>NO</v>
      </c>
      <c r="M67" s="179" t="str">
        <f>[1]CO!T353</f>
        <v>NO</v>
      </c>
      <c r="N67" s="179" t="str">
        <f>[1]piombo!T353</f>
        <v>NO</v>
      </c>
      <c r="O67" s="179" t="str">
        <f>[1]cadmio!T353</f>
        <v>NO</v>
      </c>
      <c r="P67" s="179" t="str">
        <f>[1]mercurio!T353</f>
        <v>NO</v>
      </c>
      <c r="Q67" s="179" t="str">
        <f>[1]arsenico!T353</f>
        <v>NO</v>
      </c>
      <c r="R67" s="179" t="str">
        <f>[1]cromo!T353</f>
        <v>NO</v>
      </c>
      <c r="S67" s="179" t="str">
        <f>[1]rame!T353</f>
        <v>NO</v>
      </c>
      <c r="T67" s="179" t="str">
        <f>[1]nichel!T353</f>
        <v>NO</v>
      </c>
      <c r="U67" s="179" t="str">
        <f>[1]selenio!T353</f>
        <v>NO</v>
      </c>
      <c r="V67" s="179" t="str">
        <f>[1]zinco!T353</f>
        <v>NO</v>
      </c>
      <c r="W67" s="179" t="str">
        <f>[1]Diossine!T353</f>
        <v>NO</v>
      </c>
      <c r="X67" s="179" t="s">
        <v>412</v>
      </c>
      <c r="Y67" s="179" t="s">
        <v>412</v>
      </c>
      <c r="Z67" s="179" t="s">
        <v>412</v>
      </c>
      <c r="AA67" s="179" t="s">
        <v>412</v>
      </c>
      <c r="AB67" s="179" t="str">
        <f>[1]PAH!T353</f>
        <v>NO</v>
      </c>
      <c r="AC67" s="179" t="str">
        <f>[1]HCB!T353</f>
        <v>NO</v>
      </c>
      <c r="AD67" s="179" t="str">
        <f>[1]PCB!T353</f>
        <v>NO</v>
      </c>
      <c r="AE67" s="160"/>
      <c r="AF67" s="159" t="s">
        <v>412</v>
      </c>
      <c r="AG67" s="159" t="s">
        <v>412</v>
      </c>
      <c r="AH67" s="159" t="s">
        <v>412</v>
      </c>
      <c r="AI67" s="159" t="s">
        <v>412</v>
      </c>
      <c r="AJ67" s="159" t="s">
        <v>412</v>
      </c>
      <c r="AK67" s="191" t="str">
        <f>'[1]dati attività'!L131</f>
        <v>NO</v>
      </c>
      <c r="AL67" s="140" t="s">
        <v>398</v>
      </c>
    </row>
    <row r="68" spans="1:38" s="10" customFormat="1" ht="24.75" customHeight="1" thickBot="1">
      <c r="A68" s="101" t="s">
        <v>122</v>
      </c>
      <c r="B68" s="102" t="s">
        <v>205</v>
      </c>
      <c r="C68" s="109" t="s">
        <v>278</v>
      </c>
      <c r="D68" s="94"/>
      <c r="E68" s="179">
        <f>[1]NOx!T354</f>
        <v>0.04</v>
      </c>
      <c r="F68" s="179" t="str">
        <f>[1]NMVOC!T354</f>
        <v>NA</v>
      </c>
      <c r="G68" s="179">
        <f>[1]SOx!T354</f>
        <v>0.29699999999999999</v>
      </c>
      <c r="H68" s="179" t="str">
        <f>[1]NH3!T354</f>
        <v>NA</v>
      </c>
      <c r="I68" s="179">
        <f>[1]pm2.5!T354</f>
        <v>4.1000000000000002E-2</v>
      </c>
      <c r="J68" s="179">
        <f>[1]pm10!T354</f>
        <v>0.04</v>
      </c>
      <c r="K68" s="179">
        <f>[1]PST!T354</f>
        <v>5.7142857142857148E-2</v>
      </c>
      <c r="L68" s="179">
        <f>[1]BC!T354</f>
        <v>4.2000000000000003E-2</v>
      </c>
      <c r="M68" s="179" t="str">
        <f>[1]CO!T354</f>
        <v>NA</v>
      </c>
      <c r="N68" s="179" t="str">
        <f>[1]piombo!T354</f>
        <v>NA</v>
      </c>
      <c r="O68" s="179" t="str">
        <f>[1]cadmio!T354</f>
        <v>NA</v>
      </c>
      <c r="P68" s="179" t="str">
        <f>[1]mercurio!T354</f>
        <v>NA</v>
      </c>
      <c r="Q68" s="179" t="str">
        <f>[1]arsenico!T354</f>
        <v>NA</v>
      </c>
      <c r="R68" s="179" t="str">
        <f>[1]cromo!T354</f>
        <v>NA</v>
      </c>
      <c r="S68" s="179" t="str">
        <f>[1]rame!T354</f>
        <v>NA</v>
      </c>
      <c r="T68" s="179" t="str">
        <f>[1]nichel!T354</f>
        <v>NA</v>
      </c>
      <c r="U68" s="179" t="str">
        <f>[1]selenio!T354</f>
        <v>NA</v>
      </c>
      <c r="V68" s="179" t="str">
        <f>[1]zinco!T354</f>
        <v>NA</v>
      </c>
      <c r="W68" s="179" t="str">
        <f>[1]Diossine!T354</f>
        <v>NA</v>
      </c>
      <c r="X68" s="179" t="s">
        <v>412</v>
      </c>
      <c r="Y68" s="179" t="s">
        <v>412</v>
      </c>
      <c r="Z68" s="179" t="s">
        <v>412</v>
      </c>
      <c r="AA68" s="179" t="s">
        <v>412</v>
      </c>
      <c r="AB68" s="179" t="str">
        <f>[1]PAH!T354</f>
        <v>NA</v>
      </c>
      <c r="AC68" s="179" t="str">
        <f>[1]HCB!T354</f>
        <v>NA</v>
      </c>
      <c r="AD68" s="179" t="str">
        <f>[1]PCB!T354</f>
        <v>NA</v>
      </c>
      <c r="AE68" s="160"/>
      <c r="AF68" s="159" t="s">
        <v>412</v>
      </c>
      <c r="AG68" s="159" t="s">
        <v>412</v>
      </c>
      <c r="AH68" s="159" t="s">
        <v>412</v>
      </c>
      <c r="AI68" s="159" t="s">
        <v>412</v>
      </c>
      <c r="AJ68" s="159" t="s">
        <v>412</v>
      </c>
      <c r="AK68" s="159">
        <f>'[1]dati attività'!L132</f>
        <v>67.156999999999996</v>
      </c>
      <c r="AL68" s="140" t="s">
        <v>399</v>
      </c>
    </row>
    <row r="69" spans="1:38" s="10" customFormat="1" ht="24.75" customHeight="1" thickBot="1">
      <c r="A69" s="101" t="s">
        <v>122</v>
      </c>
      <c r="B69" s="101" t="s">
        <v>206</v>
      </c>
      <c r="C69" s="109" t="s">
        <v>159</v>
      </c>
      <c r="D69" s="136"/>
      <c r="E69" s="180" t="str">
        <f>[1]NOx!T355</f>
        <v>NA</v>
      </c>
      <c r="F69" s="179" t="str">
        <f>[1]NMVOC!T355</f>
        <v>NA</v>
      </c>
      <c r="G69" s="179" t="str">
        <f>[1]SOx!T355</f>
        <v>NA</v>
      </c>
      <c r="H69" s="179" t="str">
        <f>[1]NH3!T355</f>
        <v>NA</v>
      </c>
      <c r="I69" s="179" t="str">
        <f>[1]pm2.5!T355</f>
        <v>NA</v>
      </c>
      <c r="J69" s="179" t="str">
        <f>[1]pm10!T355</f>
        <v>NA</v>
      </c>
      <c r="K69" s="179" t="str">
        <f>[1]PST!T355</f>
        <v>NA</v>
      </c>
      <c r="L69" s="179" t="str">
        <f>[1]BC!T355</f>
        <v>NA</v>
      </c>
      <c r="M69" s="179">
        <f>[1]CO!T355</f>
        <v>15</v>
      </c>
      <c r="N69" s="179" t="str">
        <f>[1]piombo!T355</f>
        <v>NA</v>
      </c>
      <c r="O69" s="179" t="str">
        <f>[1]cadmio!T355</f>
        <v>NA</v>
      </c>
      <c r="P69" s="179" t="str">
        <f>[1]mercurio!T355</f>
        <v>NA</v>
      </c>
      <c r="Q69" s="179" t="str">
        <f>[1]arsenico!T355</f>
        <v>NA</v>
      </c>
      <c r="R69" s="179" t="str">
        <f>[1]cromo!T355</f>
        <v>NA</v>
      </c>
      <c r="S69" s="179" t="str">
        <f>[1]rame!T355</f>
        <v>NA</v>
      </c>
      <c r="T69" s="179" t="str">
        <f>[1]nichel!T355</f>
        <v>NA</v>
      </c>
      <c r="U69" s="179" t="str">
        <f>[1]selenio!T355</f>
        <v>NA</v>
      </c>
      <c r="V69" s="179" t="str">
        <f>[1]zinco!T355</f>
        <v>NA</v>
      </c>
      <c r="W69" s="179" t="str">
        <f>[1]Diossine!T355</f>
        <v>NA</v>
      </c>
      <c r="X69" s="179" t="s">
        <v>412</v>
      </c>
      <c r="Y69" s="179" t="s">
        <v>412</v>
      </c>
      <c r="Z69" s="179" t="s">
        <v>412</v>
      </c>
      <c r="AA69" s="179" t="s">
        <v>412</v>
      </c>
      <c r="AB69" s="179" t="str">
        <f>[1]PAH!T355</f>
        <v>NA</v>
      </c>
      <c r="AC69" s="179" t="str">
        <f>[1]HCB!T355</f>
        <v>NA</v>
      </c>
      <c r="AD69" s="179" t="str">
        <f>[1]PCB!T355</f>
        <v>NA</v>
      </c>
      <c r="AE69" s="160"/>
      <c r="AF69" s="159" t="s">
        <v>412</v>
      </c>
      <c r="AG69" s="159" t="s">
        <v>412</v>
      </c>
      <c r="AH69" s="159" t="s">
        <v>412</v>
      </c>
      <c r="AI69" s="159" t="s">
        <v>412</v>
      </c>
      <c r="AJ69" s="159" t="s">
        <v>412</v>
      </c>
      <c r="AK69" s="159">
        <f>'[1]dati attività'!L133</f>
        <v>1000</v>
      </c>
      <c r="AL69" s="140" t="s">
        <v>400</v>
      </c>
    </row>
    <row r="70" spans="1:38" s="10" customFormat="1" ht="24.75" customHeight="1" thickBot="1">
      <c r="A70" s="101" t="s">
        <v>122</v>
      </c>
      <c r="B70" s="101" t="s">
        <v>207</v>
      </c>
      <c r="C70" s="109" t="s">
        <v>340</v>
      </c>
      <c r="D70" s="136"/>
      <c r="E70" s="180">
        <f>[1]NOx!T356</f>
        <v>1.8795091436672593</v>
      </c>
      <c r="F70" s="179">
        <f>[1]NMVOC!T356</f>
        <v>6.7864326500761809</v>
      </c>
      <c r="G70" s="179">
        <f>[1]SOx!T356</f>
        <v>10.659634963210166</v>
      </c>
      <c r="H70" s="179">
        <f>[1]NH3!T356</f>
        <v>0.41082050624999999</v>
      </c>
      <c r="I70" s="179">
        <f>[1]pm2.5!T356</f>
        <v>0.70301930035026672</v>
      </c>
      <c r="J70" s="179">
        <f>[1]pm10!T356</f>
        <v>1.1484294706684453</v>
      </c>
      <c r="K70" s="179">
        <f>[1]PST!T356</f>
        <v>1.6406135295263504</v>
      </c>
      <c r="L70" s="179">
        <f>[1]BC!T356</f>
        <v>1.2654347406304799E-2</v>
      </c>
      <c r="M70" s="179">
        <f>[1]CO!T356</f>
        <v>11.725508144766991</v>
      </c>
      <c r="N70" s="179" t="str">
        <f>[1]piombo!T356</f>
        <v>NA</v>
      </c>
      <c r="O70" s="179">
        <f>[1]cadmio!T356</f>
        <v>0.10687199999999999</v>
      </c>
      <c r="P70" s="179">
        <f>[1]mercurio!T356</f>
        <v>1.3292028</v>
      </c>
      <c r="Q70" s="179" t="str">
        <f>[1]arsenico!T356</f>
        <v>NA</v>
      </c>
      <c r="R70" s="179" t="str">
        <f>[1]cromo!T356</f>
        <v>NA</v>
      </c>
      <c r="S70" s="179" t="str">
        <f>[1]rame!T356</f>
        <v>NA</v>
      </c>
      <c r="T70" s="179" t="str">
        <f>[1]nichel!T356</f>
        <v>NA</v>
      </c>
      <c r="U70" s="179" t="str">
        <f>[1]selenio!T356</f>
        <v>NA</v>
      </c>
      <c r="V70" s="179" t="str">
        <f>[1]zinco!T356</f>
        <v>NA</v>
      </c>
      <c r="W70" s="179" t="str">
        <f>[1]Diossine!T356</f>
        <v>NA</v>
      </c>
      <c r="X70" s="179" t="s">
        <v>412</v>
      </c>
      <c r="Y70" s="179" t="s">
        <v>412</v>
      </c>
      <c r="Z70" s="179" t="s">
        <v>412</v>
      </c>
      <c r="AA70" s="179" t="s">
        <v>412</v>
      </c>
      <c r="AB70" s="179" t="str">
        <f>[1]PAH!T356</f>
        <v>NA</v>
      </c>
      <c r="AC70" s="179" t="str">
        <f>[1]HCB!T356</f>
        <v>NA</v>
      </c>
      <c r="AD70" s="179" t="str">
        <f>[1]PCB!T356</f>
        <v>NA</v>
      </c>
      <c r="AE70" s="160"/>
      <c r="AF70" s="159" t="s">
        <v>412</v>
      </c>
      <c r="AG70" s="159" t="s">
        <v>412</v>
      </c>
      <c r="AH70" s="159" t="s">
        <v>412</v>
      </c>
      <c r="AI70" s="159" t="s">
        <v>412</v>
      </c>
      <c r="AJ70" s="159" t="s">
        <v>412</v>
      </c>
      <c r="AK70" s="159">
        <f>'[1]dati attività'!L134</f>
        <v>13930.18458354</v>
      </c>
      <c r="AL70" s="140" t="s">
        <v>435</v>
      </c>
    </row>
    <row r="71" spans="1:38" s="10" customFormat="1" ht="24.75" customHeight="1" thickBot="1">
      <c r="A71" s="101" t="s">
        <v>122</v>
      </c>
      <c r="B71" s="101" t="s">
        <v>208</v>
      </c>
      <c r="C71" s="109" t="s">
        <v>279</v>
      </c>
      <c r="D71" s="136"/>
      <c r="E71" s="180" t="str">
        <f>[1]NOx!T357</f>
        <v>NA</v>
      </c>
      <c r="F71" s="179" t="str">
        <f>[1]NMVOC!T357</f>
        <v>NA</v>
      </c>
      <c r="G71" s="179" t="str">
        <f>[1]SOx!T357</f>
        <v>NA</v>
      </c>
      <c r="H71" s="179" t="str">
        <f>[1]NH3!T357</f>
        <v>NA</v>
      </c>
      <c r="I71" s="179" t="str">
        <f>[1]pm2.5!T357</f>
        <v>NA</v>
      </c>
      <c r="J71" s="179" t="str">
        <f>[1]pm10!T357</f>
        <v>NA</v>
      </c>
      <c r="K71" s="179" t="str">
        <f>[1]PST!T357</f>
        <v>NA</v>
      </c>
      <c r="L71" s="179" t="str">
        <f>[1]BC!T357</f>
        <v>NA</v>
      </c>
      <c r="M71" s="179" t="str">
        <f>[1]CO!T357</f>
        <v>NA</v>
      </c>
      <c r="N71" s="179" t="str">
        <f>[1]piombo!T357</f>
        <v>NA</v>
      </c>
      <c r="O71" s="179" t="str">
        <f>[1]cadmio!T357</f>
        <v>NA</v>
      </c>
      <c r="P71" s="179" t="str">
        <f>[1]mercurio!T357</f>
        <v>NA</v>
      </c>
      <c r="Q71" s="179" t="str">
        <f>[1]arsenico!T357</f>
        <v>NA</v>
      </c>
      <c r="R71" s="179" t="str">
        <f>[1]cromo!T357</f>
        <v>NA</v>
      </c>
      <c r="S71" s="179" t="str">
        <f>[1]rame!T357</f>
        <v>NA</v>
      </c>
      <c r="T71" s="179" t="str">
        <f>[1]nichel!T357</f>
        <v>NA</v>
      </c>
      <c r="U71" s="179" t="str">
        <f>[1]selenio!T357</f>
        <v>NA</v>
      </c>
      <c r="V71" s="179" t="str">
        <f>[1]zinco!T357</f>
        <v>NA</v>
      </c>
      <c r="W71" s="179" t="str">
        <f>[1]Diossine!T357</f>
        <v>NA</v>
      </c>
      <c r="X71" s="179" t="s">
        <v>412</v>
      </c>
      <c r="Y71" s="179" t="s">
        <v>412</v>
      </c>
      <c r="Z71" s="179" t="s">
        <v>412</v>
      </c>
      <c r="AA71" s="179" t="s">
        <v>412</v>
      </c>
      <c r="AB71" s="179" t="str">
        <f>[1]PAH!T357</f>
        <v>NA</v>
      </c>
      <c r="AC71" s="179" t="str">
        <f>[1]HCB!T357</f>
        <v>NA</v>
      </c>
      <c r="AD71" s="179" t="str">
        <f>[1]PCB!T357</f>
        <v>NA</v>
      </c>
      <c r="AE71" s="160"/>
      <c r="AF71" s="159" t="s">
        <v>412</v>
      </c>
      <c r="AG71" s="159" t="s">
        <v>412</v>
      </c>
      <c r="AH71" s="159" t="s">
        <v>412</v>
      </c>
      <c r="AI71" s="159" t="s">
        <v>412</v>
      </c>
      <c r="AJ71" s="159" t="s">
        <v>412</v>
      </c>
      <c r="AK71" s="159">
        <f>'[1]dati attività'!L135</f>
        <v>16065.07858354</v>
      </c>
      <c r="AL71" s="140" t="s">
        <v>432</v>
      </c>
    </row>
    <row r="72" spans="1:38" s="10" customFormat="1" ht="24.75" customHeight="1" thickBot="1">
      <c r="A72" s="101" t="s">
        <v>122</v>
      </c>
      <c r="B72" s="101" t="s">
        <v>209</v>
      </c>
      <c r="C72" s="109" t="s">
        <v>88</v>
      </c>
      <c r="D72" s="94"/>
      <c r="E72" s="179">
        <f>[1]NOx!T358</f>
        <v>1.9757192549021847</v>
      </c>
      <c r="F72" s="179">
        <f>[1]NMVOC!T358</f>
        <v>2.8680463032077022</v>
      </c>
      <c r="G72" s="179">
        <f>[1]SOx!T358</f>
        <v>1.361661317927148</v>
      </c>
      <c r="H72" s="179" t="str">
        <f>[1]NH3!T358</f>
        <v>NA</v>
      </c>
      <c r="I72" s="179">
        <f>[1]pm2.5!T358</f>
        <v>4.670226529056845</v>
      </c>
      <c r="J72" s="179">
        <f>[1]pm10!T358</f>
        <v>5.8417541285418686</v>
      </c>
      <c r="K72" s="179">
        <f>[1]PST!T358</f>
        <v>7.3021926606773349</v>
      </c>
      <c r="L72" s="179">
        <f>[1]BC!T358</f>
        <v>3.1215267250760202E-2</v>
      </c>
      <c r="M72" s="179">
        <f>[1]CO!T358</f>
        <v>72.581601951600007</v>
      </c>
      <c r="N72" s="179">
        <f>[1]piombo!T358</f>
        <v>60.934503288000002</v>
      </c>
      <c r="O72" s="179">
        <f>[1]cadmio!T358</f>
        <v>1.0212977946000001</v>
      </c>
      <c r="P72" s="179">
        <f>[1]mercurio!T358</f>
        <v>2.2778052543599996</v>
      </c>
      <c r="Q72" s="179">
        <f>[1]arsenico!T358</f>
        <v>0.17258622660000003</v>
      </c>
      <c r="R72" s="179">
        <f>[1]cromo!T358</f>
        <v>8.7806821711199987</v>
      </c>
      <c r="S72" s="179">
        <f>[1]rame!T358</f>
        <v>5.7368211959999993</v>
      </c>
      <c r="T72" s="179">
        <f>[1]nichel!T358</f>
        <v>3.4556532066000005</v>
      </c>
      <c r="U72" s="179">
        <f>[1]selenio!T358</f>
        <v>0.77977677876000007</v>
      </c>
      <c r="V72" s="179">
        <f>[1]zinco!T358</f>
        <v>521.80806997199988</v>
      </c>
      <c r="W72" s="179">
        <f>[1]Diossine!T358</f>
        <v>66.510372305999994</v>
      </c>
      <c r="X72" s="159" t="s">
        <v>428</v>
      </c>
      <c r="Y72" s="159" t="s">
        <v>428</v>
      </c>
      <c r="Z72" s="159" t="s">
        <v>428</v>
      </c>
      <c r="AA72" s="159" t="s">
        <v>428</v>
      </c>
      <c r="AB72" s="179">
        <f>[1]PAH!T358</f>
        <v>43.345434391040001</v>
      </c>
      <c r="AC72" s="179" t="str">
        <f>[1]HCB!T358</f>
        <v>NA</v>
      </c>
      <c r="AD72" s="179">
        <f>[1]PCB!T358</f>
        <v>92.769213600000015</v>
      </c>
      <c r="AE72" s="160"/>
      <c r="AF72" s="159" t="s">
        <v>412</v>
      </c>
      <c r="AG72" s="159" t="s">
        <v>412</v>
      </c>
      <c r="AH72" s="159" t="s">
        <v>412</v>
      </c>
      <c r="AI72" s="159" t="s">
        <v>412</v>
      </c>
      <c r="AJ72" s="159" t="s">
        <v>412</v>
      </c>
      <c r="AK72" s="159">
        <f>'[1]dati attività'!L136</f>
        <v>25769.225999999999</v>
      </c>
      <c r="AL72" s="140" t="s">
        <v>401</v>
      </c>
    </row>
    <row r="73" spans="1:38" s="10" customFormat="1" ht="24.75" customHeight="1" thickBot="1">
      <c r="A73" s="101" t="s">
        <v>122</v>
      </c>
      <c r="B73" s="101" t="s">
        <v>210</v>
      </c>
      <c r="C73" s="109" t="s">
        <v>89</v>
      </c>
      <c r="D73" s="94"/>
      <c r="E73" s="179">
        <f>[1]NOx!T359</f>
        <v>7.7201500000000003E-3</v>
      </c>
      <c r="F73" s="179" t="str">
        <f>[1]NMVOC!T359</f>
        <v>NA</v>
      </c>
      <c r="G73" s="179">
        <f>[1]SOx!T359</f>
        <v>5.4041050000000002E-3</v>
      </c>
      <c r="H73" s="179" t="str">
        <f>[1]NH3!T359</f>
        <v>NA</v>
      </c>
      <c r="I73" s="179">
        <f>[1]pm2.5!T359</f>
        <v>7.2314297920953202E-2</v>
      </c>
      <c r="J73" s="179">
        <f>[1]pm10!T359</f>
        <v>9.6419063894604293E-2</v>
      </c>
      <c r="K73" s="179">
        <f>[1]PST!T359</f>
        <v>0.13774151984943472</v>
      </c>
      <c r="L73" s="179">
        <f>[1]BC!T359</f>
        <v>7.2314297920953226E-3</v>
      </c>
      <c r="M73" s="179">
        <f>[1]CO!T359</f>
        <v>0.25013286000000001</v>
      </c>
      <c r="N73" s="179" t="str">
        <f>[1]piombo!T359</f>
        <v>NA</v>
      </c>
      <c r="O73" s="179" t="str">
        <f>[1]cadmio!T359</f>
        <v>NA</v>
      </c>
      <c r="P73" s="179">
        <f>[1]mercurio!T359</f>
        <v>0.11960145398176493</v>
      </c>
      <c r="Q73" s="179" t="str">
        <f>[1]arsenico!T359</f>
        <v>NA</v>
      </c>
      <c r="R73" s="179" t="str">
        <f>[1]cromo!T359</f>
        <v>NA</v>
      </c>
      <c r="S73" s="179" t="str">
        <f>[1]rame!T359</f>
        <v>NA</v>
      </c>
      <c r="T73" s="179" t="str">
        <f>[1]nichel!T359</f>
        <v>NA</v>
      </c>
      <c r="U73" s="179" t="str">
        <f>[1]selenio!T359</f>
        <v>NA</v>
      </c>
      <c r="V73" s="179" t="str">
        <f>[1]zinco!T359</f>
        <v>NA</v>
      </c>
      <c r="W73" s="179" t="str">
        <f>[1]Diossine!T359</f>
        <v>NA</v>
      </c>
      <c r="X73" s="179" t="s">
        <v>412</v>
      </c>
      <c r="Y73" s="179" t="s">
        <v>412</v>
      </c>
      <c r="Z73" s="179" t="s">
        <v>412</v>
      </c>
      <c r="AA73" s="179" t="s">
        <v>412</v>
      </c>
      <c r="AB73" s="179" t="str">
        <f>[1]PAH!T359</f>
        <v>NA</v>
      </c>
      <c r="AC73" s="179" t="str">
        <f>[1]HCB!T359</f>
        <v>NA</v>
      </c>
      <c r="AD73" s="179" t="str">
        <f>[1]PCB!T359</f>
        <v>NA</v>
      </c>
      <c r="AE73" s="160"/>
      <c r="AF73" s="159" t="s">
        <v>412</v>
      </c>
      <c r="AG73" s="159" t="s">
        <v>412</v>
      </c>
      <c r="AH73" s="159" t="s">
        <v>412</v>
      </c>
      <c r="AI73" s="159" t="s">
        <v>412</v>
      </c>
      <c r="AJ73" s="159" t="s">
        <v>412</v>
      </c>
      <c r="AK73" s="159">
        <f>'[1]dati attività'!L137</f>
        <v>154.40299999999999</v>
      </c>
      <c r="AL73" s="140" t="s">
        <v>402</v>
      </c>
    </row>
    <row r="74" spans="1:38" s="10" customFormat="1" ht="24.75" customHeight="1" thickBot="1">
      <c r="A74" s="101" t="s">
        <v>122</v>
      </c>
      <c r="B74" s="101" t="s">
        <v>211</v>
      </c>
      <c r="C74" s="109" t="s">
        <v>301</v>
      </c>
      <c r="D74" s="94"/>
      <c r="E74" s="179">
        <f>[1]NOx!T360</f>
        <v>0.403555</v>
      </c>
      <c r="F74" s="179">
        <f>[1]NMVOC!T360</f>
        <v>9.3849999999999989E-2</v>
      </c>
      <c r="G74" s="179">
        <f>[1]SOx!T360</f>
        <v>2.8342699999999996</v>
      </c>
      <c r="H74" s="179" t="str">
        <f>[1]NH3!T360</f>
        <v>NA</v>
      </c>
      <c r="I74" s="179">
        <f>[1]pm2.5!T360</f>
        <v>0.32941349999999997</v>
      </c>
      <c r="J74" s="179">
        <f>[1]pm10!T360</f>
        <v>0.439218</v>
      </c>
      <c r="K74" s="179">
        <f>[1]PST!T360</f>
        <v>0.62745428571428574</v>
      </c>
      <c r="L74" s="179">
        <f>[1]BC!T360</f>
        <v>7.5765105000000013E-3</v>
      </c>
      <c r="M74" s="179">
        <f>[1]CO!T360</f>
        <v>25.414580000000001</v>
      </c>
      <c r="N74" s="179" t="str">
        <f>[1]piombo!T360</f>
        <v>NA</v>
      </c>
      <c r="O74" s="179">
        <f>[1]cadmio!T360</f>
        <v>1.8769999999999998E-2</v>
      </c>
      <c r="P74" s="179" t="str">
        <f>[1]mercurio!T360</f>
        <v>NA</v>
      </c>
      <c r="Q74" s="179" t="str">
        <f>[1]arsenico!T360</f>
        <v>NA</v>
      </c>
      <c r="R74" s="179" t="str">
        <f>[1]cromo!T360</f>
        <v>NA</v>
      </c>
      <c r="S74" s="179" t="str">
        <f>[1]rame!T360</f>
        <v>NA</v>
      </c>
      <c r="T74" s="179">
        <f>[1]nichel!T360</f>
        <v>9.7603999999999996E-2</v>
      </c>
      <c r="U74" s="179" t="str">
        <f>[1]selenio!T360</f>
        <v>NA</v>
      </c>
      <c r="V74" s="179">
        <f>[1]zinco!T360</f>
        <v>0.37540000000000001</v>
      </c>
      <c r="W74" s="179" t="str">
        <f>[1]Diossine!T360</f>
        <v>NA</v>
      </c>
      <c r="X74" s="159" t="s">
        <v>428</v>
      </c>
      <c r="Y74" s="159" t="s">
        <v>428</v>
      </c>
      <c r="Z74" s="159" t="s">
        <v>428</v>
      </c>
      <c r="AA74" s="159" t="s">
        <v>428</v>
      </c>
      <c r="AB74" s="179">
        <f>[1]PAH!T360</f>
        <v>9.0096000000000009E-2</v>
      </c>
      <c r="AC74" s="179" t="str">
        <f>[1]HCB!T360</f>
        <v>NA</v>
      </c>
      <c r="AD74" s="179" t="str">
        <f>[1]PCB!T360</f>
        <v>NA</v>
      </c>
      <c r="AE74" s="160"/>
      <c r="AF74" s="159" t="s">
        <v>412</v>
      </c>
      <c r="AG74" s="159" t="s">
        <v>412</v>
      </c>
      <c r="AH74" s="159" t="s">
        <v>412</v>
      </c>
      <c r="AI74" s="159" t="s">
        <v>412</v>
      </c>
      <c r="AJ74" s="159" t="s">
        <v>412</v>
      </c>
      <c r="AK74" s="159">
        <f>'[1]dati attività'!L138</f>
        <v>187.7</v>
      </c>
      <c r="AL74" s="140" t="s">
        <v>403</v>
      </c>
    </row>
    <row r="75" spans="1:38" s="10" customFormat="1" ht="24.75" customHeight="1" thickBot="1">
      <c r="A75" s="101" t="s">
        <v>122</v>
      </c>
      <c r="B75" s="101" t="s">
        <v>212</v>
      </c>
      <c r="C75" s="109" t="s">
        <v>280</v>
      </c>
      <c r="D75" s="136"/>
      <c r="E75" s="180" t="str">
        <f>[1]NOx!T361</f>
        <v>NA</v>
      </c>
      <c r="F75" s="179" t="str">
        <f>[1]NMVOC!T361</f>
        <v>NA</v>
      </c>
      <c r="G75" s="179" t="str">
        <f>[1]SOx!T361</f>
        <v>NA</v>
      </c>
      <c r="H75" s="179" t="str">
        <f>[1]NH3!T361</f>
        <v>NA</v>
      </c>
      <c r="I75" s="179" t="str">
        <f>[1]pm2.5!T361</f>
        <v>NA</v>
      </c>
      <c r="J75" s="179" t="str">
        <f>[1]pm10!T361</f>
        <v>NA</v>
      </c>
      <c r="K75" s="179" t="str">
        <f>[1]PST!T361</f>
        <v>NA</v>
      </c>
      <c r="L75" s="179" t="str">
        <f>[1]BC!T361</f>
        <v>NA</v>
      </c>
      <c r="M75" s="179" t="str">
        <f>[1]CO!T361</f>
        <v>NA</v>
      </c>
      <c r="N75" s="179" t="str">
        <f>[1]piombo!T361</f>
        <v>NA</v>
      </c>
      <c r="O75" s="179" t="str">
        <f>[1]cadmio!T361</f>
        <v>NA</v>
      </c>
      <c r="P75" s="179" t="str">
        <f>[1]mercurio!T361</f>
        <v>NA</v>
      </c>
      <c r="Q75" s="179" t="str">
        <f>[1]arsenico!T361</f>
        <v>NA</v>
      </c>
      <c r="R75" s="179" t="str">
        <f>[1]cromo!T361</f>
        <v>NA</v>
      </c>
      <c r="S75" s="179" t="str">
        <f>[1]rame!T361</f>
        <v>NA</v>
      </c>
      <c r="T75" s="179" t="str">
        <f>[1]nichel!T361</f>
        <v>NA</v>
      </c>
      <c r="U75" s="179" t="str">
        <f>[1]selenio!T361</f>
        <v>NA</v>
      </c>
      <c r="V75" s="179" t="str">
        <f>[1]zinco!T361</f>
        <v>NA</v>
      </c>
      <c r="W75" s="179" t="str">
        <f>[1]Diossine!T361</f>
        <v>NA</v>
      </c>
      <c r="X75" s="179" t="s">
        <v>412</v>
      </c>
      <c r="Y75" s="179" t="s">
        <v>412</v>
      </c>
      <c r="Z75" s="179" t="s">
        <v>412</v>
      </c>
      <c r="AA75" s="179" t="s">
        <v>412</v>
      </c>
      <c r="AB75" s="179" t="str">
        <f>[1]PAH!T361</f>
        <v>NA</v>
      </c>
      <c r="AC75" s="179" t="str">
        <f>[1]HCB!T361</f>
        <v>NA</v>
      </c>
      <c r="AD75" s="179" t="str">
        <f>[1]PCB!T361</f>
        <v>NA</v>
      </c>
      <c r="AE75" s="160"/>
      <c r="AF75" s="159" t="s">
        <v>412</v>
      </c>
      <c r="AG75" s="159" t="s">
        <v>412</v>
      </c>
      <c r="AH75" s="159" t="s">
        <v>412</v>
      </c>
      <c r="AI75" s="159" t="s">
        <v>412</v>
      </c>
      <c r="AJ75" s="159" t="s">
        <v>412</v>
      </c>
      <c r="AK75" s="159" t="str">
        <f>'[1]dati attività'!L139</f>
        <v>NO</v>
      </c>
      <c r="AL75" s="140" t="s">
        <v>404</v>
      </c>
    </row>
    <row r="76" spans="1:38" s="10" customFormat="1" ht="24.75" customHeight="1" thickBot="1">
      <c r="A76" s="101" t="s">
        <v>122</v>
      </c>
      <c r="B76" s="101" t="s">
        <v>213</v>
      </c>
      <c r="C76" s="109" t="s">
        <v>91</v>
      </c>
      <c r="D76" s="94"/>
      <c r="E76" s="179" t="str">
        <f>[1]NOx!T362</f>
        <v>NA</v>
      </c>
      <c r="F76" s="179" t="str">
        <f>[1]NMVOC!T362</f>
        <v>NA</v>
      </c>
      <c r="G76" s="179" t="str">
        <f>[1]SOx!T362</f>
        <v>NA</v>
      </c>
      <c r="H76" s="179" t="str">
        <f>[1]NH3!T362</f>
        <v>NA</v>
      </c>
      <c r="I76" s="179" t="str">
        <f>[1]pm2.5!T362</f>
        <v>NA</v>
      </c>
      <c r="J76" s="179" t="str">
        <f>[1]pm10!T362</f>
        <v>NA</v>
      </c>
      <c r="K76" s="179" t="str">
        <f>[1]PST!T362</f>
        <v>NA</v>
      </c>
      <c r="L76" s="179" t="str">
        <f>[1]BC!T362</f>
        <v>NA</v>
      </c>
      <c r="M76" s="179" t="str">
        <f>[1]CO!T362</f>
        <v>NA</v>
      </c>
      <c r="N76" s="179" t="str">
        <f>[1]piombo!T362</f>
        <v>NA</v>
      </c>
      <c r="O76" s="179" t="str">
        <f>[1]cadmio!T362</f>
        <v>NA</v>
      </c>
      <c r="P76" s="179" t="str">
        <f>[1]mercurio!T362</f>
        <v>NA</v>
      </c>
      <c r="Q76" s="179" t="str">
        <f>[1]arsenico!T362</f>
        <v>NA</v>
      </c>
      <c r="R76" s="179" t="str">
        <f>[1]cromo!T362</f>
        <v>NA</v>
      </c>
      <c r="S76" s="179" t="str">
        <f>[1]rame!T362</f>
        <v>NA</v>
      </c>
      <c r="T76" s="179" t="str">
        <f>[1]nichel!T362</f>
        <v>NA</v>
      </c>
      <c r="U76" s="179" t="str">
        <f>[1]selenio!T362</f>
        <v>NA</v>
      </c>
      <c r="V76" s="179" t="str">
        <f>[1]zinco!T362</f>
        <v>NA</v>
      </c>
      <c r="W76" s="179" t="str">
        <f>[1]Diossine!T362</f>
        <v>NA</v>
      </c>
      <c r="X76" s="179" t="s">
        <v>412</v>
      </c>
      <c r="Y76" s="179" t="s">
        <v>412</v>
      </c>
      <c r="Z76" s="179" t="s">
        <v>412</v>
      </c>
      <c r="AA76" s="179" t="s">
        <v>412</v>
      </c>
      <c r="AB76" s="179" t="str">
        <f>[1]PAH!T362</f>
        <v>NA</v>
      </c>
      <c r="AC76" s="179" t="str">
        <f>[1]HCB!T362</f>
        <v>NA</v>
      </c>
      <c r="AD76" s="179" t="str">
        <f>[1]PCB!T362</f>
        <v>NA</v>
      </c>
      <c r="AE76" s="160"/>
      <c r="AF76" s="159" t="s">
        <v>412</v>
      </c>
      <c r="AG76" s="159" t="s">
        <v>412</v>
      </c>
      <c r="AH76" s="159" t="s">
        <v>412</v>
      </c>
      <c r="AI76" s="159" t="s">
        <v>412</v>
      </c>
      <c r="AJ76" s="159" t="s">
        <v>412</v>
      </c>
      <c r="AK76" s="159">
        <f>'[1]dati attività'!L140</f>
        <v>211.6</v>
      </c>
      <c r="AL76" s="140" t="s">
        <v>405</v>
      </c>
    </row>
    <row r="77" spans="1:38" s="10" customFormat="1" ht="24.75" customHeight="1" thickBot="1">
      <c r="A77" s="101" t="s">
        <v>122</v>
      </c>
      <c r="B77" s="101" t="s">
        <v>214</v>
      </c>
      <c r="C77" s="109" t="s">
        <v>93</v>
      </c>
      <c r="D77" s="94"/>
      <c r="E77" s="179" t="str">
        <f>[1]NOx!T363</f>
        <v>NA</v>
      </c>
      <c r="F77" s="179" t="str">
        <f>[1]NMVOC!T363</f>
        <v>NA</v>
      </c>
      <c r="G77" s="179" t="str">
        <f>[1]SOx!T363</f>
        <v>NA</v>
      </c>
      <c r="H77" s="179" t="str">
        <f>[1]NH3!T363</f>
        <v>NA</v>
      </c>
      <c r="I77" s="179" t="str">
        <f>[1]pm2.5!T363</f>
        <v>NA</v>
      </c>
      <c r="J77" s="179" t="str">
        <f>[1]pm10!T363</f>
        <v>NA</v>
      </c>
      <c r="K77" s="179" t="str">
        <f>[1]PST!T363</f>
        <v>NA</v>
      </c>
      <c r="L77" s="179" t="str">
        <f>[1]BC!T363</f>
        <v>NA</v>
      </c>
      <c r="M77" s="179" t="str">
        <f>[1]CO!T363</f>
        <v>NA</v>
      </c>
      <c r="N77" s="179" t="str">
        <f>[1]piombo!T363</f>
        <v>NA</v>
      </c>
      <c r="O77" s="179" t="str">
        <f>[1]cadmio!T363</f>
        <v>NA</v>
      </c>
      <c r="P77" s="179" t="str">
        <f>[1]mercurio!T363</f>
        <v>NA</v>
      </c>
      <c r="Q77" s="179" t="str">
        <f>[1]arsenico!T363</f>
        <v>NA</v>
      </c>
      <c r="R77" s="179" t="str">
        <f>[1]cromo!T363</f>
        <v>NA</v>
      </c>
      <c r="S77" s="179" t="str">
        <f>[1]rame!T363</f>
        <v>NA</v>
      </c>
      <c r="T77" s="179" t="str">
        <f>[1]nichel!T363</f>
        <v>NA</v>
      </c>
      <c r="U77" s="179" t="str">
        <f>[1]selenio!T363</f>
        <v>NA</v>
      </c>
      <c r="V77" s="179" t="str">
        <f>[1]zinco!T363</f>
        <v>NA</v>
      </c>
      <c r="W77" s="179" t="str">
        <f>[1]Diossine!T363</f>
        <v>NA</v>
      </c>
      <c r="X77" s="179" t="s">
        <v>412</v>
      </c>
      <c r="Y77" s="179" t="s">
        <v>412</v>
      </c>
      <c r="Z77" s="179" t="s">
        <v>412</v>
      </c>
      <c r="AA77" s="179" t="s">
        <v>412</v>
      </c>
      <c r="AB77" s="179" t="str">
        <f>[1]PAH!T363</f>
        <v>NA</v>
      </c>
      <c r="AC77" s="179" t="str">
        <f>[1]HCB!T363</f>
        <v>NA</v>
      </c>
      <c r="AD77" s="179" t="str">
        <f>[1]PCB!T363</f>
        <v>NA</v>
      </c>
      <c r="AE77" s="160"/>
      <c r="AF77" s="159" t="s">
        <v>412</v>
      </c>
      <c r="AG77" s="159" t="s">
        <v>412</v>
      </c>
      <c r="AH77" s="159" t="s">
        <v>412</v>
      </c>
      <c r="AI77" s="159" t="s">
        <v>412</v>
      </c>
      <c r="AJ77" s="159" t="s">
        <v>412</v>
      </c>
      <c r="AK77" s="159">
        <f>'[1]dati attività'!L141</f>
        <v>268.3</v>
      </c>
      <c r="AL77" s="140" t="s">
        <v>406</v>
      </c>
    </row>
    <row r="78" spans="1:38" s="10" customFormat="1" ht="24.75" customHeight="1" thickBot="1">
      <c r="A78" s="101" t="s">
        <v>122</v>
      </c>
      <c r="B78" s="101" t="s">
        <v>215</v>
      </c>
      <c r="C78" s="109" t="s">
        <v>90</v>
      </c>
      <c r="D78" s="94"/>
      <c r="E78" s="179" t="str">
        <f>[1]NOx!T364</f>
        <v>NA</v>
      </c>
      <c r="F78" s="179" t="str">
        <f>[1]NMVOC!T364</f>
        <v>NA</v>
      </c>
      <c r="G78" s="179" t="str">
        <f>[1]SOx!T364</f>
        <v>NA</v>
      </c>
      <c r="H78" s="179" t="str">
        <f>[1]NH3!T364</f>
        <v>NA</v>
      </c>
      <c r="I78" s="179" t="str">
        <f>[1]pm2.5!T364</f>
        <v>NA</v>
      </c>
      <c r="J78" s="179" t="str">
        <f>[1]pm10!T364</f>
        <v>NA</v>
      </c>
      <c r="K78" s="179" t="str">
        <f>[1]PST!T364</f>
        <v>NA</v>
      </c>
      <c r="L78" s="179" t="str">
        <f>[1]BC!T364</f>
        <v>NA</v>
      </c>
      <c r="M78" s="179" t="str">
        <f>[1]CO!T364</f>
        <v>NA</v>
      </c>
      <c r="N78" s="179" t="str">
        <f>[1]piombo!T364</f>
        <v>NA</v>
      </c>
      <c r="O78" s="179" t="str">
        <f>[1]cadmio!T364</f>
        <v>NA</v>
      </c>
      <c r="P78" s="179" t="str">
        <f>[1]mercurio!T364</f>
        <v>NA</v>
      </c>
      <c r="Q78" s="179" t="str">
        <f>[1]arsenico!T364</f>
        <v>NA</v>
      </c>
      <c r="R78" s="179" t="str">
        <f>[1]cromo!T364</f>
        <v>NA</v>
      </c>
      <c r="S78" s="179" t="str">
        <f>[1]rame!T364</f>
        <v>NA</v>
      </c>
      <c r="T78" s="179" t="str">
        <f>[1]nichel!T364</f>
        <v>NA</v>
      </c>
      <c r="U78" s="179" t="str">
        <f>[1]selenio!T364</f>
        <v>NA</v>
      </c>
      <c r="V78" s="179" t="str">
        <f>[1]zinco!T364</f>
        <v>NA</v>
      </c>
      <c r="W78" s="179" t="str">
        <f>[1]Diossine!T364</f>
        <v>NA</v>
      </c>
      <c r="X78" s="179" t="s">
        <v>412</v>
      </c>
      <c r="Y78" s="179" t="s">
        <v>412</v>
      </c>
      <c r="Z78" s="179" t="s">
        <v>412</v>
      </c>
      <c r="AA78" s="179" t="s">
        <v>412</v>
      </c>
      <c r="AB78" s="179" t="str">
        <f>[1]PAH!T364</f>
        <v>NA</v>
      </c>
      <c r="AC78" s="179" t="str">
        <f>[1]HCB!T364</f>
        <v>NA</v>
      </c>
      <c r="AD78" s="179" t="str">
        <f>[1]PCB!T364</f>
        <v>NA</v>
      </c>
      <c r="AE78" s="160"/>
      <c r="AF78" s="159" t="s">
        <v>412</v>
      </c>
      <c r="AG78" s="159" t="s">
        <v>412</v>
      </c>
      <c r="AH78" s="159" t="s">
        <v>412</v>
      </c>
      <c r="AI78" s="159" t="s">
        <v>412</v>
      </c>
      <c r="AJ78" s="159" t="s">
        <v>412</v>
      </c>
      <c r="AK78" s="159">
        <f>'[1]dati attività'!L142</f>
        <v>85.7</v>
      </c>
      <c r="AL78" s="140" t="s">
        <v>407</v>
      </c>
    </row>
    <row r="79" spans="1:38" s="10" customFormat="1" ht="24.75" customHeight="1" thickBot="1">
      <c r="A79" s="101" t="s">
        <v>122</v>
      </c>
      <c r="B79" s="101" t="s">
        <v>216</v>
      </c>
      <c r="C79" s="109" t="s">
        <v>92</v>
      </c>
      <c r="D79" s="94"/>
      <c r="E79" s="179" t="str">
        <f>[1]NOx!T365</f>
        <v>NO</v>
      </c>
      <c r="F79" s="179" t="str">
        <f>[1]NMVOC!T365</f>
        <v>NO</v>
      </c>
      <c r="G79" s="179" t="str">
        <f>[1]SOx!T365</f>
        <v>NO</v>
      </c>
      <c r="H79" s="179" t="str">
        <f>[1]NH3!T365</f>
        <v>NO</v>
      </c>
      <c r="I79" s="179" t="str">
        <f>[1]pm2.5!T365</f>
        <v>NO</v>
      </c>
      <c r="J79" s="179" t="str">
        <f>[1]pm10!T365</f>
        <v>NO</v>
      </c>
      <c r="K79" s="179" t="str">
        <f>[1]PST!T365</f>
        <v>NO</v>
      </c>
      <c r="L79" s="179" t="str">
        <f>[1]BC!T365</f>
        <v>NO</v>
      </c>
      <c r="M79" s="179" t="str">
        <f>[1]CO!T365</f>
        <v>NO</v>
      </c>
      <c r="N79" s="179" t="str">
        <f>[1]piombo!T365</f>
        <v>NO</v>
      </c>
      <c r="O79" s="179" t="str">
        <f>[1]cadmio!T365</f>
        <v>NO</v>
      </c>
      <c r="P79" s="179" t="str">
        <f>[1]mercurio!T365</f>
        <v>NO</v>
      </c>
      <c r="Q79" s="179" t="str">
        <f>[1]arsenico!T365</f>
        <v>NO</v>
      </c>
      <c r="R79" s="179" t="str">
        <f>[1]cromo!T365</f>
        <v>NO</v>
      </c>
      <c r="S79" s="179" t="str">
        <f>[1]rame!T365</f>
        <v>NO</v>
      </c>
      <c r="T79" s="179" t="str">
        <f>[1]nichel!T365</f>
        <v>NO</v>
      </c>
      <c r="U79" s="179" t="str">
        <f>[1]selenio!T365</f>
        <v>NO</v>
      </c>
      <c r="V79" s="179" t="str">
        <f>[1]zinco!T365</f>
        <v>NO</v>
      </c>
      <c r="W79" s="179" t="str">
        <f>[1]Diossine!T365</f>
        <v>NO</v>
      </c>
      <c r="X79" s="179" t="s">
        <v>434</v>
      </c>
      <c r="Y79" s="179" t="s">
        <v>434</v>
      </c>
      <c r="Z79" s="179" t="s">
        <v>434</v>
      </c>
      <c r="AA79" s="179" t="s">
        <v>434</v>
      </c>
      <c r="AB79" s="179" t="str">
        <f>[1]PAH!T365</f>
        <v>NO</v>
      </c>
      <c r="AC79" s="179" t="str">
        <f>[1]HCB!T365</f>
        <v>NO</v>
      </c>
      <c r="AD79" s="179" t="str">
        <f>[1]PCB!T365</f>
        <v>NO</v>
      </c>
      <c r="AE79" s="160"/>
      <c r="AF79" s="159" t="s">
        <v>412</v>
      </c>
      <c r="AG79" s="159" t="s">
        <v>412</v>
      </c>
      <c r="AH79" s="159" t="s">
        <v>412</v>
      </c>
      <c r="AI79" s="159" t="s">
        <v>412</v>
      </c>
      <c r="AJ79" s="159" t="s">
        <v>412</v>
      </c>
      <c r="AK79" s="191" t="str">
        <f>'[1]dati attività'!L143</f>
        <v>NO</v>
      </c>
      <c r="AL79" s="140" t="s">
        <v>408</v>
      </c>
    </row>
    <row r="80" spans="1:38" s="10" customFormat="1" ht="24.75" customHeight="1" thickBot="1">
      <c r="A80" s="101" t="s">
        <v>122</v>
      </c>
      <c r="B80" s="102" t="s">
        <v>217</v>
      </c>
      <c r="C80" s="110" t="s">
        <v>318</v>
      </c>
      <c r="D80" s="94"/>
      <c r="E80" s="179" t="str">
        <f>[1]NOx!T366</f>
        <v>NA</v>
      </c>
      <c r="F80" s="179">
        <f>[1]NMVOC!T366</f>
        <v>0.32634000000000002</v>
      </c>
      <c r="G80" s="179" t="str">
        <f>[1]SOx!T366</f>
        <v>NA</v>
      </c>
      <c r="H80" s="179" t="str">
        <f>[1]NH3!T366</f>
        <v>NA</v>
      </c>
      <c r="I80" s="179">
        <f>[1]pm2.5!T366</f>
        <v>0.10584</v>
      </c>
      <c r="J80" s="179">
        <f>[1]pm10!T366</f>
        <v>0.1764</v>
      </c>
      <c r="K80" s="179">
        <f>[1]PST!T366</f>
        <v>0.252</v>
      </c>
      <c r="L80" s="179" t="str">
        <f>[1]BC!T366</f>
        <v>NA</v>
      </c>
      <c r="M80" s="179" t="str">
        <f>[1]CO!T366</f>
        <v>NA</v>
      </c>
      <c r="N80" s="179" t="str">
        <f>[1]piombo!T366</f>
        <v>NA</v>
      </c>
      <c r="O80" s="179" t="str">
        <f>[1]cadmio!T366</f>
        <v>NA</v>
      </c>
      <c r="P80" s="179" t="str">
        <f>[1]mercurio!T366</f>
        <v>NA</v>
      </c>
      <c r="Q80" s="179" t="str">
        <f>[1]arsenico!T366</f>
        <v>NA</v>
      </c>
      <c r="R80" s="179" t="str">
        <f>[1]cromo!T366</f>
        <v>NA</v>
      </c>
      <c r="S80" s="179" t="str">
        <f>[1]rame!T366</f>
        <v>NA</v>
      </c>
      <c r="T80" s="179" t="str">
        <f>[1]nichel!T366</f>
        <v>NA</v>
      </c>
      <c r="U80" s="179" t="str">
        <f>[1]selenio!T366</f>
        <v>NA</v>
      </c>
      <c r="V80" s="179" t="str">
        <f>[1]zinco!T366</f>
        <v>NA</v>
      </c>
      <c r="W80" s="179" t="str">
        <f>[1]Diossine!T366</f>
        <v>NA</v>
      </c>
      <c r="X80" s="179" t="s">
        <v>412</v>
      </c>
      <c r="Y80" s="179" t="s">
        <v>412</v>
      </c>
      <c r="Z80" s="179" t="s">
        <v>412</v>
      </c>
      <c r="AA80" s="179" t="s">
        <v>412</v>
      </c>
      <c r="AB80" s="179" t="str">
        <f>[1]PAH!T366</f>
        <v>NA</v>
      </c>
      <c r="AC80" s="179" t="str">
        <f>[1]HCB!T366</f>
        <v>NA</v>
      </c>
      <c r="AD80" s="179" t="str">
        <f>[1]PCB!T366</f>
        <v>NA</v>
      </c>
      <c r="AE80" s="160"/>
      <c r="AF80" s="191" t="s">
        <v>434</v>
      </c>
      <c r="AG80" s="191" t="s">
        <v>434</v>
      </c>
      <c r="AH80" s="191" t="s">
        <v>434</v>
      </c>
      <c r="AI80" s="191" t="s">
        <v>434</v>
      </c>
      <c r="AJ80" s="191" t="s">
        <v>434</v>
      </c>
      <c r="AK80" s="159">
        <f>'[1]dati attività'!L144</f>
        <v>12.6</v>
      </c>
      <c r="AL80" s="140" t="s">
        <v>381</v>
      </c>
    </row>
    <row r="81" spans="1:38" s="10" customFormat="1" ht="24.75" customHeight="1" thickBot="1">
      <c r="A81" s="101" t="s">
        <v>122</v>
      </c>
      <c r="B81" s="102" t="s">
        <v>218</v>
      </c>
      <c r="C81" s="110" t="s">
        <v>371</v>
      </c>
      <c r="D81" s="94"/>
      <c r="E81" s="179" t="str">
        <f>[1]NOx!T367</f>
        <v>NA</v>
      </c>
      <c r="F81" s="179" t="str">
        <f>[1]NMVOC!T367</f>
        <v>NA</v>
      </c>
      <c r="G81" s="179" t="str">
        <f>[1]SOx!T367</f>
        <v>NA</v>
      </c>
      <c r="H81" s="179" t="str">
        <f>[1]NH3!T367</f>
        <v>NA</v>
      </c>
      <c r="I81" s="179" t="str">
        <f>[1]pm2.5!T367</f>
        <v>NA</v>
      </c>
      <c r="J81" s="179" t="str">
        <f>[1]pm10!T367</f>
        <v>NA</v>
      </c>
      <c r="K81" s="179" t="str">
        <f>[1]PST!T367</f>
        <v>NA</v>
      </c>
      <c r="L81" s="179" t="str">
        <f>[1]BC!T367</f>
        <v>NA</v>
      </c>
      <c r="M81" s="179" t="str">
        <f>[1]CO!T367</f>
        <v>NA</v>
      </c>
      <c r="N81" s="179" t="str">
        <f>[1]piombo!T367</f>
        <v>NA</v>
      </c>
      <c r="O81" s="179" t="str">
        <f>[1]cadmio!T367</f>
        <v>NA</v>
      </c>
      <c r="P81" s="179" t="str">
        <f>[1]mercurio!T367</f>
        <v>NA</v>
      </c>
      <c r="Q81" s="179" t="str">
        <f>[1]arsenico!T367</f>
        <v>NA</v>
      </c>
      <c r="R81" s="179" t="str">
        <f>[1]cromo!T367</f>
        <v>NA</v>
      </c>
      <c r="S81" s="179" t="str">
        <f>[1]rame!T367</f>
        <v>NA</v>
      </c>
      <c r="T81" s="179" t="str">
        <f>[1]nichel!T367</f>
        <v>NA</v>
      </c>
      <c r="U81" s="179" t="str">
        <f>[1]selenio!T367</f>
        <v>NA</v>
      </c>
      <c r="V81" s="179" t="str">
        <f>[1]zinco!T367</f>
        <v>NA</v>
      </c>
      <c r="W81" s="179" t="str">
        <f>[1]Diossine!T367</f>
        <v>NA</v>
      </c>
      <c r="X81" s="179" t="s">
        <v>412</v>
      </c>
      <c r="Y81" s="179" t="s">
        <v>412</v>
      </c>
      <c r="Z81" s="179" t="s">
        <v>412</v>
      </c>
      <c r="AA81" s="179" t="s">
        <v>412</v>
      </c>
      <c r="AB81" s="179" t="str">
        <f>[1]PAH!T367</f>
        <v>NA</v>
      </c>
      <c r="AC81" s="179" t="str">
        <f>[1]HCB!T367</f>
        <v>NA</v>
      </c>
      <c r="AD81" s="179" t="str">
        <f>[1]PCB!T367</f>
        <v>NA</v>
      </c>
      <c r="AE81" s="160"/>
      <c r="AF81" s="159" t="s">
        <v>412</v>
      </c>
      <c r="AG81" s="159" t="s">
        <v>412</v>
      </c>
      <c r="AH81" s="159" t="s">
        <v>412</v>
      </c>
      <c r="AI81" s="159" t="s">
        <v>412</v>
      </c>
      <c r="AJ81" s="159" t="s">
        <v>412</v>
      </c>
      <c r="AK81" s="191" t="str">
        <f>'[1]dati attività'!L145</f>
        <v>NA</v>
      </c>
      <c r="AL81" s="140" t="s">
        <v>409</v>
      </c>
    </row>
    <row r="82" spans="1:38" s="10" customFormat="1" ht="24.75" customHeight="1" thickBot="1">
      <c r="A82" s="101" t="s">
        <v>125</v>
      </c>
      <c r="B82" s="102" t="s">
        <v>225</v>
      </c>
      <c r="C82" s="92" t="s">
        <v>100</v>
      </c>
      <c r="D82" s="94"/>
      <c r="E82" s="179" t="str">
        <f>[1]NOx!T368</f>
        <v>NA</v>
      </c>
      <c r="F82" s="179">
        <f>[1]NMVOC!T368</f>
        <v>116.53516185502815</v>
      </c>
      <c r="G82" s="179" t="str">
        <f>[1]SOx!T368</f>
        <v>NA</v>
      </c>
      <c r="H82" s="179" t="str">
        <f>[1]NH3!T368</f>
        <v>NA</v>
      </c>
      <c r="I82" s="179" t="str">
        <f>[1]pm2.5!T368</f>
        <v>NA</v>
      </c>
      <c r="J82" s="179" t="str">
        <f>[1]pm10!T368</f>
        <v>NA</v>
      </c>
      <c r="K82" s="179" t="str">
        <f>[1]PST!T368</f>
        <v>NA</v>
      </c>
      <c r="L82" s="179" t="str">
        <f>[1]BC!T368</f>
        <v>NA</v>
      </c>
      <c r="M82" s="179" t="str">
        <f>[1]CO!T368</f>
        <v>NA</v>
      </c>
      <c r="N82" s="179" t="str">
        <f>[1]piombo!T368</f>
        <v>NA</v>
      </c>
      <c r="O82" s="179" t="str">
        <f>[1]cadmio!T368</f>
        <v>NA</v>
      </c>
      <c r="P82" s="179" t="str">
        <f>[1]mercurio!T368</f>
        <v>NA</v>
      </c>
      <c r="Q82" s="179" t="str">
        <f>[1]arsenico!T368</f>
        <v>NA</v>
      </c>
      <c r="R82" s="179" t="str">
        <f>[1]cromo!T368</f>
        <v>NA</v>
      </c>
      <c r="S82" s="179" t="str">
        <f>[1]rame!T368</f>
        <v>NA</v>
      </c>
      <c r="T82" s="179" t="str">
        <f>[1]nichel!T368</f>
        <v>NA</v>
      </c>
      <c r="U82" s="179" t="str">
        <f>[1]selenio!T368</f>
        <v>NA</v>
      </c>
      <c r="V82" s="179" t="str">
        <f>[1]zinco!T368</f>
        <v>NA</v>
      </c>
      <c r="W82" s="179" t="str">
        <f>[1]Diossine!T368</f>
        <v>NA</v>
      </c>
      <c r="X82" s="159" t="s">
        <v>428</v>
      </c>
      <c r="Y82" s="159" t="s">
        <v>428</v>
      </c>
      <c r="Z82" s="159" t="s">
        <v>428</v>
      </c>
      <c r="AA82" s="159" t="s">
        <v>428</v>
      </c>
      <c r="AB82" s="179">
        <f>[1]PAH!T368</f>
        <v>1.125E-2</v>
      </c>
      <c r="AC82" s="179" t="str">
        <f>[1]HCB!T368</f>
        <v>NA</v>
      </c>
      <c r="AD82" s="179" t="str">
        <f>[1]PCB!T368</f>
        <v>NA</v>
      </c>
      <c r="AE82" s="160"/>
      <c r="AF82" s="159" t="s">
        <v>412</v>
      </c>
      <c r="AG82" s="159" t="s">
        <v>412</v>
      </c>
      <c r="AH82" s="159" t="s">
        <v>412</v>
      </c>
      <c r="AI82" s="159" t="s">
        <v>412</v>
      </c>
      <c r="AJ82" s="159" t="s">
        <v>412</v>
      </c>
      <c r="AK82" s="159">
        <f>'[1]dati attività'!L146</f>
        <v>2374.3376461349999</v>
      </c>
      <c r="AL82" s="140" t="s">
        <v>429</v>
      </c>
    </row>
    <row r="83" spans="1:38" s="10" customFormat="1" ht="24.75" customHeight="1" thickBot="1">
      <c r="A83" s="101" t="s">
        <v>125</v>
      </c>
      <c r="B83" s="122" t="s">
        <v>226</v>
      </c>
      <c r="C83" s="95" t="s">
        <v>80</v>
      </c>
      <c r="D83" s="94"/>
      <c r="E83" s="179" t="str">
        <f>[1]NOx!T369</f>
        <v>NA</v>
      </c>
      <c r="F83" s="179">
        <f>[1]NMVOC!T369</f>
        <v>10.834356000000001</v>
      </c>
      <c r="G83" s="179" t="str">
        <f>[1]SOx!T369</f>
        <v>NA</v>
      </c>
      <c r="H83" s="179" t="str">
        <f>[1]NH3!T369</f>
        <v>NA</v>
      </c>
      <c r="I83" s="179">
        <f>[1]pm2.5!T369</f>
        <v>0.40010380770200005</v>
      </c>
      <c r="J83" s="179">
        <f>[1]pm10!T369</f>
        <v>3.00152894</v>
      </c>
      <c r="K83" s="179">
        <f>[1]PST!T369</f>
        <v>4.2878984857142859</v>
      </c>
      <c r="L83" s="179">
        <f>[1]BC!T369</f>
        <v>2.2805917039014006E-2</v>
      </c>
      <c r="M83" s="179" t="str">
        <f>[1]CO!T369</f>
        <v>NA</v>
      </c>
      <c r="N83" s="179" t="str">
        <f>[1]piombo!T369</f>
        <v>NA</v>
      </c>
      <c r="O83" s="179" t="str">
        <f>[1]cadmio!T369</f>
        <v>NA</v>
      </c>
      <c r="P83" s="179" t="str">
        <f>[1]mercurio!T369</f>
        <v>NA</v>
      </c>
      <c r="Q83" s="179" t="str">
        <f>[1]arsenico!T369</f>
        <v>NA</v>
      </c>
      <c r="R83" s="179" t="str">
        <f>[1]cromo!T369</f>
        <v>NA</v>
      </c>
      <c r="S83" s="179" t="str">
        <f>[1]rame!T369</f>
        <v>NA</v>
      </c>
      <c r="T83" s="179" t="str">
        <f>[1]nichel!T369</f>
        <v>NA</v>
      </c>
      <c r="U83" s="179" t="str">
        <f>[1]selenio!T369</f>
        <v>NA</v>
      </c>
      <c r="V83" s="179" t="str">
        <f>[1]zinco!T369</f>
        <v>NA</v>
      </c>
      <c r="W83" s="179" t="str">
        <f>[1]Diossine!T369</f>
        <v>NA</v>
      </c>
      <c r="X83" s="179" t="s">
        <v>412</v>
      </c>
      <c r="Y83" s="179" t="s">
        <v>412</v>
      </c>
      <c r="Z83" s="179" t="s">
        <v>412</v>
      </c>
      <c r="AA83" s="179" t="s">
        <v>412</v>
      </c>
      <c r="AB83" s="179" t="str">
        <f>[1]PAH!T369</f>
        <v>NA</v>
      </c>
      <c r="AC83" s="179" t="str">
        <f>[1]HCB!T369</f>
        <v>NA</v>
      </c>
      <c r="AD83" s="179" t="str">
        <f>[1]PCB!T369</f>
        <v>NA</v>
      </c>
      <c r="AE83" s="160"/>
      <c r="AF83" s="159" t="s">
        <v>412</v>
      </c>
      <c r="AG83" s="159" t="s">
        <v>412</v>
      </c>
      <c r="AH83" s="159" t="s">
        <v>412</v>
      </c>
      <c r="AI83" s="159" t="s">
        <v>412</v>
      </c>
      <c r="AJ83" s="159" t="s">
        <v>412</v>
      </c>
      <c r="AK83" s="159">
        <f>'[1]dati attività'!L147</f>
        <v>39800</v>
      </c>
      <c r="AL83" s="140" t="s">
        <v>430</v>
      </c>
    </row>
    <row r="84" spans="1:38" s="10" customFormat="1" ht="24.75" customHeight="1" thickBot="1">
      <c r="A84" s="101" t="s">
        <v>122</v>
      </c>
      <c r="B84" s="122" t="s">
        <v>227</v>
      </c>
      <c r="C84" s="95" t="s">
        <v>79</v>
      </c>
      <c r="D84" s="94"/>
      <c r="E84" s="179" t="str">
        <f>[1]NOx!T370</f>
        <v>NA</v>
      </c>
      <c r="F84" s="179">
        <f>[1]NMVOC!T370</f>
        <v>1.7000000000000001E-2</v>
      </c>
      <c r="G84" s="179" t="str">
        <f>[1]SOx!T370</f>
        <v>NA</v>
      </c>
      <c r="H84" s="179" t="str">
        <f>[1]NH3!T370</f>
        <v>NA</v>
      </c>
      <c r="I84" s="179">
        <f>[1]pm2.5!T370</f>
        <v>1.6399999999999998E-2</v>
      </c>
      <c r="J84" s="179">
        <f>[1]pm10!T370</f>
        <v>8.2000000000000003E-2</v>
      </c>
      <c r="K84" s="179">
        <f>[1]PST!T370</f>
        <v>0.11714285714285716</v>
      </c>
      <c r="L84" s="179">
        <f>[1]BC!T370</f>
        <v>2.1320000000000001E-6</v>
      </c>
      <c r="M84" s="179" t="str">
        <f>[1]CO!T370</f>
        <v>NA</v>
      </c>
      <c r="N84" s="179" t="str">
        <f>[1]piombo!T370</f>
        <v>NA</v>
      </c>
      <c r="O84" s="179" t="str">
        <f>[1]cadmio!T370</f>
        <v>NA</v>
      </c>
      <c r="P84" s="179" t="str">
        <f>[1]mercurio!T370</f>
        <v>NA</v>
      </c>
      <c r="Q84" s="179" t="str">
        <f>[1]arsenico!T370</f>
        <v>NA</v>
      </c>
      <c r="R84" s="179" t="str">
        <f>[1]cromo!T370</f>
        <v>NA</v>
      </c>
      <c r="S84" s="179" t="str">
        <f>[1]rame!T370</f>
        <v>NA</v>
      </c>
      <c r="T84" s="179" t="str">
        <f>[1]nichel!T370</f>
        <v>NA</v>
      </c>
      <c r="U84" s="179" t="str">
        <f>[1]selenio!T370</f>
        <v>NA</v>
      </c>
      <c r="V84" s="179" t="str">
        <f>[1]zinco!T370</f>
        <v>NA</v>
      </c>
      <c r="W84" s="179" t="str">
        <f>[1]Diossine!T370</f>
        <v>NA</v>
      </c>
      <c r="X84" s="179" t="s">
        <v>412</v>
      </c>
      <c r="Y84" s="179" t="s">
        <v>412</v>
      </c>
      <c r="Z84" s="179" t="s">
        <v>412</v>
      </c>
      <c r="AA84" s="179" t="s">
        <v>412</v>
      </c>
      <c r="AB84" s="179" t="str">
        <f>[1]PAH!T370</f>
        <v>NA</v>
      </c>
      <c r="AC84" s="179" t="str">
        <f>[1]HCB!T370</f>
        <v>NA</v>
      </c>
      <c r="AD84" s="179" t="str">
        <f>[1]PCB!T370</f>
        <v>NA</v>
      </c>
      <c r="AE84" s="160"/>
      <c r="AF84" s="159" t="s">
        <v>412</v>
      </c>
      <c r="AG84" s="159" t="s">
        <v>412</v>
      </c>
      <c r="AH84" s="159" t="s">
        <v>412</v>
      </c>
      <c r="AI84" s="159" t="s">
        <v>412</v>
      </c>
      <c r="AJ84" s="159" t="s">
        <v>412</v>
      </c>
      <c r="AK84" s="159">
        <f>'[1]dati attività'!L148</f>
        <v>200</v>
      </c>
      <c r="AL84" s="140" t="s">
        <v>431</v>
      </c>
    </row>
    <row r="85" spans="1:38" s="10" customFormat="1" ht="24.75" customHeight="1" thickBot="1">
      <c r="A85" s="101" t="s">
        <v>122</v>
      </c>
      <c r="B85" s="110" t="s">
        <v>228</v>
      </c>
      <c r="C85" s="95" t="s">
        <v>357</v>
      </c>
      <c r="D85" s="94"/>
      <c r="E85" s="179" t="str">
        <f>[1]NOx!T371</f>
        <v>NA</v>
      </c>
      <c r="F85" s="179">
        <f>[1]NMVOC!T371</f>
        <v>242.88766670172092</v>
      </c>
      <c r="G85" s="179" t="str">
        <f>[1]SOx!T371</f>
        <v>NA</v>
      </c>
      <c r="H85" s="179" t="str">
        <f>[1]NH3!T371</f>
        <v>NA</v>
      </c>
      <c r="I85" s="179" t="str">
        <f>[1]pm2.5!T371</f>
        <v>NA</v>
      </c>
      <c r="J85" s="179" t="str">
        <f>[1]pm10!T371</f>
        <v>NA</v>
      </c>
      <c r="K85" s="179" t="str">
        <f>[1]PST!T371</f>
        <v>NA</v>
      </c>
      <c r="L85" s="179" t="str">
        <f>[1]BC!T371</f>
        <v>NA</v>
      </c>
      <c r="M85" s="179" t="str">
        <f>[1]CO!T371</f>
        <v>NA</v>
      </c>
      <c r="N85" s="179" t="str">
        <f>[1]piombo!T371</f>
        <v>NA</v>
      </c>
      <c r="O85" s="179" t="str">
        <f>[1]cadmio!T371</f>
        <v>NA</v>
      </c>
      <c r="P85" s="179" t="str">
        <f>[1]mercurio!T371</f>
        <v>NA</v>
      </c>
      <c r="Q85" s="179" t="str">
        <f>[1]arsenico!T371</f>
        <v>NA</v>
      </c>
      <c r="R85" s="179" t="str">
        <f>[1]cromo!T371</f>
        <v>NA</v>
      </c>
      <c r="S85" s="179" t="str">
        <f>[1]rame!T371</f>
        <v>NA</v>
      </c>
      <c r="T85" s="179" t="str">
        <f>[1]nichel!T371</f>
        <v>NA</v>
      </c>
      <c r="U85" s="179" t="str">
        <f>[1]selenio!T371</f>
        <v>NA</v>
      </c>
      <c r="V85" s="179" t="str">
        <f>[1]zinco!T371</f>
        <v>NA</v>
      </c>
      <c r="W85" s="179" t="str">
        <f>[1]Diossine!T371</f>
        <v>NA</v>
      </c>
      <c r="X85" s="179" t="s">
        <v>412</v>
      </c>
      <c r="Y85" s="179" t="s">
        <v>412</v>
      </c>
      <c r="Z85" s="179" t="s">
        <v>412</v>
      </c>
      <c r="AA85" s="179" t="s">
        <v>412</v>
      </c>
      <c r="AB85" s="179" t="str">
        <f>[1]PAH!T371</f>
        <v>NA</v>
      </c>
      <c r="AC85" s="179" t="str">
        <f>[1]HCB!T371</f>
        <v>NA</v>
      </c>
      <c r="AD85" s="179" t="str">
        <f>[1]PCB!T371</f>
        <v>NA</v>
      </c>
      <c r="AE85" s="160"/>
      <c r="AF85" s="159" t="s">
        <v>412</v>
      </c>
      <c r="AG85" s="159" t="s">
        <v>412</v>
      </c>
      <c r="AH85" s="159" t="s">
        <v>412</v>
      </c>
      <c r="AI85" s="159" t="s">
        <v>412</v>
      </c>
      <c r="AJ85" s="159" t="s">
        <v>412</v>
      </c>
      <c r="AK85" s="159">
        <f>'[1]dati attività'!L149</f>
        <v>893.88030913129319</v>
      </c>
      <c r="AL85" s="140" t="s">
        <v>410</v>
      </c>
    </row>
    <row r="86" spans="1:38" s="10" customFormat="1" ht="24.75" customHeight="1" thickBot="1">
      <c r="A86" s="101" t="s">
        <v>125</v>
      </c>
      <c r="B86" s="110" t="s">
        <v>229</v>
      </c>
      <c r="C86" s="92" t="s">
        <v>96</v>
      </c>
      <c r="D86" s="94"/>
      <c r="E86" s="179" t="str">
        <f>[1]NOx!T372</f>
        <v>NA</v>
      </c>
      <c r="F86" s="179">
        <f>[1]NMVOC!T372</f>
        <v>26.621493750000003</v>
      </c>
      <c r="G86" s="179" t="str">
        <f>[1]SOx!T372</f>
        <v>NA</v>
      </c>
      <c r="H86" s="179" t="str">
        <f>[1]NH3!T372</f>
        <v>NA</v>
      </c>
      <c r="I86" s="179" t="str">
        <f>[1]pm2.5!T372</f>
        <v>NA</v>
      </c>
      <c r="J86" s="179" t="str">
        <f>[1]pm10!T372</f>
        <v>NA</v>
      </c>
      <c r="K86" s="179" t="str">
        <f>[1]PST!T372</f>
        <v>NA</v>
      </c>
      <c r="L86" s="179" t="str">
        <f>[1]BC!T372</f>
        <v>NA</v>
      </c>
      <c r="M86" s="179" t="str">
        <f>[1]CO!T372</f>
        <v>NA</v>
      </c>
      <c r="N86" s="179" t="str">
        <f>[1]piombo!T372</f>
        <v>NA</v>
      </c>
      <c r="O86" s="179" t="str">
        <f>[1]cadmio!T372</f>
        <v>NA</v>
      </c>
      <c r="P86" s="179" t="str">
        <f>[1]mercurio!T372</f>
        <v>NA</v>
      </c>
      <c r="Q86" s="179" t="str">
        <f>[1]arsenico!T372</f>
        <v>NA</v>
      </c>
      <c r="R86" s="179" t="str">
        <f>[1]cromo!T372</f>
        <v>NA</v>
      </c>
      <c r="S86" s="179" t="str">
        <f>[1]rame!T372</f>
        <v>NA</v>
      </c>
      <c r="T86" s="179" t="str">
        <f>[1]nichel!T372</f>
        <v>NA</v>
      </c>
      <c r="U86" s="179" t="str">
        <f>[1]selenio!T372</f>
        <v>NA</v>
      </c>
      <c r="V86" s="179" t="str">
        <f>[1]zinco!T372</f>
        <v>NA</v>
      </c>
      <c r="W86" s="179" t="str">
        <f>[1]Diossine!T372</f>
        <v>NA</v>
      </c>
      <c r="X86" s="179" t="s">
        <v>412</v>
      </c>
      <c r="Y86" s="179" t="s">
        <v>412</v>
      </c>
      <c r="Z86" s="179" t="s">
        <v>412</v>
      </c>
      <c r="AA86" s="179" t="s">
        <v>412</v>
      </c>
      <c r="AB86" s="179" t="str">
        <f>[1]PAH!T372</f>
        <v>NA</v>
      </c>
      <c r="AC86" s="179" t="str">
        <f>[1]HCB!T372</f>
        <v>NA</v>
      </c>
      <c r="AD86" s="179" t="str">
        <f>[1]PCB!T372</f>
        <v>NA</v>
      </c>
      <c r="AE86" s="160"/>
      <c r="AF86" s="159" t="s">
        <v>412</v>
      </c>
      <c r="AG86" s="159" t="s">
        <v>412</v>
      </c>
      <c r="AH86" s="159" t="s">
        <v>412</v>
      </c>
      <c r="AI86" s="159" t="s">
        <v>412</v>
      </c>
      <c r="AJ86" s="159" t="s">
        <v>412</v>
      </c>
      <c r="AK86" s="159">
        <f>'[1]dati attività'!L150</f>
        <v>29.579437500000001</v>
      </c>
      <c r="AL86" s="140" t="s">
        <v>411</v>
      </c>
    </row>
    <row r="87" spans="1:38" s="10" customFormat="1" ht="24.75" customHeight="1" thickBot="1">
      <c r="A87" s="101" t="s">
        <v>125</v>
      </c>
      <c r="B87" s="110" t="s">
        <v>230</v>
      </c>
      <c r="C87" s="92" t="s">
        <v>97</v>
      </c>
      <c r="D87" s="94"/>
      <c r="E87" s="179" t="str">
        <f>[1]NOx!T373</f>
        <v>NA</v>
      </c>
      <c r="F87" s="179">
        <f>[1]NMVOC!T373</f>
        <v>3.6</v>
      </c>
      <c r="G87" s="179" t="str">
        <f>[1]SOx!T373</f>
        <v>NA</v>
      </c>
      <c r="H87" s="179" t="str">
        <f>[1]NH3!T373</f>
        <v>NA</v>
      </c>
      <c r="I87" s="179" t="str">
        <f>[1]pm2.5!T373</f>
        <v>NA</v>
      </c>
      <c r="J87" s="179" t="str">
        <f>[1]pm10!T373</f>
        <v>NA</v>
      </c>
      <c r="K87" s="179" t="str">
        <f>[1]PST!T373</f>
        <v>NA</v>
      </c>
      <c r="L87" s="179" t="str">
        <f>[1]BC!T373</f>
        <v>NA</v>
      </c>
      <c r="M87" s="179" t="str">
        <f>[1]CO!T373</f>
        <v>NA</v>
      </c>
      <c r="N87" s="179" t="str">
        <f>[1]piombo!T373</f>
        <v>NA</v>
      </c>
      <c r="O87" s="179" t="str">
        <f>[1]cadmio!T373</f>
        <v>NA</v>
      </c>
      <c r="P87" s="179" t="str">
        <f>[1]mercurio!T373</f>
        <v>NA</v>
      </c>
      <c r="Q87" s="179" t="str">
        <f>[1]arsenico!T373</f>
        <v>NA</v>
      </c>
      <c r="R87" s="179" t="str">
        <f>[1]cromo!T373</f>
        <v>NA</v>
      </c>
      <c r="S87" s="179" t="str">
        <f>[1]rame!T373</f>
        <v>NA</v>
      </c>
      <c r="T87" s="179" t="str">
        <f>[1]nichel!T373</f>
        <v>NA</v>
      </c>
      <c r="U87" s="179" t="str">
        <f>[1]selenio!T373</f>
        <v>NA</v>
      </c>
      <c r="V87" s="179" t="str">
        <f>[1]zinco!T373</f>
        <v>NA</v>
      </c>
      <c r="W87" s="179" t="str">
        <f>[1]Diossine!T373</f>
        <v>NA</v>
      </c>
      <c r="X87" s="179" t="s">
        <v>412</v>
      </c>
      <c r="Y87" s="179" t="s">
        <v>412</v>
      </c>
      <c r="Z87" s="179" t="s">
        <v>412</v>
      </c>
      <c r="AA87" s="179" t="s">
        <v>412</v>
      </c>
      <c r="AB87" s="179" t="str">
        <f>[1]PAH!T373</f>
        <v>NA</v>
      </c>
      <c r="AC87" s="179" t="str">
        <f>[1]HCB!T373</f>
        <v>NA</v>
      </c>
      <c r="AD87" s="179" t="str">
        <f>[1]PCB!T373</f>
        <v>NA</v>
      </c>
      <c r="AE87" s="160"/>
      <c r="AF87" s="159" t="s">
        <v>412</v>
      </c>
      <c r="AG87" s="159" t="s">
        <v>412</v>
      </c>
      <c r="AH87" s="159" t="s">
        <v>412</v>
      </c>
      <c r="AI87" s="159" t="s">
        <v>412</v>
      </c>
      <c r="AJ87" s="159" t="s">
        <v>412</v>
      </c>
      <c r="AK87" s="159">
        <f>'[1]dati attività'!L151</f>
        <v>8.4975000000000005</v>
      </c>
      <c r="AL87" s="140" t="s">
        <v>411</v>
      </c>
    </row>
    <row r="88" spans="1:38" s="10" customFormat="1" ht="24.75" customHeight="1" thickBot="1">
      <c r="A88" s="101" t="s">
        <v>125</v>
      </c>
      <c r="B88" s="110" t="s">
        <v>231</v>
      </c>
      <c r="C88" s="92" t="s">
        <v>98</v>
      </c>
      <c r="D88" s="94"/>
      <c r="E88" s="179" t="str">
        <f>[1]NOx!T374</f>
        <v>NA</v>
      </c>
      <c r="F88" s="179">
        <f>[1]NMVOC!T374</f>
        <v>80.562238726639322</v>
      </c>
      <c r="G88" s="179" t="str">
        <f>[1]SOx!T374</f>
        <v>NA</v>
      </c>
      <c r="H88" s="179" t="str">
        <f>[1]NH3!T374</f>
        <v>NA</v>
      </c>
      <c r="I88" s="179">
        <f>[1]pm2.5!T374</f>
        <v>3.14467962327971E-2</v>
      </c>
      <c r="J88" s="179">
        <f>[1]pm10!T374</f>
        <v>3.14467962327971E-2</v>
      </c>
      <c r="K88" s="179">
        <f>[1]PST!T374</f>
        <v>6.28935924655942E-2</v>
      </c>
      <c r="L88" s="179" t="str">
        <f>[1]BC!T374</f>
        <v>NA</v>
      </c>
      <c r="M88" s="179" t="str">
        <f>[1]CO!T374</f>
        <v>NA</v>
      </c>
      <c r="N88" s="179" t="str">
        <f>[1]piombo!T374</f>
        <v>NA</v>
      </c>
      <c r="O88" s="179" t="str">
        <f>[1]cadmio!T374</f>
        <v>NA</v>
      </c>
      <c r="P88" s="179" t="str">
        <f>[1]mercurio!T374</f>
        <v>NA</v>
      </c>
      <c r="Q88" s="179" t="str">
        <f>[1]arsenico!T374</f>
        <v>NA</v>
      </c>
      <c r="R88" s="179" t="str">
        <f>[1]cromo!T374</f>
        <v>NA</v>
      </c>
      <c r="S88" s="179" t="str">
        <f>[1]rame!T374</f>
        <v>NA</v>
      </c>
      <c r="T88" s="179" t="str">
        <f>[1]nichel!T374</f>
        <v>NA</v>
      </c>
      <c r="U88" s="179" t="str">
        <f>[1]selenio!T374</f>
        <v>NA</v>
      </c>
      <c r="V88" s="179" t="str">
        <f>[1]zinco!T374</f>
        <v>NA</v>
      </c>
      <c r="W88" s="179" t="str">
        <f>[1]Diossine!T374</f>
        <v>NA</v>
      </c>
      <c r="X88" s="179" t="s">
        <v>412</v>
      </c>
      <c r="Y88" s="179" t="s">
        <v>412</v>
      </c>
      <c r="Z88" s="179" t="s">
        <v>412</v>
      </c>
      <c r="AA88" s="179" t="s">
        <v>412</v>
      </c>
      <c r="AB88" s="179" t="str">
        <f>[1]PAH!T374</f>
        <v>NA</v>
      </c>
      <c r="AC88" s="179" t="str">
        <f>[1]HCB!T374</f>
        <v>NA</v>
      </c>
      <c r="AD88" s="179" t="str">
        <f>[1]PCB!T374</f>
        <v>NA</v>
      </c>
      <c r="AE88" s="160"/>
      <c r="AF88" s="159" t="s">
        <v>412</v>
      </c>
      <c r="AG88" s="159" t="s">
        <v>412</v>
      </c>
      <c r="AH88" s="159" t="s">
        <v>412</v>
      </c>
      <c r="AI88" s="159" t="s">
        <v>412</v>
      </c>
      <c r="AJ88" s="159" t="s">
        <v>412</v>
      </c>
      <c r="AK88" s="191" t="str">
        <f>'[1]dati attività'!L152</f>
        <v>NA</v>
      </c>
      <c r="AL88" s="140"/>
    </row>
    <row r="89" spans="1:38" s="10" customFormat="1" ht="24.75" customHeight="1" thickBot="1">
      <c r="A89" s="101" t="s">
        <v>125</v>
      </c>
      <c r="B89" s="110" t="s">
        <v>232</v>
      </c>
      <c r="C89" s="92" t="s">
        <v>99</v>
      </c>
      <c r="D89" s="94"/>
      <c r="E89" s="179" t="str">
        <f>[1]NOx!T375</f>
        <v>NA</v>
      </c>
      <c r="F89" s="179">
        <f>[1]NMVOC!T375</f>
        <v>21.106140511550279</v>
      </c>
      <c r="G89" s="179" t="str">
        <f>[1]SOx!T375</f>
        <v>NA</v>
      </c>
      <c r="H89" s="179" t="str">
        <f>[1]NH3!T375</f>
        <v>NA</v>
      </c>
      <c r="I89" s="179" t="str">
        <f>[1]pm2.5!T375</f>
        <v>NA</v>
      </c>
      <c r="J89" s="179" t="str">
        <f>[1]pm10!T375</f>
        <v>NA</v>
      </c>
      <c r="K89" s="179" t="str">
        <f>[1]PST!T375</f>
        <v>NA</v>
      </c>
      <c r="L89" s="179" t="str">
        <f>[1]BC!T375</f>
        <v>NA</v>
      </c>
      <c r="M89" s="179" t="str">
        <f>[1]CO!T375</f>
        <v>NA</v>
      </c>
      <c r="N89" s="179" t="str">
        <f>[1]piombo!T375</f>
        <v>NA</v>
      </c>
      <c r="O89" s="179" t="str">
        <f>[1]cadmio!T375</f>
        <v>NA</v>
      </c>
      <c r="P89" s="179" t="str">
        <f>[1]mercurio!T375</f>
        <v>NA</v>
      </c>
      <c r="Q89" s="179" t="str">
        <f>[1]arsenico!T375</f>
        <v>NA</v>
      </c>
      <c r="R89" s="179" t="str">
        <f>[1]cromo!T375</f>
        <v>NA</v>
      </c>
      <c r="S89" s="179" t="str">
        <f>[1]rame!T375</f>
        <v>NA</v>
      </c>
      <c r="T89" s="179" t="str">
        <f>[1]nichel!T375</f>
        <v>NA</v>
      </c>
      <c r="U89" s="179" t="str">
        <f>[1]selenio!T375</f>
        <v>NA</v>
      </c>
      <c r="V89" s="179" t="str">
        <f>[1]zinco!T375</f>
        <v>NA</v>
      </c>
      <c r="W89" s="179" t="str">
        <f>[1]Diossine!T375</f>
        <v>NA</v>
      </c>
      <c r="X89" s="179" t="s">
        <v>412</v>
      </c>
      <c r="Y89" s="179" t="s">
        <v>412</v>
      </c>
      <c r="Z89" s="179" t="s">
        <v>412</v>
      </c>
      <c r="AA89" s="179" t="s">
        <v>412</v>
      </c>
      <c r="AB89" s="179" t="str">
        <f>[1]PAH!T375</f>
        <v>NA</v>
      </c>
      <c r="AC89" s="179" t="str">
        <f>[1]HCB!T375</f>
        <v>NA</v>
      </c>
      <c r="AD89" s="179" t="str">
        <f>[1]PCB!T375</f>
        <v>NA</v>
      </c>
      <c r="AE89" s="160"/>
      <c r="AF89" s="159" t="s">
        <v>412</v>
      </c>
      <c r="AG89" s="159" t="s">
        <v>412</v>
      </c>
      <c r="AH89" s="159" t="s">
        <v>412</v>
      </c>
      <c r="AI89" s="159" t="s">
        <v>412</v>
      </c>
      <c r="AJ89" s="159" t="s">
        <v>412</v>
      </c>
      <c r="AK89" s="159">
        <f>'[1]dati attività'!L153</f>
        <v>98.026984312599893</v>
      </c>
      <c r="AL89" s="140" t="s">
        <v>436</v>
      </c>
    </row>
    <row r="90" spans="1:38" s="18" customFormat="1" ht="24.75" customHeight="1" thickBot="1">
      <c r="A90" s="101" t="s">
        <v>125</v>
      </c>
      <c r="B90" s="110" t="s">
        <v>233</v>
      </c>
      <c r="C90" s="92" t="s">
        <v>291</v>
      </c>
      <c r="D90" s="94"/>
      <c r="E90" s="179" t="str">
        <f>[1]NOx!T376</f>
        <v>NA</v>
      </c>
      <c r="F90" s="179">
        <f>[1]NMVOC!T376</f>
        <v>43.113194491620078</v>
      </c>
      <c r="G90" s="179" t="str">
        <f>[1]SOx!T376</f>
        <v>NA</v>
      </c>
      <c r="H90" s="179" t="str">
        <f>[1]NH3!T376</f>
        <v>NA</v>
      </c>
      <c r="I90" s="179" t="str">
        <f>[1]pm2.5!T376</f>
        <v>NA</v>
      </c>
      <c r="J90" s="179" t="str">
        <f>[1]pm10!T376</f>
        <v>NA</v>
      </c>
      <c r="K90" s="179" t="str">
        <f>[1]PST!T376</f>
        <v>NA</v>
      </c>
      <c r="L90" s="179" t="str">
        <f>[1]BC!T376</f>
        <v>NA</v>
      </c>
      <c r="M90" s="179" t="str">
        <f>[1]CO!T376</f>
        <v>NA</v>
      </c>
      <c r="N90" s="179" t="str">
        <f>[1]piombo!T376</f>
        <v>NA</v>
      </c>
      <c r="O90" s="179" t="str">
        <f>[1]cadmio!T376</f>
        <v>NA</v>
      </c>
      <c r="P90" s="179" t="str">
        <f>[1]mercurio!T376</f>
        <v>NA</v>
      </c>
      <c r="Q90" s="179" t="str">
        <f>[1]arsenico!T376</f>
        <v>NA</v>
      </c>
      <c r="R90" s="179" t="str">
        <f>[1]cromo!T376</f>
        <v>NA</v>
      </c>
      <c r="S90" s="179" t="str">
        <f>[1]rame!T376</f>
        <v>NA</v>
      </c>
      <c r="T90" s="179" t="str">
        <f>[1]nichel!T376</f>
        <v>NA</v>
      </c>
      <c r="U90" s="179" t="str">
        <f>[1]selenio!T376</f>
        <v>NA</v>
      </c>
      <c r="V90" s="179" t="str">
        <f>[1]zinco!T376</f>
        <v>NA</v>
      </c>
      <c r="W90" s="179" t="str">
        <f>[1]Diossine!T376</f>
        <v>NA</v>
      </c>
      <c r="X90" s="179" t="s">
        <v>412</v>
      </c>
      <c r="Y90" s="179" t="s">
        <v>412</v>
      </c>
      <c r="Z90" s="179" t="s">
        <v>412</v>
      </c>
      <c r="AA90" s="179" t="s">
        <v>412</v>
      </c>
      <c r="AB90" s="179" t="str">
        <f>[1]PAH!T376</f>
        <v>NA</v>
      </c>
      <c r="AC90" s="179" t="str">
        <f>[1]HCB!T376</f>
        <v>NA</v>
      </c>
      <c r="AD90" s="179" t="str">
        <f>[1]PCB!T376</f>
        <v>NA</v>
      </c>
      <c r="AE90" s="160"/>
      <c r="AF90" s="159" t="s">
        <v>412</v>
      </c>
      <c r="AG90" s="159" t="s">
        <v>412</v>
      </c>
      <c r="AH90" s="159" t="s">
        <v>412</v>
      </c>
      <c r="AI90" s="159" t="s">
        <v>412</v>
      </c>
      <c r="AJ90" s="159" t="s">
        <v>412</v>
      </c>
      <c r="AK90" s="191" t="str">
        <f>'[1]dati attività'!L154</f>
        <v>NA</v>
      </c>
      <c r="AL90" s="140"/>
    </row>
    <row r="91" spans="1:38" s="10" customFormat="1" ht="24.75" customHeight="1" thickBot="1">
      <c r="A91" s="101" t="s">
        <v>125</v>
      </c>
      <c r="B91" s="102" t="s">
        <v>266</v>
      </c>
      <c r="C91" s="110" t="s">
        <v>292</v>
      </c>
      <c r="D91" s="94"/>
      <c r="E91" s="179" t="str">
        <f>[1]NOx!T377</f>
        <v>NA</v>
      </c>
      <c r="F91" s="179">
        <f>[1]NMVOC!T377</f>
        <v>8.4129079999999998</v>
      </c>
      <c r="G91" s="179" t="str">
        <f>[1]SOx!T377</f>
        <v>NA</v>
      </c>
      <c r="H91" s="179" t="str">
        <f>[1]NH3!T377</f>
        <v>NA</v>
      </c>
      <c r="I91" s="179" t="str">
        <f>[1]pm2.5!T377</f>
        <v>NA</v>
      </c>
      <c r="J91" s="179" t="str">
        <f>[1]pm10!T377</f>
        <v>NA</v>
      </c>
      <c r="K91" s="179" t="str">
        <f>[1]PST!T377</f>
        <v>NA</v>
      </c>
      <c r="L91" s="179" t="str">
        <f>[1]BC!T377</f>
        <v>NA</v>
      </c>
      <c r="M91" s="179" t="str">
        <f>[1]CO!T377</f>
        <v>NA</v>
      </c>
      <c r="N91" s="179" t="str">
        <f>[1]piombo!T377</f>
        <v>NA</v>
      </c>
      <c r="O91" s="179" t="str">
        <f>[1]cadmio!T377</f>
        <v>NA</v>
      </c>
      <c r="P91" s="179" t="str">
        <f>[1]mercurio!T377</f>
        <v>NA</v>
      </c>
      <c r="Q91" s="179" t="str">
        <f>[1]arsenico!T377</f>
        <v>NA</v>
      </c>
      <c r="R91" s="179" t="str">
        <f>[1]cromo!T377</f>
        <v>NA</v>
      </c>
      <c r="S91" s="179" t="str">
        <f>[1]rame!T377</f>
        <v>NA</v>
      </c>
      <c r="T91" s="179" t="str">
        <f>[1]nichel!T377</f>
        <v>NA</v>
      </c>
      <c r="U91" s="179" t="str">
        <f>[1]selenio!T377</f>
        <v>NA</v>
      </c>
      <c r="V91" s="179" t="str">
        <f>[1]zinco!T377</f>
        <v>NA</v>
      </c>
      <c r="W91" s="179" t="str">
        <f>[1]Diossine!T377</f>
        <v>NA</v>
      </c>
      <c r="X91" s="179" t="s">
        <v>412</v>
      </c>
      <c r="Y91" s="179" t="s">
        <v>412</v>
      </c>
      <c r="Z91" s="179" t="s">
        <v>412</v>
      </c>
      <c r="AA91" s="179" t="s">
        <v>412</v>
      </c>
      <c r="AB91" s="179" t="str">
        <f>[1]PAH!T377</f>
        <v>NA</v>
      </c>
      <c r="AC91" s="179" t="str">
        <f>[1]HCB!T377</f>
        <v>NA</v>
      </c>
      <c r="AD91" s="179" t="str">
        <f>[1]PCB!T377</f>
        <v>NA</v>
      </c>
      <c r="AE91" s="160"/>
      <c r="AF91" s="159" t="s">
        <v>412</v>
      </c>
      <c r="AG91" s="159" t="s">
        <v>412</v>
      </c>
      <c r="AH91" s="159" t="s">
        <v>412</v>
      </c>
      <c r="AI91" s="159" t="s">
        <v>412</v>
      </c>
      <c r="AJ91" s="159" t="s">
        <v>412</v>
      </c>
      <c r="AK91" s="191" t="str">
        <f>'[1]dati attività'!L155</f>
        <v>NA</v>
      </c>
      <c r="AL91" s="140"/>
    </row>
    <row r="92" spans="1:38" s="10" customFormat="1" ht="24.75" customHeight="1" thickBot="1">
      <c r="A92" s="101" t="s">
        <v>122</v>
      </c>
      <c r="B92" s="101" t="s">
        <v>219</v>
      </c>
      <c r="C92" s="109" t="s">
        <v>118</v>
      </c>
      <c r="D92" s="136"/>
      <c r="E92" s="180">
        <f>[1]NOx!T378</f>
        <v>0.16755862500000002</v>
      </c>
      <c r="F92" s="179">
        <f>[1]NMVOC!T378</f>
        <v>1.3853431250000001</v>
      </c>
      <c r="G92" s="179">
        <f>[1]SOx!T378</f>
        <v>0.24823500000000001</v>
      </c>
      <c r="H92" s="179" t="str">
        <f>[1]NH3!T378</f>
        <v>NA</v>
      </c>
      <c r="I92" s="179">
        <f>[1]pm2.5!T378</f>
        <v>1.67558625E-2</v>
      </c>
      <c r="J92" s="179">
        <f>[1]pm10!T378</f>
        <v>2.2341150000000001E-2</v>
      </c>
      <c r="K92" s="179">
        <f>[1]PST!T378</f>
        <v>3.1915928571428574E-2</v>
      </c>
      <c r="L92" s="179">
        <f>[1]BC!T378</f>
        <v>4.3565242500000001E-4</v>
      </c>
      <c r="M92" s="179" t="str">
        <f>[1]CO!T378</f>
        <v>NA</v>
      </c>
      <c r="N92" s="179" t="str">
        <f>[1]piombo!T378</f>
        <v>NA</v>
      </c>
      <c r="O92" s="179" t="str">
        <f>[1]cadmio!T378</f>
        <v>NA</v>
      </c>
      <c r="P92" s="179" t="str">
        <f>[1]mercurio!T378</f>
        <v>NA</v>
      </c>
      <c r="Q92" s="179" t="str">
        <f>[1]arsenico!T378</f>
        <v>NA</v>
      </c>
      <c r="R92" s="179" t="str">
        <f>[1]cromo!T378</f>
        <v>NA</v>
      </c>
      <c r="S92" s="179" t="str">
        <f>[1]rame!T378</f>
        <v>NA</v>
      </c>
      <c r="T92" s="179" t="str">
        <f>[1]nichel!T378</f>
        <v>NA</v>
      </c>
      <c r="U92" s="179" t="str">
        <f>[1]selenio!T378</f>
        <v>NA</v>
      </c>
      <c r="V92" s="179" t="str">
        <f>[1]zinco!T378</f>
        <v>NA</v>
      </c>
      <c r="W92" s="179" t="str">
        <f>[1]Diossine!T378</f>
        <v>NA</v>
      </c>
      <c r="X92" s="179" t="s">
        <v>412</v>
      </c>
      <c r="Y92" s="179" t="s">
        <v>412</v>
      </c>
      <c r="Z92" s="179" t="s">
        <v>412</v>
      </c>
      <c r="AA92" s="179" t="s">
        <v>412</v>
      </c>
      <c r="AB92" s="179" t="str">
        <f>[1]PAH!T378</f>
        <v>NA</v>
      </c>
      <c r="AC92" s="179" t="str">
        <f>[1]HCB!T378</f>
        <v>NA</v>
      </c>
      <c r="AD92" s="179" t="str">
        <f>[1]PCB!T378</f>
        <v>NA</v>
      </c>
      <c r="AE92" s="160"/>
      <c r="AF92" s="159" t="s">
        <v>412</v>
      </c>
      <c r="AG92" s="159" t="s">
        <v>412</v>
      </c>
      <c r="AH92" s="159" t="s">
        <v>412</v>
      </c>
      <c r="AI92" s="159" t="s">
        <v>412</v>
      </c>
      <c r="AJ92" s="159" t="s">
        <v>412</v>
      </c>
      <c r="AK92" s="159">
        <f>'[1]dati attività'!L156</f>
        <v>82.745000000000005</v>
      </c>
      <c r="AL92" s="140" t="s">
        <v>413</v>
      </c>
    </row>
    <row r="93" spans="1:38" s="10" customFormat="1" ht="24.75" customHeight="1" thickBot="1">
      <c r="A93" s="101" t="s">
        <v>122</v>
      </c>
      <c r="B93" s="102" t="s">
        <v>220</v>
      </c>
      <c r="C93" s="109" t="s">
        <v>119</v>
      </c>
      <c r="D93" s="136"/>
      <c r="E93" s="180" t="str">
        <f>[1]NOx!T379</f>
        <v>NA</v>
      </c>
      <c r="F93" s="179">
        <f>[1]NMVOC!T379</f>
        <v>28.924589037149598</v>
      </c>
      <c r="G93" s="179" t="str">
        <f>[1]SOx!T379</f>
        <v>NA</v>
      </c>
      <c r="H93" s="179" t="str">
        <f>[1]NH3!T379</f>
        <v>NA</v>
      </c>
      <c r="I93" s="179" t="str">
        <f>[1]pm2.5!T379</f>
        <v>NA</v>
      </c>
      <c r="J93" s="179">
        <f>[1]pm10!T379</f>
        <v>1.1775740000000002E-2</v>
      </c>
      <c r="K93" s="179">
        <f>[1]PST!T379</f>
        <v>1.6822485714285719E-2</v>
      </c>
      <c r="L93" s="179" t="str">
        <f>[1]BC!T379</f>
        <v>NA</v>
      </c>
      <c r="M93" s="179" t="str">
        <f>[1]CO!T379</f>
        <v>NA</v>
      </c>
      <c r="N93" s="179" t="str">
        <f>[1]piombo!T379</f>
        <v>NA</v>
      </c>
      <c r="O93" s="179" t="str">
        <f>[1]cadmio!T379</f>
        <v>NA</v>
      </c>
      <c r="P93" s="179" t="str">
        <f>[1]mercurio!T379</f>
        <v>NA</v>
      </c>
      <c r="Q93" s="179" t="str">
        <f>[1]arsenico!T379</f>
        <v>NA</v>
      </c>
      <c r="R93" s="179" t="str">
        <f>[1]cromo!T379</f>
        <v>NA</v>
      </c>
      <c r="S93" s="179" t="str">
        <f>[1]rame!T379</f>
        <v>NA</v>
      </c>
      <c r="T93" s="179" t="str">
        <f>[1]nichel!T379</f>
        <v>NA</v>
      </c>
      <c r="U93" s="179" t="str">
        <f>[1]selenio!T379</f>
        <v>NA</v>
      </c>
      <c r="V93" s="179" t="str">
        <f>[1]zinco!T379</f>
        <v>NA</v>
      </c>
      <c r="W93" s="179" t="str">
        <f>[1]Diossine!T379</f>
        <v>NA</v>
      </c>
      <c r="X93" s="179" t="s">
        <v>412</v>
      </c>
      <c r="Y93" s="179" t="s">
        <v>412</v>
      </c>
      <c r="Z93" s="179" t="s">
        <v>412</v>
      </c>
      <c r="AA93" s="179" t="s">
        <v>412</v>
      </c>
      <c r="AB93" s="179" t="str">
        <f>[1]PAH!T379</f>
        <v>NA</v>
      </c>
      <c r="AC93" s="179" t="str">
        <f>[1]HCB!T379</f>
        <v>NA</v>
      </c>
      <c r="AD93" s="179" t="str">
        <f>[1]PCB!T379</f>
        <v>NA</v>
      </c>
      <c r="AE93" s="160"/>
      <c r="AF93" s="159" t="s">
        <v>412</v>
      </c>
      <c r="AG93" s="159" t="s">
        <v>412</v>
      </c>
      <c r="AH93" s="159" t="s">
        <v>412</v>
      </c>
      <c r="AI93" s="159" t="s">
        <v>412</v>
      </c>
      <c r="AJ93" s="159" t="s">
        <v>412</v>
      </c>
      <c r="AK93" s="159">
        <f>'[1]dati attività'!L157</f>
        <v>10267.3405561288</v>
      </c>
      <c r="AL93" s="140" t="s">
        <v>414</v>
      </c>
    </row>
    <row r="94" spans="1:38" s="10" customFormat="1" ht="24.75" customHeight="1" thickBot="1">
      <c r="A94" s="101" t="s">
        <v>122</v>
      </c>
      <c r="B94" s="87" t="s">
        <v>265</v>
      </c>
      <c r="C94" s="109" t="s">
        <v>303</v>
      </c>
      <c r="D94" s="94"/>
      <c r="E94" s="179" t="str">
        <f>[1]NOx!T380</f>
        <v>NO</v>
      </c>
      <c r="F94" s="179" t="str">
        <f>[1]NMVOC!T380</f>
        <v>NO</v>
      </c>
      <c r="G94" s="179" t="str">
        <f>[1]SOx!T380</f>
        <v>NO</v>
      </c>
      <c r="H94" s="179" t="str">
        <f>[1]NH3!T380</f>
        <v>NO</v>
      </c>
      <c r="I94" s="179" t="str">
        <f>[1]pm2.5!T380</f>
        <v>NO</v>
      </c>
      <c r="J94" s="179" t="str">
        <f>[1]pm10!T380</f>
        <v>NO</v>
      </c>
      <c r="K94" s="179" t="str">
        <f>[1]PST!T380</f>
        <v>NO</v>
      </c>
      <c r="L94" s="179" t="str">
        <f>[1]BC!T380</f>
        <v>NO</v>
      </c>
      <c r="M94" s="179" t="str">
        <f>[1]CO!T380</f>
        <v>NO</v>
      </c>
      <c r="N94" s="179" t="str">
        <f>[1]piombo!T380</f>
        <v>NO</v>
      </c>
      <c r="O94" s="179" t="str">
        <f>[1]cadmio!T380</f>
        <v>NO</v>
      </c>
      <c r="P94" s="179" t="str">
        <f>[1]mercurio!T380</f>
        <v>NO</v>
      </c>
      <c r="Q94" s="179" t="str">
        <f>[1]arsenico!T380</f>
        <v>NO</v>
      </c>
      <c r="R94" s="179" t="str">
        <f>[1]cromo!T380</f>
        <v>NO</v>
      </c>
      <c r="S94" s="179" t="str">
        <f>[1]rame!T380</f>
        <v>NO</v>
      </c>
      <c r="T94" s="179" t="str">
        <f>[1]nichel!T380</f>
        <v>NO</v>
      </c>
      <c r="U94" s="179" t="str">
        <f>[1]selenio!T380</f>
        <v>NO</v>
      </c>
      <c r="V94" s="179" t="str">
        <f>[1]zinco!T380</f>
        <v>NO</v>
      </c>
      <c r="W94" s="179" t="str">
        <f>[1]Diossine!T380</f>
        <v>NO</v>
      </c>
      <c r="X94" s="179" t="s">
        <v>434</v>
      </c>
      <c r="Y94" s="179" t="s">
        <v>434</v>
      </c>
      <c r="Z94" s="179" t="s">
        <v>434</v>
      </c>
      <c r="AA94" s="179" t="s">
        <v>434</v>
      </c>
      <c r="AB94" s="179" t="str">
        <f>[1]PAH!T380</f>
        <v>NO</v>
      </c>
      <c r="AC94" s="179" t="str">
        <f>[1]HCB!T380</f>
        <v>NO</v>
      </c>
      <c r="AD94" s="179" t="str">
        <f>[1]PCB!T380</f>
        <v>NO</v>
      </c>
      <c r="AE94" s="160"/>
      <c r="AF94" s="191" t="s">
        <v>434</v>
      </c>
      <c r="AG94" s="191" t="s">
        <v>434</v>
      </c>
      <c r="AH94" s="191" t="s">
        <v>434</v>
      </c>
      <c r="AI94" s="191" t="s">
        <v>434</v>
      </c>
      <c r="AJ94" s="191" t="s">
        <v>434</v>
      </c>
      <c r="AK94" s="191" t="str">
        <f>'[1]dati attività'!L158</f>
        <v>NO</v>
      </c>
      <c r="AL94" s="140"/>
    </row>
    <row r="95" spans="1:38" s="10" customFormat="1" ht="24.75" customHeight="1" thickBot="1">
      <c r="A95" s="101" t="s">
        <v>122</v>
      </c>
      <c r="B95" s="87" t="s">
        <v>221</v>
      </c>
      <c r="C95" s="109" t="s">
        <v>94</v>
      </c>
      <c r="D95" s="136"/>
      <c r="E95" s="180" t="str">
        <f>[1]NOx!T381</f>
        <v>NA</v>
      </c>
      <c r="F95" s="179" t="str">
        <f>[1]NMVOC!T381</f>
        <v>NA</v>
      </c>
      <c r="G95" s="179" t="str">
        <f>[1]SOx!T381</f>
        <v>NA</v>
      </c>
      <c r="H95" s="179" t="str">
        <f>[1]NH3!T381</f>
        <v>NA</v>
      </c>
      <c r="I95" s="179" t="str">
        <f>[1]pm2.5!T381</f>
        <v>NA</v>
      </c>
      <c r="J95" s="179" t="str">
        <f>[1]pm10!T381</f>
        <v>NA</v>
      </c>
      <c r="K95" s="179" t="str">
        <f>[1]PST!T381</f>
        <v>NA</v>
      </c>
      <c r="L95" s="179" t="str">
        <f>[1]BC!T381</f>
        <v>NA</v>
      </c>
      <c r="M95" s="179" t="str">
        <f>[1]CO!T381</f>
        <v>NA</v>
      </c>
      <c r="N95" s="179" t="str">
        <f>[1]piombo!T381</f>
        <v>NA</v>
      </c>
      <c r="O95" s="179" t="str">
        <f>[1]cadmio!T381</f>
        <v>NA</v>
      </c>
      <c r="P95" s="179" t="str">
        <f>[1]mercurio!T381</f>
        <v>NA</v>
      </c>
      <c r="Q95" s="179" t="str">
        <f>[1]arsenico!T381</f>
        <v>NA</v>
      </c>
      <c r="R95" s="179" t="str">
        <f>[1]cromo!T381</f>
        <v>NA</v>
      </c>
      <c r="S95" s="179" t="str">
        <f>[1]rame!T381</f>
        <v>NA</v>
      </c>
      <c r="T95" s="179" t="str">
        <f>[1]nichel!T381</f>
        <v>NA</v>
      </c>
      <c r="U95" s="179" t="str">
        <f>[1]selenio!T381</f>
        <v>NA</v>
      </c>
      <c r="V95" s="179" t="str">
        <f>[1]zinco!T381</f>
        <v>NA</v>
      </c>
      <c r="W95" s="179" t="str">
        <f>[1]Diossine!T381</f>
        <v>NA</v>
      </c>
      <c r="X95" s="179" t="s">
        <v>412</v>
      </c>
      <c r="Y95" s="179" t="s">
        <v>412</v>
      </c>
      <c r="Z95" s="179" t="s">
        <v>412</v>
      </c>
      <c r="AA95" s="179" t="s">
        <v>412</v>
      </c>
      <c r="AB95" s="179" t="str">
        <f>[1]PAH!T381</f>
        <v>NA</v>
      </c>
      <c r="AC95" s="179" t="str">
        <f>[1]HCB!T381</f>
        <v>NA</v>
      </c>
      <c r="AD95" s="179" t="str">
        <f>[1]PCB!T381</f>
        <v>NA</v>
      </c>
      <c r="AE95" s="160"/>
      <c r="AF95" s="159" t="s">
        <v>412</v>
      </c>
      <c r="AG95" s="159" t="s">
        <v>412</v>
      </c>
      <c r="AH95" s="159" t="s">
        <v>412</v>
      </c>
      <c r="AI95" s="159" t="s">
        <v>412</v>
      </c>
      <c r="AJ95" s="159" t="s">
        <v>412</v>
      </c>
      <c r="AK95" s="191" t="str">
        <f>'[1]dati attività'!L159</f>
        <v>NA</v>
      </c>
      <c r="AL95" s="140"/>
    </row>
    <row r="96" spans="1:38" s="10" customFormat="1" ht="24.75" customHeight="1" thickBot="1">
      <c r="A96" s="101" t="s">
        <v>122</v>
      </c>
      <c r="B96" s="102" t="s">
        <v>222</v>
      </c>
      <c r="C96" s="109" t="s">
        <v>95</v>
      </c>
      <c r="D96" s="139"/>
      <c r="E96" s="182" t="str">
        <f>[1]NOx!T382</f>
        <v>NA</v>
      </c>
      <c r="F96" s="179" t="str">
        <f>[1]NMVOC!T382</f>
        <v>NA</v>
      </c>
      <c r="G96" s="179" t="str">
        <f>[1]SOx!T382</f>
        <v>NA</v>
      </c>
      <c r="H96" s="179" t="str">
        <f>[1]NH3!T382</f>
        <v>NA</v>
      </c>
      <c r="I96" s="179" t="str">
        <f>[1]pm2.5!T382</f>
        <v>NA</v>
      </c>
      <c r="J96" s="179" t="str">
        <f>[1]pm10!T382</f>
        <v>NA</v>
      </c>
      <c r="K96" s="179" t="str">
        <f>[1]PST!T382</f>
        <v>NA</v>
      </c>
      <c r="L96" s="179" t="str">
        <f>[1]BC!T382</f>
        <v>NA</v>
      </c>
      <c r="M96" s="179" t="str">
        <f>[1]CO!T382</f>
        <v>NA</v>
      </c>
      <c r="N96" s="179" t="str">
        <f>[1]piombo!T382</f>
        <v>NA</v>
      </c>
      <c r="O96" s="179" t="str">
        <f>[1]cadmio!T382</f>
        <v>NA</v>
      </c>
      <c r="P96" s="179" t="str">
        <f>[1]mercurio!T382</f>
        <v>NA</v>
      </c>
      <c r="Q96" s="179" t="str">
        <f>[1]arsenico!T382</f>
        <v>NA</v>
      </c>
      <c r="R96" s="179" t="str">
        <f>[1]cromo!T382</f>
        <v>NA</v>
      </c>
      <c r="S96" s="179" t="str">
        <f>[1]rame!T382</f>
        <v>NA</v>
      </c>
      <c r="T96" s="179" t="str">
        <f>[1]nichel!T382</f>
        <v>NA</v>
      </c>
      <c r="U96" s="179" t="str">
        <f>[1]selenio!T382</f>
        <v>NA</v>
      </c>
      <c r="V96" s="179" t="str">
        <f>[1]zinco!T382</f>
        <v>NA</v>
      </c>
      <c r="W96" s="179" t="str">
        <f>[1]Diossine!T382</f>
        <v>NA</v>
      </c>
      <c r="X96" s="179" t="s">
        <v>412</v>
      </c>
      <c r="Y96" s="179" t="s">
        <v>412</v>
      </c>
      <c r="Z96" s="179" t="s">
        <v>412</v>
      </c>
      <c r="AA96" s="179" t="s">
        <v>412</v>
      </c>
      <c r="AB96" s="179" t="str">
        <f>[1]PAH!T382</f>
        <v>NA</v>
      </c>
      <c r="AC96" s="179" t="str">
        <f>[1]HCB!T382</f>
        <v>NA</v>
      </c>
      <c r="AD96" s="179" t="str">
        <f>[1]PCB!T382</f>
        <v>NA</v>
      </c>
      <c r="AE96" s="160"/>
      <c r="AF96" s="159" t="s">
        <v>412</v>
      </c>
      <c r="AG96" s="159" t="s">
        <v>412</v>
      </c>
      <c r="AH96" s="159" t="s">
        <v>412</v>
      </c>
      <c r="AI96" s="159" t="s">
        <v>412</v>
      </c>
      <c r="AJ96" s="159" t="s">
        <v>412</v>
      </c>
      <c r="AK96" s="191" t="str">
        <f>'[1]dati attività'!L160</f>
        <v>NA</v>
      </c>
      <c r="AL96" s="140"/>
    </row>
    <row r="97" spans="1:38" s="10" customFormat="1" ht="24.75" customHeight="1" thickBot="1">
      <c r="A97" s="101" t="s">
        <v>122</v>
      </c>
      <c r="B97" s="102" t="s">
        <v>223</v>
      </c>
      <c r="C97" s="109" t="s">
        <v>370</v>
      </c>
      <c r="D97" s="139"/>
      <c r="E97" s="182" t="str">
        <f>[1]NOx!T383</f>
        <v>NA</v>
      </c>
      <c r="F97" s="179" t="str">
        <f>[1]NMVOC!T383</f>
        <v>NA</v>
      </c>
      <c r="G97" s="179" t="str">
        <f>[1]SOx!T383</f>
        <v>NA</v>
      </c>
      <c r="H97" s="179" t="str">
        <f>[1]NH3!T383</f>
        <v>NA</v>
      </c>
      <c r="I97" s="179" t="str">
        <f>[1]pm2.5!T383</f>
        <v>NA</v>
      </c>
      <c r="J97" s="179" t="str">
        <f>[1]pm10!T383</f>
        <v>NA</v>
      </c>
      <c r="K97" s="179" t="str">
        <f>[1]PST!T383</f>
        <v>NA</v>
      </c>
      <c r="L97" s="179" t="str">
        <f>[1]BC!T383</f>
        <v>NA</v>
      </c>
      <c r="M97" s="179" t="str">
        <f>[1]CO!T383</f>
        <v>NA</v>
      </c>
      <c r="N97" s="179" t="str">
        <f>[1]piombo!T383</f>
        <v>NA</v>
      </c>
      <c r="O97" s="179" t="str">
        <f>[1]cadmio!T383</f>
        <v>NA</v>
      </c>
      <c r="P97" s="179" t="str">
        <f>[1]mercurio!T383</f>
        <v>NA</v>
      </c>
      <c r="Q97" s="179" t="str">
        <f>[1]arsenico!T383</f>
        <v>NA</v>
      </c>
      <c r="R97" s="179" t="str">
        <f>[1]cromo!T383</f>
        <v>NA</v>
      </c>
      <c r="S97" s="179" t="str">
        <f>[1]rame!T383</f>
        <v>NA</v>
      </c>
      <c r="T97" s="179" t="str">
        <f>[1]nichel!T383</f>
        <v>NA</v>
      </c>
      <c r="U97" s="179" t="str">
        <f>[1]selenio!T383</f>
        <v>NA</v>
      </c>
      <c r="V97" s="179" t="str">
        <f>[1]zinco!T383</f>
        <v>NA</v>
      </c>
      <c r="W97" s="179" t="str">
        <f>[1]Diossine!T383</f>
        <v>NA</v>
      </c>
      <c r="X97" s="179" t="s">
        <v>412</v>
      </c>
      <c r="Y97" s="179" t="s">
        <v>412</v>
      </c>
      <c r="Z97" s="179" t="s">
        <v>412</v>
      </c>
      <c r="AA97" s="179" t="s">
        <v>412</v>
      </c>
      <c r="AB97" s="179" t="str">
        <f>[1]PAH!T383</f>
        <v>NA</v>
      </c>
      <c r="AC97" s="179" t="str">
        <f>[1]HCB!T383</f>
        <v>NA</v>
      </c>
      <c r="AD97" s="179" t="str">
        <f>[1]PCB!T383</f>
        <v>NA</v>
      </c>
      <c r="AE97" s="160"/>
      <c r="AF97" s="159" t="s">
        <v>412</v>
      </c>
      <c r="AG97" s="159" t="s">
        <v>412</v>
      </c>
      <c r="AH97" s="159" t="s">
        <v>412</v>
      </c>
      <c r="AI97" s="159" t="s">
        <v>412</v>
      </c>
      <c r="AJ97" s="159" t="s">
        <v>412</v>
      </c>
      <c r="AK97" s="191" t="str">
        <f>'[1]dati attività'!L161</f>
        <v>NA</v>
      </c>
      <c r="AL97" s="140"/>
    </row>
    <row r="98" spans="1:38" s="10" customFormat="1" ht="24.75" customHeight="1" thickBot="1">
      <c r="A98" s="101" t="s">
        <v>122</v>
      </c>
      <c r="B98" s="102" t="s">
        <v>224</v>
      </c>
      <c r="C98" s="110" t="s">
        <v>319</v>
      </c>
      <c r="D98" s="139"/>
      <c r="E98" s="182" t="str">
        <f>[1]NOx!T384</f>
        <v>NA</v>
      </c>
      <c r="F98" s="179" t="str">
        <f>[1]NMVOC!T384</f>
        <v>NA</v>
      </c>
      <c r="G98" s="179" t="str">
        <f>[1]SOx!T384</f>
        <v>NA</v>
      </c>
      <c r="H98" s="179" t="str">
        <f>[1]NH3!T384</f>
        <v>NA</v>
      </c>
      <c r="I98" s="179" t="str">
        <f>[1]pm2.5!T384</f>
        <v>NA</v>
      </c>
      <c r="J98" s="179" t="str">
        <f>[1]pm10!T384</f>
        <v>NA</v>
      </c>
      <c r="K98" s="179" t="str">
        <f>[1]PST!T384</f>
        <v>NA</v>
      </c>
      <c r="L98" s="179" t="str">
        <f>[1]BC!T384</f>
        <v>NA</v>
      </c>
      <c r="M98" s="179" t="str">
        <f>[1]CO!T384</f>
        <v>NA</v>
      </c>
      <c r="N98" s="179">
        <f>[1]piombo!T384</f>
        <v>1.7884800000000003</v>
      </c>
      <c r="O98" s="179" t="str">
        <f>[1]cadmio!T384</f>
        <v>NA</v>
      </c>
      <c r="P98" s="179" t="str">
        <f>[1]mercurio!T384</f>
        <v>NA</v>
      </c>
      <c r="Q98" s="179" t="str">
        <f>[1]arsenico!T384</f>
        <v>NA</v>
      </c>
      <c r="R98" s="179" t="str">
        <f>[1]cromo!T384</f>
        <v>NA</v>
      </c>
      <c r="S98" s="179" t="str">
        <f>[1]rame!T384</f>
        <v>NA</v>
      </c>
      <c r="T98" s="179" t="str">
        <f>[1]nichel!T384</f>
        <v>NA</v>
      </c>
      <c r="U98" s="179" t="str">
        <f>[1]selenio!T384</f>
        <v>NA</v>
      </c>
      <c r="V98" s="179" t="str">
        <f>[1]zinco!T384</f>
        <v>NA</v>
      </c>
      <c r="W98" s="179" t="str">
        <f>[1]Diossine!T384</f>
        <v>NA</v>
      </c>
      <c r="X98" s="179" t="s">
        <v>412</v>
      </c>
      <c r="Y98" s="179" t="s">
        <v>412</v>
      </c>
      <c r="Z98" s="179" t="s">
        <v>412</v>
      </c>
      <c r="AA98" s="179" t="s">
        <v>412</v>
      </c>
      <c r="AB98" s="179" t="str">
        <f>[1]PAH!T384</f>
        <v>NA</v>
      </c>
      <c r="AC98" s="179" t="str">
        <f>[1]HCB!T384</f>
        <v>NA</v>
      </c>
      <c r="AD98" s="179" t="str">
        <f>[1]PCB!T384</f>
        <v>NA</v>
      </c>
      <c r="AE98" s="160"/>
      <c r="AF98" s="159" t="s">
        <v>412</v>
      </c>
      <c r="AG98" s="159" t="s">
        <v>412</v>
      </c>
      <c r="AH98" s="159" t="s">
        <v>412</v>
      </c>
      <c r="AI98" s="159" t="s">
        <v>412</v>
      </c>
      <c r="AJ98" s="159" t="s">
        <v>412</v>
      </c>
      <c r="AK98" s="191" t="str">
        <f>'[1]dati attività'!L162</f>
        <v>NA</v>
      </c>
      <c r="AL98" s="140"/>
    </row>
    <row r="99" spans="1:38" s="10" customFormat="1" ht="24.75" customHeight="1" thickBot="1">
      <c r="A99" s="101" t="s">
        <v>126</v>
      </c>
      <c r="B99" s="101" t="s">
        <v>234</v>
      </c>
      <c r="C99" s="109" t="s">
        <v>289</v>
      </c>
      <c r="D99" s="139"/>
      <c r="E99" s="182">
        <f>[1]NOx!T385</f>
        <v>0.30372756279320001</v>
      </c>
      <c r="F99" s="179">
        <f>[1]NMVOC!T385</f>
        <v>0.12470328</v>
      </c>
      <c r="G99" s="179" t="str">
        <f>[1]SOx!T385</f>
        <v>NA</v>
      </c>
      <c r="H99" s="179">
        <f>[1]NH3!T385</f>
        <v>75.775316332295418</v>
      </c>
      <c r="I99" s="179">
        <f>[1]pm2.5!T385</f>
        <v>0.79628380610469607</v>
      </c>
      <c r="J99" s="179">
        <f>[1]pm10!T385</f>
        <v>1.242008104412712</v>
      </c>
      <c r="K99" s="179">
        <f>[1]PST!T385</f>
        <v>1.9107816990964799</v>
      </c>
      <c r="L99" s="179" t="str">
        <f>[1]BC!T385</f>
        <v>NA</v>
      </c>
      <c r="M99" s="179" t="str">
        <f>[1]CO!T385</f>
        <v>NA</v>
      </c>
      <c r="N99" s="179" t="str">
        <f>[1]piombo!T385</f>
        <v>NA</v>
      </c>
      <c r="O99" s="179" t="str">
        <f>[1]cadmio!T385</f>
        <v>NA</v>
      </c>
      <c r="P99" s="179" t="str">
        <f>[1]mercurio!T385</f>
        <v>NA</v>
      </c>
      <c r="Q99" s="179" t="str">
        <f>[1]arsenico!T385</f>
        <v>NA</v>
      </c>
      <c r="R99" s="179" t="str">
        <f>[1]cromo!T385</f>
        <v>NA</v>
      </c>
      <c r="S99" s="179" t="str">
        <f>[1]rame!T385</f>
        <v>NA</v>
      </c>
      <c r="T99" s="179" t="str">
        <f>[1]nichel!T385</f>
        <v>NA</v>
      </c>
      <c r="U99" s="179" t="str">
        <f>[1]selenio!T385</f>
        <v>NA</v>
      </c>
      <c r="V99" s="179" t="str">
        <f>[1]zinco!T385</f>
        <v>NA</v>
      </c>
      <c r="W99" s="179" t="str">
        <f>[1]Diossine!T385</f>
        <v>NA</v>
      </c>
      <c r="X99" s="179" t="s">
        <v>412</v>
      </c>
      <c r="Y99" s="179" t="s">
        <v>412</v>
      </c>
      <c r="Z99" s="179" t="s">
        <v>412</v>
      </c>
      <c r="AA99" s="179" t="s">
        <v>412</v>
      </c>
      <c r="AB99" s="179" t="str">
        <f>[1]PAH!T385</f>
        <v>NA</v>
      </c>
      <c r="AC99" s="179" t="str">
        <f>[1]HCB!T385</f>
        <v>NA</v>
      </c>
      <c r="AD99" s="179" t="str">
        <f>[1]PCB!T385</f>
        <v>NA</v>
      </c>
      <c r="AE99" s="160"/>
      <c r="AF99" s="159" t="s">
        <v>412</v>
      </c>
      <c r="AG99" s="159" t="s">
        <v>412</v>
      </c>
      <c r="AH99" s="159" t="s">
        <v>412</v>
      </c>
      <c r="AI99" s="159" t="s">
        <v>412</v>
      </c>
      <c r="AJ99" s="159" t="s">
        <v>412</v>
      </c>
      <c r="AK99" s="159">
        <f>'[1]dati attività'!L163</f>
        <v>2078.3879999999999</v>
      </c>
      <c r="AL99" s="140" t="s">
        <v>415</v>
      </c>
    </row>
    <row r="100" spans="1:38" s="10" customFormat="1" ht="24.75" customHeight="1" thickBot="1">
      <c r="A100" s="101" t="s">
        <v>126</v>
      </c>
      <c r="B100" s="101" t="s">
        <v>235</v>
      </c>
      <c r="C100" s="109" t="s">
        <v>288</v>
      </c>
      <c r="D100" s="139"/>
      <c r="E100" s="182">
        <f>[1]NOx!T386</f>
        <v>0.32126775746083019</v>
      </c>
      <c r="F100" s="179">
        <f>[1]NMVOC!T386</f>
        <v>0.30569076000000001</v>
      </c>
      <c r="G100" s="179" t="str">
        <f>[1]SOx!T386</f>
        <v>NA</v>
      </c>
      <c r="H100" s="179">
        <f>[1]NH3!T386</f>
        <v>82.618571414485544</v>
      </c>
      <c r="I100" s="179">
        <f>[1]pm2.5!T386</f>
        <v>1.0633538055010721</v>
      </c>
      <c r="J100" s="179">
        <f>[1]pm10!T386</f>
        <v>1.6112211565731436</v>
      </c>
      <c r="K100" s="179">
        <f>[1]PST!T386</f>
        <v>2.4788017793432977</v>
      </c>
      <c r="L100" s="179" t="str">
        <f>[1]BC!T386</f>
        <v>NA</v>
      </c>
      <c r="M100" s="179" t="str">
        <f>[1]CO!T386</f>
        <v>NA</v>
      </c>
      <c r="N100" s="179" t="str">
        <f>[1]piombo!T386</f>
        <v>NA</v>
      </c>
      <c r="O100" s="179" t="str">
        <f>[1]cadmio!T386</f>
        <v>NA</v>
      </c>
      <c r="P100" s="179" t="str">
        <f>[1]mercurio!T386</f>
        <v>NA</v>
      </c>
      <c r="Q100" s="179" t="str">
        <f>[1]arsenico!T386</f>
        <v>NA</v>
      </c>
      <c r="R100" s="179" t="str">
        <f>[1]cromo!T386</f>
        <v>NA</v>
      </c>
      <c r="S100" s="179" t="str">
        <f>[1]rame!T386</f>
        <v>NA</v>
      </c>
      <c r="T100" s="179" t="str">
        <f>[1]nichel!T386</f>
        <v>NA</v>
      </c>
      <c r="U100" s="179" t="str">
        <f>[1]selenio!T386</f>
        <v>NA</v>
      </c>
      <c r="V100" s="179" t="str">
        <f>[1]zinco!T386</f>
        <v>NA</v>
      </c>
      <c r="W100" s="179" t="str">
        <f>[1]Diossine!T386</f>
        <v>NA</v>
      </c>
      <c r="X100" s="179" t="s">
        <v>412</v>
      </c>
      <c r="Y100" s="179" t="s">
        <v>412</v>
      </c>
      <c r="Z100" s="179" t="s">
        <v>412</v>
      </c>
      <c r="AA100" s="179" t="s">
        <v>412</v>
      </c>
      <c r="AB100" s="179" t="str">
        <f>[1]PAH!T386</f>
        <v>NA</v>
      </c>
      <c r="AC100" s="179" t="str">
        <f>[1]HCB!T386</f>
        <v>NA</v>
      </c>
      <c r="AD100" s="179" t="str">
        <f>[1]PCB!T386</f>
        <v>NA</v>
      </c>
      <c r="AE100" s="160"/>
      <c r="AF100" s="159" t="s">
        <v>412</v>
      </c>
      <c r="AG100" s="159" t="s">
        <v>412</v>
      </c>
      <c r="AH100" s="159" t="s">
        <v>412</v>
      </c>
      <c r="AI100" s="159" t="s">
        <v>412</v>
      </c>
      <c r="AJ100" s="159" t="s">
        <v>412</v>
      </c>
      <c r="AK100" s="159">
        <f>'[1]dati attività'!L164</f>
        <v>5094.8459999999995</v>
      </c>
      <c r="AL100" s="140" t="s">
        <v>415</v>
      </c>
    </row>
    <row r="101" spans="1:38" s="10" customFormat="1" ht="24.75" customHeight="1" thickBot="1">
      <c r="A101" s="101" t="s">
        <v>126</v>
      </c>
      <c r="B101" s="101" t="s">
        <v>237</v>
      </c>
      <c r="C101" s="109" t="s">
        <v>281</v>
      </c>
      <c r="D101" s="139"/>
      <c r="E101" s="182">
        <f>[1]NOx!T387</f>
        <v>8.3518450999999994E-2</v>
      </c>
      <c r="F101" s="179">
        <f>[1]NMVOC!T387</f>
        <v>5.4468555000000002E-2</v>
      </c>
      <c r="G101" s="179" t="str">
        <f>[1]SOx!T387</f>
        <v>NA</v>
      </c>
      <c r="H101" s="179">
        <f>[1]NH3!T387</f>
        <v>2.3807527512939095</v>
      </c>
      <c r="I101" s="179" t="str">
        <f>[1]pm2.5!T387</f>
        <v>NA</v>
      </c>
      <c r="J101" s="179" t="str">
        <f>[1]pm10!T387</f>
        <v>NA</v>
      </c>
      <c r="K101" s="179" t="str">
        <f>[1]PST!T387</f>
        <v>NA</v>
      </c>
      <c r="L101" s="179" t="str">
        <f>[1]BC!T387</f>
        <v>NA</v>
      </c>
      <c r="M101" s="179" t="str">
        <f>[1]CO!T387</f>
        <v>NA</v>
      </c>
      <c r="N101" s="179" t="str">
        <f>[1]piombo!T387</f>
        <v>NA</v>
      </c>
      <c r="O101" s="179" t="str">
        <f>[1]cadmio!T387</f>
        <v>NA</v>
      </c>
      <c r="P101" s="179" t="str">
        <f>[1]mercurio!T387</f>
        <v>NA</v>
      </c>
      <c r="Q101" s="179" t="str">
        <f>[1]arsenico!T387</f>
        <v>NA</v>
      </c>
      <c r="R101" s="179" t="str">
        <f>[1]cromo!T387</f>
        <v>NA</v>
      </c>
      <c r="S101" s="179" t="str">
        <f>[1]rame!T387</f>
        <v>NA</v>
      </c>
      <c r="T101" s="179" t="str">
        <f>[1]nichel!T387</f>
        <v>NA</v>
      </c>
      <c r="U101" s="179" t="str">
        <f>[1]selenio!T387</f>
        <v>NA</v>
      </c>
      <c r="V101" s="179" t="str">
        <f>[1]zinco!T387</f>
        <v>NA</v>
      </c>
      <c r="W101" s="179" t="str">
        <f>[1]Diossine!T387</f>
        <v>NA</v>
      </c>
      <c r="X101" s="179" t="s">
        <v>412</v>
      </c>
      <c r="Y101" s="179" t="s">
        <v>412</v>
      </c>
      <c r="Z101" s="179" t="s">
        <v>412</v>
      </c>
      <c r="AA101" s="179" t="s">
        <v>412</v>
      </c>
      <c r="AB101" s="179" t="str">
        <f>[1]PAH!T387</f>
        <v>NA</v>
      </c>
      <c r="AC101" s="179" t="str">
        <f>[1]HCB!T387</f>
        <v>NA</v>
      </c>
      <c r="AD101" s="179" t="str">
        <f>[1]PCB!T387</f>
        <v>NA</v>
      </c>
      <c r="AE101" s="160"/>
      <c r="AF101" s="159" t="s">
        <v>412</v>
      </c>
      <c r="AG101" s="159" t="s">
        <v>412</v>
      </c>
      <c r="AH101" s="159" t="s">
        <v>412</v>
      </c>
      <c r="AI101" s="159" t="s">
        <v>412</v>
      </c>
      <c r="AJ101" s="159" t="s">
        <v>412</v>
      </c>
      <c r="AK101" s="159">
        <f>'[1]dati attività'!L165</f>
        <v>10893.710999999999</v>
      </c>
      <c r="AL101" s="140" t="s">
        <v>415</v>
      </c>
    </row>
    <row r="102" spans="1:38" s="10" customFormat="1" ht="24.75" customHeight="1" thickBot="1">
      <c r="A102" s="101" t="s">
        <v>126</v>
      </c>
      <c r="B102" s="101" t="s">
        <v>238</v>
      </c>
      <c r="C102" s="109" t="s">
        <v>282</v>
      </c>
      <c r="D102" s="139"/>
      <c r="E102" s="182">
        <f>[1]NOx!T388</f>
        <v>1.3609169000000001E-2</v>
      </c>
      <c r="F102" s="179">
        <f>[1]NMVOC!T388</f>
        <v>0.14270438700000002</v>
      </c>
      <c r="G102" s="179" t="str">
        <f>[1]SOx!T388</f>
        <v>NA</v>
      </c>
      <c r="H102" s="179">
        <f>[1]NH3!T388</f>
        <v>34.36715981332582</v>
      </c>
      <c r="I102" s="179">
        <f>[1]pm2.5!T388</f>
        <v>0.53454107351450009</v>
      </c>
      <c r="J102" s="179">
        <f>[1]pm10!T388</f>
        <v>3.2623912270500002</v>
      </c>
      <c r="K102" s="179">
        <f>[1]PST!T388</f>
        <v>5.019063426230769</v>
      </c>
      <c r="L102" s="179" t="str">
        <f>[1]BC!T388</f>
        <v>NA</v>
      </c>
      <c r="M102" s="179" t="str">
        <f>[1]CO!T388</f>
        <v>NA</v>
      </c>
      <c r="N102" s="179" t="str">
        <f>[1]piombo!T388</f>
        <v>NA</v>
      </c>
      <c r="O102" s="179" t="str">
        <f>[1]cadmio!T388</f>
        <v>NA</v>
      </c>
      <c r="P102" s="179" t="str">
        <f>[1]mercurio!T388</f>
        <v>NA</v>
      </c>
      <c r="Q102" s="179" t="str">
        <f>[1]arsenico!T388</f>
        <v>NA</v>
      </c>
      <c r="R102" s="179" t="str">
        <f>[1]cromo!T388</f>
        <v>NA</v>
      </c>
      <c r="S102" s="179" t="str">
        <f>[1]rame!T388</f>
        <v>NA</v>
      </c>
      <c r="T102" s="179" t="str">
        <f>[1]nichel!T388</f>
        <v>NA</v>
      </c>
      <c r="U102" s="179" t="str">
        <f>[1]selenio!T388</f>
        <v>NA</v>
      </c>
      <c r="V102" s="179" t="str">
        <f>[1]zinco!T388</f>
        <v>NA</v>
      </c>
      <c r="W102" s="179" t="str">
        <f>[1]Diossine!T388</f>
        <v>NA</v>
      </c>
      <c r="X102" s="179" t="s">
        <v>412</v>
      </c>
      <c r="Y102" s="179" t="s">
        <v>412</v>
      </c>
      <c r="Z102" s="179" t="s">
        <v>412</v>
      </c>
      <c r="AA102" s="179" t="s">
        <v>412</v>
      </c>
      <c r="AB102" s="179" t="str">
        <f>[1]PAH!T388</f>
        <v>NA</v>
      </c>
      <c r="AC102" s="179" t="str">
        <f>[1]HCB!T388</f>
        <v>NA</v>
      </c>
      <c r="AD102" s="179" t="str">
        <f>[1]PCB!T388</f>
        <v>NA</v>
      </c>
      <c r="AE102" s="160"/>
      <c r="AF102" s="159" t="s">
        <v>412</v>
      </c>
      <c r="AG102" s="159" t="s">
        <v>412</v>
      </c>
      <c r="AH102" s="159" t="s">
        <v>412</v>
      </c>
      <c r="AI102" s="159" t="s">
        <v>412</v>
      </c>
      <c r="AJ102" s="159" t="s">
        <v>412</v>
      </c>
      <c r="AK102" s="159">
        <f>'[1]dati attività'!L166</f>
        <v>6795.447000000001</v>
      </c>
      <c r="AL102" s="140" t="s">
        <v>415</v>
      </c>
    </row>
    <row r="103" spans="1:38" s="10" customFormat="1" ht="24.75" customHeight="1" thickBot="1">
      <c r="A103" s="101" t="s">
        <v>126</v>
      </c>
      <c r="B103" s="101" t="s">
        <v>236</v>
      </c>
      <c r="C103" s="109" t="s">
        <v>283</v>
      </c>
      <c r="D103" s="139"/>
      <c r="E103" s="183">
        <f>[1]NOx!T389</f>
        <v>1.0647614219333332E-2</v>
      </c>
      <c r="F103" s="179">
        <f>[1]NMVOC!T389</f>
        <v>9.689436600000002E-3</v>
      </c>
      <c r="G103" s="179" t="str">
        <f>[1]SOx!T389</f>
        <v>NA</v>
      </c>
      <c r="H103" s="179">
        <f>[1]NH3!T389</f>
        <v>4.7964271293683298</v>
      </c>
      <c r="I103" s="179">
        <f>[1]pm2.5!T389</f>
        <v>3.9961202736807915E-2</v>
      </c>
      <c r="J103" s="179">
        <f>[1]pm10!T389</f>
        <v>6.19361474979521E-2</v>
      </c>
      <c r="K103" s="179">
        <f>[1]PST!T389</f>
        <v>9.5286380766080148E-2</v>
      </c>
      <c r="L103" s="179" t="str">
        <f>[1]BC!T389</f>
        <v>NA</v>
      </c>
      <c r="M103" s="179" t="str">
        <f>[1]CO!T389</f>
        <v>NA</v>
      </c>
      <c r="N103" s="179" t="str">
        <f>[1]piombo!T389</f>
        <v>NA</v>
      </c>
      <c r="O103" s="179" t="str">
        <f>[1]cadmio!T389</f>
        <v>NA</v>
      </c>
      <c r="P103" s="179" t="str">
        <f>[1]mercurio!T389</f>
        <v>NA</v>
      </c>
      <c r="Q103" s="179" t="str">
        <f>[1]arsenico!T389</f>
        <v>NA</v>
      </c>
      <c r="R103" s="179" t="str">
        <f>[1]cromo!T389</f>
        <v>NA</v>
      </c>
      <c r="S103" s="179" t="str">
        <f>[1]rame!T389</f>
        <v>NA</v>
      </c>
      <c r="T103" s="179" t="str">
        <f>[1]nichel!T389</f>
        <v>NA</v>
      </c>
      <c r="U103" s="179" t="str">
        <f>[1]selenio!T389</f>
        <v>NA</v>
      </c>
      <c r="V103" s="179" t="str">
        <f>[1]zinco!T389</f>
        <v>NA</v>
      </c>
      <c r="W103" s="179" t="str">
        <f>[1]Diossine!T389</f>
        <v>NA</v>
      </c>
      <c r="X103" s="179" t="s">
        <v>412</v>
      </c>
      <c r="Y103" s="179" t="s">
        <v>412</v>
      </c>
      <c r="Z103" s="179" t="s">
        <v>412</v>
      </c>
      <c r="AA103" s="179" t="s">
        <v>412</v>
      </c>
      <c r="AB103" s="179" t="str">
        <f>[1]PAH!T389</f>
        <v>NA</v>
      </c>
      <c r="AC103" s="179" t="str">
        <f>[1]HCB!T389</f>
        <v>NA</v>
      </c>
      <c r="AD103" s="179" t="str">
        <f>[1]PCB!T389</f>
        <v>NA</v>
      </c>
      <c r="AE103" s="160"/>
      <c r="AF103" s="159" t="s">
        <v>412</v>
      </c>
      <c r="AG103" s="159" t="s">
        <v>412</v>
      </c>
      <c r="AH103" s="159" t="s">
        <v>412</v>
      </c>
      <c r="AI103" s="159" t="s">
        <v>412</v>
      </c>
      <c r="AJ103" s="159" t="s">
        <v>412</v>
      </c>
      <c r="AK103" s="159">
        <f>'[1]dati attività'!L167</f>
        <v>161.49061</v>
      </c>
      <c r="AL103" s="140" t="s">
        <v>415</v>
      </c>
    </row>
    <row r="104" spans="1:38" s="10" customFormat="1" ht="24.75" customHeight="1" thickBot="1">
      <c r="A104" s="101" t="s">
        <v>126</v>
      </c>
      <c r="B104" s="101" t="s">
        <v>362</v>
      </c>
      <c r="C104" s="109" t="s">
        <v>284</v>
      </c>
      <c r="D104" s="139"/>
      <c r="E104" s="182">
        <f>[1]NOx!T390</f>
        <v>1.0357689666666666E-2</v>
      </c>
      <c r="F104" s="179">
        <f>[1]NMVOC!T390</f>
        <v>6.7550150000000005E-3</v>
      </c>
      <c r="G104" s="179" t="str">
        <f>[1]SOx!T390</f>
        <v>NA</v>
      </c>
      <c r="H104" s="179">
        <f>[1]NH3!T390</f>
        <v>0.29525329883052026</v>
      </c>
      <c r="I104" s="179" t="str">
        <f>[1]pm2.5!T390</f>
        <v>NA</v>
      </c>
      <c r="J104" s="179" t="str">
        <f>[1]pm10!T390</f>
        <v>NA</v>
      </c>
      <c r="K104" s="179" t="str">
        <f>[1]PST!T390</f>
        <v>NA</v>
      </c>
      <c r="L104" s="179" t="str">
        <f>[1]BC!T390</f>
        <v>NA</v>
      </c>
      <c r="M104" s="179" t="str">
        <f>[1]CO!T390</f>
        <v>NA</v>
      </c>
      <c r="N104" s="179" t="str">
        <f>[1]piombo!T390</f>
        <v>NA</v>
      </c>
      <c r="O104" s="179" t="str">
        <f>[1]cadmio!T390</f>
        <v>NA</v>
      </c>
      <c r="P104" s="179" t="str">
        <f>[1]mercurio!T390</f>
        <v>NA</v>
      </c>
      <c r="Q104" s="179" t="str">
        <f>[1]arsenico!T390</f>
        <v>NA</v>
      </c>
      <c r="R104" s="179" t="str">
        <f>[1]cromo!T390</f>
        <v>NA</v>
      </c>
      <c r="S104" s="179" t="str">
        <f>[1]rame!T390</f>
        <v>NA</v>
      </c>
      <c r="T104" s="179" t="str">
        <f>[1]nichel!T390</f>
        <v>NA</v>
      </c>
      <c r="U104" s="179" t="str">
        <f>[1]selenio!T390</f>
        <v>NA</v>
      </c>
      <c r="V104" s="179" t="str">
        <f>[1]zinco!T390</f>
        <v>NA</v>
      </c>
      <c r="W104" s="179" t="str">
        <f>[1]Diossine!T390</f>
        <v>NA</v>
      </c>
      <c r="X104" s="179" t="s">
        <v>412</v>
      </c>
      <c r="Y104" s="179" t="s">
        <v>412</v>
      </c>
      <c r="Z104" s="179" t="s">
        <v>412</v>
      </c>
      <c r="AA104" s="179" t="s">
        <v>412</v>
      </c>
      <c r="AB104" s="179" t="str">
        <f>[1]PAH!T390</f>
        <v>NA</v>
      </c>
      <c r="AC104" s="179" t="str">
        <f>[1]HCB!T390</f>
        <v>NA</v>
      </c>
      <c r="AD104" s="179" t="str">
        <f>[1]PCB!T390</f>
        <v>NA</v>
      </c>
      <c r="AE104" s="160"/>
      <c r="AF104" s="159" t="s">
        <v>412</v>
      </c>
      <c r="AG104" s="159" t="s">
        <v>412</v>
      </c>
      <c r="AH104" s="159" t="s">
        <v>412</v>
      </c>
      <c r="AI104" s="159" t="s">
        <v>412</v>
      </c>
      <c r="AJ104" s="159" t="s">
        <v>412</v>
      </c>
      <c r="AK104" s="159">
        <f>'[1]dati attività'!L168</f>
        <v>1351.0029999999999</v>
      </c>
      <c r="AL104" s="140" t="s">
        <v>415</v>
      </c>
    </row>
    <row r="105" spans="1:38" s="10" customFormat="1" ht="24.75" customHeight="1" thickBot="1">
      <c r="A105" s="101" t="s">
        <v>126</v>
      </c>
      <c r="B105" s="101" t="s">
        <v>363</v>
      </c>
      <c r="C105" s="109" t="s">
        <v>285</v>
      </c>
      <c r="D105" s="139"/>
      <c r="E105" s="182">
        <f>[1]NOx!T391</f>
        <v>6.2871266666666661E-2</v>
      </c>
      <c r="F105" s="179">
        <f>[1]NMVOC!T391</f>
        <v>9.7029999999999998E-3</v>
      </c>
      <c r="G105" s="179" t="str">
        <f>[1]SOx!T391</f>
        <v>NA</v>
      </c>
      <c r="H105" s="179">
        <f>[1]NH3!T391</f>
        <v>1.0133955897836546</v>
      </c>
      <c r="I105" s="179">
        <f>[1]pm2.5!T391</f>
        <v>5.1644999999999996E-2</v>
      </c>
      <c r="J105" s="179">
        <f>[1]pm10!T391</f>
        <v>7.7467499999999995E-2</v>
      </c>
      <c r="K105" s="179">
        <f>[1]PST!T391</f>
        <v>0.11918076923076922</v>
      </c>
      <c r="L105" s="179" t="str">
        <f>[1]BC!T391</f>
        <v>NA</v>
      </c>
      <c r="M105" s="179" t="str">
        <f>[1]CO!T391</f>
        <v>NA</v>
      </c>
      <c r="N105" s="179" t="str">
        <f>[1]piombo!T391</f>
        <v>NA</v>
      </c>
      <c r="O105" s="179" t="str">
        <f>[1]cadmio!T391</f>
        <v>NA</v>
      </c>
      <c r="P105" s="179" t="str">
        <f>[1]mercurio!T391</f>
        <v>NA</v>
      </c>
      <c r="Q105" s="179" t="str">
        <f>[1]arsenico!T391</f>
        <v>NA</v>
      </c>
      <c r="R105" s="179" t="str">
        <f>[1]cromo!T391</f>
        <v>NA</v>
      </c>
      <c r="S105" s="179" t="str">
        <f>[1]rame!T391</f>
        <v>NA</v>
      </c>
      <c r="T105" s="179" t="str">
        <f>[1]nichel!T391</f>
        <v>NA</v>
      </c>
      <c r="U105" s="179" t="str">
        <f>[1]selenio!T391</f>
        <v>NA</v>
      </c>
      <c r="V105" s="179" t="str">
        <f>[1]zinco!T391</f>
        <v>NA</v>
      </c>
      <c r="W105" s="179" t="str">
        <f>[1]Diossine!T391</f>
        <v>NA</v>
      </c>
      <c r="X105" s="179" t="s">
        <v>412</v>
      </c>
      <c r="Y105" s="179" t="s">
        <v>412</v>
      </c>
      <c r="Z105" s="179" t="s">
        <v>412</v>
      </c>
      <c r="AA105" s="179" t="s">
        <v>412</v>
      </c>
      <c r="AB105" s="179" t="str">
        <f>[1]PAH!T391</f>
        <v>NA</v>
      </c>
      <c r="AC105" s="179" t="str">
        <f>[1]HCB!T391</f>
        <v>NA</v>
      </c>
      <c r="AD105" s="179" t="str">
        <f>[1]PCB!T391</f>
        <v>NA</v>
      </c>
      <c r="AE105" s="160"/>
      <c r="AF105" s="159" t="s">
        <v>412</v>
      </c>
      <c r="AG105" s="159" t="s">
        <v>412</v>
      </c>
      <c r="AH105" s="159" t="s">
        <v>412</v>
      </c>
      <c r="AI105" s="159" t="s">
        <v>412</v>
      </c>
      <c r="AJ105" s="159" t="s">
        <v>412</v>
      </c>
      <c r="AK105" s="159">
        <f>'[1]dati attività'!L169</f>
        <v>313</v>
      </c>
      <c r="AL105" s="140" t="s">
        <v>415</v>
      </c>
    </row>
    <row r="106" spans="1:38" s="10" customFormat="1" ht="24.75" customHeight="1" thickBot="1">
      <c r="A106" s="101" t="s">
        <v>126</v>
      </c>
      <c r="B106" s="101" t="s">
        <v>257</v>
      </c>
      <c r="C106" s="109" t="s">
        <v>286</v>
      </c>
      <c r="D106" s="139"/>
      <c r="E106" s="182">
        <f>[1]NOx!T392</f>
        <v>6.0260000000000001E-3</v>
      </c>
      <c r="F106" s="179">
        <f>[1]NMVOC!T392</f>
        <v>9.3000000000000005E-4</v>
      </c>
      <c r="G106" s="179" t="str">
        <f>[1]SOx!T392</f>
        <v>NA</v>
      </c>
      <c r="H106" s="179">
        <f>[1]NH3!T392</f>
        <v>9.7130567710893401E-2</v>
      </c>
      <c r="I106" s="179">
        <f>[1]pm2.5!T392</f>
        <v>4.9499999999999995E-3</v>
      </c>
      <c r="J106" s="179">
        <f>[1]pm10!T392</f>
        <v>7.4250000000000002E-3</v>
      </c>
      <c r="K106" s="179">
        <f>[1]PST!T392</f>
        <v>1.1423076923076923E-2</v>
      </c>
      <c r="L106" s="179" t="str">
        <f>[1]BC!T392</f>
        <v>NA</v>
      </c>
      <c r="M106" s="179" t="str">
        <f>[1]CO!T392</f>
        <v>NA</v>
      </c>
      <c r="N106" s="179" t="str">
        <f>[1]piombo!T392</f>
        <v>NA</v>
      </c>
      <c r="O106" s="179" t="str">
        <f>[1]cadmio!T392</f>
        <v>NA</v>
      </c>
      <c r="P106" s="179" t="str">
        <f>[1]mercurio!T392</f>
        <v>NA</v>
      </c>
      <c r="Q106" s="179" t="str">
        <f>[1]arsenico!T392</f>
        <v>NA</v>
      </c>
      <c r="R106" s="179" t="str">
        <f>[1]cromo!T392</f>
        <v>NA</v>
      </c>
      <c r="S106" s="179" t="str">
        <f>[1]rame!T392</f>
        <v>NA</v>
      </c>
      <c r="T106" s="179" t="str">
        <f>[1]nichel!T392</f>
        <v>NA</v>
      </c>
      <c r="U106" s="179" t="str">
        <f>[1]selenio!T392</f>
        <v>NA</v>
      </c>
      <c r="V106" s="179" t="str">
        <f>[1]zinco!T392</f>
        <v>NA</v>
      </c>
      <c r="W106" s="179" t="str">
        <f>[1]Diossine!T392</f>
        <v>NA</v>
      </c>
      <c r="X106" s="179" t="s">
        <v>412</v>
      </c>
      <c r="Y106" s="179" t="s">
        <v>412</v>
      </c>
      <c r="Z106" s="179" t="s">
        <v>412</v>
      </c>
      <c r="AA106" s="179" t="s">
        <v>412</v>
      </c>
      <c r="AB106" s="179" t="str">
        <f>[1]PAH!T392</f>
        <v>NA</v>
      </c>
      <c r="AC106" s="179" t="str">
        <f>[1]HCB!T392</f>
        <v>NA</v>
      </c>
      <c r="AD106" s="179" t="str">
        <f>[1]PCB!T392</f>
        <v>NA</v>
      </c>
      <c r="AE106" s="160"/>
      <c r="AF106" s="159" t="s">
        <v>412</v>
      </c>
      <c r="AG106" s="159" t="s">
        <v>412</v>
      </c>
      <c r="AH106" s="159" t="s">
        <v>412</v>
      </c>
      <c r="AI106" s="159" t="s">
        <v>412</v>
      </c>
      <c r="AJ106" s="159" t="s">
        <v>412</v>
      </c>
      <c r="AK106" s="159">
        <f>'[1]dati attività'!L170</f>
        <v>30</v>
      </c>
      <c r="AL106" s="140" t="s">
        <v>415</v>
      </c>
    </row>
    <row r="107" spans="1:38" s="10" customFormat="1" ht="24.75" customHeight="1" thickBot="1">
      <c r="A107" s="96" t="s">
        <v>126</v>
      </c>
      <c r="B107" s="101" t="s">
        <v>364</v>
      </c>
      <c r="C107" s="97" t="s">
        <v>341</v>
      </c>
      <c r="D107" s="139"/>
      <c r="E107" s="182">
        <f>[1]NOx!T393</f>
        <v>6.0088134293999992E-2</v>
      </c>
      <c r="F107" s="179" t="str">
        <f>[1]NMVOC!T393</f>
        <v>NA</v>
      </c>
      <c r="G107" s="179" t="str">
        <f>[1]SOx!T393</f>
        <v>NA</v>
      </c>
      <c r="H107" s="179">
        <f>[1]NH3!T393</f>
        <v>10.674920345472895</v>
      </c>
      <c r="I107" s="179">
        <f>[1]pm2.5!T393</f>
        <v>9.8523653922580667E-2</v>
      </c>
      <c r="J107" s="179">
        <f>[1]pm10!T393</f>
        <v>0.79757243651612908</v>
      </c>
      <c r="K107" s="179">
        <f>[1]PST!T393</f>
        <v>1.2270345177171216</v>
      </c>
      <c r="L107" s="179" t="str">
        <f>[1]BC!T393</f>
        <v>NA</v>
      </c>
      <c r="M107" s="179" t="str">
        <f>[1]CO!T393</f>
        <v>NA</v>
      </c>
      <c r="N107" s="179" t="str">
        <f>[1]piombo!T393</f>
        <v>NA</v>
      </c>
      <c r="O107" s="179" t="str">
        <f>[1]cadmio!T393</f>
        <v>NA</v>
      </c>
      <c r="P107" s="179" t="str">
        <f>[1]mercurio!T393</f>
        <v>NA</v>
      </c>
      <c r="Q107" s="179" t="str">
        <f>[1]arsenico!T393</f>
        <v>NA</v>
      </c>
      <c r="R107" s="179" t="str">
        <f>[1]cromo!T393</f>
        <v>NA</v>
      </c>
      <c r="S107" s="179" t="str">
        <f>[1]rame!T393</f>
        <v>NA</v>
      </c>
      <c r="T107" s="179" t="str">
        <f>[1]nichel!T393</f>
        <v>NA</v>
      </c>
      <c r="U107" s="179" t="str">
        <f>[1]selenio!T393</f>
        <v>NA</v>
      </c>
      <c r="V107" s="179" t="str">
        <f>[1]zinco!T393</f>
        <v>NA</v>
      </c>
      <c r="W107" s="179" t="str">
        <f>[1]Diossine!T393</f>
        <v>NA</v>
      </c>
      <c r="X107" s="179" t="s">
        <v>412</v>
      </c>
      <c r="Y107" s="179" t="s">
        <v>412</v>
      </c>
      <c r="Z107" s="179" t="s">
        <v>412</v>
      </c>
      <c r="AA107" s="179" t="s">
        <v>412</v>
      </c>
      <c r="AB107" s="179" t="str">
        <f>[1]PAH!T393</f>
        <v>NA</v>
      </c>
      <c r="AC107" s="179" t="str">
        <f>[1]HCB!T393</f>
        <v>NA</v>
      </c>
      <c r="AD107" s="179" t="str">
        <f>[1]PCB!T393</f>
        <v>NA</v>
      </c>
      <c r="AE107" s="160"/>
      <c r="AF107" s="159" t="s">
        <v>412</v>
      </c>
      <c r="AG107" s="159" t="s">
        <v>412</v>
      </c>
      <c r="AH107" s="159" t="s">
        <v>412</v>
      </c>
      <c r="AI107" s="159" t="s">
        <v>412</v>
      </c>
      <c r="AJ107" s="159" t="s">
        <v>412</v>
      </c>
      <c r="AK107" s="159">
        <f>'[1]dati attività'!L171</f>
        <v>40399.911</v>
      </c>
      <c r="AL107" s="140" t="s">
        <v>415</v>
      </c>
    </row>
    <row r="108" spans="1:38" s="10" customFormat="1" ht="24.75" customHeight="1" thickBot="1">
      <c r="A108" s="96" t="s">
        <v>126</v>
      </c>
      <c r="B108" s="101" t="s">
        <v>365</v>
      </c>
      <c r="C108" s="97" t="s">
        <v>342</v>
      </c>
      <c r="D108" s="139"/>
      <c r="E108" s="182">
        <f>[1]NOx!T394</f>
        <v>0.15819693479999997</v>
      </c>
      <c r="F108" s="179" t="str">
        <f>[1]NMVOC!T394</f>
        <v>NA</v>
      </c>
      <c r="G108" s="179" t="str">
        <f>[1]SOx!T394</f>
        <v>NA</v>
      </c>
      <c r="H108" s="179">
        <f>[1]NH3!T394</f>
        <v>13.043877698571428</v>
      </c>
      <c r="I108" s="179">
        <f>[1]pm2.5!T394</f>
        <v>1.1225104243200001</v>
      </c>
      <c r="J108" s="179">
        <f>[1]pm10!T394</f>
        <v>8.5839032448000001</v>
      </c>
      <c r="K108" s="179">
        <f>[1]PST!T394</f>
        <v>13.206004992</v>
      </c>
      <c r="L108" s="179" t="str">
        <f>[1]BC!T394</f>
        <v>NA</v>
      </c>
      <c r="M108" s="179" t="str">
        <f>[1]CO!T394</f>
        <v>NA</v>
      </c>
      <c r="N108" s="179" t="str">
        <f>[1]piombo!T394</f>
        <v>NA</v>
      </c>
      <c r="O108" s="179" t="str">
        <f>[1]cadmio!T394</f>
        <v>NA</v>
      </c>
      <c r="P108" s="179" t="str">
        <f>[1]mercurio!T394</f>
        <v>NA</v>
      </c>
      <c r="Q108" s="179" t="str">
        <f>[1]arsenico!T394</f>
        <v>NA</v>
      </c>
      <c r="R108" s="179" t="str">
        <f>[1]cromo!T394</f>
        <v>NA</v>
      </c>
      <c r="S108" s="179" t="str">
        <f>[1]rame!T394</f>
        <v>NA</v>
      </c>
      <c r="T108" s="179" t="str">
        <f>[1]nichel!T394</f>
        <v>NA</v>
      </c>
      <c r="U108" s="179" t="str">
        <f>[1]selenio!T394</f>
        <v>NA</v>
      </c>
      <c r="V108" s="179" t="str">
        <f>[1]zinco!T394</f>
        <v>NA</v>
      </c>
      <c r="W108" s="179" t="str">
        <f>[1]Diossine!T394</f>
        <v>NA</v>
      </c>
      <c r="X108" s="179" t="s">
        <v>412</v>
      </c>
      <c r="Y108" s="179" t="s">
        <v>412</v>
      </c>
      <c r="Z108" s="179" t="s">
        <v>412</v>
      </c>
      <c r="AA108" s="179" t="s">
        <v>412</v>
      </c>
      <c r="AB108" s="179" t="str">
        <f>[1]PAH!T394</f>
        <v>NA</v>
      </c>
      <c r="AC108" s="179" t="str">
        <f>[1]HCB!T394</f>
        <v>NA</v>
      </c>
      <c r="AD108" s="179" t="str">
        <f>[1]PCB!T394</f>
        <v>NA</v>
      </c>
      <c r="AE108" s="160"/>
      <c r="AF108" s="159" t="s">
        <v>412</v>
      </c>
      <c r="AG108" s="159" t="s">
        <v>412</v>
      </c>
      <c r="AH108" s="159" t="s">
        <v>412</v>
      </c>
      <c r="AI108" s="159" t="s">
        <v>412</v>
      </c>
      <c r="AJ108" s="159" t="s">
        <v>412</v>
      </c>
      <c r="AK108" s="159">
        <f>'[1]dati attività'!L172</f>
        <v>103171.914</v>
      </c>
      <c r="AL108" s="140" t="s">
        <v>415</v>
      </c>
    </row>
    <row r="109" spans="1:38" s="10" customFormat="1" ht="24.75" customHeight="1" thickBot="1">
      <c r="A109" s="96" t="s">
        <v>126</v>
      </c>
      <c r="B109" s="101" t="s">
        <v>366</v>
      </c>
      <c r="C109" s="97" t="s">
        <v>324</v>
      </c>
      <c r="D109" s="139"/>
      <c r="E109" s="182" t="str">
        <f>[1]NOx!T395</f>
        <v>IE</v>
      </c>
      <c r="F109" s="179" t="str">
        <f>[1]NMVOC!T395</f>
        <v>NA</v>
      </c>
      <c r="G109" s="179" t="str">
        <f>[1]SOx!T395</f>
        <v>NA</v>
      </c>
      <c r="H109" s="179" t="str">
        <f>[1]NH3!T395</f>
        <v>IE</v>
      </c>
      <c r="I109" s="179" t="str">
        <f>[1]pm2.5!T395</f>
        <v>NA</v>
      </c>
      <c r="J109" s="179" t="str">
        <f>[1]pm10!T395</f>
        <v>NA</v>
      </c>
      <c r="K109" s="179" t="str">
        <f>[1]PST!T395</f>
        <v>NA</v>
      </c>
      <c r="L109" s="179" t="str">
        <f>[1]BC!T395</f>
        <v>NA</v>
      </c>
      <c r="M109" s="179" t="str">
        <f>[1]CO!T395</f>
        <v>NA</v>
      </c>
      <c r="N109" s="179" t="str">
        <f>[1]piombo!T395</f>
        <v>NA</v>
      </c>
      <c r="O109" s="179" t="str">
        <f>[1]cadmio!T395</f>
        <v>NA</v>
      </c>
      <c r="P109" s="179" t="str">
        <f>[1]mercurio!T395</f>
        <v>NA</v>
      </c>
      <c r="Q109" s="179" t="str">
        <f>[1]arsenico!T395</f>
        <v>NA</v>
      </c>
      <c r="R109" s="179" t="str">
        <f>[1]cromo!T395</f>
        <v>NA</v>
      </c>
      <c r="S109" s="179" t="str">
        <f>[1]rame!T395</f>
        <v>NA</v>
      </c>
      <c r="T109" s="179" t="str">
        <f>[1]nichel!T395</f>
        <v>NA</v>
      </c>
      <c r="U109" s="179" t="str">
        <f>[1]selenio!T395</f>
        <v>NA</v>
      </c>
      <c r="V109" s="179" t="str">
        <f>[1]zinco!T395</f>
        <v>NA</v>
      </c>
      <c r="W109" s="179" t="str">
        <f>[1]Diossine!T395</f>
        <v>NA</v>
      </c>
      <c r="X109" s="179" t="s">
        <v>412</v>
      </c>
      <c r="Y109" s="179" t="s">
        <v>412</v>
      </c>
      <c r="Z109" s="179" t="s">
        <v>412</v>
      </c>
      <c r="AA109" s="179" t="s">
        <v>412</v>
      </c>
      <c r="AB109" s="179" t="str">
        <f>[1]PAH!T395</f>
        <v>NA</v>
      </c>
      <c r="AC109" s="179" t="str">
        <f>[1]HCB!T395</f>
        <v>NA</v>
      </c>
      <c r="AD109" s="179" t="str">
        <f>[1]PCB!T395</f>
        <v>NA</v>
      </c>
      <c r="AE109" s="160"/>
      <c r="AF109" s="159" t="s">
        <v>412</v>
      </c>
      <c r="AG109" s="159" t="s">
        <v>412</v>
      </c>
      <c r="AH109" s="159" t="s">
        <v>412</v>
      </c>
      <c r="AI109" s="159" t="s">
        <v>412</v>
      </c>
      <c r="AJ109" s="159" t="s">
        <v>412</v>
      </c>
      <c r="AK109" s="191" t="str">
        <f>'[1]dati attività'!L173</f>
        <v>IE</v>
      </c>
      <c r="AL109" s="140" t="s">
        <v>415</v>
      </c>
    </row>
    <row r="110" spans="1:38" s="10" customFormat="1" ht="24.75" customHeight="1" thickBot="1">
      <c r="A110" s="96" t="s">
        <v>126</v>
      </c>
      <c r="B110" s="101" t="s">
        <v>367</v>
      </c>
      <c r="C110" s="98" t="s">
        <v>325</v>
      </c>
      <c r="D110" s="139"/>
      <c r="E110" s="182">
        <f>[1]NOx!T396</f>
        <v>0.331534834</v>
      </c>
      <c r="F110" s="179" t="str">
        <f>[1]NMVOC!T396</f>
        <v>NA</v>
      </c>
      <c r="G110" s="179" t="str">
        <f>[1]SOx!T396</f>
        <v>NA</v>
      </c>
      <c r="H110" s="179">
        <f>[1]NH3!T396</f>
        <v>12.529082333035714</v>
      </c>
      <c r="I110" s="179" t="str">
        <f>[1]pm2.5!T396</f>
        <v>NA</v>
      </c>
      <c r="J110" s="179" t="str">
        <f>[1]pm10!T396</f>
        <v>NA</v>
      </c>
      <c r="K110" s="179" t="str">
        <f>[1]PST!T396</f>
        <v>NA</v>
      </c>
      <c r="L110" s="179" t="str">
        <f>[1]BC!T396</f>
        <v>NA</v>
      </c>
      <c r="M110" s="179" t="str">
        <f>[1]CO!T396</f>
        <v>NA</v>
      </c>
      <c r="N110" s="179" t="str">
        <f>[1]piombo!T396</f>
        <v>NA</v>
      </c>
      <c r="O110" s="179" t="str">
        <f>[1]cadmio!T396</f>
        <v>NA</v>
      </c>
      <c r="P110" s="179" t="str">
        <f>[1]mercurio!T396</f>
        <v>NA</v>
      </c>
      <c r="Q110" s="179" t="str">
        <f>[1]arsenico!T396</f>
        <v>NA</v>
      </c>
      <c r="R110" s="179" t="str">
        <f>[1]cromo!T396</f>
        <v>NA</v>
      </c>
      <c r="S110" s="179" t="str">
        <f>[1]rame!T396</f>
        <v>NA</v>
      </c>
      <c r="T110" s="179" t="str">
        <f>[1]nichel!T396</f>
        <v>NA</v>
      </c>
      <c r="U110" s="179" t="str">
        <f>[1]selenio!T396</f>
        <v>NA</v>
      </c>
      <c r="V110" s="179" t="str">
        <f>[1]zinco!T396</f>
        <v>NA</v>
      </c>
      <c r="W110" s="179" t="str">
        <f>[1]Diossine!T396</f>
        <v>NA</v>
      </c>
      <c r="X110" s="179" t="s">
        <v>412</v>
      </c>
      <c r="Y110" s="179" t="s">
        <v>412</v>
      </c>
      <c r="Z110" s="179" t="s">
        <v>412</v>
      </c>
      <c r="AA110" s="179" t="s">
        <v>412</v>
      </c>
      <c r="AB110" s="179" t="str">
        <f>[1]PAH!T396</f>
        <v>NA</v>
      </c>
      <c r="AC110" s="179" t="str">
        <f>[1]HCB!T396</f>
        <v>NA</v>
      </c>
      <c r="AD110" s="179" t="str">
        <f>[1]PCB!T396</f>
        <v>NA</v>
      </c>
      <c r="AE110" s="160"/>
      <c r="AF110" s="159" t="s">
        <v>412</v>
      </c>
      <c r="AG110" s="159" t="s">
        <v>412</v>
      </c>
      <c r="AH110" s="159" t="s">
        <v>412</v>
      </c>
      <c r="AI110" s="159" t="s">
        <v>412</v>
      </c>
      <c r="AJ110" s="159" t="s">
        <v>412</v>
      </c>
      <c r="AK110" s="159">
        <f>'[1]dati attività'!L174</f>
        <v>43243.673999999999</v>
      </c>
      <c r="AL110" s="140" t="s">
        <v>415</v>
      </c>
    </row>
    <row r="111" spans="1:38" s="10" customFormat="1" ht="24.75" customHeight="1" thickBot="1">
      <c r="A111" s="101" t="s">
        <v>126</v>
      </c>
      <c r="B111" s="101" t="s">
        <v>368</v>
      </c>
      <c r="C111" s="109" t="s">
        <v>287</v>
      </c>
      <c r="D111" s="139"/>
      <c r="E111" s="182">
        <f>[1]NOx!T397</f>
        <v>6.7466666666666662E-5</v>
      </c>
      <c r="F111" s="179" t="str">
        <f>[1]NMVOC!T397</f>
        <v>NA</v>
      </c>
      <c r="G111" s="179" t="str">
        <f>[1]SOx!T397</f>
        <v>NA</v>
      </c>
      <c r="H111" s="179">
        <f>[1]NH3!T397</f>
        <v>8.6512011451229771</v>
      </c>
      <c r="I111" s="179" t="str">
        <f>[1]pm2.5!T397</f>
        <v>NA</v>
      </c>
      <c r="J111" s="179" t="str">
        <f>[1]pm10!T397</f>
        <v>NA</v>
      </c>
      <c r="K111" s="179" t="str">
        <f>[1]PST!T397</f>
        <v>NA</v>
      </c>
      <c r="L111" s="179" t="str">
        <f>[1]BC!T397</f>
        <v>NA</v>
      </c>
      <c r="M111" s="179" t="str">
        <f>[1]CO!T397</f>
        <v>NA</v>
      </c>
      <c r="N111" s="179" t="str">
        <f>[1]piombo!T397</f>
        <v>NA</v>
      </c>
      <c r="O111" s="179" t="str">
        <f>[1]cadmio!T397</f>
        <v>NA</v>
      </c>
      <c r="P111" s="179" t="str">
        <f>[1]mercurio!T397</f>
        <v>NA</v>
      </c>
      <c r="Q111" s="179" t="str">
        <f>[1]arsenico!T397</f>
        <v>NA</v>
      </c>
      <c r="R111" s="179" t="str">
        <f>[1]cromo!T397</f>
        <v>NA</v>
      </c>
      <c r="S111" s="179" t="str">
        <f>[1]rame!T397</f>
        <v>NA</v>
      </c>
      <c r="T111" s="179" t="str">
        <f>[1]nichel!T397</f>
        <v>NA</v>
      </c>
      <c r="U111" s="179" t="str">
        <f>[1]selenio!T397</f>
        <v>NA</v>
      </c>
      <c r="V111" s="179" t="str">
        <f>[1]zinco!T397</f>
        <v>NA</v>
      </c>
      <c r="W111" s="179" t="str">
        <f>[1]Diossine!T397</f>
        <v>NA</v>
      </c>
      <c r="X111" s="179" t="s">
        <v>412</v>
      </c>
      <c r="Y111" s="179" t="s">
        <v>412</v>
      </c>
      <c r="Z111" s="179" t="s">
        <v>412</v>
      </c>
      <c r="AA111" s="179" t="s">
        <v>412</v>
      </c>
      <c r="AB111" s="179" t="str">
        <f>[1]PAH!T397</f>
        <v>NA</v>
      </c>
      <c r="AC111" s="179" t="str">
        <f>[1]HCB!T397</f>
        <v>NA</v>
      </c>
      <c r="AD111" s="179" t="str">
        <f>[1]PCB!T397</f>
        <v>NA</v>
      </c>
      <c r="AE111" s="160"/>
      <c r="AF111" s="159" t="s">
        <v>412</v>
      </c>
      <c r="AG111" s="159" t="s">
        <v>412</v>
      </c>
      <c r="AH111" s="159" t="s">
        <v>412</v>
      </c>
      <c r="AI111" s="159" t="s">
        <v>412</v>
      </c>
      <c r="AJ111" s="159" t="s">
        <v>412</v>
      </c>
      <c r="AK111" s="159">
        <f>'[1]dati attività'!L175</f>
        <v>17829.73712617053</v>
      </c>
      <c r="AL111" s="140" t="s">
        <v>415</v>
      </c>
    </row>
    <row r="112" spans="1:38" s="10" customFormat="1" ht="24.75" customHeight="1" thickBot="1">
      <c r="A112" s="101" t="s">
        <v>136</v>
      </c>
      <c r="B112" s="101" t="s">
        <v>305</v>
      </c>
      <c r="C112" s="109" t="s">
        <v>306</v>
      </c>
      <c r="D112" s="94"/>
      <c r="E112" s="179">
        <f>[1]NOx!T398</f>
        <v>19.709724285680004</v>
      </c>
      <c r="F112" s="179" t="str">
        <f>[1]NMVOC!T398</f>
        <v>NA</v>
      </c>
      <c r="G112" s="179" t="str">
        <f>[1]SOx!T398</f>
        <v>NA</v>
      </c>
      <c r="H112" s="179">
        <f>[1]NH3!T398</f>
        <v>82.538947258171433</v>
      </c>
      <c r="I112" s="179" t="str">
        <f>[1]pm2.5!T398</f>
        <v>NA</v>
      </c>
      <c r="J112" s="179" t="str">
        <f>[1]pm10!T398</f>
        <v>NA</v>
      </c>
      <c r="K112" s="179" t="str">
        <f>[1]PST!T398</f>
        <v>NA</v>
      </c>
      <c r="L112" s="179" t="str">
        <f>[1]BC!T398</f>
        <v>NA</v>
      </c>
      <c r="M112" s="179" t="str">
        <f>[1]CO!T398</f>
        <v>NA</v>
      </c>
      <c r="N112" s="179" t="str">
        <f>[1]piombo!T398</f>
        <v>NA</v>
      </c>
      <c r="O112" s="179" t="str">
        <f>[1]cadmio!T398</f>
        <v>NA</v>
      </c>
      <c r="P112" s="179" t="str">
        <f>[1]mercurio!T398</f>
        <v>NA</v>
      </c>
      <c r="Q112" s="179" t="str">
        <f>[1]arsenico!T398</f>
        <v>NA</v>
      </c>
      <c r="R112" s="179" t="str">
        <f>[1]cromo!T398</f>
        <v>NA</v>
      </c>
      <c r="S112" s="179" t="str">
        <f>[1]rame!T398</f>
        <v>NA</v>
      </c>
      <c r="T112" s="179" t="str">
        <f>[1]nichel!T398</f>
        <v>NA</v>
      </c>
      <c r="U112" s="179" t="str">
        <f>[1]selenio!T398</f>
        <v>NA</v>
      </c>
      <c r="V112" s="179" t="str">
        <f>[1]zinco!T398</f>
        <v>NA</v>
      </c>
      <c r="W112" s="179" t="str">
        <f>[1]Diossine!T398</f>
        <v>NA</v>
      </c>
      <c r="X112" s="179" t="s">
        <v>412</v>
      </c>
      <c r="Y112" s="179" t="s">
        <v>412</v>
      </c>
      <c r="Z112" s="179" t="s">
        <v>412</v>
      </c>
      <c r="AA112" s="179" t="s">
        <v>412</v>
      </c>
      <c r="AB112" s="179" t="str">
        <f>[1]PAH!T398</f>
        <v>NA</v>
      </c>
      <c r="AC112" s="179" t="str">
        <f>[1]HCB!T398</f>
        <v>NA</v>
      </c>
      <c r="AD112" s="179" t="str">
        <f>[1]PCB!T398</f>
        <v>NA</v>
      </c>
      <c r="AE112" s="160"/>
      <c r="AF112" s="159" t="s">
        <v>412</v>
      </c>
      <c r="AG112" s="159" t="s">
        <v>412</v>
      </c>
      <c r="AH112" s="159" t="s">
        <v>412</v>
      </c>
      <c r="AI112" s="159" t="s">
        <v>412</v>
      </c>
      <c r="AJ112" s="159" t="s">
        <v>412</v>
      </c>
      <c r="AK112" s="159">
        <f>'[1]dati attività'!L176</f>
        <v>856944534.16000009</v>
      </c>
      <c r="AL112" s="140" t="s">
        <v>424</v>
      </c>
    </row>
    <row r="113" spans="1:38" s="10" customFormat="1" ht="24.75" customHeight="1" thickBot="1">
      <c r="A113" s="101" t="s">
        <v>136</v>
      </c>
      <c r="B113" s="88" t="s">
        <v>254</v>
      </c>
      <c r="C113" s="111" t="s">
        <v>143</v>
      </c>
      <c r="D113" s="94"/>
      <c r="E113" s="179">
        <f>[1]NOx!T399</f>
        <v>1.221034372312795</v>
      </c>
      <c r="F113" s="179" t="str">
        <f>[1]NMVOC!T399</f>
        <v>NA</v>
      </c>
      <c r="G113" s="179" t="str">
        <f>[1]SOx!T399</f>
        <v>NA</v>
      </c>
      <c r="H113" s="179">
        <f>[1]NH3!T399</f>
        <v>88.917637532828863</v>
      </c>
      <c r="I113" s="179" t="str">
        <f>[1]pm2.5!T399</f>
        <v>NA</v>
      </c>
      <c r="J113" s="179" t="str">
        <f>[1]pm10!T399</f>
        <v>NA</v>
      </c>
      <c r="K113" s="179" t="str">
        <f>[1]PST!T399</f>
        <v>NA</v>
      </c>
      <c r="L113" s="179" t="str">
        <f>[1]BC!T399</f>
        <v>NA</v>
      </c>
      <c r="M113" s="179" t="str">
        <f>[1]CO!T399</f>
        <v>NA</v>
      </c>
      <c r="N113" s="179" t="str">
        <f>[1]piombo!T399</f>
        <v>NA</v>
      </c>
      <c r="O113" s="179" t="str">
        <f>[1]cadmio!T399</f>
        <v>NA</v>
      </c>
      <c r="P113" s="179" t="str">
        <f>[1]mercurio!T399</f>
        <v>NA</v>
      </c>
      <c r="Q113" s="179" t="str">
        <f>[1]arsenico!T399</f>
        <v>NA</v>
      </c>
      <c r="R113" s="179" t="str">
        <f>[1]cromo!T399</f>
        <v>NA</v>
      </c>
      <c r="S113" s="179" t="str">
        <f>[1]rame!T399</f>
        <v>NA</v>
      </c>
      <c r="T113" s="179" t="str">
        <f>[1]nichel!T399</f>
        <v>NA</v>
      </c>
      <c r="U113" s="179" t="str">
        <f>[1]selenio!T399</f>
        <v>NA</v>
      </c>
      <c r="V113" s="179" t="str">
        <f>[1]zinco!T399</f>
        <v>NA</v>
      </c>
      <c r="W113" s="179" t="str">
        <f>[1]Diossine!T399</f>
        <v>NA</v>
      </c>
      <c r="X113" s="179" t="s">
        <v>412</v>
      </c>
      <c r="Y113" s="179" t="s">
        <v>412</v>
      </c>
      <c r="Z113" s="179" t="s">
        <v>412</v>
      </c>
      <c r="AA113" s="179" t="s">
        <v>412</v>
      </c>
      <c r="AB113" s="179" t="str">
        <f>[1]PAH!T399</f>
        <v>NA</v>
      </c>
      <c r="AC113" s="179" t="str">
        <f>[1]HCB!T399</f>
        <v>NA</v>
      </c>
      <c r="AD113" s="179" t="str">
        <f>[1]PCB!T399</f>
        <v>NA</v>
      </c>
      <c r="AE113" s="160"/>
      <c r="AF113" s="159" t="s">
        <v>412</v>
      </c>
      <c r="AG113" s="159" t="s">
        <v>412</v>
      </c>
      <c r="AH113" s="159" t="s">
        <v>412</v>
      </c>
      <c r="AI113" s="159" t="s">
        <v>412</v>
      </c>
      <c r="AJ113" s="159" t="s">
        <v>412</v>
      </c>
      <c r="AK113" s="159">
        <f>'[1]dati attività'!L177</f>
        <v>530884509.70121521</v>
      </c>
      <c r="AL113" s="140" t="s">
        <v>438</v>
      </c>
    </row>
    <row r="114" spans="1:38" s="10" customFormat="1" ht="24.75" customHeight="1" thickBot="1">
      <c r="A114" s="101" t="s">
        <v>136</v>
      </c>
      <c r="B114" s="88" t="s">
        <v>255</v>
      </c>
      <c r="C114" s="111" t="s">
        <v>144</v>
      </c>
      <c r="D114" s="94"/>
      <c r="E114" s="179">
        <f>[1]NOx!T400</f>
        <v>1.4784805055953696</v>
      </c>
      <c r="F114" s="179" t="str">
        <f>[1]NMVOC!T400</f>
        <v>NA</v>
      </c>
      <c r="G114" s="179" t="str">
        <f>[1]SOx!T400</f>
        <v>NA</v>
      </c>
      <c r="H114" s="179">
        <f>[1]NH3!T400</f>
        <v>2.1855798778366329</v>
      </c>
      <c r="I114" s="179" t="str">
        <f>[1]pm2.5!T400</f>
        <v>NA</v>
      </c>
      <c r="J114" s="179" t="str">
        <f>[1]pm10!T400</f>
        <v>NA</v>
      </c>
      <c r="K114" s="179" t="str">
        <f>[1]PST!T400</f>
        <v>NA</v>
      </c>
      <c r="L114" s="179" t="str">
        <f>[1]BC!T400</f>
        <v>NA</v>
      </c>
      <c r="M114" s="179" t="str">
        <f>[1]CO!T400</f>
        <v>NA</v>
      </c>
      <c r="N114" s="179" t="str">
        <f>[1]piombo!T400</f>
        <v>NA</v>
      </c>
      <c r="O114" s="179" t="str">
        <f>[1]cadmio!T400</f>
        <v>NA</v>
      </c>
      <c r="P114" s="179" t="str">
        <f>[1]mercurio!T400</f>
        <v>NA</v>
      </c>
      <c r="Q114" s="179" t="str">
        <f>[1]arsenico!T400</f>
        <v>NA</v>
      </c>
      <c r="R114" s="179" t="str">
        <f>[1]cromo!T400</f>
        <v>NA</v>
      </c>
      <c r="S114" s="179" t="str">
        <f>[1]rame!T400</f>
        <v>NA</v>
      </c>
      <c r="T114" s="179" t="str">
        <f>[1]nichel!T400</f>
        <v>NA</v>
      </c>
      <c r="U114" s="179" t="str">
        <f>[1]selenio!T400</f>
        <v>NA</v>
      </c>
      <c r="V114" s="179" t="str">
        <f>[1]zinco!T400</f>
        <v>NA</v>
      </c>
      <c r="W114" s="179" t="str">
        <f>[1]Diossine!T400</f>
        <v>NA</v>
      </c>
      <c r="X114" s="179" t="s">
        <v>412</v>
      </c>
      <c r="Y114" s="179" t="s">
        <v>412</v>
      </c>
      <c r="Z114" s="179" t="s">
        <v>412</v>
      </c>
      <c r="AA114" s="179" t="s">
        <v>412</v>
      </c>
      <c r="AB114" s="179" t="str">
        <f>[1]PAH!T400</f>
        <v>NA</v>
      </c>
      <c r="AC114" s="179" t="str">
        <f>[1]HCB!T400</f>
        <v>NA</v>
      </c>
      <c r="AD114" s="179" t="str">
        <f>[1]PCB!T400</f>
        <v>NA</v>
      </c>
      <c r="AE114" s="160"/>
      <c r="AF114" s="159" t="s">
        <v>412</v>
      </c>
      <c r="AG114" s="159" t="s">
        <v>412</v>
      </c>
      <c r="AH114" s="159" t="s">
        <v>412</v>
      </c>
      <c r="AI114" s="159" t="s">
        <v>412</v>
      </c>
      <c r="AJ114" s="159" t="s">
        <v>412</v>
      </c>
      <c r="AK114" s="159">
        <f>'[1]dati attività'!L178</f>
        <v>11249308.194747377</v>
      </c>
      <c r="AL114" s="140" t="s">
        <v>438</v>
      </c>
    </row>
    <row r="115" spans="1:38" s="10" customFormat="1" ht="24.75" customHeight="1" thickBot="1">
      <c r="A115" s="101" t="s">
        <v>136</v>
      </c>
      <c r="B115" s="88" t="s">
        <v>256</v>
      </c>
      <c r="C115" s="111" t="s">
        <v>369</v>
      </c>
      <c r="D115" s="94"/>
      <c r="E115" s="179">
        <f>[1]NOx!T401</f>
        <v>2.3271505337303835</v>
      </c>
      <c r="F115" s="179" t="str">
        <f>[1]NMVOC!T401</f>
        <v>NA</v>
      </c>
      <c r="G115" s="179" t="str">
        <f>[1]SOx!T401</f>
        <v>NA</v>
      </c>
      <c r="H115" s="179">
        <f>[1]NH3!T401</f>
        <v>3.4401355716014361</v>
      </c>
      <c r="I115" s="179" t="str">
        <f>[1]pm2.5!T401</f>
        <v>NA</v>
      </c>
      <c r="J115" s="179" t="str">
        <f>[1]pm10!T401</f>
        <v>NA</v>
      </c>
      <c r="K115" s="179" t="str">
        <f>[1]PST!T401</f>
        <v>NA</v>
      </c>
      <c r="L115" s="179" t="str">
        <f>[1]BC!T401</f>
        <v>NA</v>
      </c>
      <c r="M115" s="179" t="str">
        <f>[1]CO!T401</f>
        <v>NA</v>
      </c>
      <c r="N115" s="179" t="str">
        <f>[1]piombo!T401</f>
        <v>NA</v>
      </c>
      <c r="O115" s="179" t="str">
        <f>[1]cadmio!T401</f>
        <v>NA</v>
      </c>
      <c r="P115" s="179" t="str">
        <f>[1]mercurio!T401</f>
        <v>NA</v>
      </c>
      <c r="Q115" s="179" t="str">
        <f>[1]arsenico!T401</f>
        <v>NA</v>
      </c>
      <c r="R115" s="179" t="str">
        <f>[1]cromo!T401</f>
        <v>NA</v>
      </c>
      <c r="S115" s="179" t="str">
        <f>[1]rame!T401</f>
        <v>NA</v>
      </c>
      <c r="T115" s="179" t="str">
        <f>[1]nichel!T401</f>
        <v>NA</v>
      </c>
      <c r="U115" s="179" t="str">
        <f>[1]selenio!T401</f>
        <v>NA</v>
      </c>
      <c r="V115" s="179" t="str">
        <f>[1]zinco!T401</f>
        <v>NA</v>
      </c>
      <c r="W115" s="179" t="str">
        <f>[1]Diossine!T401</f>
        <v>NA</v>
      </c>
      <c r="X115" s="179" t="s">
        <v>412</v>
      </c>
      <c r="Y115" s="179" t="s">
        <v>412</v>
      </c>
      <c r="Z115" s="179" t="s">
        <v>412</v>
      </c>
      <c r="AA115" s="179" t="s">
        <v>412</v>
      </c>
      <c r="AB115" s="179" t="str">
        <f>[1]PAH!T401</f>
        <v>NA</v>
      </c>
      <c r="AC115" s="179" t="str">
        <f>[1]HCB!T401</f>
        <v>NA</v>
      </c>
      <c r="AD115" s="179" t="str">
        <f>[1]PCB!T401</f>
        <v>NA</v>
      </c>
      <c r="AE115" s="160"/>
      <c r="AF115" s="159" t="s">
        <v>412</v>
      </c>
      <c r="AG115" s="159" t="s">
        <v>412</v>
      </c>
      <c r="AH115" s="159" t="s">
        <v>412</v>
      </c>
      <c r="AI115" s="159" t="s">
        <v>412</v>
      </c>
      <c r="AJ115" s="159" t="s">
        <v>412</v>
      </c>
      <c r="AK115" s="159">
        <f>'[1]dati attività'!L179</f>
        <v>17706580.147948567</v>
      </c>
      <c r="AL115" s="140" t="s">
        <v>437</v>
      </c>
    </row>
    <row r="116" spans="1:38" s="10" customFormat="1" ht="24.75" customHeight="1" thickBot="1">
      <c r="A116" s="101" t="s">
        <v>136</v>
      </c>
      <c r="B116" s="101" t="s">
        <v>260</v>
      </c>
      <c r="C116" s="110" t="s">
        <v>304</v>
      </c>
      <c r="D116" s="94"/>
      <c r="E116" s="179">
        <f>[1]NOx!T402</f>
        <v>0.47736233469611172</v>
      </c>
      <c r="F116" s="179" t="str">
        <f>[1]NMVOC!T402</f>
        <v>NA</v>
      </c>
      <c r="G116" s="179" t="str">
        <f>[1]SOx!T402</f>
        <v>NA</v>
      </c>
      <c r="H116" s="179">
        <f>[1]NH3!T402</f>
        <v>11.490530822330181</v>
      </c>
      <c r="I116" s="179" t="str">
        <f>[1]pm2.5!T402</f>
        <v>NA</v>
      </c>
      <c r="J116" s="179" t="str">
        <f>[1]pm10!T402</f>
        <v>NA</v>
      </c>
      <c r="K116" s="179" t="str">
        <f>[1]PST!T402</f>
        <v>NA</v>
      </c>
      <c r="L116" s="179" t="str">
        <f>[1]BC!T402</f>
        <v>NA</v>
      </c>
      <c r="M116" s="179" t="str">
        <f>[1]CO!T402</f>
        <v>NA</v>
      </c>
      <c r="N116" s="179" t="str">
        <f>[1]piombo!T402</f>
        <v>NA</v>
      </c>
      <c r="O116" s="179" t="str">
        <f>[1]cadmio!T402</f>
        <v>NA</v>
      </c>
      <c r="P116" s="179" t="str">
        <f>[1]mercurio!T402</f>
        <v>NA</v>
      </c>
      <c r="Q116" s="179" t="str">
        <f>[1]arsenico!T402</f>
        <v>NA</v>
      </c>
      <c r="R116" s="179" t="str">
        <f>[1]cromo!T402</f>
        <v>NA</v>
      </c>
      <c r="S116" s="179" t="str">
        <f>[1]rame!T402</f>
        <v>NA</v>
      </c>
      <c r="T116" s="179" t="str">
        <f>[1]nichel!T402</f>
        <v>NA</v>
      </c>
      <c r="U116" s="179" t="str">
        <f>[1]selenio!T402</f>
        <v>NA</v>
      </c>
      <c r="V116" s="179" t="str">
        <f>[1]zinco!T402</f>
        <v>NA</v>
      </c>
      <c r="W116" s="179" t="str">
        <f>[1]Diossine!T402</f>
        <v>NA</v>
      </c>
      <c r="X116" s="179" t="s">
        <v>412</v>
      </c>
      <c r="Y116" s="179" t="s">
        <v>412</v>
      </c>
      <c r="Z116" s="179" t="s">
        <v>412</v>
      </c>
      <c r="AA116" s="179" t="s">
        <v>412</v>
      </c>
      <c r="AB116" s="179" t="str">
        <f>[1]PAH!T402</f>
        <v>NA</v>
      </c>
      <c r="AC116" s="179" t="str">
        <f>[1]HCB!T402</f>
        <v>NA</v>
      </c>
      <c r="AD116" s="179" t="str">
        <f>[1]PCB!T402</f>
        <v>NA</v>
      </c>
      <c r="AE116" s="160"/>
      <c r="AF116" s="159" t="s">
        <v>412</v>
      </c>
      <c r="AG116" s="159" t="s">
        <v>412</v>
      </c>
      <c r="AH116" s="159" t="s">
        <v>412</v>
      </c>
      <c r="AI116" s="159" t="s">
        <v>412</v>
      </c>
      <c r="AJ116" s="159" t="s">
        <v>412</v>
      </c>
      <c r="AK116" s="159">
        <f>'[1]dati attività'!L180</f>
        <v>207548841.17222247</v>
      </c>
      <c r="AL116" s="140" t="s">
        <v>438</v>
      </c>
    </row>
    <row r="117" spans="1:38" s="10" customFormat="1" ht="24.75" customHeight="1" thickBot="1">
      <c r="A117" s="101" t="s">
        <v>136</v>
      </c>
      <c r="B117" s="101" t="s">
        <v>308</v>
      </c>
      <c r="C117" s="110" t="s">
        <v>309</v>
      </c>
      <c r="D117" s="94"/>
      <c r="E117" s="179" t="str">
        <f>[1]NOx!T403</f>
        <v>NE</v>
      </c>
      <c r="F117" s="179" t="str">
        <f>[1]NMVOC!T403</f>
        <v>NA</v>
      </c>
      <c r="G117" s="179" t="str">
        <f>[1]SOx!T403</f>
        <v>NA</v>
      </c>
      <c r="H117" s="179" t="str">
        <f>[1]NH3!T403</f>
        <v>NE</v>
      </c>
      <c r="I117" s="179" t="str">
        <f>[1]pm2.5!T403</f>
        <v>NA</v>
      </c>
      <c r="J117" s="179" t="str">
        <f>[1]pm10!T403</f>
        <v>NA</v>
      </c>
      <c r="K117" s="179" t="str">
        <f>[1]PST!T403</f>
        <v>NA</v>
      </c>
      <c r="L117" s="179" t="str">
        <f>[1]BC!T403</f>
        <v>NA</v>
      </c>
      <c r="M117" s="179" t="str">
        <f>[1]CO!T403</f>
        <v>NA</v>
      </c>
      <c r="N117" s="179" t="str">
        <f>[1]piombo!T403</f>
        <v>NA</v>
      </c>
      <c r="O117" s="179" t="str">
        <f>[1]cadmio!T403</f>
        <v>NA</v>
      </c>
      <c r="P117" s="179" t="str">
        <f>[1]mercurio!T403</f>
        <v>NA</v>
      </c>
      <c r="Q117" s="179" t="str">
        <f>[1]arsenico!T403</f>
        <v>NA</v>
      </c>
      <c r="R117" s="179" t="str">
        <f>[1]cromo!T403</f>
        <v>NA</v>
      </c>
      <c r="S117" s="179" t="str">
        <f>[1]rame!T403</f>
        <v>NA</v>
      </c>
      <c r="T117" s="179" t="str">
        <f>[1]nichel!T403</f>
        <v>NA</v>
      </c>
      <c r="U117" s="179" t="str">
        <f>[1]selenio!T403</f>
        <v>NA</v>
      </c>
      <c r="V117" s="179" t="str">
        <f>[1]zinco!T403</f>
        <v>NA</v>
      </c>
      <c r="W117" s="179" t="str">
        <f>[1]Diossine!T403</f>
        <v>NA</v>
      </c>
      <c r="X117" s="179" t="s">
        <v>412</v>
      </c>
      <c r="Y117" s="179" t="s">
        <v>412</v>
      </c>
      <c r="Z117" s="179" t="s">
        <v>412</v>
      </c>
      <c r="AA117" s="179" t="s">
        <v>412</v>
      </c>
      <c r="AB117" s="179" t="str">
        <f>[1]PAH!T403</f>
        <v>NA</v>
      </c>
      <c r="AC117" s="179" t="str">
        <f>[1]HCB!T403</f>
        <v>NA</v>
      </c>
      <c r="AD117" s="179" t="str">
        <f>[1]PCB!T403</f>
        <v>NA</v>
      </c>
      <c r="AE117" s="160"/>
      <c r="AF117" s="159" t="s">
        <v>412</v>
      </c>
      <c r="AG117" s="159" t="s">
        <v>412</v>
      </c>
      <c r="AH117" s="159" t="s">
        <v>412</v>
      </c>
      <c r="AI117" s="159" t="s">
        <v>412</v>
      </c>
      <c r="AJ117" s="159" t="s">
        <v>412</v>
      </c>
      <c r="AK117" s="159" t="str">
        <f>'[1]dati attività'!L181</f>
        <v>NE</v>
      </c>
      <c r="AL117" s="140"/>
    </row>
    <row r="118" spans="1:38" s="10" customFormat="1" ht="24.75" customHeight="1" thickBot="1">
      <c r="A118" s="101" t="s">
        <v>136</v>
      </c>
      <c r="B118" s="101" t="s">
        <v>262</v>
      </c>
      <c r="C118" s="110" t="s">
        <v>307</v>
      </c>
      <c r="D118" s="94"/>
      <c r="E118" s="179" t="str">
        <f>[1]NOx!T404</f>
        <v>NE</v>
      </c>
      <c r="F118" s="179" t="str">
        <f>[1]NMVOC!T404</f>
        <v>NA</v>
      </c>
      <c r="G118" s="179" t="str">
        <f>[1]SOx!T404</f>
        <v>NA</v>
      </c>
      <c r="H118" s="179" t="str">
        <f>[1]NH3!T404</f>
        <v>NE</v>
      </c>
      <c r="I118" s="179" t="str">
        <f>[1]pm2.5!T404</f>
        <v>NA</v>
      </c>
      <c r="J118" s="179" t="str">
        <f>[1]pm10!T404</f>
        <v>NA</v>
      </c>
      <c r="K118" s="179" t="str">
        <f>[1]PST!T404</f>
        <v>NA</v>
      </c>
      <c r="L118" s="179" t="str">
        <f>[1]BC!T404</f>
        <v>NA</v>
      </c>
      <c r="M118" s="179" t="str">
        <f>[1]CO!T404</f>
        <v>NA</v>
      </c>
      <c r="N118" s="179" t="str">
        <f>[1]piombo!T404</f>
        <v>NA</v>
      </c>
      <c r="O118" s="179" t="str">
        <f>[1]cadmio!T404</f>
        <v>NA</v>
      </c>
      <c r="P118" s="179" t="str">
        <f>[1]mercurio!T404</f>
        <v>NA</v>
      </c>
      <c r="Q118" s="179" t="str">
        <f>[1]arsenico!T404</f>
        <v>NA</v>
      </c>
      <c r="R118" s="179" t="str">
        <f>[1]cromo!T404</f>
        <v>NA</v>
      </c>
      <c r="S118" s="179" t="str">
        <f>[1]rame!T404</f>
        <v>NA</v>
      </c>
      <c r="T118" s="179" t="str">
        <f>[1]nichel!T404</f>
        <v>NA</v>
      </c>
      <c r="U118" s="179" t="str">
        <f>[1]selenio!T404</f>
        <v>NA</v>
      </c>
      <c r="V118" s="179" t="str">
        <f>[1]zinco!T404</f>
        <v>NA</v>
      </c>
      <c r="W118" s="179" t="str">
        <f>[1]Diossine!T404</f>
        <v>NA</v>
      </c>
      <c r="X118" s="179" t="s">
        <v>412</v>
      </c>
      <c r="Y118" s="179" t="s">
        <v>412</v>
      </c>
      <c r="Z118" s="179" t="s">
        <v>412</v>
      </c>
      <c r="AA118" s="179" t="s">
        <v>412</v>
      </c>
      <c r="AB118" s="179" t="str">
        <f>[1]PAH!T404</f>
        <v>NA</v>
      </c>
      <c r="AC118" s="179" t="str">
        <f>[1]HCB!T404</f>
        <v>NA</v>
      </c>
      <c r="AD118" s="179" t="str">
        <f>[1]PCB!T404</f>
        <v>NA</v>
      </c>
      <c r="AE118" s="160"/>
      <c r="AF118" s="159" t="s">
        <v>412</v>
      </c>
      <c r="AG118" s="159" t="s">
        <v>412</v>
      </c>
      <c r="AH118" s="159" t="s">
        <v>412</v>
      </c>
      <c r="AI118" s="159" t="s">
        <v>412</v>
      </c>
      <c r="AJ118" s="159" t="s">
        <v>412</v>
      </c>
      <c r="AK118" s="159" t="str">
        <f>'[1]dati attività'!L182</f>
        <v>NE</v>
      </c>
      <c r="AL118" s="140"/>
    </row>
    <row r="119" spans="1:38" s="10" customFormat="1" ht="24.75" customHeight="1" thickBot="1">
      <c r="A119" s="101" t="s">
        <v>136</v>
      </c>
      <c r="B119" s="101" t="s">
        <v>261</v>
      </c>
      <c r="C119" s="109" t="s">
        <v>157</v>
      </c>
      <c r="D119" s="94"/>
      <c r="E119" s="179" t="str">
        <f>[1]NOx!T405</f>
        <v>NA</v>
      </c>
      <c r="F119" s="179" t="str">
        <f>[1]NMVOC!T405</f>
        <v>NA</v>
      </c>
      <c r="G119" s="179" t="str">
        <f>[1]SOx!T405</f>
        <v>NA</v>
      </c>
      <c r="H119" s="179" t="str">
        <f>[1]NH3!T405</f>
        <v>NA</v>
      </c>
      <c r="I119" s="179" t="str">
        <f>[1]pm2.5!T405</f>
        <v>NA</v>
      </c>
      <c r="J119" s="179" t="str">
        <f>[1]pm10!T405</f>
        <v>NA</v>
      </c>
      <c r="K119" s="179" t="str">
        <f>[1]PST!T405</f>
        <v>NA</v>
      </c>
      <c r="L119" s="179" t="str">
        <f>[1]BC!T405</f>
        <v>NA</v>
      </c>
      <c r="M119" s="179" t="str">
        <f>[1]CO!T405</f>
        <v>NA</v>
      </c>
      <c r="N119" s="179" t="str">
        <f>[1]piombo!T405</f>
        <v>NA</v>
      </c>
      <c r="O119" s="179" t="str">
        <f>[1]cadmio!T405</f>
        <v>NA</v>
      </c>
      <c r="P119" s="179" t="str">
        <f>[1]mercurio!T405</f>
        <v>NA</v>
      </c>
      <c r="Q119" s="179" t="str">
        <f>[1]arsenico!T405</f>
        <v>NA</v>
      </c>
      <c r="R119" s="179" t="str">
        <f>[1]cromo!T405</f>
        <v>NA</v>
      </c>
      <c r="S119" s="179" t="str">
        <f>[1]rame!T405</f>
        <v>NA</v>
      </c>
      <c r="T119" s="179" t="str">
        <f>[1]nichel!T405</f>
        <v>NA</v>
      </c>
      <c r="U119" s="179" t="str">
        <f>[1]selenio!T405</f>
        <v>NA</v>
      </c>
      <c r="V119" s="179" t="str">
        <f>[1]zinco!T405</f>
        <v>NA</v>
      </c>
      <c r="W119" s="179" t="str">
        <f>[1]Diossine!T405</f>
        <v>NA</v>
      </c>
      <c r="X119" s="179" t="s">
        <v>412</v>
      </c>
      <c r="Y119" s="179" t="s">
        <v>412</v>
      </c>
      <c r="Z119" s="179" t="s">
        <v>412</v>
      </c>
      <c r="AA119" s="179" t="s">
        <v>412</v>
      </c>
      <c r="AB119" s="179" t="str">
        <f>[1]PAH!T405</f>
        <v>NA</v>
      </c>
      <c r="AC119" s="179" t="str">
        <f>[1]HCB!T405</f>
        <v>NA</v>
      </c>
      <c r="AD119" s="179" t="str">
        <f>[1]PCB!T405</f>
        <v>NA</v>
      </c>
      <c r="AE119" s="160"/>
      <c r="AF119" s="159" t="s">
        <v>412</v>
      </c>
      <c r="AG119" s="159" t="s">
        <v>412</v>
      </c>
      <c r="AH119" s="159" t="s">
        <v>412</v>
      </c>
      <c r="AI119" s="159" t="s">
        <v>412</v>
      </c>
      <c r="AJ119" s="159" t="s">
        <v>412</v>
      </c>
      <c r="AK119" s="191" t="str">
        <f>'[1]dati attività'!L183</f>
        <v>NA</v>
      </c>
      <c r="AL119" s="140"/>
    </row>
    <row r="120" spans="1:38" s="10" customFormat="1" ht="24.75" customHeight="1" thickBot="1">
      <c r="A120" s="101" t="s">
        <v>136</v>
      </c>
      <c r="B120" s="101" t="s">
        <v>269</v>
      </c>
      <c r="C120" s="109" t="s">
        <v>101</v>
      </c>
      <c r="D120" s="94"/>
      <c r="E120" s="179" t="str">
        <f>[1]NOx!T406</f>
        <v>NA</v>
      </c>
      <c r="F120" s="179" t="str">
        <f>[1]NMVOC!T406</f>
        <v>NA</v>
      </c>
      <c r="G120" s="179" t="str">
        <f>[1]SOx!T406</f>
        <v>NA</v>
      </c>
      <c r="H120" s="179" t="str">
        <f>[1]NH3!T406</f>
        <v>NA</v>
      </c>
      <c r="I120" s="179" t="str">
        <f>[1]pm2.5!T406</f>
        <v>NA</v>
      </c>
      <c r="J120" s="179" t="str">
        <f>[1]pm10!T406</f>
        <v>NA</v>
      </c>
      <c r="K120" s="179" t="str">
        <f>[1]PST!T406</f>
        <v>NA</v>
      </c>
      <c r="L120" s="179" t="str">
        <f>[1]BC!T406</f>
        <v>NA</v>
      </c>
      <c r="M120" s="179" t="str">
        <f>[1]CO!T406</f>
        <v>NA</v>
      </c>
      <c r="N120" s="179" t="str">
        <f>[1]piombo!T406</f>
        <v>NA</v>
      </c>
      <c r="O120" s="179" t="str">
        <f>[1]cadmio!T406</f>
        <v>NA</v>
      </c>
      <c r="P120" s="179" t="str">
        <f>[1]mercurio!T406</f>
        <v>NA</v>
      </c>
      <c r="Q120" s="179" t="str">
        <f>[1]arsenico!T406</f>
        <v>NA</v>
      </c>
      <c r="R120" s="179" t="str">
        <f>[1]cromo!T406</f>
        <v>NA</v>
      </c>
      <c r="S120" s="179" t="str">
        <f>[1]rame!T406</f>
        <v>NA</v>
      </c>
      <c r="T120" s="179" t="str">
        <f>[1]nichel!T406</f>
        <v>NA</v>
      </c>
      <c r="U120" s="179" t="str">
        <f>[1]selenio!T406</f>
        <v>NA</v>
      </c>
      <c r="V120" s="179" t="str">
        <f>[1]zinco!T406</f>
        <v>NA</v>
      </c>
      <c r="W120" s="179" t="str">
        <f>[1]Diossine!T406</f>
        <v>NA</v>
      </c>
      <c r="X120" s="179" t="s">
        <v>412</v>
      </c>
      <c r="Y120" s="179" t="s">
        <v>412</v>
      </c>
      <c r="Z120" s="179" t="s">
        <v>412</v>
      </c>
      <c r="AA120" s="179" t="s">
        <v>412</v>
      </c>
      <c r="AB120" s="179" t="str">
        <f>[1]PAH!T406</f>
        <v>NA</v>
      </c>
      <c r="AC120" s="179" t="str">
        <f>[1]HCB!T406</f>
        <v>NA</v>
      </c>
      <c r="AD120" s="179" t="str">
        <f>[1]PCB!T406</f>
        <v>NA</v>
      </c>
      <c r="AE120" s="160"/>
      <c r="AF120" s="159" t="s">
        <v>412</v>
      </c>
      <c r="AG120" s="159" t="s">
        <v>412</v>
      </c>
      <c r="AH120" s="159" t="s">
        <v>412</v>
      </c>
      <c r="AI120" s="159" t="s">
        <v>412</v>
      </c>
      <c r="AJ120" s="159" t="s">
        <v>412</v>
      </c>
      <c r="AK120" s="191" t="str">
        <f>'[1]dati attività'!L184</f>
        <v>NA</v>
      </c>
      <c r="AL120" s="140"/>
    </row>
    <row r="121" spans="1:38" s="10" customFormat="1" ht="24.75" customHeight="1" thickBot="1">
      <c r="A121" s="101" t="s">
        <v>136</v>
      </c>
      <c r="B121" s="101" t="s">
        <v>258</v>
      </c>
      <c r="C121" s="110" t="s">
        <v>311</v>
      </c>
      <c r="D121" s="137" t="s">
        <v>7</v>
      </c>
      <c r="E121" s="184" t="str">
        <f>[1]NOx!T407</f>
        <v>NA</v>
      </c>
      <c r="F121" s="179" t="str">
        <f>[1]NMVOC!T407</f>
        <v>NA</v>
      </c>
      <c r="G121" s="179" t="str">
        <f>[1]SOx!T407</f>
        <v>NA</v>
      </c>
      <c r="H121" s="179">
        <f>[1]NH3!T407</f>
        <v>1.368851</v>
      </c>
      <c r="I121" s="179" t="str">
        <f>[1]pm2.5!T407</f>
        <v>NA</v>
      </c>
      <c r="J121" s="179" t="str">
        <f>[1]pm10!T407</f>
        <v>NA</v>
      </c>
      <c r="K121" s="179" t="str">
        <f>[1]PST!T407</f>
        <v>NA</v>
      </c>
      <c r="L121" s="179" t="str">
        <f>[1]BC!T407</f>
        <v>NA</v>
      </c>
      <c r="M121" s="179" t="str">
        <f>[1]CO!T407</f>
        <v>NA</v>
      </c>
      <c r="N121" s="179" t="str">
        <f>[1]piombo!T407</f>
        <v>NA</v>
      </c>
      <c r="O121" s="179" t="str">
        <f>[1]cadmio!T407</f>
        <v>NA</v>
      </c>
      <c r="P121" s="179" t="str">
        <f>[1]mercurio!T407</f>
        <v>NA</v>
      </c>
      <c r="Q121" s="179" t="str">
        <f>[1]arsenico!T407</f>
        <v>NA</v>
      </c>
      <c r="R121" s="179" t="str">
        <f>[1]cromo!T407</f>
        <v>NA</v>
      </c>
      <c r="S121" s="179" t="str">
        <f>[1]rame!T407</f>
        <v>NA</v>
      </c>
      <c r="T121" s="179" t="str">
        <f>[1]nichel!T407</f>
        <v>NA</v>
      </c>
      <c r="U121" s="179" t="str">
        <f>[1]selenio!T407</f>
        <v>NA</v>
      </c>
      <c r="V121" s="179" t="str">
        <f>[1]zinco!T407</f>
        <v>NA</v>
      </c>
      <c r="W121" s="179" t="str">
        <f>[1]Diossine!T407</f>
        <v>NA</v>
      </c>
      <c r="X121" s="179" t="s">
        <v>412</v>
      </c>
      <c r="Y121" s="179" t="s">
        <v>412</v>
      </c>
      <c r="Z121" s="179" t="s">
        <v>412</v>
      </c>
      <c r="AA121" s="179" t="s">
        <v>412</v>
      </c>
      <c r="AB121" s="179" t="str">
        <f>[1]PAH!T407</f>
        <v>NA</v>
      </c>
      <c r="AC121" s="179" t="str">
        <f>[1]HCB!T407</f>
        <v>NA</v>
      </c>
      <c r="AD121" s="179" t="str">
        <f>[1]PCB!T407</f>
        <v>NA</v>
      </c>
      <c r="AE121" s="160"/>
      <c r="AF121" s="159" t="s">
        <v>412</v>
      </c>
      <c r="AG121" s="159" t="s">
        <v>412</v>
      </c>
      <c r="AH121" s="159" t="s">
        <v>412</v>
      </c>
      <c r="AI121" s="159" t="s">
        <v>412</v>
      </c>
      <c r="AJ121" s="159" t="s">
        <v>412</v>
      </c>
      <c r="AK121" s="191">
        <f>'[1]dati attività'!L185</f>
        <v>194218628</v>
      </c>
      <c r="AL121" s="140" t="s">
        <v>438</v>
      </c>
    </row>
    <row r="122" spans="1:38" s="10" customFormat="1" ht="24.75" customHeight="1" thickBot="1">
      <c r="A122" s="101" t="s">
        <v>136</v>
      </c>
      <c r="B122" s="88" t="s">
        <v>259</v>
      </c>
      <c r="C122" s="111" t="s">
        <v>145</v>
      </c>
      <c r="D122" s="94"/>
      <c r="E122" s="179" t="str">
        <f>[1]NOx!T408</f>
        <v>NA</v>
      </c>
      <c r="F122" s="179" t="str">
        <f>[1]NMVOC!T408</f>
        <v>NA</v>
      </c>
      <c r="G122" s="179" t="str">
        <f>[1]SOx!T408</f>
        <v>NA</v>
      </c>
      <c r="H122" s="179" t="str">
        <f>[1]NH3!T408</f>
        <v>NA</v>
      </c>
      <c r="I122" s="179" t="str">
        <f>[1]pm2.5!T408</f>
        <v>NA</v>
      </c>
      <c r="J122" s="179" t="str">
        <f>[1]pm10!T408</f>
        <v>NA</v>
      </c>
      <c r="K122" s="179" t="str">
        <f>[1]PST!T408</f>
        <v>NA</v>
      </c>
      <c r="L122" s="179" t="str">
        <f>[1]BC!T408</f>
        <v>NA</v>
      </c>
      <c r="M122" s="179" t="str">
        <f>[1]CO!T408</f>
        <v>NA</v>
      </c>
      <c r="N122" s="179" t="str">
        <f>[1]piombo!T408</f>
        <v>NA</v>
      </c>
      <c r="O122" s="179" t="str">
        <f>[1]cadmio!T408</f>
        <v>NA</v>
      </c>
      <c r="P122" s="179" t="str">
        <f>[1]mercurio!T408</f>
        <v>NA</v>
      </c>
      <c r="Q122" s="179" t="str">
        <f>[1]arsenico!T408</f>
        <v>NA</v>
      </c>
      <c r="R122" s="179" t="str">
        <f>[1]cromo!T408</f>
        <v>NA</v>
      </c>
      <c r="S122" s="179" t="str">
        <f>[1]rame!T408</f>
        <v>NA</v>
      </c>
      <c r="T122" s="179" t="str">
        <f>[1]nichel!T408</f>
        <v>NA</v>
      </c>
      <c r="U122" s="179" t="str">
        <f>[1]selenio!T408</f>
        <v>NA</v>
      </c>
      <c r="V122" s="179" t="str">
        <f>[1]zinco!T408</f>
        <v>NA</v>
      </c>
      <c r="W122" s="179" t="str">
        <f>[1]Diossine!T408</f>
        <v>NA</v>
      </c>
      <c r="X122" s="179" t="s">
        <v>412</v>
      </c>
      <c r="Y122" s="179" t="s">
        <v>412</v>
      </c>
      <c r="Z122" s="179" t="s">
        <v>412</v>
      </c>
      <c r="AA122" s="179" t="s">
        <v>412</v>
      </c>
      <c r="AB122" s="179" t="str">
        <f>[1]PAH!T408</f>
        <v>NA</v>
      </c>
      <c r="AC122" s="179">
        <f>[1]HCB!T408</f>
        <v>20.241600000000002</v>
      </c>
      <c r="AD122" s="179" t="str">
        <f>[1]PCB!T408</f>
        <v>NA</v>
      </c>
      <c r="AE122" s="160"/>
      <c r="AF122" s="159" t="s">
        <v>412</v>
      </c>
      <c r="AG122" s="159" t="s">
        <v>412</v>
      </c>
      <c r="AH122" s="159" t="s">
        <v>412</v>
      </c>
      <c r="AI122" s="159" t="s">
        <v>412</v>
      </c>
      <c r="AJ122" s="159" t="s">
        <v>412</v>
      </c>
      <c r="AK122" s="191">
        <f>'[1]dati attività'!L186</f>
        <v>237281</v>
      </c>
      <c r="AL122" s="140" t="s">
        <v>439</v>
      </c>
    </row>
    <row r="123" spans="1:38" s="10" customFormat="1" ht="24.75" customHeight="1" thickBot="1">
      <c r="A123" s="101" t="s">
        <v>136</v>
      </c>
      <c r="B123" s="101" t="s">
        <v>239</v>
      </c>
      <c r="C123" s="109" t="s">
        <v>310</v>
      </c>
      <c r="D123" s="94"/>
      <c r="E123" s="179">
        <f>[1]NOx!T409</f>
        <v>0.43515109046947964</v>
      </c>
      <c r="F123" s="179">
        <f>[1]NMVOC!T409</f>
        <v>0.56592821802539905</v>
      </c>
      <c r="G123" s="179" t="str">
        <f>[1]SOx!T409</f>
        <v>NA</v>
      </c>
      <c r="H123" s="179" t="str">
        <f>[1]NH3!T409</f>
        <v>NA</v>
      </c>
      <c r="I123" s="179">
        <f>[1]pm2.5!T409</f>
        <v>2.0219278802034379</v>
      </c>
      <c r="J123" s="179">
        <f>[1]pm10!T409</f>
        <v>2.0219278802034379</v>
      </c>
      <c r="K123" s="179">
        <f>[1]PST!T409</f>
        <v>2.2465865335593751</v>
      </c>
      <c r="L123" s="179">
        <f>[1]BC!T409</f>
        <v>0.10901956569486752</v>
      </c>
      <c r="M123" s="179">
        <f>[1]CO!T409</f>
        <v>11.649424682832294</v>
      </c>
      <c r="N123" s="179" t="str">
        <f>[1]piombo!T409</f>
        <v>NA</v>
      </c>
      <c r="O123" s="179" t="str">
        <f>[1]cadmio!T409</f>
        <v>NA</v>
      </c>
      <c r="P123" s="179" t="str">
        <f>[1]mercurio!T409</f>
        <v>NA</v>
      </c>
      <c r="Q123" s="179" t="str">
        <f>[1]arsenico!T409</f>
        <v>NA</v>
      </c>
      <c r="R123" s="179" t="str">
        <f>[1]cromo!T409</f>
        <v>NA</v>
      </c>
      <c r="S123" s="179" t="str">
        <f>[1]rame!T409</f>
        <v>NA</v>
      </c>
      <c r="T123" s="179" t="str">
        <f>[1]nichel!T409</f>
        <v>NA</v>
      </c>
      <c r="U123" s="179" t="str">
        <f>[1]selenio!T409</f>
        <v>NA</v>
      </c>
      <c r="V123" s="179" t="str">
        <f>[1]zinco!T409</f>
        <v>NA</v>
      </c>
      <c r="W123" s="179" t="str">
        <f>[1]Diossine!T409</f>
        <v>NA</v>
      </c>
      <c r="X123" s="179" t="s">
        <v>412</v>
      </c>
      <c r="Y123" s="179" t="s">
        <v>412</v>
      </c>
      <c r="Z123" s="179" t="s">
        <v>412</v>
      </c>
      <c r="AA123" s="179" t="s">
        <v>412</v>
      </c>
      <c r="AB123" s="179" t="str">
        <f>[1]PAH!T409</f>
        <v>NA</v>
      </c>
      <c r="AC123" s="179" t="str">
        <f>[1]HCB!T409</f>
        <v>NA</v>
      </c>
      <c r="AD123" s="179" t="str">
        <f>[1]PCB!T409</f>
        <v>NA</v>
      </c>
      <c r="AE123" s="160"/>
      <c r="AF123" s="159" t="s">
        <v>412</v>
      </c>
      <c r="AG123" s="159" t="s">
        <v>412</v>
      </c>
      <c r="AH123" s="159" t="s">
        <v>412</v>
      </c>
      <c r="AI123" s="159" t="s">
        <v>412</v>
      </c>
      <c r="AJ123" s="159" t="s">
        <v>412</v>
      </c>
      <c r="AK123" s="159">
        <f>'[1]dati attività'!L187</f>
        <v>192.56456001937502</v>
      </c>
      <c r="AL123" s="140" t="s">
        <v>422</v>
      </c>
    </row>
    <row r="124" spans="1:38" s="10" customFormat="1" ht="24.75" customHeight="1" thickBot="1">
      <c r="A124" s="101" t="s">
        <v>136</v>
      </c>
      <c r="B124" s="66" t="s">
        <v>240</v>
      </c>
      <c r="C124" s="109" t="s">
        <v>293</v>
      </c>
      <c r="D124" s="94"/>
      <c r="E124" s="179" t="str">
        <f>[1]NOx!T410</f>
        <v>NO</v>
      </c>
      <c r="F124" s="179" t="str">
        <f>[1]NMVOC!T410</f>
        <v>NO</v>
      </c>
      <c r="G124" s="179" t="str">
        <f>[1]SOx!T410</f>
        <v>NO</v>
      </c>
      <c r="H124" s="179" t="str">
        <f>[1]NH3!T410</f>
        <v>NO</v>
      </c>
      <c r="I124" s="179" t="str">
        <f>[1]pm2.5!T410</f>
        <v>NO</v>
      </c>
      <c r="J124" s="179" t="str">
        <f>[1]pm10!T410</f>
        <v>NO</v>
      </c>
      <c r="K124" s="179" t="str">
        <f>[1]PST!T410</f>
        <v>NO</v>
      </c>
      <c r="L124" s="179" t="str">
        <f>[1]BC!T410</f>
        <v>NO</v>
      </c>
      <c r="M124" s="179" t="str">
        <f>[1]CO!T410</f>
        <v>NO</v>
      </c>
      <c r="N124" s="179" t="str">
        <f>[1]piombo!T410</f>
        <v>NO</v>
      </c>
      <c r="O124" s="179" t="str">
        <f>[1]cadmio!T410</f>
        <v>NO</v>
      </c>
      <c r="P124" s="179" t="str">
        <f>[1]mercurio!T410</f>
        <v>NO</v>
      </c>
      <c r="Q124" s="179" t="str">
        <f>[1]arsenico!T410</f>
        <v>NO</v>
      </c>
      <c r="R124" s="179" t="str">
        <f>[1]cromo!T410</f>
        <v>NO</v>
      </c>
      <c r="S124" s="179" t="str">
        <f>[1]rame!T410</f>
        <v>NO</v>
      </c>
      <c r="T124" s="179" t="str">
        <f>[1]nichel!T410</f>
        <v>NO</v>
      </c>
      <c r="U124" s="179" t="str">
        <f>[1]selenio!T410</f>
        <v>NO</v>
      </c>
      <c r="V124" s="179" t="str">
        <f>[1]zinco!T410</f>
        <v>NO</v>
      </c>
      <c r="W124" s="179" t="str">
        <f>[1]Diossine!T410</f>
        <v>NO</v>
      </c>
      <c r="X124" s="179" t="s">
        <v>434</v>
      </c>
      <c r="Y124" s="179" t="s">
        <v>434</v>
      </c>
      <c r="Z124" s="179" t="s">
        <v>434</v>
      </c>
      <c r="AA124" s="179" t="s">
        <v>434</v>
      </c>
      <c r="AB124" s="179" t="str">
        <f>[1]PAH!T410</f>
        <v>NO</v>
      </c>
      <c r="AC124" s="179" t="str">
        <f>[1]HCB!T410</f>
        <v>NO</v>
      </c>
      <c r="AD124" s="179" t="str">
        <f>[1]PCB!T410</f>
        <v>NO</v>
      </c>
      <c r="AE124" s="160"/>
      <c r="AF124" s="191" t="s">
        <v>434</v>
      </c>
      <c r="AG124" s="191" t="s">
        <v>434</v>
      </c>
      <c r="AH124" s="191" t="s">
        <v>434</v>
      </c>
      <c r="AI124" s="191" t="s">
        <v>434</v>
      </c>
      <c r="AJ124" s="191" t="s">
        <v>434</v>
      </c>
      <c r="AK124" s="191" t="str">
        <f>'[1]dati attività'!L188</f>
        <v>NO</v>
      </c>
      <c r="AL124" s="140"/>
    </row>
    <row r="125" spans="1:38" s="10" customFormat="1" ht="24.75" customHeight="1" thickBot="1">
      <c r="A125" s="101" t="s">
        <v>127</v>
      </c>
      <c r="B125" s="101" t="s">
        <v>241</v>
      </c>
      <c r="C125" s="109" t="s">
        <v>294</v>
      </c>
      <c r="D125" s="94"/>
      <c r="E125" s="179" t="str">
        <f>[1]NOx!T411</f>
        <v>NA</v>
      </c>
      <c r="F125" s="179">
        <f>[1]NMVOC!T411</f>
        <v>10.792311274248986</v>
      </c>
      <c r="G125" s="179" t="str">
        <f>[1]SOx!T411</f>
        <v>NA</v>
      </c>
      <c r="H125" s="179">
        <f>[1]NH3!T411</f>
        <v>8.7500739100449483</v>
      </c>
      <c r="I125" s="179" t="str">
        <f>[1]pm2.5!T411</f>
        <v>NA</v>
      </c>
      <c r="J125" s="179" t="str">
        <f>[1]pm10!T411</f>
        <v>NA</v>
      </c>
      <c r="K125" s="179" t="str">
        <f>[1]PST!T411</f>
        <v>NA</v>
      </c>
      <c r="L125" s="179" t="str">
        <f>[1]BC!T411</f>
        <v>NA</v>
      </c>
      <c r="M125" s="179" t="str">
        <f>[1]CO!T411</f>
        <v>NA</v>
      </c>
      <c r="N125" s="179" t="str">
        <f>[1]piombo!T411</f>
        <v>NA</v>
      </c>
      <c r="O125" s="179" t="str">
        <f>[1]cadmio!T411</f>
        <v>NA</v>
      </c>
      <c r="P125" s="179" t="str">
        <f>[1]mercurio!T411</f>
        <v>NA</v>
      </c>
      <c r="Q125" s="179" t="str">
        <f>[1]arsenico!T411</f>
        <v>NA</v>
      </c>
      <c r="R125" s="179" t="str">
        <f>[1]cromo!T411</f>
        <v>NA</v>
      </c>
      <c r="S125" s="179" t="str">
        <f>[1]rame!T411</f>
        <v>NA</v>
      </c>
      <c r="T125" s="179" t="str">
        <f>[1]nichel!T411</f>
        <v>NA</v>
      </c>
      <c r="U125" s="179" t="str">
        <f>[1]selenio!T411</f>
        <v>NA</v>
      </c>
      <c r="V125" s="179" t="str">
        <f>[1]zinco!T411</f>
        <v>NA</v>
      </c>
      <c r="W125" s="179" t="str">
        <f>[1]Diossine!T411</f>
        <v>NA</v>
      </c>
      <c r="X125" s="179" t="s">
        <v>412</v>
      </c>
      <c r="Y125" s="179" t="s">
        <v>412</v>
      </c>
      <c r="Z125" s="179" t="s">
        <v>412</v>
      </c>
      <c r="AA125" s="179" t="s">
        <v>412</v>
      </c>
      <c r="AB125" s="179" t="str">
        <f>[1]PAH!T411</f>
        <v>NA</v>
      </c>
      <c r="AC125" s="179" t="str">
        <f>[1]HCB!T411</f>
        <v>NA</v>
      </c>
      <c r="AD125" s="179" t="str">
        <f>[1]PCB!T411</f>
        <v>NA</v>
      </c>
      <c r="AE125" s="160"/>
      <c r="AF125" s="159" t="s">
        <v>412</v>
      </c>
      <c r="AG125" s="159" t="s">
        <v>412</v>
      </c>
      <c r="AH125" s="159" t="s">
        <v>412</v>
      </c>
      <c r="AI125" s="159" t="s">
        <v>412</v>
      </c>
      <c r="AJ125" s="159" t="s">
        <v>412</v>
      </c>
      <c r="AK125" s="159">
        <f>'[1]dati attività'!L189</f>
        <v>25624.529100230517</v>
      </c>
      <c r="AL125" s="140" t="s">
        <v>423</v>
      </c>
    </row>
    <row r="126" spans="1:38" s="10" customFormat="1" ht="24.75" customHeight="1" thickBot="1">
      <c r="A126" s="101" t="s">
        <v>127</v>
      </c>
      <c r="B126" s="101" t="s">
        <v>111</v>
      </c>
      <c r="C126" s="109" t="s">
        <v>267</v>
      </c>
      <c r="D126" s="94"/>
      <c r="E126" s="179" t="str">
        <f>[1]NOx!T412</f>
        <v>NA</v>
      </c>
      <c r="F126" s="179">
        <f>[1]NMVOC!T412</f>
        <v>7.0715458356479993E-2</v>
      </c>
      <c r="G126" s="179" t="str">
        <f>[1]SOx!T412</f>
        <v>NA</v>
      </c>
      <c r="H126" s="179">
        <f>[1]NH3!T412</f>
        <v>3.3406773600000002E-2</v>
      </c>
      <c r="I126" s="179" t="str">
        <f>[1]pm2.5!T412</f>
        <v>NA</v>
      </c>
      <c r="J126" s="179" t="str">
        <f>[1]pm10!T412</f>
        <v>NA</v>
      </c>
      <c r="K126" s="179" t="str">
        <f>[1]PST!T412</f>
        <v>NA</v>
      </c>
      <c r="L126" s="179" t="str">
        <f>[1]BC!T412</f>
        <v>NA</v>
      </c>
      <c r="M126" s="179" t="str">
        <f>[1]CO!T412</f>
        <v>NA</v>
      </c>
      <c r="N126" s="179" t="str">
        <f>[1]piombo!T412</f>
        <v>NA</v>
      </c>
      <c r="O126" s="179" t="str">
        <f>[1]cadmio!T412</f>
        <v>NA</v>
      </c>
      <c r="P126" s="179" t="str">
        <f>[1]mercurio!T412</f>
        <v>NA</v>
      </c>
      <c r="Q126" s="179" t="str">
        <f>[1]arsenico!T412</f>
        <v>NA</v>
      </c>
      <c r="R126" s="179" t="str">
        <f>[1]cromo!T412</f>
        <v>NA</v>
      </c>
      <c r="S126" s="179" t="str">
        <f>[1]rame!T412</f>
        <v>NA</v>
      </c>
      <c r="T126" s="179" t="str">
        <f>[1]nichel!T412</f>
        <v>NA</v>
      </c>
      <c r="U126" s="179" t="str">
        <f>[1]selenio!T412</f>
        <v>NA</v>
      </c>
      <c r="V126" s="179" t="str">
        <f>[1]zinco!T412</f>
        <v>NA</v>
      </c>
      <c r="W126" s="179" t="str">
        <f>[1]Diossine!T412</f>
        <v>NA</v>
      </c>
      <c r="X126" s="179" t="s">
        <v>412</v>
      </c>
      <c r="Y126" s="179" t="s">
        <v>412</v>
      </c>
      <c r="Z126" s="179" t="s">
        <v>412</v>
      </c>
      <c r="AA126" s="179" t="s">
        <v>412</v>
      </c>
      <c r="AB126" s="179" t="str">
        <f>[1]PAH!T412</f>
        <v>NA</v>
      </c>
      <c r="AC126" s="179" t="str">
        <f>[1]HCB!T412</f>
        <v>NA</v>
      </c>
      <c r="AD126" s="179" t="str">
        <f>[1]PCB!T412</f>
        <v>NA</v>
      </c>
      <c r="AE126" s="160"/>
      <c r="AF126" s="159" t="s">
        <v>412</v>
      </c>
      <c r="AG126" s="159" t="s">
        <v>412</v>
      </c>
      <c r="AH126" s="159" t="s">
        <v>412</v>
      </c>
      <c r="AI126" s="159" t="s">
        <v>412</v>
      </c>
      <c r="AJ126" s="159" t="s">
        <v>412</v>
      </c>
      <c r="AK126" s="159">
        <f>'[1]dati attività'!L190</f>
        <v>1391.9488999999999</v>
      </c>
      <c r="AL126" s="140" t="s">
        <v>440</v>
      </c>
    </row>
    <row r="127" spans="1:38" s="10" customFormat="1" ht="24.75" customHeight="1" thickBot="1">
      <c r="A127" s="101" t="s">
        <v>127</v>
      </c>
      <c r="B127" s="101" t="s">
        <v>112</v>
      </c>
      <c r="C127" s="109" t="s">
        <v>268</v>
      </c>
      <c r="D127" s="94"/>
      <c r="E127" s="179" t="str">
        <f>[1]NOx!T413</f>
        <v>NA</v>
      </c>
      <c r="F127" s="179" t="str">
        <f>[1]NMVOC!T413</f>
        <v>NA</v>
      </c>
      <c r="G127" s="179" t="str">
        <f>[1]SOx!T413</f>
        <v>NA</v>
      </c>
      <c r="H127" s="179" t="str">
        <f>[1]NH3!T413</f>
        <v>NA</v>
      </c>
      <c r="I127" s="179" t="str">
        <f>[1]pm2.5!T413</f>
        <v>NA</v>
      </c>
      <c r="J127" s="179" t="str">
        <f>[1]pm10!T413</f>
        <v>NA</v>
      </c>
      <c r="K127" s="179" t="str">
        <f>[1]PST!T413</f>
        <v>NA</v>
      </c>
      <c r="L127" s="179" t="str">
        <f>[1]BC!T413</f>
        <v>NA</v>
      </c>
      <c r="M127" s="179" t="str">
        <f>[1]CO!T413</f>
        <v>NA</v>
      </c>
      <c r="N127" s="179" t="str">
        <f>[1]piombo!T413</f>
        <v>NA</v>
      </c>
      <c r="O127" s="179" t="str">
        <f>[1]cadmio!T413</f>
        <v>NA</v>
      </c>
      <c r="P127" s="179" t="str">
        <f>[1]mercurio!T413</f>
        <v>NA</v>
      </c>
      <c r="Q127" s="179" t="str">
        <f>[1]arsenico!T413</f>
        <v>NA</v>
      </c>
      <c r="R127" s="179" t="str">
        <f>[1]cromo!T413</f>
        <v>NA</v>
      </c>
      <c r="S127" s="179" t="str">
        <f>[1]rame!T413</f>
        <v>NA</v>
      </c>
      <c r="T127" s="179" t="str">
        <f>[1]nichel!T413</f>
        <v>NA</v>
      </c>
      <c r="U127" s="179" t="str">
        <f>[1]selenio!T413</f>
        <v>NA</v>
      </c>
      <c r="V127" s="179" t="str">
        <f>[1]zinco!T413</f>
        <v>NA</v>
      </c>
      <c r="W127" s="179" t="str">
        <f>[1]Diossine!T413</f>
        <v>NA</v>
      </c>
      <c r="X127" s="179" t="s">
        <v>412</v>
      </c>
      <c r="Y127" s="179" t="s">
        <v>412</v>
      </c>
      <c r="Z127" s="179" t="s">
        <v>412</v>
      </c>
      <c r="AA127" s="179" t="s">
        <v>412</v>
      </c>
      <c r="AB127" s="179" t="str">
        <f>[1]PAH!T413</f>
        <v>NA</v>
      </c>
      <c r="AC127" s="179" t="str">
        <f>[1]HCB!T413</f>
        <v>NA</v>
      </c>
      <c r="AD127" s="179" t="str">
        <f>[1]PCB!T413</f>
        <v>NA</v>
      </c>
      <c r="AE127" s="160"/>
      <c r="AF127" s="159" t="s">
        <v>412</v>
      </c>
      <c r="AG127" s="159" t="s">
        <v>412</v>
      </c>
      <c r="AH127" s="159" t="s">
        <v>412</v>
      </c>
      <c r="AI127" s="159" t="s">
        <v>412</v>
      </c>
      <c r="AJ127" s="159" t="s">
        <v>412</v>
      </c>
      <c r="AK127" s="159" t="str">
        <f>'[1]dati attività'!L191</f>
        <v>NA</v>
      </c>
      <c r="AL127" s="140"/>
    </row>
    <row r="128" spans="1:38" s="10" customFormat="1" ht="24.75" customHeight="1" thickBot="1">
      <c r="A128" s="101" t="s">
        <v>127</v>
      </c>
      <c r="B128" s="102" t="s">
        <v>242</v>
      </c>
      <c r="C128" s="110" t="s">
        <v>108</v>
      </c>
      <c r="D128" s="94" t="s">
        <v>106</v>
      </c>
      <c r="E128" s="179">
        <f>[1]NOx!T414</f>
        <v>0.33825984999999997</v>
      </c>
      <c r="F128" s="179">
        <f>[1]NMVOC!T414</f>
        <v>0.13543924394000001</v>
      </c>
      <c r="G128" s="179">
        <f>[1]SOx!T414</f>
        <v>0.11471421000000001</v>
      </c>
      <c r="H128" s="179" t="str">
        <f>[1]NH3!T414</f>
        <v>NA</v>
      </c>
      <c r="I128" s="179">
        <f>[1]pm2.5!T414</f>
        <v>1.3530393999999999E-2</v>
      </c>
      <c r="J128" s="179">
        <f>[1]pm10!T414</f>
        <v>1.3530393999999999E-2</v>
      </c>
      <c r="K128" s="179">
        <f>[1]PST!T414</f>
        <v>1.3806524489795918E-2</v>
      </c>
      <c r="L128" s="179">
        <f>[1]BC!T414</f>
        <v>4.7356379000000002E-4</v>
      </c>
      <c r="M128" s="179">
        <f>[1]CO!T414</f>
        <v>2.0589730000000004E-2</v>
      </c>
      <c r="N128" s="179">
        <f>[1]piombo!T414</f>
        <v>0.39708765000000007</v>
      </c>
      <c r="O128" s="179">
        <f>[1]cadmio!T414</f>
        <v>7.3534749999999996E-2</v>
      </c>
      <c r="P128" s="179">
        <f>[1]mercurio!T414</f>
        <v>4.4120849999999996E-2</v>
      </c>
      <c r="Q128" s="179">
        <f>[1]arsenico!T414</f>
        <v>1.4706950000000002E-2</v>
      </c>
      <c r="R128" s="179">
        <f>[1]cromo!T414</f>
        <v>0.13236255</v>
      </c>
      <c r="S128" s="179">
        <f>[1]rame!T414</f>
        <v>0.29413899999999998</v>
      </c>
      <c r="T128" s="179">
        <f>[1]nichel!T414</f>
        <v>4.8091726500000007</v>
      </c>
      <c r="U128" s="179">
        <f>[1]selenio!T414</f>
        <v>3.8238069999999998E-3</v>
      </c>
      <c r="V128" s="179">
        <f>[1]zinco!T414</f>
        <v>5.0003629999999999E-3</v>
      </c>
      <c r="W128" s="179">
        <f>[1]Diossine!T414</f>
        <v>7.8657621100000004</v>
      </c>
      <c r="X128" s="159" t="s">
        <v>428</v>
      </c>
      <c r="Y128" s="159" t="s">
        <v>428</v>
      </c>
      <c r="Z128" s="159" t="s">
        <v>428</v>
      </c>
      <c r="AA128" s="159" t="s">
        <v>428</v>
      </c>
      <c r="AB128" s="179">
        <f>[1]PAH!T414</f>
        <v>1.4706950000000002E-2</v>
      </c>
      <c r="AC128" s="179">
        <f>[1]HCB!T414</f>
        <v>0.29413900000000004</v>
      </c>
      <c r="AD128" s="179">
        <f>[1]PCB!T414</f>
        <v>1.4706950000000001</v>
      </c>
      <c r="AE128" s="160"/>
      <c r="AF128" s="159" t="s">
        <v>412</v>
      </c>
      <c r="AG128" s="159" t="s">
        <v>412</v>
      </c>
      <c r="AH128" s="159" t="s">
        <v>412</v>
      </c>
      <c r="AI128" s="159" t="s">
        <v>412</v>
      </c>
      <c r="AJ128" s="159" t="s">
        <v>412</v>
      </c>
      <c r="AK128" s="159">
        <f>'[1]dati attività'!L192</f>
        <v>294.13900000000001</v>
      </c>
      <c r="AL128" s="140" t="s">
        <v>416</v>
      </c>
    </row>
    <row r="129" spans="1:67" s="10" customFormat="1" ht="24.75" customHeight="1" thickBot="1">
      <c r="A129" s="101" t="s">
        <v>127</v>
      </c>
      <c r="B129" s="102" t="s">
        <v>343</v>
      </c>
      <c r="C129" s="95" t="s">
        <v>107</v>
      </c>
      <c r="D129" s="94" t="s">
        <v>106</v>
      </c>
      <c r="E129" s="179">
        <f>[1]NOx!T415</f>
        <v>0.426732</v>
      </c>
      <c r="F129" s="179">
        <f>[1]NMVOC!T415</f>
        <v>1.5789084000000002</v>
      </c>
      <c r="G129" s="179">
        <f>[1]SOx!T415</f>
        <v>0.27310848000000004</v>
      </c>
      <c r="H129" s="179" t="str">
        <f>[1]NH3!T415</f>
        <v>NA</v>
      </c>
      <c r="I129" s="179">
        <f>[1]pm2.5!T415</f>
        <v>5.1207840000000004E-2</v>
      </c>
      <c r="J129" s="179">
        <f>[1]pm10!T415</f>
        <v>5.1207840000000004E-2</v>
      </c>
      <c r="K129" s="179">
        <f>[1]PST!T415</f>
        <v>5.2252897959183676E-2</v>
      </c>
      <c r="L129" s="179">
        <f>[1]BC!T415</f>
        <v>1.7922744000000001E-3</v>
      </c>
      <c r="M129" s="179">
        <f>[1]CO!T415</f>
        <v>0.11948496000000002</v>
      </c>
      <c r="N129" s="179">
        <f>[1]piombo!T415</f>
        <v>5.1207840000000004</v>
      </c>
      <c r="O129" s="179">
        <f>[1]cadmio!T415</f>
        <v>0.17069280000000003</v>
      </c>
      <c r="P129" s="179">
        <f>[1]mercurio!T415</f>
        <v>0.17069280000000003</v>
      </c>
      <c r="Q129" s="179">
        <f>[1]arsenico!T415</f>
        <v>2.5603920000000002E-2</v>
      </c>
      <c r="R129" s="179">
        <f>[1]cromo!T415</f>
        <v>0.34138560000000007</v>
      </c>
      <c r="S129" s="179">
        <f>[1]rame!T415</f>
        <v>0.25603919999999997</v>
      </c>
      <c r="T129" s="179">
        <f>[1]nichel!T415</f>
        <v>0.17069280000000003</v>
      </c>
      <c r="U129" s="179">
        <f>[1]selenio!T415</f>
        <v>1.2801960000000002E-3</v>
      </c>
      <c r="V129" s="179">
        <f>[1]zinco!T415</f>
        <v>2.6884115999999998</v>
      </c>
      <c r="W129" s="179">
        <f>[1]Diossine!T415</f>
        <v>23.768045000000001</v>
      </c>
      <c r="X129" s="159" t="s">
        <v>428</v>
      </c>
      <c r="Y129" s="159" t="s">
        <v>428</v>
      </c>
      <c r="Z129" s="159" t="s">
        <v>428</v>
      </c>
      <c r="AA129" s="159" t="s">
        <v>428</v>
      </c>
      <c r="AB129" s="179">
        <f>[1]PAH!T415</f>
        <v>0.10241568000000001</v>
      </c>
      <c r="AC129" s="179">
        <f>[1]HCB!T415</f>
        <v>2.1336600000000001E-2</v>
      </c>
      <c r="AD129" s="179">
        <f>[1]PCB!T415</f>
        <v>1.0668300000000002</v>
      </c>
      <c r="AE129" s="160"/>
      <c r="AF129" s="159" t="s">
        <v>412</v>
      </c>
      <c r="AG129" s="159" t="s">
        <v>412</v>
      </c>
      <c r="AH129" s="159" t="s">
        <v>412</v>
      </c>
      <c r="AI129" s="159" t="s">
        <v>412</v>
      </c>
      <c r="AJ129" s="159" t="s">
        <v>412</v>
      </c>
      <c r="AK129" s="159">
        <f>'[1]dati attività'!L193</f>
        <v>213.36600000000001</v>
      </c>
      <c r="AL129" s="140" t="s">
        <v>417</v>
      </c>
    </row>
    <row r="130" spans="1:67" s="10" customFormat="1" ht="24.75" customHeight="1" thickBot="1">
      <c r="A130" s="101" t="s">
        <v>127</v>
      </c>
      <c r="B130" s="102" t="s">
        <v>344</v>
      </c>
      <c r="C130" s="123" t="s">
        <v>345</v>
      </c>
      <c r="D130" s="94" t="s">
        <v>106</v>
      </c>
      <c r="E130" s="179">
        <f>[1]NOx!T416</f>
        <v>8.8599999999999996E-4</v>
      </c>
      <c r="F130" s="179">
        <f>[1]NMVOC!T416</f>
        <v>3.2782000000000002E-3</v>
      </c>
      <c r="G130" s="179">
        <f>[1]SOx!T416</f>
        <v>5.6703999999999999E-4</v>
      </c>
      <c r="H130" s="179" t="str">
        <f>[1]NH3!T416</f>
        <v>NA</v>
      </c>
      <c r="I130" s="179">
        <f>[1]pm2.5!T416</f>
        <v>1.0632000000000001E-4</v>
      </c>
      <c r="J130" s="179">
        <f>[1]pm10!T416</f>
        <v>1.0632000000000001E-4</v>
      </c>
      <c r="K130" s="179">
        <f>[1]PST!T416</f>
        <v>1.0848979591836736E-4</v>
      </c>
      <c r="L130" s="179">
        <f>[1]BC!T416</f>
        <v>3.7212E-6</v>
      </c>
      <c r="M130" s="179">
        <f>[1]CO!T416</f>
        <v>3.3411059999999993E-5</v>
      </c>
      <c r="N130" s="179">
        <f>[1]piombo!T416</f>
        <v>1.0631999999999999E-2</v>
      </c>
      <c r="O130" s="179">
        <f>[1]cadmio!T416</f>
        <v>3.5440000000000005E-4</v>
      </c>
      <c r="P130" s="179">
        <f>[1]mercurio!T416</f>
        <v>3.5440000000000005E-4</v>
      </c>
      <c r="Q130" s="179">
        <f>[1]arsenico!T416</f>
        <v>5.3159999999999999E-5</v>
      </c>
      <c r="R130" s="179">
        <f>[1]cromo!T416</f>
        <v>7.088000000000001E-4</v>
      </c>
      <c r="S130" s="179">
        <f>[1]rame!T416</f>
        <v>5.3159999999999991E-4</v>
      </c>
      <c r="T130" s="179">
        <f>[1]nichel!T416</f>
        <v>3.5440000000000005E-4</v>
      </c>
      <c r="U130" s="179">
        <f>[1]selenio!T416</f>
        <v>2.6580000000000002E-6</v>
      </c>
      <c r="V130" s="179">
        <f>[1]zinco!T416</f>
        <v>5.5818000000000005E-3</v>
      </c>
      <c r="W130" s="179">
        <f>[1]Diossine!T416</f>
        <v>8.8599999999999998E-2</v>
      </c>
      <c r="X130" s="159" t="s">
        <v>428</v>
      </c>
      <c r="Y130" s="159" t="s">
        <v>428</v>
      </c>
      <c r="Z130" s="159" t="s">
        <v>428</v>
      </c>
      <c r="AA130" s="159" t="s">
        <v>428</v>
      </c>
      <c r="AB130" s="179">
        <f>[1]PAH!T416</f>
        <v>2.1264E-4</v>
      </c>
      <c r="AC130" s="179" t="str">
        <f>[1]HCB!T416</f>
        <v>NA</v>
      </c>
      <c r="AD130" s="179" t="str">
        <f>[1]PCB!T416</f>
        <v>NA</v>
      </c>
      <c r="AE130" s="160"/>
      <c r="AF130" s="159" t="s">
        <v>412</v>
      </c>
      <c r="AG130" s="159" t="s">
        <v>412</v>
      </c>
      <c r="AH130" s="159" t="s">
        <v>412</v>
      </c>
      <c r="AI130" s="159" t="s">
        <v>412</v>
      </c>
      <c r="AJ130" s="159" t="s">
        <v>412</v>
      </c>
      <c r="AK130" s="159">
        <f>'[1]dati attività'!L194</f>
        <v>0.443</v>
      </c>
      <c r="AL130" s="140" t="s">
        <v>417</v>
      </c>
    </row>
    <row r="131" spans="1:67" s="10" customFormat="1" ht="24.75" customHeight="1" thickBot="1">
      <c r="A131" s="101" t="s">
        <v>127</v>
      </c>
      <c r="B131" s="102" t="s">
        <v>346</v>
      </c>
      <c r="C131" s="95" t="s">
        <v>158</v>
      </c>
      <c r="D131" s="94" t="s">
        <v>106</v>
      </c>
      <c r="E131" s="179">
        <f>[1]NOx!T417</f>
        <v>6.8012126951999999E-2</v>
      </c>
      <c r="F131" s="179">
        <f>[1]NMVOC!T417</f>
        <v>0.83378020000000008</v>
      </c>
      <c r="G131" s="179">
        <f>[1]SOx!T417</f>
        <v>2.9227376200000005E-3</v>
      </c>
      <c r="H131" s="179" t="str">
        <f>[1]NH3!T417</f>
        <v>NA</v>
      </c>
      <c r="I131" s="179">
        <f>[1]pm2.5!T417</f>
        <v>2.8929919480000007E-3</v>
      </c>
      <c r="J131" s="179">
        <f>[1]pm10!T417</f>
        <v>2.8929919480000007E-3</v>
      </c>
      <c r="K131" s="179">
        <f>[1]PST!T417</f>
        <v>2.9520326000000009E-3</v>
      </c>
      <c r="L131" s="179">
        <f>[1]BC!T417</f>
        <v>1.0125471818000002E-4</v>
      </c>
      <c r="M131" s="179">
        <f>[1]CO!T417</f>
        <v>8.4977976599999987E-3</v>
      </c>
      <c r="N131" s="179">
        <f>[1]piombo!T417</f>
        <v>2.7717558000000002E-3</v>
      </c>
      <c r="O131" s="179">
        <f>[1]cadmio!T417</f>
        <v>1.2709514400000002E-4</v>
      </c>
      <c r="P131" s="179">
        <f>[1]mercurio!T417</f>
        <v>4.1508733199999998E-3</v>
      </c>
      <c r="Q131" s="179">
        <f>[1]arsenico!T417</f>
        <v>4.7322659999999997E-4</v>
      </c>
      <c r="R131" s="179">
        <f>[1]cromo!T417</f>
        <v>1.3160206399999998E-3</v>
      </c>
      <c r="S131" s="179">
        <f>[1]rame!T417</f>
        <v>6.3547571999999997E-2</v>
      </c>
      <c r="T131" s="179">
        <f>[1]nichel!T417</f>
        <v>2.8213319199999996E-3</v>
      </c>
      <c r="U131" s="179">
        <f>[1]selenio!T417</f>
        <v>4.209463279999999E-3</v>
      </c>
      <c r="V131" s="179" t="str">
        <f>[1]zinco!T417</f>
        <v>NA</v>
      </c>
      <c r="W131" s="179">
        <f>[1]Diossine!T417</f>
        <v>21.836310480000002</v>
      </c>
      <c r="X131" s="159" t="s">
        <v>428</v>
      </c>
      <c r="Y131" s="159" t="s">
        <v>428</v>
      </c>
      <c r="Z131" s="159" t="s">
        <v>428</v>
      </c>
      <c r="AA131" s="159" t="s">
        <v>428</v>
      </c>
      <c r="AB131" s="179">
        <f>[1]PAH!T417</f>
        <v>1.5916187980000003E-5</v>
      </c>
      <c r="AC131" s="179">
        <f>[1]HCB!T417</f>
        <v>2.140787</v>
      </c>
      <c r="AD131" s="179">
        <f>[1]PCB!T417</f>
        <v>2.25346</v>
      </c>
      <c r="AE131" s="160"/>
      <c r="AF131" s="159" t="s">
        <v>412</v>
      </c>
      <c r="AG131" s="159" t="s">
        <v>412</v>
      </c>
      <c r="AH131" s="159" t="s">
        <v>412</v>
      </c>
      <c r="AI131" s="159" t="s">
        <v>412</v>
      </c>
      <c r="AJ131" s="159" t="s">
        <v>412</v>
      </c>
      <c r="AK131" s="159">
        <f>'[1]dati attività'!L195</f>
        <v>112.673</v>
      </c>
      <c r="AL131" s="140" t="s">
        <v>417</v>
      </c>
    </row>
    <row r="132" spans="1:67" s="10" customFormat="1" ht="24.75" customHeight="1" thickBot="1">
      <c r="A132" s="101" t="s">
        <v>127</v>
      </c>
      <c r="B132" s="102" t="s">
        <v>347</v>
      </c>
      <c r="C132" s="95" t="s">
        <v>113</v>
      </c>
      <c r="D132" s="94" t="s">
        <v>106</v>
      </c>
      <c r="E132" s="179">
        <f>[1]NOx!T418</f>
        <v>6.9072000000000008E-2</v>
      </c>
      <c r="F132" s="179">
        <f>[1]NMVOC!T418</f>
        <v>5.7827078400000008E-3</v>
      </c>
      <c r="G132" s="179">
        <f>[1]SOx!T418</f>
        <v>4.1443200000000006E-2</v>
      </c>
      <c r="H132" s="179" t="str">
        <f>[1]NH3!T418</f>
        <v>NA</v>
      </c>
      <c r="I132" s="179">
        <f>[1]pm2.5!T418</f>
        <v>4.1443199999999999E-3</v>
      </c>
      <c r="J132" s="179">
        <f>[1]pm10!T418</f>
        <v>4.1443199999999999E-3</v>
      </c>
      <c r="K132" s="179">
        <f>[1]PST!T418</f>
        <v>4.2288979591836732E-3</v>
      </c>
      <c r="L132" s="179">
        <f>[1]BC!T418</f>
        <v>1.4505120000000003E-4</v>
      </c>
      <c r="M132" s="179">
        <f>[1]CO!T418</f>
        <v>1.3814400000000001E-2</v>
      </c>
      <c r="N132" s="179">
        <f>[1]piombo!T418</f>
        <v>6.9072000000000008E-2</v>
      </c>
      <c r="O132" s="179">
        <f>[1]cadmio!T418</f>
        <v>2.7628800000000002E-2</v>
      </c>
      <c r="P132" s="179">
        <f>[1]mercurio!T418</f>
        <v>2.7628800000000002E-2</v>
      </c>
      <c r="Q132" s="179">
        <f>[1]arsenico!T418</f>
        <v>1.1512E-2</v>
      </c>
      <c r="R132" s="179">
        <f>[1]cromo!T418</f>
        <v>6.9072000000000008E-2</v>
      </c>
      <c r="S132" s="179">
        <f>[1]rame!T418</f>
        <v>0.23024</v>
      </c>
      <c r="T132" s="179">
        <f>[1]nichel!T418</f>
        <v>6.9072000000000008E-2</v>
      </c>
      <c r="U132" s="179" t="str">
        <f>[1]selenio!T418</f>
        <v>NA</v>
      </c>
      <c r="V132" s="179">
        <f>[1]zinco!T418</f>
        <v>0.23024</v>
      </c>
      <c r="W132" s="179">
        <f>[1]Diossine!T418</f>
        <v>1.772848</v>
      </c>
      <c r="X132" s="159" t="s">
        <v>428</v>
      </c>
      <c r="Y132" s="159" t="s">
        <v>428</v>
      </c>
      <c r="Z132" s="159" t="s">
        <v>428</v>
      </c>
      <c r="AA132" s="159" t="s">
        <v>428</v>
      </c>
      <c r="AB132" s="179">
        <f>[1]PAH!T418</f>
        <v>1.3814400000000001E-2</v>
      </c>
      <c r="AC132" s="179">
        <f>[1]HCB!T418</f>
        <v>11.512</v>
      </c>
      <c r="AD132" s="179">
        <f>[1]PCB!T418</f>
        <v>0.11512</v>
      </c>
      <c r="AE132" s="160"/>
      <c r="AF132" s="159" t="s">
        <v>412</v>
      </c>
      <c r="AG132" s="159" t="s">
        <v>412</v>
      </c>
      <c r="AH132" s="159" t="s">
        <v>412</v>
      </c>
      <c r="AI132" s="159" t="s">
        <v>412</v>
      </c>
      <c r="AJ132" s="159" t="s">
        <v>412</v>
      </c>
      <c r="AK132" s="159">
        <f>'[1]dati attività'!L196</f>
        <v>23.024000000000001</v>
      </c>
      <c r="AL132" s="140" t="s">
        <v>417</v>
      </c>
    </row>
    <row r="133" spans="1:67" s="10" customFormat="1" ht="24.75" customHeight="1" thickBot="1">
      <c r="A133" s="101" t="s">
        <v>127</v>
      </c>
      <c r="B133" s="102" t="s">
        <v>348</v>
      </c>
      <c r="C133" s="95" t="s">
        <v>102</v>
      </c>
      <c r="D133" s="94" t="s">
        <v>106</v>
      </c>
      <c r="E133" s="179">
        <f>[1]NOx!T419</f>
        <v>7.1944470000000005E-3</v>
      </c>
      <c r="F133" s="179">
        <f>[1]NMVOC!T419</f>
        <v>3.0267899999999998E-4</v>
      </c>
      <c r="G133" s="179">
        <f>[1]SOx!T419</f>
        <v>1.2665952000000001E-2</v>
      </c>
      <c r="H133" s="179" t="str">
        <f>[1]NH3!T419</f>
        <v>NA</v>
      </c>
      <c r="I133" s="179">
        <f>[1]pm2.5!T419</f>
        <v>3.3993180000000002E-4</v>
      </c>
      <c r="J133" s="179">
        <f>[1]pm10!T419</f>
        <v>3.3993180000000002E-4</v>
      </c>
      <c r="K133" s="179">
        <f>[1]PST!T419</f>
        <v>3.4686918367346942E-4</v>
      </c>
      <c r="L133" s="179" t="str">
        <f>[1]BC!T419</f>
        <v>NA</v>
      </c>
      <c r="M133" s="179">
        <f>[1]CO!T419</f>
        <v>3.2829029999999998E-3</v>
      </c>
      <c r="N133" s="179">
        <f>[1]piombo!T419</f>
        <v>4.3306379999999996E-7</v>
      </c>
      <c r="O133" s="179">
        <f>[1]cadmio!T419</f>
        <v>7.2410129999999993E-8</v>
      </c>
      <c r="P133" s="179">
        <f>[1]mercurio!T419</f>
        <v>2.1746321999999999E-5</v>
      </c>
      <c r="Q133" s="179">
        <f>[1]arsenico!T419</f>
        <v>2.5611300000000001E-7</v>
      </c>
      <c r="R133" s="179">
        <f>[1]cromo!T419</f>
        <v>1.9650852000000001E-7</v>
      </c>
      <c r="S133" s="179">
        <f>[1]rame!T419</f>
        <v>1.7951193000000001E-7</v>
      </c>
      <c r="T133" s="179">
        <f>[1]nichel!T419</f>
        <v>2.491281E-7</v>
      </c>
      <c r="U133" s="179" t="str">
        <f>[1]selenio!T419</f>
        <v>NA</v>
      </c>
      <c r="V133" s="179" t="str">
        <f>[1]zinco!T419</f>
        <v>NA</v>
      </c>
      <c r="W133" s="179">
        <f>[1]Diossine!T419</f>
        <v>3.9115439999999998E-4</v>
      </c>
      <c r="X133" s="159" t="s">
        <v>428</v>
      </c>
      <c r="Y133" s="159" t="s">
        <v>428</v>
      </c>
      <c r="Z133" s="159" t="s">
        <v>428</v>
      </c>
      <c r="AA133" s="159" t="s">
        <v>428</v>
      </c>
      <c r="AB133" s="179">
        <f>[1]PAH!T419</f>
        <v>2.3981489999999998E-10</v>
      </c>
      <c r="AC133" s="179" t="str">
        <f>[1]HCB!T419</f>
        <v>NA</v>
      </c>
      <c r="AD133" s="179" t="str">
        <f>[1]PCB!T419</f>
        <v>NA</v>
      </c>
      <c r="AE133" s="160"/>
      <c r="AF133" s="159" t="s">
        <v>412</v>
      </c>
      <c r="AG133" s="159" t="s">
        <v>412</v>
      </c>
      <c r="AH133" s="159" t="s">
        <v>412</v>
      </c>
      <c r="AI133" s="159" t="s">
        <v>412</v>
      </c>
      <c r="AJ133" s="159" t="s">
        <v>412</v>
      </c>
      <c r="AK133" s="191">
        <f>'[1]dati attività'!L197</f>
        <v>21233</v>
      </c>
      <c r="AL133" s="140" t="s">
        <v>418</v>
      </c>
    </row>
    <row r="134" spans="1:67" s="10" customFormat="1" ht="24.75" customHeight="1" thickBot="1">
      <c r="A134" s="101" t="s">
        <v>127</v>
      </c>
      <c r="B134" s="102" t="s">
        <v>349</v>
      </c>
      <c r="C134" s="109" t="s">
        <v>297</v>
      </c>
      <c r="D134" s="94" t="s">
        <v>106</v>
      </c>
      <c r="E134" s="179" t="str">
        <f>[1]NOx!T420</f>
        <v>NO</v>
      </c>
      <c r="F134" s="179" t="str">
        <f>[1]NMVOC!T420</f>
        <v>NO</v>
      </c>
      <c r="G134" s="179" t="str">
        <f>[1]SOx!T420</f>
        <v>NO</v>
      </c>
      <c r="H134" s="179" t="str">
        <f>[1]NH3!T420</f>
        <v>NO</v>
      </c>
      <c r="I134" s="179" t="str">
        <f>[1]pm2.5!T420</f>
        <v>NO</v>
      </c>
      <c r="J134" s="179" t="str">
        <f>[1]pm10!T420</f>
        <v>NO</v>
      </c>
      <c r="K134" s="179" t="str">
        <f>[1]PST!T420</f>
        <v>NO</v>
      </c>
      <c r="L134" s="179" t="str">
        <f>[1]BC!T420</f>
        <v>NO</v>
      </c>
      <c r="M134" s="179" t="str">
        <f>[1]CO!T420</f>
        <v>NO</v>
      </c>
      <c r="N134" s="179" t="str">
        <f>[1]piombo!T420</f>
        <v>NO</v>
      </c>
      <c r="O134" s="179" t="str">
        <f>[1]cadmio!T420</f>
        <v>NO</v>
      </c>
      <c r="P134" s="179" t="str">
        <f>[1]mercurio!T420</f>
        <v>NO</v>
      </c>
      <c r="Q134" s="179" t="str">
        <f>[1]arsenico!T420</f>
        <v>NO</v>
      </c>
      <c r="R134" s="179" t="str">
        <f>[1]cromo!T420</f>
        <v>NO</v>
      </c>
      <c r="S134" s="179" t="str">
        <f>[1]rame!T420</f>
        <v>NO</v>
      </c>
      <c r="T134" s="179" t="str">
        <f>[1]nichel!T420</f>
        <v>NO</v>
      </c>
      <c r="U134" s="179" t="str">
        <f>[1]selenio!T420</f>
        <v>NO</v>
      </c>
      <c r="V134" s="179" t="str">
        <f>[1]zinco!T420</f>
        <v>NO</v>
      </c>
      <c r="W134" s="179" t="str">
        <f>[1]Diossine!T420</f>
        <v>NO</v>
      </c>
      <c r="X134" s="179" t="s">
        <v>434</v>
      </c>
      <c r="Y134" s="179" t="s">
        <v>434</v>
      </c>
      <c r="Z134" s="179" t="s">
        <v>434</v>
      </c>
      <c r="AA134" s="179" t="s">
        <v>434</v>
      </c>
      <c r="AB134" s="179" t="str">
        <f>[1]PAH!T420</f>
        <v>NO</v>
      </c>
      <c r="AC134" s="179" t="str">
        <f>[1]HCB!T420</f>
        <v>NO</v>
      </c>
      <c r="AD134" s="179" t="str">
        <f>[1]PCB!T420</f>
        <v>NO</v>
      </c>
      <c r="AE134" s="160"/>
      <c r="AF134" s="191" t="s">
        <v>434</v>
      </c>
      <c r="AG134" s="191" t="s">
        <v>434</v>
      </c>
      <c r="AH134" s="191" t="s">
        <v>434</v>
      </c>
      <c r="AI134" s="191" t="s">
        <v>434</v>
      </c>
      <c r="AJ134" s="191" t="s">
        <v>434</v>
      </c>
      <c r="AK134" s="191" t="str">
        <f>'[1]dati attività'!L198</f>
        <v>NO</v>
      </c>
      <c r="AL134" s="140"/>
    </row>
    <row r="135" spans="1:67" s="10" customFormat="1" ht="24.75" customHeight="1" thickBot="1">
      <c r="A135" s="101" t="s">
        <v>127</v>
      </c>
      <c r="B135" s="101" t="s">
        <v>243</v>
      </c>
      <c r="C135" s="109" t="s">
        <v>296</v>
      </c>
      <c r="D135" s="94"/>
      <c r="E135" s="179">
        <f>[1]NOx!T421</f>
        <v>1.9692034827538802</v>
      </c>
      <c r="F135" s="179">
        <f>[1]NMVOC!T421</f>
        <v>2.2693342495318096</v>
      </c>
      <c r="G135" s="179" t="str">
        <f>[1]SOx!T421</f>
        <v>NA</v>
      </c>
      <c r="H135" s="179" t="str">
        <f>[1]NH3!T421</f>
        <v>NA</v>
      </c>
      <c r="I135" s="179">
        <f>[1]pm2.5!T421</f>
        <v>2.103002913833854</v>
      </c>
      <c r="J135" s="179">
        <f>[1]pm10!T421</f>
        <v>2.4535033994728299</v>
      </c>
      <c r="K135" s="179">
        <f>[1]PST!T421</f>
        <v>2.7261148883031447</v>
      </c>
      <c r="L135" s="179">
        <f>[1]BC!T421</f>
        <v>0.88326122381021888</v>
      </c>
      <c r="M135" s="179">
        <f>[1]CO!T421</f>
        <v>46.715747657363664</v>
      </c>
      <c r="N135" s="179" t="str">
        <f>[1]piombo!T421</f>
        <v>NA</v>
      </c>
      <c r="O135" s="179" t="str">
        <f>[1]cadmio!T421</f>
        <v>NA</v>
      </c>
      <c r="P135" s="179" t="str">
        <f>[1]mercurio!T421</f>
        <v>NA</v>
      </c>
      <c r="Q135" s="179" t="str">
        <f>[1]arsenico!T421</f>
        <v>NA</v>
      </c>
      <c r="R135" s="179" t="str">
        <f>[1]cromo!T421</f>
        <v>NA</v>
      </c>
      <c r="S135" s="179" t="str">
        <f>[1]rame!T421</f>
        <v>NA</v>
      </c>
      <c r="T135" s="179" t="str">
        <f>[1]nichel!T421</f>
        <v>NA</v>
      </c>
      <c r="U135" s="179" t="str">
        <f>[1]selenio!T421</f>
        <v>NA</v>
      </c>
      <c r="V135" s="179" t="str">
        <f>[1]zinco!T421</f>
        <v>NA</v>
      </c>
      <c r="W135" s="179">
        <f>[1]Diossine!T421</f>
        <v>7.4348587862813034</v>
      </c>
      <c r="X135" s="159" t="s">
        <v>428</v>
      </c>
      <c r="Y135" s="159" t="s">
        <v>428</v>
      </c>
      <c r="Z135" s="159" t="s">
        <v>428</v>
      </c>
      <c r="AA135" s="159" t="s">
        <v>428</v>
      </c>
      <c r="AB135" s="179">
        <f>[1]PAH!T421</f>
        <v>6.3791088386293593</v>
      </c>
      <c r="AC135" s="179" t="str">
        <f>[1]HCB!T421</f>
        <v>NA</v>
      </c>
      <c r="AD135" s="179" t="str">
        <f>[1]PCB!T421</f>
        <v>NA</v>
      </c>
      <c r="AE135" s="160"/>
      <c r="AF135" s="159" t="s">
        <v>412</v>
      </c>
      <c r="AG135" s="159" t="s">
        <v>412</v>
      </c>
      <c r="AH135" s="159" t="s">
        <v>412</v>
      </c>
      <c r="AI135" s="159" t="s">
        <v>412</v>
      </c>
      <c r="AJ135" s="159" t="s">
        <v>412</v>
      </c>
      <c r="AK135" s="191">
        <f>'[1]dati attività'!L199</f>
        <v>992.28078950508643</v>
      </c>
      <c r="AL135" s="140" t="s">
        <v>441</v>
      </c>
    </row>
    <row r="136" spans="1:67" s="10" customFormat="1" ht="24.75" customHeight="1" thickBot="1">
      <c r="A136" s="101" t="s">
        <v>127</v>
      </c>
      <c r="B136" s="101" t="s">
        <v>114</v>
      </c>
      <c r="C136" s="109" t="s">
        <v>116</v>
      </c>
      <c r="D136" s="94"/>
      <c r="E136" s="179" t="str">
        <f>[1]NOx!T422</f>
        <v>NA</v>
      </c>
      <c r="F136" s="179" t="str">
        <f>[1]NMVOC!T422</f>
        <v>NA</v>
      </c>
      <c r="G136" s="179" t="str">
        <f>[1]SOx!T422</f>
        <v>NA</v>
      </c>
      <c r="H136" s="179" t="str">
        <f>[1]NH3!T422</f>
        <v>NA</v>
      </c>
      <c r="I136" s="179" t="str">
        <f>[1]pm2.5!T422</f>
        <v>NA</v>
      </c>
      <c r="J136" s="179" t="str">
        <f>[1]pm10!T422</f>
        <v>NA</v>
      </c>
      <c r="K136" s="179" t="str">
        <f>[1]PST!T422</f>
        <v>NA</v>
      </c>
      <c r="L136" s="179" t="str">
        <f>[1]BC!T422</f>
        <v>NA</v>
      </c>
      <c r="M136" s="179" t="str">
        <f>[1]CO!T422</f>
        <v>NA</v>
      </c>
      <c r="N136" s="179" t="str">
        <f>[1]piombo!T422</f>
        <v>NA</v>
      </c>
      <c r="O136" s="179" t="str">
        <f>[1]cadmio!T422</f>
        <v>NA</v>
      </c>
      <c r="P136" s="179" t="str">
        <f>[1]mercurio!T422</f>
        <v>NA</v>
      </c>
      <c r="Q136" s="179" t="str">
        <f>[1]arsenico!T422</f>
        <v>NA</v>
      </c>
      <c r="R136" s="179" t="str">
        <f>[1]cromo!T422</f>
        <v>NA</v>
      </c>
      <c r="S136" s="179" t="str">
        <f>[1]rame!T422</f>
        <v>NA</v>
      </c>
      <c r="T136" s="179" t="str">
        <f>[1]nichel!T422</f>
        <v>NA</v>
      </c>
      <c r="U136" s="179" t="str">
        <f>[1]selenio!T422</f>
        <v>NA</v>
      </c>
      <c r="V136" s="179" t="str">
        <f>[1]zinco!T422</f>
        <v>NA</v>
      </c>
      <c r="W136" s="179" t="str">
        <f>[1]Diossine!T422</f>
        <v>NA</v>
      </c>
      <c r="X136" s="179" t="s">
        <v>412</v>
      </c>
      <c r="Y136" s="179" t="s">
        <v>412</v>
      </c>
      <c r="Z136" s="179" t="s">
        <v>412</v>
      </c>
      <c r="AA136" s="179" t="s">
        <v>412</v>
      </c>
      <c r="AB136" s="179" t="str">
        <f>[1]PAH!T422</f>
        <v>NA</v>
      </c>
      <c r="AC136" s="179" t="str">
        <f>[1]HCB!T422</f>
        <v>NA</v>
      </c>
      <c r="AD136" s="179" t="str">
        <f>[1]PCB!T422</f>
        <v>NA</v>
      </c>
      <c r="AE136" s="160"/>
      <c r="AF136" s="159" t="s">
        <v>412</v>
      </c>
      <c r="AG136" s="159" t="s">
        <v>412</v>
      </c>
      <c r="AH136" s="159" t="s">
        <v>412</v>
      </c>
      <c r="AI136" s="159" t="s">
        <v>412</v>
      </c>
      <c r="AJ136" s="159" t="s">
        <v>412</v>
      </c>
      <c r="AK136" s="159">
        <f>'[1]dati attività'!L200</f>
        <v>1909.6922743985176</v>
      </c>
      <c r="AL136" s="140" t="s">
        <v>419</v>
      </c>
    </row>
    <row r="137" spans="1:67" s="10" customFormat="1" ht="24.75" customHeight="1" thickBot="1">
      <c r="A137" s="101" t="s">
        <v>127</v>
      </c>
      <c r="B137" s="101" t="s">
        <v>115</v>
      </c>
      <c r="C137" s="109" t="s">
        <v>117</v>
      </c>
      <c r="D137" s="94"/>
      <c r="E137" s="179" t="str">
        <f>[1]NOx!T423</f>
        <v>NA</v>
      </c>
      <c r="F137" s="179" t="str">
        <f>[1]NMVOC!T423</f>
        <v>NA</v>
      </c>
      <c r="G137" s="179" t="str">
        <f>[1]SOx!T423</f>
        <v>NA</v>
      </c>
      <c r="H137" s="179" t="str">
        <f>[1]NH3!T423</f>
        <v>NA</v>
      </c>
      <c r="I137" s="179" t="str">
        <f>[1]pm2.5!T423</f>
        <v>NA</v>
      </c>
      <c r="J137" s="179" t="str">
        <f>[1]pm10!T423</f>
        <v>NA</v>
      </c>
      <c r="K137" s="179" t="str">
        <f>[1]PST!T423</f>
        <v>NA</v>
      </c>
      <c r="L137" s="179" t="str">
        <f>[1]BC!T423</f>
        <v>NA</v>
      </c>
      <c r="M137" s="179" t="str">
        <f>[1]CO!T423</f>
        <v>NA</v>
      </c>
      <c r="N137" s="179" t="str">
        <f>[1]piombo!T423</f>
        <v>NA</v>
      </c>
      <c r="O137" s="179" t="str">
        <f>[1]cadmio!T423</f>
        <v>NA</v>
      </c>
      <c r="P137" s="179" t="str">
        <f>[1]mercurio!T423</f>
        <v>NA</v>
      </c>
      <c r="Q137" s="179" t="str">
        <f>[1]arsenico!T423</f>
        <v>NA</v>
      </c>
      <c r="R137" s="179" t="str">
        <f>[1]cromo!T423</f>
        <v>NA</v>
      </c>
      <c r="S137" s="179" t="str">
        <f>[1]rame!T423</f>
        <v>NA</v>
      </c>
      <c r="T137" s="179" t="str">
        <f>[1]nichel!T423</f>
        <v>NA</v>
      </c>
      <c r="U137" s="179" t="str">
        <f>[1]selenio!T423</f>
        <v>NA</v>
      </c>
      <c r="V137" s="179" t="str">
        <f>[1]zinco!T423</f>
        <v>NA</v>
      </c>
      <c r="W137" s="179" t="str">
        <f>[1]Diossine!T423</f>
        <v>NA</v>
      </c>
      <c r="X137" s="179" t="s">
        <v>412</v>
      </c>
      <c r="Y137" s="179" t="s">
        <v>412</v>
      </c>
      <c r="Z137" s="179" t="s">
        <v>412</v>
      </c>
      <c r="AA137" s="179" t="s">
        <v>412</v>
      </c>
      <c r="AB137" s="179" t="str">
        <f>[1]PAH!T423</f>
        <v>NA</v>
      </c>
      <c r="AC137" s="179" t="str">
        <f>[1]HCB!T423</f>
        <v>NA</v>
      </c>
      <c r="AD137" s="179" t="str">
        <f>[1]PCB!T423</f>
        <v>NA</v>
      </c>
      <c r="AE137" s="160"/>
      <c r="AF137" s="159" t="s">
        <v>412</v>
      </c>
      <c r="AG137" s="159" t="s">
        <v>412</v>
      </c>
      <c r="AH137" s="159" t="s">
        <v>412</v>
      </c>
      <c r="AI137" s="159" t="s">
        <v>412</v>
      </c>
      <c r="AJ137" s="159" t="s">
        <v>412</v>
      </c>
      <c r="AK137" s="159">
        <f>'[1]dati attività'!L201</f>
        <v>241.42880398362476</v>
      </c>
      <c r="AL137" s="140" t="s">
        <v>419</v>
      </c>
    </row>
    <row r="138" spans="1:67" s="10" customFormat="1" ht="24.75" customHeight="1" thickBot="1">
      <c r="A138" s="102" t="s">
        <v>127</v>
      </c>
      <c r="B138" s="102" t="s">
        <v>263</v>
      </c>
      <c r="C138" s="110" t="s">
        <v>264</v>
      </c>
      <c r="D138" s="137"/>
      <c r="E138" s="184" t="str">
        <f>[1]NOx!T424</f>
        <v>NO</v>
      </c>
      <c r="F138" s="179" t="str">
        <f>[1]NMVOC!T424</f>
        <v>NO</v>
      </c>
      <c r="G138" s="179" t="str">
        <f>[1]SOx!T424</f>
        <v>NO</v>
      </c>
      <c r="H138" s="179" t="str">
        <f>[1]NH3!T424</f>
        <v>NO</v>
      </c>
      <c r="I138" s="179" t="str">
        <f>[1]pm2.5!T424</f>
        <v>NO</v>
      </c>
      <c r="J138" s="179" t="str">
        <f>[1]pm10!T424</f>
        <v>NO</v>
      </c>
      <c r="K138" s="179" t="str">
        <f>[1]PST!T424</f>
        <v>NO</v>
      </c>
      <c r="L138" s="179" t="str">
        <f>[1]BC!T424</f>
        <v>NO</v>
      </c>
      <c r="M138" s="179" t="str">
        <f>[1]CO!T424</f>
        <v>NO</v>
      </c>
      <c r="N138" s="179" t="str">
        <f>[1]piombo!T424</f>
        <v>NO</v>
      </c>
      <c r="O138" s="179" t="str">
        <f>[1]cadmio!T424</f>
        <v>NO</v>
      </c>
      <c r="P138" s="179" t="str">
        <f>[1]mercurio!T424</f>
        <v>NO</v>
      </c>
      <c r="Q138" s="179" t="str">
        <f>[1]arsenico!T424</f>
        <v>NO</v>
      </c>
      <c r="R138" s="179" t="str">
        <f>[1]cromo!T424</f>
        <v>NO</v>
      </c>
      <c r="S138" s="179" t="str">
        <f>[1]rame!T424</f>
        <v>NO</v>
      </c>
      <c r="T138" s="179" t="str">
        <f>[1]nichel!T424</f>
        <v>NO</v>
      </c>
      <c r="U138" s="179" t="str">
        <f>[1]selenio!T424</f>
        <v>NO</v>
      </c>
      <c r="V138" s="179" t="str">
        <f>[1]zinco!T424</f>
        <v>NO</v>
      </c>
      <c r="W138" s="179" t="str">
        <f>[1]Diossine!T424</f>
        <v>NO</v>
      </c>
      <c r="X138" s="179" t="s">
        <v>434</v>
      </c>
      <c r="Y138" s="179" t="s">
        <v>434</v>
      </c>
      <c r="Z138" s="179" t="s">
        <v>434</v>
      </c>
      <c r="AA138" s="179" t="s">
        <v>434</v>
      </c>
      <c r="AB138" s="179" t="str">
        <f>[1]PAH!T424</f>
        <v>NO</v>
      </c>
      <c r="AC138" s="179" t="str">
        <f>[1]HCB!T424</f>
        <v>NO</v>
      </c>
      <c r="AD138" s="179" t="str">
        <f>[1]PCB!T424</f>
        <v>NO</v>
      </c>
      <c r="AE138" s="160"/>
      <c r="AF138" s="191" t="s">
        <v>434</v>
      </c>
      <c r="AG138" s="191" t="s">
        <v>434</v>
      </c>
      <c r="AH138" s="191" t="s">
        <v>434</v>
      </c>
      <c r="AI138" s="191" t="s">
        <v>434</v>
      </c>
      <c r="AJ138" s="191" t="s">
        <v>434</v>
      </c>
      <c r="AK138" s="191" t="str">
        <f>'[1]dati attività'!L202</f>
        <v>NO</v>
      </c>
      <c r="AL138" s="140" t="s">
        <v>419</v>
      </c>
    </row>
    <row r="139" spans="1:67" s="10" customFormat="1" ht="24.75" customHeight="1" thickBot="1">
      <c r="A139" s="102" t="s">
        <v>127</v>
      </c>
      <c r="B139" s="102" t="s">
        <v>244</v>
      </c>
      <c r="C139" s="110" t="s">
        <v>302</v>
      </c>
      <c r="D139" s="137" t="s">
        <v>109</v>
      </c>
      <c r="E139" s="184" t="str">
        <f>[1]NOx!T425</f>
        <v>NO</v>
      </c>
      <c r="F139" s="179" t="str">
        <f>[1]NMVOC!T425</f>
        <v>NO</v>
      </c>
      <c r="G139" s="179" t="str">
        <f>[1]SOx!T425</f>
        <v>NO</v>
      </c>
      <c r="H139" s="179" t="str">
        <f>[1]NH3!T425</f>
        <v>NO</v>
      </c>
      <c r="I139" s="179" t="str">
        <f>[1]pm2.5!T425</f>
        <v>NO</v>
      </c>
      <c r="J139" s="179" t="str">
        <f>[1]pm10!T425</f>
        <v>NO</v>
      </c>
      <c r="K139" s="179" t="str">
        <f>[1]PST!T425</f>
        <v>NO</v>
      </c>
      <c r="L139" s="179" t="str">
        <f>[1]BC!T425</f>
        <v>NO</v>
      </c>
      <c r="M139" s="179" t="str">
        <f>[1]CO!T425</f>
        <v>NO</v>
      </c>
      <c r="N139" s="179" t="str">
        <f>[1]piombo!T425</f>
        <v>NO</v>
      </c>
      <c r="O139" s="179" t="str">
        <f>[1]cadmio!T425</f>
        <v>NO</v>
      </c>
      <c r="P139" s="179" t="str">
        <f>[1]mercurio!T425</f>
        <v>NO</v>
      </c>
      <c r="Q139" s="179" t="str">
        <f>[1]arsenico!T425</f>
        <v>NO</v>
      </c>
      <c r="R139" s="179" t="str">
        <f>[1]cromo!T425</f>
        <v>NO</v>
      </c>
      <c r="S139" s="179" t="str">
        <f>[1]rame!T425</f>
        <v>NO</v>
      </c>
      <c r="T139" s="179" t="str">
        <f>[1]nichel!T425</f>
        <v>NO</v>
      </c>
      <c r="U139" s="179" t="str">
        <f>[1]selenio!T425</f>
        <v>NO</v>
      </c>
      <c r="V139" s="179" t="str">
        <f>[1]zinco!T425</f>
        <v>NO</v>
      </c>
      <c r="W139" s="179" t="str">
        <f>[1]Diossine!T425</f>
        <v>NO</v>
      </c>
      <c r="X139" s="179" t="s">
        <v>434</v>
      </c>
      <c r="Y139" s="179" t="s">
        <v>434</v>
      </c>
      <c r="Z139" s="179" t="s">
        <v>434</v>
      </c>
      <c r="AA139" s="179" t="s">
        <v>434</v>
      </c>
      <c r="AB139" s="179" t="str">
        <f>[1]PAH!T425</f>
        <v>NO</v>
      </c>
      <c r="AC139" s="179" t="str">
        <f>[1]HCB!T425</f>
        <v>NO</v>
      </c>
      <c r="AD139" s="179" t="str">
        <f>[1]PCB!T425</f>
        <v>NO</v>
      </c>
      <c r="AE139" s="160"/>
      <c r="AF139" s="191" t="s">
        <v>434</v>
      </c>
      <c r="AG139" s="191" t="s">
        <v>434</v>
      </c>
      <c r="AH139" s="191" t="s">
        <v>434</v>
      </c>
      <c r="AI139" s="191" t="s">
        <v>434</v>
      </c>
      <c r="AJ139" s="191" t="s">
        <v>434</v>
      </c>
      <c r="AK139" s="191" t="str">
        <f>'[1]dati attività'!L203</f>
        <v>NO</v>
      </c>
      <c r="AL139" s="140"/>
    </row>
    <row r="140" spans="1:67" s="10" customFormat="1" ht="24.75" customHeight="1" thickBot="1">
      <c r="A140" s="101" t="s">
        <v>128</v>
      </c>
      <c r="B140" s="67" t="s">
        <v>245</v>
      </c>
      <c r="C140" s="109" t="s">
        <v>295</v>
      </c>
      <c r="D140" s="94"/>
      <c r="E140" s="179" t="str">
        <f>[1]NOx!T426</f>
        <v>NO</v>
      </c>
      <c r="F140" s="179" t="str">
        <f>[1]NMVOC!T426</f>
        <v>NO</v>
      </c>
      <c r="G140" s="179" t="str">
        <f>[1]SOx!T426</f>
        <v>NO</v>
      </c>
      <c r="H140" s="179" t="str">
        <f>[1]NH3!T426</f>
        <v>NO</v>
      </c>
      <c r="I140" s="179" t="str">
        <f>[1]pm2.5!T426</f>
        <v>NO</v>
      </c>
      <c r="J140" s="179" t="str">
        <f>[1]pm10!T426</f>
        <v>NO</v>
      </c>
      <c r="K140" s="179" t="str">
        <f>[1]PST!T426</f>
        <v>NO</v>
      </c>
      <c r="L140" s="179" t="str">
        <f>[1]BC!T426</f>
        <v>NO</v>
      </c>
      <c r="M140" s="179" t="str">
        <f>[1]CO!T426</f>
        <v>NO</v>
      </c>
      <c r="N140" s="179" t="str">
        <f>[1]piombo!T426</f>
        <v>NO</v>
      </c>
      <c r="O140" s="179" t="str">
        <f>[1]cadmio!T426</f>
        <v>NO</v>
      </c>
      <c r="P140" s="179" t="str">
        <f>[1]mercurio!T426</f>
        <v>NO</v>
      </c>
      <c r="Q140" s="179" t="str">
        <f>[1]arsenico!T426</f>
        <v>NO</v>
      </c>
      <c r="R140" s="179" t="str">
        <f>[1]cromo!T426</f>
        <v>NO</v>
      </c>
      <c r="S140" s="179" t="str">
        <f>[1]rame!T426</f>
        <v>NO</v>
      </c>
      <c r="T140" s="179" t="str">
        <f>[1]nichel!T426</f>
        <v>NO</v>
      </c>
      <c r="U140" s="179" t="str">
        <f>[1]selenio!T426</f>
        <v>NO</v>
      </c>
      <c r="V140" s="179" t="str">
        <f>[1]zinco!T426</f>
        <v>NO</v>
      </c>
      <c r="W140" s="179" t="str">
        <f>[1]Diossine!T426</f>
        <v>NO</v>
      </c>
      <c r="X140" s="179" t="s">
        <v>434</v>
      </c>
      <c r="Y140" s="179" t="s">
        <v>434</v>
      </c>
      <c r="Z140" s="179" t="s">
        <v>434</v>
      </c>
      <c r="AA140" s="179" t="s">
        <v>434</v>
      </c>
      <c r="AB140" s="179" t="str">
        <f>[1]PAH!T426</f>
        <v>NO</v>
      </c>
      <c r="AC140" s="179" t="str">
        <f>[1]HCB!T426</f>
        <v>NO</v>
      </c>
      <c r="AD140" s="179" t="str">
        <f>[1]PCB!T426</f>
        <v>NO</v>
      </c>
      <c r="AE140" s="160"/>
      <c r="AF140" s="191" t="s">
        <v>434</v>
      </c>
      <c r="AG140" s="191" t="s">
        <v>434</v>
      </c>
      <c r="AH140" s="191" t="s">
        <v>434</v>
      </c>
      <c r="AI140" s="191" t="s">
        <v>434</v>
      </c>
      <c r="AJ140" s="191" t="s">
        <v>434</v>
      </c>
      <c r="AK140" s="191" t="str">
        <f>'[1]dati attività'!L204</f>
        <v>NA</v>
      </c>
      <c r="AL140" s="140"/>
    </row>
    <row r="141" spans="1:67" s="17" customFormat="1" ht="23.4" customHeight="1" thickBot="1">
      <c r="A141" s="55"/>
      <c r="B141" s="124" t="s">
        <v>25</v>
      </c>
      <c r="C141" s="125" t="s">
        <v>350</v>
      </c>
      <c r="D141" s="55"/>
      <c r="E141" s="196">
        <f>[1]NOx!T427</f>
        <v>1774.1396921631469</v>
      </c>
      <c r="F141" s="196">
        <f>[1]NMVOC!T427</f>
        <v>1906.9838353476366</v>
      </c>
      <c r="G141" s="196">
        <f>[1]SOx!T427</f>
        <v>1141.534105952378</v>
      </c>
      <c r="H141" s="196">
        <f>[1]NH3!T427</f>
        <v>454.77542824335416</v>
      </c>
      <c r="I141" s="196">
        <f>[1]pm2.5!T427</f>
        <v>207.31104699869383</v>
      </c>
      <c r="J141" s="196">
        <f>[1]pm10!T427</f>
        <v>246.3127538566057</v>
      </c>
      <c r="K141" s="196">
        <f>[1]PST!T427</f>
        <v>294.62078997170329</v>
      </c>
      <c r="L141" s="196">
        <f>[1]BC!T427</f>
        <v>46.314234432770171</v>
      </c>
      <c r="M141" s="196">
        <f>[1]CO!T427</f>
        <v>6649.1273194736877</v>
      </c>
      <c r="N141" s="196">
        <f>[1]piombo!T427</f>
        <v>1742.1426517016855</v>
      </c>
      <c r="O141" s="196">
        <f>[1]cadmio!T427</f>
        <v>9.2678338677683438</v>
      </c>
      <c r="P141" s="196">
        <f>[1]mercurio!T427</f>
        <v>10.010111793613948</v>
      </c>
      <c r="Q141" s="196">
        <f>[1]arsenico!T427</f>
        <v>24.27799220251427</v>
      </c>
      <c r="R141" s="196">
        <f>[1]cromo!T427</f>
        <v>44.944911718532104</v>
      </c>
      <c r="S141" s="196">
        <f>[1]rame!T427</f>
        <v>145.33288702509185</v>
      </c>
      <c r="T141" s="196">
        <f>[1]nichel!T427</f>
        <v>95.249114679731534</v>
      </c>
      <c r="U141" s="196">
        <f>[1]selenio!T427</f>
        <v>9.627790088841973</v>
      </c>
      <c r="V141" s="196">
        <f>[1]zinco!T427</f>
        <v>890.27366022305921</v>
      </c>
      <c r="W141" s="196">
        <f>[1]Diossine!T427</f>
        <v>455.79376859872616</v>
      </c>
      <c r="X141" s="196" t="s">
        <v>428</v>
      </c>
      <c r="Y141" s="196" t="s">
        <v>428</v>
      </c>
      <c r="Z141" s="196" t="s">
        <v>428</v>
      </c>
      <c r="AA141" s="196" t="s">
        <v>428</v>
      </c>
      <c r="AB141" s="196">
        <f>[1]PAH!T427</f>
        <v>101.00220199937351</v>
      </c>
      <c r="AC141" s="196">
        <f>[1]HCB!T427</f>
        <v>42.221224069886134</v>
      </c>
      <c r="AD141" s="196">
        <f>[1]PCB!T427</f>
        <v>281.02521155433357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[1]NOx!T429</f>
        <v>NO</v>
      </c>
      <c r="F143" s="186" t="str">
        <f>[1]NMVOC!T429</f>
        <v>NO</v>
      </c>
      <c r="G143" s="186" t="str">
        <f>[1]SOx!T429</f>
        <v>NO</v>
      </c>
      <c r="H143" s="186" t="str">
        <f>[1]NH3!T429</f>
        <v>NO</v>
      </c>
      <c r="I143" s="186" t="str">
        <f>[1]pm2.5!T429</f>
        <v>NO</v>
      </c>
      <c r="J143" s="186" t="str">
        <f>[1]pm10!T429</f>
        <v>NO</v>
      </c>
      <c r="K143" s="186" t="str">
        <f>[1]PST!T429</f>
        <v>NO</v>
      </c>
      <c r="L143" s="186" t="str">
        <f>[1]BC!T429</f>
        <v>NO</v>
      </c>
      <c r="M143" s="186" t="str">
        <f>[1]CO!T429</f>
        <v>NO</v>
      </c>
      <c r="N143" s="186" t="str">
        <f>[1]piombo!T429</f>
        <v>NO</v>
      </c>
      <c r="O143" s="186" t="str">
        <f>[1]cadmio!T429</f>
        <v>NO</v>
      </c>
      <c r="P143" s="186" t="str">
        <f>[1]mercurio!T429</f>
        <v>NO</v>
      </c>
      <c r="Q143" s="186" t="str">
        <f>[1]arsenico!T429</f>
        <v>NO</v>
      </c>
      <c r="R143" s="186" t="str">
        <f>[1]cromo!T429</f>
        <v>NO</v>
      </c>
      <c r="S143" s="186" t="str">
        <f>[1]rame!T429</f>
        <v>NO</v>
      </c>
      <c r="T143" s="186" t="str">
        <f>[1]nichel!T429</f>
        <v>NO</v>
      </c>
      <c r="U143" s="186" t="str">
        <f>[1]selenio!T429</f>
        <v>NO</v>
      </c>
      <c r="V143" s="186" t="str">
        <f>[1]zinco!T429</f>
        <v>NO</v>
      </c>
      <c r="W143" s="186" t="str">
        <f>[1]Diossine!T429</f>
        <v>NO</v>
      </c>
      <c r="X143" s="186" t="s">
        <v>434</v>
      </c>
      <c r="Y143" s="186" t="s">
        <v>434</v>
      </c>
      <c r="Z143" s="186" t="s">
        <v>434</v>
      </c>
      <c r="AA143" s="186" t="s">
        <v>434</v>
      </c>
      <c r="AB143" s="186" t="str">
        <f>[1]PAH!T429</f>
        <v>NO</v>
      </c>
      <c r="AC143" s="186" t="str">
        <f>[1]HCB!T429</f>
        <v>NO</v>
      </c>
      <c r="AD143" s="186" t="str">
        <f>[1]PCB!T429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[1]NOx!T430</f>
        <v>1774.1396921631469</v>
      </c>
      <c r="F144" s="187">
        <f>[1]NMVOC!T430</f>
        <v>1906.9838353476366</v>
      </c>
      <c r="G144" s="187">
        <f>[1]SOx!T430</f>
        <v>1141.534105952378</v>
      </c>
      <c r="H144" s="187">
        <f>[1]NH3!T430</f>
        <v>454.77542824335416</v>
      </c>
      <c r="I144" s="187">
        <f>[1]pm2.5!T430</f>
        <v>207.31104699869383</v>
      </c>
      <c r="J144" s="187">
        <f>[1]pm10!T430</f>
        <v>246.3127538566057</v>
      </c>
      <c r="K144" s="187">
        <f>[1]PST!T430</f>
        <v>294.62078997170329</v>
      </c>
      <c r="L144" s="187">
        <f>[1]BC!T430</f>
        <v>46.314234432770171</v>
      </c>
      <c r="M144" s="187">
        <f>[1]CO!T430</f>
        <v>6649.1273194736877</v>
      </c>
      <c r="N144" s="187">
        <f>[1]piombo!T430</f>
        <v>1742.1426517016855</v>
      </c>
      <c r="O144" s="187">
        <f>[1]cadmio!T430</f>
        <v>9.2678338677683438</v>
      </c>
      <c r="P144" s="187">
        <f>[1]mercurio!T430</f>
        <v>10.010111793613948</v>
      </c>
      <c r="Q144" s="187">
        <f>[1]arsenico!T430</f>
        <v>24.27799220251427</v>
      </c>
      <c r="R144" s="187">
        <f>[1]cromo!T430</f>
        <v>44.944911718532104</v>
      </c>
      <c r="S144" s="187">
        <f>[1]rame!T430</f>
        <v>145.33288702509185</v>
      </c>
      <c r="T144" s="187">
        <f>[1]nichel!T430</f>
        <v>95.249114679731534</v>
      </c>
      <c r="U144" s="187">
        <f>[1]selenio!T430</f>
        <v>9.627790088841973</v>
      </c>
      <c r="V144" s="187">
        <f>[1]zinco!T430</f>
        <v>890.27366022305921</v>
      </c>
      <c r="W144" s="187">
        <f>[1]Diossine!T430</f>
        <v>455.79376859872616</v>
      </c>
      <c r="X144" s="170" t="s">
        <v>428</v>
      </c>
      <c r="Y144" s="170" t="s">
        <v>428</v>
      </c>
      <c r="Z144" s="170" t="s">
        <v>428</v>
      </c>
      <c r="AA144" s="170" t="s">
        <v>428</v>
      </c>
      <c r="AB144" s="187">
        <f>[1]PAH!T430</f>
        <v>101.00220199937351</v>
      </c>
      <c r="AC144" s="187">
        <f>[1]HCB!T430</f>
        <v>42.221224069886134</v>
      </c>
      <c r="AD144" s="187">
        <f>[1]PCB!T430</f>
        <v>281.02521155433357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[1]NOx!T434</f>
        <v>30.14370917770351</v>
      </c>
      <c r="F148" s="189">
        <f>[1]NMVOC!T434</f>
        <v>1.09466884107955</v>
      </c>
      <c r="G148" s="189">
        <f>[1]SOx!T434</f>
        <v>2.0042874083803413</v>
      </c>
      <c r="H148" s="189" t="str">
        <f>[1]NH3!T434</f>
        <v>NA</v>
      </c>
      <c r="I148" s="189">
        <f>[1]pm2.5!T434</f>
        <v>0.40085748167606822</v>
      </c>
      <c r="J148" s="189">
        <f>[1]pm10!T434</f>
        <v>0.40085748167606822</v>
      </c>
      <c r="K148" s="189">
        <f>[1]PST!T434</f>
        <v>0.4090382466082329</v>
      </c>
      <c r="L148" s="189">
        <f>[1]BC!T434</f>
        <v>0.19241159120451271</v>
      </c>
      <c r="M148" s="189">
        <f>[1]CO!T434</f>
        <v>2.4871429147006321</v>
      </c>
      <c r="N148" s="189">
        <f>[1]piombo!T434</f>
        <v>3.2100667132619534</v>
      </c>
      <c r="O148" s="189">
        <f>[1]cadmio!T434</f>
        <v>1.0021437041901704E-3</v>
      </c>
      <c r="P148" s="189" t="str">
        <f>[1]mercurio!T434</f>
        <v>NA</v>
      </c>
      <c r="Q148" s="189" t="str">
        <f>[1]arsenico!T434</f>
        <v>NA</v>
      </c>
      <c r="R148" s="189">
        <f>[1]cromo!T434</f>
        <v>9.1535805940729962E-4</v>
      </c>
      <c r="S148" s="189">
        <f>[1]rame!T434</f>
        <v>1.2494142181678797E-2</v>
      </c>
      <c r="T148" s="189">
        <f>[1]nichel!T434</f>
        <v>3.0064311125705102E-3</v>
      </c>
      <c r="U148" s="189">
        <f>[1]selenio!T434</f>
        <v>3.0064311125705106E-2</v>
      </c>
      <c r="V148" s="189">
        <f>[1]zinco!T434</f>
        <v>5.9998343569865498E-2</v>
      </c>
      <c r="W148" s="189" t="str">
        <f>[1]Diossine!T434</f>
        <v>NA</v>
      </c>
      <c r="X148" s="172" t="s">
        <v>428</v>
      </c>
      <c r="Y148" s="172" t="s">
        <v>428</v>
      </c>
      <c r="Z148" s="172" t="s">
        <v>428</v>
      </c>
      <c r="AA148" s="172" t="s">
        <v>428</v>
      </c>
      <c r="AB148" s="189">
        <f>[1]PAH!T434</f>
        <v>1.0946688410795504E-3</v>
      </c>
      <c r="AC148" s="189" t="str">
        <f>[1]HCB!T434</f>
        <v>NA</v>
      </c>
      <c r="AD148" s="189" t="str">
        <f>[1]PCB!T434</f>
        <v>NA</v>
      </c>
      <c r="AE148" s="173"/>
      <c r="AF148" s="192">
        <f>'[1]dati attività'!L212</f>
        <v>78179.637679143503</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[1]NOx!T435</f>
        <v>7.3602776248816637</v>
      </c>
      <c r="F149" s="189">
        <f>[1]NMVOC!T435</f>
        <v>0.22516707133830596</v>
      </c>
      <c r="G149" s="189">
        <f>[1]SOx!T435</f>
        <v>0.50229389934923596</v>
      </c>
      <c r="H149" s="189" t="str">
        <f>[1]NH3!T435</f>
        <v>NA</v>
      </c>
      <c r="I149" s="189">
        <f>[1]pm2.5!T435</f>
        <v>0.10045877986984719</v>
      </c>
      <c r="J149" s="189">
        <f>[1]pm10!T435</f>
        <v>0.10045877986984719</v>
      </c>
      <c r="K149" s="189">
        <f>[1]PST!T435</f>
        <v>0.10250895905086448</v>
      </c>
      <c r="L149" s="189">
        <f>[1]BC!T435</f>
        <v>4.822021433752665E-2</v>
      </c>
      <c r="M149" s="189">
        <f>[1]CO!T435</f>
        <v>0.81200616884582433</v>
      </c>
      <c r="N149" s="189">
        <f>[1]piombo!T435</f>
        <v>0.8044739091977362</v>
      </c>
      <c r="O149" s="189">
        <f>[1]cadmio!T435</f>
        <v>2.5114694967461802E-4</v>
      </c>
      <c r="P149" s="189" t="str">
        <f>[1]mercurio!T435</f>
        <v>NA</v>
      </c>
      <c r="Q149" s="189" t="str">
        <f>[1]arsenico!T435</f>
        <v>NA</v>
      </c>
      <c r="R149" s="189">
        <f>[1]cromo!T435</f>
        <v>2.2939762383279559E-4</v>
      </c>
      <c r="S149" s="189">
        <f>[1]rame!T435</f>
        <v>3.131153430999508E-3</v>
      </c>
      <c r="T149" s="189">
        <f>[1]nichel!T435</f>
        <v>7.5344084902385412E-4</v>
      </c>
      <c r="U149" s="189">
        <f>[1]selenio!T435</f>
        <v>7.534408490238541E-3</v>
      </c>
      <c r="V149" s="189">
        <f>[1]zinco!T435</f>
        <v>1.503616787701938E-2</v>
      </c>
      <c r="W149" s="189" t="str">
        <f>[1]Diossine!T435</f>
        <v>NA</v>
      </c>
      <c r="X149" s="172" t="s">
        <v>428</v>
      </c>
      <c r="Y149" s="172" t="s">
        <v>428</v>
      </c>
      <c r="Z149" s="172" t="s">
        <v>428</v>
      </c>
      <c r="AA149" s="172" t="s">
        <v>428</v>
      </c>
      <c r="AB149" s="189">
        <f>[1]PAH!T435</f>
        <v>2.2516707133830589E-4</v>
      </c>
      <c r="AC149" s="189" t="str">
        <f>[1]HCB!T435</f>
        <v>NA</v>
      </c>
      <c r="AD149" s="189" t="str">
        <f>[1]PCB!T435</f>
        <v>NA</v>
      </c>
      <c r="AE149" s="173"/>
      <c r="AF149" s="192">
        <f>'[1]dati attività'!L213</f>
        <v>21856.511341591842</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[1]NOx!T436</f>
        <v>58.950874115784138</v>
      </c>
      <c r="F150" s="189">
        <f>[1]NMVOC!T436</f>
        <v>2.3245316528384503</v>
      </c>
      <c r="G150" s="189">
        <f>[1]SOx!T436</f>
        <v>57.784417981437898</v>
      </c>
      <c r="H150" s="189">
        <f>[1]NH3!T436</f>
        <v>6.6631578927121996E-3</v>
      </c>
      <c r="I150" s="189">
        <f>[1]pm2.5!T436</f>
        <v>6.9098866765113529</v>
      </c>
      <c r="J150" s="189">
        <f>[1]pm10!T436</f>
        <v>6.9134840881891204</v>
      </c>
      <c r="K150" s="189">
        <f>[1]PST!T436</f>
        <v>7.0545756001929805</v>
      </c>
      <c r="L150" s="189">
        <f>[1]BC!T436</f>
        <v>0.84538488961680935</v>
      </c>
      <c r="M150" s="189">
        <f>[1]CO!T436</f>
        <v>7.1572050002263632</v>
      </c>
      <c r="N150" s="189">
        <f>[1]piombo!T436</f>
        <v>0.19503447759958437</v>
      </c>
      <c r="O150" s="189">
        <f>[1]cadmio!T436</f>
        <v>1.1844725931275573E-2</v>
      </c>
      <c r="P150" s="189" t="str">
        <f>[1]mercurio!T436</f>
        <v>NA</v>
      </c>
      <c r="Q150" s="189">
        <f>[1]arsenico!T436</f>
        <v>9.3231978038744542E-2</v>
      </c>
      <c r="R150" s="189">
        <f>[1]cromo!T436</f>
        <v>5.5152624476638004E-2</v>
      </c>
      <c r="S150" s="189">
        <f>[1]rame!T436</f>
        <v>9.3231978038744542E-2</v>
      </c>
      <c r="T150" s="189">
        <f>[1]nichel!T436</f>
        <v>2.9774736485347111</v>
      </c>
      <c r="U150" s="189">
        <f>[1]selenio!T436</f>
        <v>0.21746327112049413</v>
      </c>
      <c r="V150" s="189">
        <f>[1]zinco!T436</f>
        <v>0.53394146804914544</v>
      </c>
      <c r="W150" s="189" t="str">
        <f>[1]Diossine!T436</f>
        <v>NA</v>
      </c>
      <c r="X150" s="172" t="s">
        <v>428</v>
      </c>
      <c r="Y150" s="172" t="s">
        <v>428</v>
      </c>
      <c r="Z150" s="172" t="s">
        <v>428</v>
      </c>
      <c r="AA150" s="172" t="s">
        <v>428</v>
      </c>
      <c r="AB150" s="189">
        <f>[1]PAH!T436</f>
        <v>3.9006895519916866E-2</v>
      </c>
      <c r="AC150" s="189" t="str">
        <f>[1]HCB!T436</f>
        <v>NA</v>
      </c>
      <c r="AD150" s="189" t="str">
        <f>[1]PCB!T436</f>
        <v>NA</v>
      </c>
      <c r="AE150" s="173"/>
      <c r="AF150" s="192">
        <f>'[1]dati attività'!L214</f>
        <v>40013.521125867461</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[1]NOx!T437</f>
        <v>NE</v>
      </c>
      <c r="F151" s="189" t="str">
        <f>[1]NMVOC!T437</f>
        <v>NE</v>
      </c>
      <c r="G151" s="189" t="str">
        <f>[1]SOx!T437</f>
        <v>NE</v>
      </c>
      <c r="H151" s="189" t="str">
        <f>[1]NH3!T437</f>
        <v>NE</v>
      </c>
      <c r="I151" s="189" t="str">
        <f>[1]pm2.5!T437</f>
        <v>NE</v>
      </c>
      <c r="J151" s="189" t="str">
        <f>[1]pm10!T437</f>
        <v>NE</v>
      </c>
      <c r="K151" s="189" t="str">
        <f>[1]PST!T437</f>
        <v>NE</v>
      </c>
      <c r="L151" s="189" t="str">
        <f>[1]BC!T437</f>
        <v>NE</v>
      </c>
      <c r="M151" s="189" t="str">
        <f>[1]CO!T437</f>
        <v>NE</v>
      </c>
      <c r="N151" s="189" t="str">
        <f>[1]piombo!T437</f>
        <v>NE</v>
      </c>
      <c r="O151" s="189" t="str">
        <f>[1]cadmio!T437</f>
        <v>NE</v>
      </c>
      <c r="P151" s="189" t="str">
        <f>[1]mercurio!T437</f>
        <v>NE</v>
      </c>
      <c r="Q151" s="189" t="str">
        <f>[1]arsenico!T437</f>
        <v>NE</v>
      </c>
      <c r="R151" s="189" t="str">
        <f>[1]cromo!T437</f>
        <v>NE</v>
      </c>
      <c r="S151" s="189" t="str">
        <f>[1]rame!T437</f>
        <v>NE</v>
      </c>
      <c r="T151" s="189" t="str">
        <f>[1]nichel!T437</f>
        <v>NE</v>
      </c>
      <c r="U151" s="189" t="str">
        <f>[1]selenio!T437</f>
        <v>NE</v>
      </c>
      <c r="V151" s="189" t="str">
        <f>[1]zinco!T437</f>
        <v>NE</v>
      </c>
      <c r="W151" s="189" t="str">
        <f>[1]Diossine!T437</f>
        <v>NE</v>
      </c>
      <c r="X151" s="172" t="s">
        <v>428</v>
      </c>
      <c r="Y151" s="172" t="s">
        <v>428</v>
      </c>
      <c r="Z151" s="172" t="s">
        <v>428</v>
      </c>
      <c r="AA151" s="172" t="s">
        <v>428</v>
      </c>
      <c r="AB151" s="189" t="str">
        <f>[1]PAH!T437</f>
        <v>NE</v>
      </c>
      <c r="AC151" s="189" t="str">
        <f>[1]HCB!T437</f>
        <v>NE</v>
      </c>
      <c r="AD151" s="189" t="str">
        <f>[1]PCB!T437</f>
        <v>NE</v>
      </c>
      <c r="AE151" s="173"/>
      <c r="AF151" s="192" t="str">
        <f>'[1]dati attività'!L215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[1]NOx!T438</f>
        <v>NA</v>
      </c>
      <c r="F152" s="189" t="str">
        <f>[1]NMVOC!T438</f>
        <v>NA</v>
      </c>
      <c r="G152" s="189" t="str">
        <f>[1]SOx!T438</f>
        <v>NA</v>
      </c>
      <c r="H152" s="189" t="str">
        <f>[1]NH3!T438</f>
        <v>NA</v>
      </c>
      <c r="I152" s="189" t="str">
        <f>[1]pm2.5!T438</f>
        <v>NA</v>
      </c>
      <c r="J152" s="189" t="str">
        <f>[1]pm10!T438</f>
        <v>NA</v>
      </c>
      <c r="K152" s="189" t="str">
        <f>[1]PST!T438</f>
        <v>NA</v>
      </c>
      <c r="L152" s="189" t="str">
        <f>[1]BC!T438</f>
        <v>NA</v>
      </c>
      <c r="M152" s="189" t="str">
        <f>[1]CO!T438</f>
        <v>NA</v>
      </c>
      <c r="N152" s="189" t="str">
        <f>[1]piombo!T438</f>
        <v>NA</v>
      </c>
      <c r="O152" s="189" t="str">
        <f>[1]cadmio!T438</f>
        <v>NA</v>
      </c>
      <c r="P152" s="189" t="str">
        <f>[1]mercurio!T438</f>
        <v>NA</v>
      </c>
      <c r="Q152" s="189" t="str">
        <f>[1]arsenico!T438</f>
        <v>NA</v>
      </c>
      <c r="R152" s="189" t="str">
        <f>[1]cromo!T438</f>
        <v>NA</v>
      </c>
      <c r="S152" s="189" t="str">
        <f>[1]rame!T438</f>
        <v>NA</v>
      </c>
      <c r="T152" s="189" t="str">
        <f>[1]nichel!T438</f>
        <v>NA</v>
      </c>
      <c r="U152" s="189" t="str">
        <f>[1]selenio!T438</f>
        <v>NA</v>
      </c>
      <c r="V152" s="189" t="str">
        <f>[1]zinco!T438</f>
        <v>NA</v>
      </c>
      <c r="W152" s="189" t="str">
        <f>[1]Diossine!T438</f>
        <v>NA</v>
      </c>
      <c r="X152" s="172" t="s">
        <v>412</v>
      </c>
      <c r="Y152" s="172" t="s">
        <v>412</v>
      </c>
      <c r="Z152" s="172" t="s">
        <v>412</v>
      </c>
      <c r="AA152" s="172" t="s">
        <v>412</v>
      </c>
      <c r="AB152" s="189" t="str">
        <f>[1]PAH!T438</f>
        <v>NA</v>
      </c>
      <c r="AC152" s="189" t="str">
        <f>[1]HCB!T438</f>
        <v>NA</v>
      </c>
      <c r="AD152" s="189" t="str">
        <f>[1]PCB!T438</f>
        <v>NA</v>
      </c>
      <c r="AE152" s="173"/>
      <c r="AF152" s="192" t="str">
        <f>'[1]dati attività'!L216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[1]NOx!T439</f>
        <v>NA</v>
      </c>
      <c r="F153" s="189" t="str">
        <f>[1]NMVOC!T439</f>
        <v>NA</v>
      </c>
      <c r="G153" s="189" t="str">
        <f>[1]SOx!T439</f>
        <v>NA</v>
      </c>
      <c r="H153" s="189" t="str">
        <f>[1]NH3!T439</f>
        <v>NA</v>
      </c>
      <c r="I153" s="189" t="str">
        <f>[1]pm2.5!T439</f>
        <v>NA</v>
      </c>
      <c r="J153" s="189" t="str">
        <f>[1]pm10!T439</f>
        <v>NA</v>
      </c>
      <c r="K153" s="189" t="str">
        <f>[1]PST!T439</f>
        <v>NA</v>
      </c>
      <c r="L153" s="189" t="str">
        <f>[1]BC!T439</f>
        <v>NA</v>
      </c>
      <c r="M153" s="189" t="str">
        <f>[1]CO!T439</f>
        <v>NA</v>
      </c>
      <c r="N153" s="189" t="str">
        <f>[1]piombo!T439</f>
        <v>NA</v>
      </c>
      <c r="O153" s="189" t="str">
        <f>[1]cadmio!T439</f>
        <v>NA</v>
      </c>
      <c r="P153" s="189" t="str">
        <f>[1]mercurio!T439</f>
        <v>NA</v>
      </c>
      <c r="Q153" s="189" t="str">
        <f>[1]arsenico!T439</f>
        <v>NA</v>
      </c>
      <c r="R153" s="189" t="str">
        <f>[1]cromo!T439</f>
        <v>NA</v>
      </c>
      <c r="S153" s="189" t="str">
        <f>[1]rame!T439</f>
        <v>NA</v>
      </c>
      <c r="T153" s="189" t="str">
        <f>[1]nichel!T439</f>
        <v>NA</v>
      </c>
      <c r="U153" s="189" t="str">
        <f>[1]selenio!T439</f>
        <v>NA</v>
      </c>
      <c r="V153" s="189" t="str">
        <f>[1]zinco!T439</f>
        <v>NA</v>
      </c>
      <c r="W153" s="189" t="str">
        <f>[1]Diossine!T439</f>
        <v>NA</v>
      </c>
      <c r="X153" s="172" t="s">
        <v>412</v>
      </c>
      <c r="Y153" s="172" t="s">
        <v>412</v>
      </c>
      <c r="Z153" s="172" t="s">
        <v>412</v>
      </c>
      <c r="AA153" s="172" t="s">
        <v>412</v>
      </c>
      <c r="AB153" s="189" t="str">
        <f>[1]PAH!T439</f>
        <v>NA</v>
      </c>
      <c r="AC153" s="189" t="str">
        <f>[1]HCB!T439</f>
        <v>NA</v>
      </c>
      <c r="AD153" s="189" t="str">
        <f>[1]PCB!T439</f>
        <v>NA</v>
      </c>
      <c r="AE153" s="173"/>
      <c r="AF153" s="192" t="str">
        <f>'[1]dati attività'!L217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[1]NOx!T440</f>
        <v>NA</v>
      </c>
      <c r="F154" s="190" t="str">
        <f>[1]NMVOC!T440</f>
        <v>NA</v>
      </c>
      <c r="G154" s="190">
        <f>[1]SOx!T440</f>
        <v>6738.5673076923076</v>
      </c>
      <c r="H154" s="190" t="str">
        <f>[1]NH3!T440</f>
        <v>NA</v>
      </c>
      <c r="I154" s="190" t="str">
        <f>[1]pm2.5!T440</f>
        <v>NA</v>
      </c>
      <c r="J154" s="190" t="str">
        <f>[1]pm10!T440</f>
        <v>NA</v>
      </c>
      <c r="K154" s="190" t="str">
        <f>[1]PST!T440</f>
        <v>NA</v>
      </c>
      <c r="L154" s="190" t="str">
        <f>[1]BC!T440</f>
        <v>NA</v>
      </c>
      <c r="M154" s="190" t="str">
        <f>[1]CO!T440</f>
        <v>NA</v>
      </c>
      <c r="N154" s="190" t="str">
        <f>[1]piombo!T440</f>
        <v>NA</v>
      </c>
      <c r="O154" s="190" t="str">
        <f>[1]cadmio!T440</f>
        <v>NA</v>
      </c>
      <c r="P154" s="190" t="str">
        <f>[1]mercurio!T440</f>
        <v>NA</v>
      </c>
      <c r="Q154" s="190" t="str">
        <f>[1]arsenico!T440</f>
        <v>NA</v>
      </c>
      <c r="R154" s="190" t="str">
        <f>[1]cromo!T440</f>
        <v>NA</v>
      </c>
      <c r="S154" s="190" t="str">
        <f>[1]rame!T440</f>
        <v>NA</v>
      </c>
      <c r="T154" s="190" t="str">
        <f>[1]nichel!T440</f>
        <v>NA</v>
      </c>
      <c r="U154" s="190" t="str">
        <f>[1]selenio!T440</f>
        <v>NA</v>
      </c>
      <c r="V154" s="190" t="str">
        <f>[1]zinco!T440</f>
        <v>NA</v>
      </c>
      <c r="W154" s="190" t="str">
        <f>[1]Diossine!T440</f>
        <v>NA</v>
      </c>
      <c r="X154" s="174" t="s">
        <v>412</v>
      </c>
      <c r="Y154" s="174" t="s">
        <v>412</v>
      </c>
      <c r="Z154" s="174" t="s">
        <v>412</v>
      </c>
      <c r="AA154" s="174" t="s">
        <v>412</v>
      </c>
      <c r="AB154" s="190" t="str">
        <f>[1]PAH!T440</f>
        <v>NA</v>
      </c>
      <c r="AC154" s="190" t="str">
        <f>[1]HCB!T440</f>
        <v>NA</v>
      </c>
      <c r="AD154" s="190" t="str">
        <f>[1]PCB!T440</f>
        <v>NA</v>
      </c>
      <c r="AE154" s="173"/>
      <c r="AF154" s="195" t="str">
        <f>'[1]dati attività'!L218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[1]NOx!T441</f>
        <v>0.32542884927939247</v>
      </c>
      <c r="F155" s="190">
        <f>[1]NMVOC!T441</f>
        <v>25.998935241342771</v>
      </c>
      <c r="G155" s="190">
        <f>[1]SOx!T441</f>
        <v>1.9808712564832587</v>
      </c>
      <c r="H155" s="190">
        <f>[1]NH3!T441</f>
        <v>2.228480163543666</v>
      </c>
      <c r="I155" s="190">
        <f>[1]pm2.5!T441</f>
        <v>22.284801635436658</v>
      </c>
      <c r="J155" s="190">
        <f>[1]pm10!T441</f>
        <v>27.236979776644805</v>
      </c>
      <c r="K155" s="190">
        <f>[1]PST!T441</f>
        <v>30.263310862938674</v>
      </c>
      <c r="L155" s="190">
        <f>[1]BC!T441</f>
        <v>9.3596166868833972</v>
      </c>
      <c r="M155" s="190">
        <f>[1]CO!T441</f>
        <v>664.41723394542646</v>
      </c>
      <c r="N155" s="190" t="str">
        <f>[1]piombo!T441</f>
        <v>NA</v>
      </c>
      <c r="O155" s="190" t="str">
        <f>[1]cadmio!T441</f>
        <v>NA</v>
      </c>
      <c r="P155" s="190" t="str">
        <f>[1]mercurio!T441</f>
        <v>NA</v>
      </c>
      <c r="Q155" s="190" t="str">
        <f>[1]arsenico!T441</f>
        <v>NA</v>
      </c>
      <c r="R155" s="190" t="str">
        <f>[1]cromo!T441</f>
        <v>NA</v>
      </c>
      <c r="S155" s="190" t="str">
        <f>[1]rame!T441</f>
        <v>NA</v>
      </c>
      <c r="T155" s="190" t="str">
        <f>[1]nichel!T441</f>
        <v>NA</v>
      </c>
      <c r="U155" s="190" t="str">
        <f>[1]selenio!T441</f>
        <v>NA</v>
      </c>
      <c r="V155" s="190" t="str">
        <f>[1]zinco!T441</f>
        <v>NA</v>
      </c>
      <c r="W155" s="190">
        <f>[1]Diossine!T441</f>
        <v>24.760890706040733</v>
      </c>
      <c r="X155" s="174" t="s">
        <v>428</v>
      </c>
      <c r="Y155" s="174" t="s">
        <v>428</v>
      </c>
      <c r="Z155" s="174" t="s">
        <v>428</v>
      </c>
      <c r="AA155" s="174" t="s">
        <v>428</v>
      </c>
      <c r="AB155" s="190">
        <f>[1]PAH!T441</f>
        <v>21.244844225782948</v>
      </c>
      <c r="AC155" s="190" t="str">
        <f>[1]HCB!T441</f>
        <v>NA</v>
      </c>
      <c r="AD155" s="190" t="str">
        <f>[1]PCB!T441</f>
        <v>NA</v>
      </c>
      <c r="AE155" s="173"/>
      <c r="AF155" s="195">
        <f>'[1]dati attività'!L219</f>
        <v>39933.369685149009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[1]NOx!T442</f>
        <v>19.640562664278256</v>
      </c>
      <c r="F156" s="190">
        <f>[1]NMVOC!T442</f>
        <v>1188.6209016937437</v>
      </c>
      <c r="G156" s="190">
        <f>[1]SOx!T442</f>
        <v>1.1955125099995461</v>
      </c>
      <c r="H156" s="190">
        <f>[1]NH3!T442</f>
        <v>1.3449515737494893</v>
      </c>
      <c r="I156" s="190">
        <f>[1]pm2.5!T442</f>
        <v>14.307995465420099</v>
      </c>
      <c r="J156" s="190">
        <f>[1]pm10!T442</f>
        <v>17.487550013291234</v>
      </c>
      <c r="K156" s="190">
        <f>[1]PST!T442</f>
        <v>19.43061112587915</v>
      </c>
      <c r="L156" s="190">
        <f>[1]BC!T442</f>
        <v>6.0093580954764407</v>
      </c>
      <c r="M156" s="190">
        <f>[1]CO!T442</f>
        <v>400.99482106234774</v>
      </c>
      <c r="N156" s="190" t="str">
        <f>[1]piombo!T442</f>
        <v>NA</v>
      </c>
      <c r="O156" s="190" t="str">
        <f>[1]cadmio!T442</f>
        <v>NA</v>
      </c>
      <c r="P156" s="190" t="str">
        <f>[1]mercurio!T442</f>
        <v>NA</v>
      </c>
      <c r="Q156" s="190" t="str">
        <f>[1]arsenico!T442</f>
        <v>NA</v>
      </c>
      <c r="R156" s="190" t="str">
        <f>[1]cromo!T442</f>
        <v>NA</v>
      </c>
      <c r="S156" s="190" t="str">
        <f>[1]rame!T442</f>
        <v>NA</v>
      </c>
      <c r="T156" s="190" t="str">
        <f>[1]nichel!T442</f>
        <v>NA</v>
      </c>
      <c r="U156" s="190" t="str">
        <f>[1]selenio!T442</f>
        <v>NA</v>
      </c>
      <c r="V156" s="190" t="str">
        <f>[1]zinco!T442</f>
        <v>NA</v>
      </c>
      <c r="W156" s="190">
        <f>[1]Diossine!T442</f>
        <v>15.897772739355666</v>
      </c>
      <c r="X156" s="174" t="s">
        <v>428</v>
      </c>
      <c r="Y156" s="174" t="s">
        <v>428</v>
      </c>
      <c r="Z156" s="174" t="s">
        <v>428</v>
      </c>
      <c r="AA156" s="174" t="s">
        <v>428</v>
      </c>
      <c r="AB156" s="190">
        <f>[1]PAH!T442</f>
        <v>13.640289010367162</v>
      </c>
      <c r="AC156" s="190" t="str">
        <f>[1]HCB!T442</f>
        <v>NA</v>
      </c>
      <c r="AD156" s="190" t="str">
        <f>[1]PCB!T442</f>
        <v>NA</v>
      </c>
      <c r="AE156" s="175"/>
      <c r="AF156" s="195" t="str">
        <f>'[1]dati attività'!L220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0">
    <tabColor rgb="FF7030A0"/>
  </sheetPr>
  <dimension ref="A1:BO185"/>
  <sheetViews>
    <sheetView topLeftCell="V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1998</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[1]NOx!U300</f>
        <v>179.80841199999998</v>
      </c>
      <c r="F14" s="179">
        <f>[1]NMVOC!U300</f>
        <v>4.1750946365740012</v>
      </c>
      <c r="G14" s="179">
        <f>[1]SOx!U300</f>
        <v>492.79558999999995</v>
      </c>
      <c r="H14" s="179">
        <f>[1]NH3!U300</f>
        <v>0.10266361116768</v>
      </c>
      <c r="I14" s="179">
        <f>[1]pm2.5!U300</f>
        <v>13.714063350882221</v>
      </c>
      <c r="J14" s="179">
        <f>[1]pm10!U300</f>
        <v>19.149999999999999</v>
      </c>
      <c r="K14" s="179">
        <f>[1]PST!U300</f>
        <v>20.157894736842106</v>
      </c>
      <c r="L14" s="179">
        <f>[1]BC!U300</f>
        <v>0.70984931064255252</v>
      </c>
      <c r="M14" s="179">
        <f>[1]CO!U300</f>
        <v>25.621490591120004</v>
      </c>
      <c r="N14" s="179">
        <f>[1]piombo!U300</f>
        <v>3.4837076103261451</v>
      </c>
      <c r="O14" s="179">
        <f>[1]cadmio!U300</f>
        <v>0.17139253321451925</v>
      </c>
      <c r="P14" s="179">
        <f>[1]mercurio!U300</f>
        <v>1.010045921597599</v>
      </c>
      <c r="Q14" s="179">
        <f>[1]arsenico!U300</f>
        <v>2.5397368795614774</v>
      </c>
      <c r="R14" s="179">
        <f>[1]cromo!U300</f>
        <v>12.487027769949867</v>
      </c>
      <c r="S14" s="179">
        <f>[1]rame!U300</f>
        <v>5.9086718592502923</v>
      </c>
      <c r="T14" s="179">
        <f>[1]nichel!U300</f>
        <v>27.773239272272789</v>
      </c>
      <c r="U14" s="179">
        <f>[1]selenio!U300</f>
        <v>2.3953269122202006</v>
      </c>
      <c r="V14" s="179">
        <f>[1]zinco!U300</f>
        <v>5.1273176254397494</v>
      </c>
      <c r="W14" s="179">
        <f>[1]Diossine!U300</f>
        <v>22.115300990598673</v>
      </c>
      <c r="X14" s="159" t="s">
        <v>428</v>
      </c>
      <c r="Y14" s="159" t="s">
        <v>428</v>
      </c>
      <c r="Z14" s="159" t="s">
        <v>428</v>
      </c>
      <c r="AA14" s="159" t="s">
        <v>428</v>
      </c>
      <c r="AB14" s="179">
        <f>[1]PAH!U300</f>
        <v>0.80413853716342598</v>
      </c>
      <c r="AC14" s="179">
        <f>[1]HCB!U300</f>
        <v>0.15213381890149255</v>
      </c>
      <c r="AD14" s="179">
        <f>[1]PCB!U300</f>
        <v>105.65099797233589</v>
      </c>
      <c r="AE14" s="160"/>
      <c r="AF14" s="191">
        <f>'[1]dati attività'!$M$4</f>
        <v>858257.68099200004</v>
      </c>
      <c r="AG14" s="191">
        <f>'[1]dati attività'!$M$5</f>
        <v>213153.81341600002</v>
      </c>
      <c r="AH14" s="191">
        <f>'[1]dati attività'!$M$6</f>
        <v>496372.70554</v>
      </c>
      <c r="AI14" s="191">
        <f>'[1]dati attività'!$M$7</f>
        <v>7656.6834000000008</v>
      </c>
      <c r="AJ14" s="191">
        <f>'[1]dati attività'!$M$8</f>
        <v>12677.4594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[1]NOx!U301</f>
        <v>30.702999999999999</v>
      </c>
      <c r="F15" s="179">
        <f>[1]NMVOC!U301</f>
        <v>0.76827405805546001</v>
      </c>
      <c r="G15" s="179">
        <f>[1]SOx!U301</f>
        <v>113.751</v>
      </c>
      <c r="H15" s="179" t="str">
        <f>[1]NH3!U301</f>
        <v>NA</v>
      </c>
      <c r="I15" s="179">
        <f>[1]pm2.5!U301</f>
        <v>3.3235424370208926</v>
      </c>
      <c r="J15" s="179">
        <f>[1]pm10!U301</f>
        <v>4.5391308394420777</v>
      </c>
      <c r="K15" s="179">
        <f>[1]PST!U301</f>
        <v>5.6739135493025969</v>
      </c>
      <c r="L15" s="179">
        <f>[1]BC!U301</f>
        <v>0.15879637105884359</v>
      </c>
      <c r="M15" s="179">
        <f>[1]CO!U301</f>
        <v>3.8172626572982002</v>
      </c>
      <c r="N15" s="179">
        <f>[1]piombo!U301</f>
        <v>0.35614828023494943</v>
      </c>
      <c r="O15" s="179">
        <f>[1]cadmio!U301</f>
        <v>2.015530728607667E-2</v>
      </c>
      <c r="P15" s="179">
        <f>[1]mercurio!U301</f>
        <v>0.11174700734481402</v>
      </c>
      <c r="Q15" s="179">
        <f>[1]arsenico!U301</f>
        <v>0.10879935734481402</v>
      </c>
      <c r="R15" s="179">
        <f>[1]cromo!U301</f>
        <v>0.89030855589774549</v>
      </c>
      <c r="S15" s="179">
        <f>[1]rame!U301</f>
        <v>0.69849775135496084</v>
      </c>
      <c r="T15" s="179">
        <f>[1]nichel!U301</f>
        <v>3.9736464481297653</v>
      </c>
      <c r="U15" s="179">
        <f>[1]selenio!U301</f>
        <v>0.16131063645975205</v>
      </c>
      <c r="V15" s="179">
        <f>[1]zinco!U301</f>
        <v>0.4753709976532452</v>
      </c>
      <c r="W15" s="179">
        <f>[1]Diossine!U301</f>
        <v>3.5335833185031054</v>
      </c>
      <c r="X15" s="159" t="s">
        <v>428</v>
      </c>
      <c r="Y15" s="159" t="s">
        <v>428</v>
      </c>
      <c r="Z15" s="159" t="s">
        <v>428</v>
      </c>
      <c r="AA15" s="159" t="s">
        <v>428</v>
      </c>
      <c r="AB15" s="179">
        <f>[1]PAH!U301</f>
        <v>4.9605176617926336E-2</v>
      </c>
      <c r="AC15" s="179" t="str">
        <f>[1]HCB!U301</f>
        <v>NA</v>
      </c>
      <c r="AD15" s="179">
        <f>[1]PCB!U301</f>
        <v>8.6007091000454512</v>
      </c>
      <c r="AE15" s="160"/>
      <c r="AF15" s="159">
        <f>'[1]dati attività'!$M$9</f>
        <v>280935.68780781992</v>
      </c>
      <c r="AG15" s="191" t="str">
        <f>'[1]dati attività'!$M$10</f>
        <v>NO</v>
      </c>
      <c r="AH15" s="191">
        <f>'[1]dati attività'!$M$11</f>
        <v>19651</v>
      </c>
      <c r="AI15" s="191" t="str">
        <f>'[1]dati attività'!$M$12</f>
        <v>NO</v>
      </c>
      <c r="AJ15" s="191" t="str">
        <f>'[1]dati attività'!$M$13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[1]NOx!U302</f>
        <v>12.871700000000001</v>
      </c>
      <c r="F16" s="179">
        <f>[1]NMVOC!U302</f>
        <v>2.7365777314739996</v>
      </c>
      <c r="G16" s="179">
        <f>[1]SOx!U302</f>
        <v>37.514499999999998</v>
      </c>
      <c r="H16" s="179" t="str">
        <f>[1]NH3!U302</f>
        <v>NA</v>
      </c>
      <c r="I16" s="179">
        <f>[1]pm2.5!U302</f>
        <v>1.3289170465495026</v>
      </c>
      <c r="J16" s="179">
        <f>[1]pm10!U302</f>
        <v>1.8725834159999999</v>
      </c>
      <c r="K16" s="179">
        <f>[1]PST!U302</f>
        <v>2.3407292699999998</v>
      </c>
      <c r="L16" s="179">
        <f>[1]BC!U302</f>
        <v>0.24781635752884518</v>
      </c>
      <c r="M16" s="179">
        <f>[1]CO!U302</f>
        <v>26.710075403664799</v>
      </c>
      <c r="N16" s="179">
        <f>[1]piombo!U302</f>
        <v>4.4504026669611722E-2</v>
      </c>
      <c r="O16" s="179">
        <f>[1]cadmio!U302</f>
        <v>2.3278990456341211E-3</v>
      </c>
      <c r="P16" s="179">
        <f>[1]mercurio!U302</f>
        <v>1.9832939749685051E-2</v>
      </c>
      <c r="Q16" s="179">
        <f>[1]arsenico!U302</f>
        <v>1.2472515861245049E-2</v>
      </c>
      <c r="R16" s="179">
        <f>[1]cromo!U302</f>
        <v>0.62951431791841128</v>
      </c>
      <c r="S16" s="179">
        <f>[1]rame!U302</f>
        <v>0.14095333457958442</v>
      </c>
      <c r="T16" s="179">
        <f>[1]nichel!U302</f>
        <v>0.30301141943653054</v>
      </c>
      <c r="U16" s="179">
        <f>[1]selenio!U302</f>
        <v>5.7194135022396064E-2</v>
      </c>
      <c r="V16" s="179">
        <f>[1]zinco!U302</f>
        <v>2.0792901626705898E-2</v>
      </c>
      <c r="W16" s="179">
        <f>[1]Diossine!U302</f>
        <v>0.1455503113869413</v>
      </c>
      <c r="X16" s="159" t="s">
        <v>428</v>
      </c>
      <c r="Y16" s="159" t="s">
        <v>428</v>
      </c>
      <c r="Z16" s="159" t="s">
        <v>428</v>
      </c>
      <c r="AA16" s="159" t="s">
        <v>428</v>
      </c>
      <c r="AB16" s="179">
        <f>[1]PAH!U302</f>
        <v>6.7549169528749653</v>
      </c>
      <c r="AC16" s="179" t="str">
        <f>[1]HCB!U302</f>
        <v>NA</v>
      </c>
      <c r="AD16" s="179">
        <f>[1]PCB!U302</f>
        <v>0.52398112099298866</v>
      </c>
      <c r="AE16" s="160"/>
      <c r="AF16" s="191">
        <f>'[1]dati attività'!$M$14</f>
        <v>5968</v>
      </c>
      <c r="AG16" s="191">
        <f>'[1]dati attività'!$M$15</f>
        <v>77950.559865599993</v>
      </c>
      <c r="AH16" s="191">
        <f>'[1]dati attività'!$M$16</f>
        <v>3236</v>
      </c>
      <c r="AI16" s="191" t="str">
        <f>'[1]dati attività'!$M$17</f>
        <v>NO</v>
      </c>
      <c r="AJ16" s="191" t="str">
        <f>'[1]dati attività'!$M$18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[1]NOx!U303</f>
        <v>IE</v>
      </c>
      <c r="F17" s="179" t="str">
        <f>[1]NMVOC!U303</f>
        <v>IE</v>
      </c>
      <c r="G17" s="179" t="str">
        <f>[1]SOx!U303</f>
        <v>IE</v>
      </c>
      <c r="H17" s="179" t="str">
        <f>[1]NH3!U303</f>
        <v>IE</v>
      </c>
      <c r="I17" s="179" t="str">
        <f>[1]pm2.5!U303</f>
        <v>IE</v>
      </c>
      <c r="J17" s="179" t="str">
        <f>[1]pm10!U303</f>
        <v>IE</v>
      </c>
      <c r="K17" s="179" t="str">
        <f>[1]PST!U303</f>
        <v>IE</v>
      </c>
      <c r="L17" s="179" t="str">
        <f>[1]BC!U303</f>
        <v>IE</v>
      </c>
      <c r="M17" s="179" t="str">
        <f>[1]CO!U303</f>
        <v>IE</v>
      </c>
      <c r="N17" s="179" t="str">
        <f>[1]piombo!U303</f>
        <v>IE</v>
      </c>
      <c r="O17" s="179" t="str">
        <f>[1]cadmio!U303</f>
        <v>IE</v>
      </c>
      <c r="P17" s="179" t="str">
        <f>[1]mercurio!U303</f>
        <v>IE</v>
      </c>
      <c r="Q17" s="179" t="str">
        <f>[1]arsenico!U303</f>
        <v>IE</v>
      </c>
      <c r="R17" s="179" t="str">
        <f>[1]cromo!U303</f>
        <v>IE</v>
      </c>
      <c r="S17" s="179" t="str">
        <f>[1]rame!U303</f>
        <v>IE</v>
      </c>
      <c r="T17" s="179" t="str">
        <f>[1]nichel!U303</f>
        <v>IE</v>
      </c>
      <c r="U17" s="179" t="str">
        <f>[1]selenio!U303</f>
        <v>IE</v>
      </c>
      <c r="V17" s="179" t="str">
        <f>[1]zinco!U303</f>
        <v>IE</v>
      </c>
      <c r="W17" s="179" t="str">
        <f>[1]Diossine!U303</f>
        <v>IE</v>
      </c>
      <c r="X17" s="159" t="s">
        <v>428</v>
      </c>
      <c r="Y17" s="159" t="s">
        <v>428</v>
      </c>
      <c r="Z17" s="159" t="s">
        <v>428</v>
      </c>
      <c r="AA17" s="159" t="s">
        <v>428</v>
      </c>
      <c r="AB17" s="179" t="str">
        <f>[1]PAH!U303</f>
        <v>IE</v>
      </c>
      <c r="AC17" s="179" t="str">
        <f>[1]HCB!U303</f>
        <v>IE</v>
      </c>
      <c r="AD17" s="179" t="str">
        <f>[1]PCB!U303</f>
        <v>IE</v>
      </c>
      <c r="AE17" s="160"/>
      <c r="AF17" s="191">
        <f>'[1]dati attività'!$M$19</f>
        <v>4398.1997760000004</v>
      </c>
      <c r="AG17" s="191">
        <f>'[1]dati attività'!$M$20</f>
        <v>169660.38900000005</v>
      </c>
      <c r="AH17" s="191">
        <f>'[1]dati attività'!$M$21</f>
        <v>72832.631850000005</v>
      </c>
      <c r="AI17" s="191" t="str">
        <f>'[1]dati attività'!$M$22</f>
        <v>NO</v>
      </c>
      <c r="AJ17" s="191" t="str">
        <f>'[1]dati attività'!$M$23</f>
        <v>NO</v>
      </c>
      <c r="AK17" s="159" t="s">
        <v>412</v>
      </c>
      <c r="AL17" s="140" t="s">
        <v>18</v>
      </c>
    </row>
    <row r="18" spans="1:39" s="10" customFormat="1" ht="24.75" customHeight="1" thickBot="1">
      <c r="A18" s="101" t="s">
        <v>122</v>
      </c>
      <c r="B18" s="101" t="s">
        <v>164</v>
      </c>
      <c r="C18" s="109" t="s">
        <v>277</v>
      </c>
      <c r="D18" s="94"/>
      <c r="E18" s="179" t="str">
        <f>[1]NOx!U304</f>
        <v>IE</v>
      </c>
      <c r="F18" s="179" t="str">
        <f>[1]NMVOC!U304</f>
        <v>IE</v>
      </c>
      <c r="G18" s="179" t="str">
        <f>[1]SOx!U304</f>
        <v>IE</v>
      </c>
      <c r="H18" s="179" t="str">
        <f>[1]NH3!U304</f>
        <v>IE</v>
      </c>
      <c r="I18" s="179" t="str">
        <f>[1]pm2.5!U304</f>
        <v>IE</v>
      </c>
      <c r="J18" s="179" t="str">
        <f>[1]pm10!U304</f>
        <v>IE</v>
      </c>
      <c r="K18" s="179" t="str">
        <f>[1]PST!U304</f>
        <v>IE</v>
      </c>
      <c r="L18" s="179" t="str">
        <f>[1]BC!U304</f>
        <v>IE</v>
      </c>
      <c r="M18" s="179" t="str">
        <f>[1]CO!U304</f>
        <v>IE</v>
      </c>
      <c r="N18" s="179" t="str">
        <f>[1]piombo!U304</f>
        <v>IE</v>
      </c>
      <c r="O18" s="179" t="str">
        <f>[1]cadmio!U304</f>
        <v>IE</v>
      </c>
      <c r="P18" s="179" t="str">
        <f>[1]mercurio!U304</f>
        <v>IE</v>
      </c>
      <c r="Q18" s="179" t="str">
        <f>[1]arsenico!U304</f>
        <v>IE</v>
      </c>
      <c r="R18" s="179" t="str">
        <f>[1]cromo!U304</f>
        <v>IE</v>
      </c>
      <c r="S18" s="179" t="str">
        <f>[1]rame!U304</f>
        <v>IE</v>
      </c>
      <c r="T18" s="179" t="str">
        <f>[1]nichel!U304</f>
        <v>IE</v>
      </c>
      <c r="U18" s="179" t="str">
        <f>[1]selenio!U304</f>
        <v>IE</v>
      </c>
      <c r="V18" s="179" t="str">
        <f>[1]zinco!U304</f>
        <v>IE</v>
      </c>
      <c r="W18" s="179" t="str">
        <f>[1]Diossine!U304</f>
        <v>IE</v>
      </c>
      <c r="X18" s="159" t="s">
        <v>428</v>
      </c>
      <c r="Y18" s="159" t="s">
        <v>428</v>
      </c>
      <c r="Z18" s="159" t="s">
        <v>428</v>
      </c>
      <c r="AA18" s="159" t="s">
        <v>428</v>
      </c>
      <c r="AB18" s="179" t="str">
        <f>[1]PAH!U304</f>
        <v>IE</v>
      </c>
      <c r="AC18" s="179" t="str">
        <f>[1]HCB!U304</f>
        <v>IE</v>
      </c>
      <c r="AD18" s="179" t="str">
        <f>[1]PCB!U304</f>
        <v>IE</v>
      </c>
      <c r="AE18" s="160"/>
      <c r="AF18" s="191">
        <f>'[1]dati attività'!$M$24</f>
        <v>776.54668800000002</v>
      </c>
      <c r="AG18" s="191">
        <f>'[1]dati attività'!$M$25</f>
        <v>1534.6838640000001</v>
      </c>
      <c r="AH18" s="191">
        <f>'[1]dati attività'!$M$26</f>
        <v>14601.044205</v>
      </c>
      <c r="AI18" s="191" t="str">
        <f>'[1]dati attività'!$M$27</f>
        <v>NO</v>
      </c>
      <c r="AJ18" s="191" t="str">
        <f>'[1]dati attività'!$M$28</f>
        <v>NO</v>
      </c>
      <c r="AK18" s="159" t="s">
        <v>412</v>
      </c>
      <c r="AL18" s="140" t="s">
        <v>18</v>
      </c>
    </row>
    <row r="19" spans="1:39" s="10" customFormat="1" ht="24.75" customHeight="1" thickBot="1">
      <c r="A19" s="101" t="s">
        <v>122</v>
      </c>
      <c r="B19" s="101" t="s">
        <v>165</v>
      </c>
      <c r="C19" s="109" t="s">
        <v>58</v>
      </c>
      <c r="D19" s="94"/>
      <c r="E19" s="179" t="str">
        <f>[1]NOx!U305</f>
        <v>IE</v>
      </c>
      <c r="F19" s="179" t="str">
        <f>[1]NMVOC!U305</f>
        <v>IE</v>
      </c>
      <c r="G19" s="179" t="str">
        <f>[1]SOx!U305</f>
        <v>IE</v>
      </c>
      <c r="H19" s="179" t="str">
        <f>[1]NH3!U305</f>
        <v>IE</v>
      </c>
      <c r="I19" s="179" t="str">
        <f>[1]pm2.5!U305</f>
        <v>IE</v>
      </c>
      <c r="J19" s="179" t="str">
        <f>[1]pm10!U305</f>
        <v>IE</v>
      </c>
      <c r="K19" s="179" t="str">
        <f>[1]PST!U305</f>
        <v>IE</v>
      </c>
      <c r="L19" s="179" t="str">
        <f>[1]BC!U305</f>
        <v>IE</v>
      </c>
      <c r="M19" s="179" t="str">
        <f>[1]CO!U305</f>
        <v>IE</v>
      </c>
      <c r="N19" s="179" t="str">
        <f>[1]piombo!U305</f>
        <v>IE</v>
      </c>
      <c r="O19" s="179" t="str">
        <f>[1]cadmio!U305</f>
        <v>IE</v>
      </c>
      <c r="P19" s="179" t="str">
        <f>[1]mercurio!U305</f>
        <v>IE</v>
      </c>
      <c r="Q19" s="179" t="str">
        <f>[1]arsenico!U305</f>
        <v>IE</v>
      </c>
      <c r="R19" s="179" t="str">
        <f>[1]cromo!U305</f>
        <v>IE</v>
      </c>
      <c r="S19" s="179" t="str">
        <f>[1]rame!U305</f>
        <v>IE</v>
      </c>
      <c r="T19" s="179" t="str">
        <f>[1]nichel!U305</f>
        <v>IE</v>
      </c>
      <c r="U19" s="179" t="str">
        <f>[1]selenio!U305</f>
        <v>IE</v>
      </c>
      <c r="V19" s="179" t="str">
        <f>[1]zinco!U305</f>
        <v>IE</v>
      </c>
      <c r="W19" s="179" t="str">
        <f>[1]Diossine!U305</f>
        <v>IE</v>
      </c>
      <c r="X19" s="159" t="s">
        <v>428</v>
      </c>
      <c r="Y19" s="159" t="s">
        <v>428</v>
      </c>
      <c r="Z19" s="159" t="s">
        <v>428</v>
      </c>
      <c r="AA19" s="159" t="s">
        <v>428</v>
      </c>
      <c r="AB19" s="179" t="str">
        <f>[1]PAH!U305</f>
        <v>IE</v>
      </c>
      <c r="AC19" s="179" t="str">
        <f>[1]HCB!U305</f>
        <v>IE</v>
      </c>
      <c r="AD19" s="179" t="str">
        <f>[1]PCB!U305</f>
        <v>IE</v>
      </c>
      <c r="AE19" s="160"/>
      <c r="AF19" s="191">
        <f>'[1]dati attività'!$M$29</f>
        <v>93441.253299999997</v>
      </c>
      <c r="AG19" s="191">
        <f>'[1]dati attività'!$M$30</f>
        <v>425.02440800000005</v>
      </c>
      <c r="AH19" s="191">
        <f>'[1]dati attività'!$M$31</f>
        <v>141179.978485</v>
      </c>
      <c r="AI19" s="191">
        <f>'[1]dati attività'!$M$32</f>
        <v>188.27909999999997</v>
      </c>
      <c r="AJ19" s="191">
        <f>'[1]dati attività'!$M$33</f>
        <v>4769.7371999999996</v>
      </c>
      <c r="AK19" s="159" t="s">
        <v>412</v>
      </c>
      <c r="AL19" s="140" t="s">
        <v>18</v>
      </c>
    </row>
    <row r="20" spans="1:39" s="10" customFormat="1" ht="24.75" customHeight="1" thickBot="1">
      <c r="A20" s="101" t="s">
        <v>122</v>
      </c>
      <c r="B20" s="101" t="s">
        <v>166</v>
      </c>
      <c r="C20" s="109" t="s">
        <v>59</v>
      </c>
      <c r="D20" s="94"/>
      <c r="E20" s="179" t="str">
        <f>[1]NOx!U306</f>
        <v>IE</v>
      </c>
      <c r="F20" s="179" t="str">
        <f>[1]NMVOC!U306</f>
        <v>IE</v>
      </c>
      <c r="G20" s="179" t="str">
        <f>[1]SOx!U306</f>
        <v>IE</v>
      </c>
      <c r="H20" s="179" t="str">
        <f>[1]NH3!U306</f>
        <v>IE</v>
      </c>
      <c r="I20" s="179" t="str">
        <f>[1]pm2.5!U306</f>
        <v>IE</v>
      </c>
      <c r="J20" s="179" t="str">
        <f>[1]pm10!U306</f>
        <v>IE</v>
      </c>
      <c r="K20" s="179" t="str">
        <f>[1]PST!U306</f>
        <v>IE</v>
      </c>
      <c r="L20" s="179" t="str">
        <f>[1]BC!U306</f>
        <v>IE</v>
      </c>
      <c r="M20" s="179" t="str">
        <f>[1]CO!U306</f>
        <v>IE</v>
      </c>
      <c r="N20" s="179" t="str">
        <f>[1]piombo!U306</f>
        <v>IE</v>
      </c>
      <c r="O20" s="179" t="str">
        <f>[1]cadmio!U306</f>
        <v>IE</v>
      </c>
      <c r="P20" s="179" t="str">
        <f>[1]mercurio!U306</f>
        <v>IE</v>
      </c>
      <c r="Q20" s="179" t="str">
        <f>[1]arsenico!U306</f>
        <v>IE</v>
      </c>
      <c r="R20" s="179" t="str">
        <f>[1]cromo!U306</f>
        <v>IE</v>
      </c>
      <c r="S20" s="179" t="str">
        <f>[1]rame!U306</f>
        <v>IE</v>
      </c>
      <c r="T20" s="179" t="str">
        <f>[1]nichel!U306</f>
        <v>IE</v>
      </c>
      <c r="U20" s="179" t="str">
        <f>[1]selenio!U306</f>
        <v>IE</v>
      </c>
      <c r="V20" s="179" t="str">
        <f>[1]zinco!U306</f>
        <v>IE</v>
      </c>
      <c r="W20" s="179" t="str">
        <f>[1]Diossine!U306</f>
        <v>IE</v>
      </c>
      <c r="X20" s="159" t="s">
        <v>428</v>
      </c>
      <c r="Y20" s="159" t="s">
        <v>428</v>
      </c>
      <c r="Z20" s="159" t="s">
        <v>428</v>
      </c>
      <c r="AA20" s="159" t="s">
        <v>428</v>
      </c>
      <c r="AB20" s="179" t="str">
        <f>[1]PAH!U306</f>
        <v>IE</v>
      </c>
      <c r="AC20" s="179" t="str">
        <f>[1]HCB!U306</f>
        <v>IE</v>
      </c>
      <c r="AD20" s="179" t="str">
        <f>[1]PCB!U306</f>
        <v>IE</v>
      </c>
      <c r="AE20" s="160"/>
      <c r="AF20" s="179">
        <f>'[1]dati attività'!$M$34</f>
        <v>14591.211852000002</v>
      </c>
      <c r="AG20" s="179">
        <f>'[1]dati attività'!$M$35</f>
        <v>216.73016400000003</v>
      </c>
      <c r="AH20" s="179">
        <f>'[1]dati attività'!$M$36</f>
        <v>62580.834855000001</v>
      </c>
      <c r="AI20" s="179">
        <f>'[1]dati attività'!$M$37</f>
        <v>19</v>
      </c>
      <c r="AJ20" s="179" t="str">
        <f>'[1]dati attività'!$M$38</f>
        <v>NO</v>
      </c>
      <c r="AK20" s="159" t="s">
        <v>412</v>
      </c>
      <c r="AL20" s="140" t="s">
        <v>18</v>
      </c>
    </row>
    <row r="21" spans="1:39" s="10" customFormat="1" ht="24.75" customHeight="1" thickBot="1">
      <c r="A21" s="101" t="s">
        <v>122</v>
      </c>
      <c r="B21" s="101" t="s">
        <v>167</v>
      </c>
      <c r="C21" s="109" t="s">
        <v>60</v>
      </c>
      <c r="D21" s="94"/>
      <c r="E21" s="179" t="str">
        <f>[1]NOx!U307</f>
        <v>IE</v>
      </c>
      <c r="F21" s="179" t="str">
        <f>[1]NMVOC!U307</f>
        <v>IE</v>
      </c>
      <c r="G21" s="179" t="str">
        <f>[1]SOx!U307</f>
        <v>IE</v>
      </c>
      <c r="H21" s="179" t="str">
        <f>[1]NH3!U307</f>
        <v>IE</v>
      </c>
      <c r="I21" s="179" t="str">
        <f>[1]pm2.5!U307</f>
        <v>IE</v>
      </c>
      <c r="J21" s="179" t="str">
        <f>[1]pm10!U307</f>
        <v>IE</v>
      </c>
      <c r="K21" s="179" t="str">
        <f>[1]PST!U307</f>
        <v>IE</v>
      </c>
      <c r="L21" s="179" t="str">
        <f>[1]BC!U307</f>
        <v>IE</v>
      </c>
      <c r="M21" s="179" t="str">
        <f>[1]CO!U307</f>
        <v>IE</v>
      </c>
      <c r="N21" s="179" t="str">
        <f>[1]piombo!U307</f>
        <v>IE</v>
      </c>
      <c r="O21" s="179" t="str">
        <f>[1]cadmio!U307</f>
        <v>IE</v>
      </c>
      <c r="P21" s="179" t="str">
        <f>[1]mercurio!U307</f>
        <v>IE</v>
      </c>
      <c r="Q21" s="179" t="str">
        <f>[1]arsenico!U307</f>
        <v>IE</v>
      </c>
      <c r="R21" s="179" t="str">
        <f>[1]cromo!U307</f>
        <v>IE</v>
      </c>
      <c r="S21" s="179" t="str">
        <f>[1]rame!U307</f>
        <v>IE</v>
      </c>
      <c r="T21" s="179" t="str">
        <f>[1]nichel!U307</f>
        <v>IE</v>
      </c>
      <c r="U21" s="179" t="str">
        <f>[1]selenio!U307</f>
        <v>IE</v>
      </c>
      <c r="V21" s="179" t="str">
        <f>[1]zinco!U307</f>
        <v>IE</v>
      </c>
      <c r="W21" s="179" t="str">
        <f>[1]Diossine!U307</f>
        <v>IE</v>
      </c>
      <c r="X21" s="159" t="s">
        <v>428</v>
      </c>
      <c r="Y21" s="159" t="s">
        <v>428</v>
      </c>
      <c r="Z21" s="159" t="s">
        <v>428</v>
      </c>
      <c r="AA21" s="159" t="s">
        <v>428</v>
      </c>
      <c r="AB21" s="179" t="str">
        <f>[1]PAH!U307</f>
        <v>IE</v>
      </c>
      <c r="AC21" s="179" t="str">
        <f>[1]HCB!U307</f>
        <v>IE</v>
      </c>
      <c r="AD21" s="179" t="str">
        <f>[1]PCB!U307</f>
        <v>IE</v>
      </c>
      <c r="AE21" s="160"/>
      <c r="AF21" s="191">
        <f>'[1]dati attività'!$M$39</f>
        <v>15326.490196000002</v>
      </c>
      <c r="AG21" s="191">
        <f>'[1]dati attività'!$M$40</f>
        <v>1915.7109</v>
      </c>
      <c r="AH21" s="191">
        <f>'[1]dati attività'!$M$41</f>
        <v>75467.650305000003</v>
      </c>
      <c r="AI21" s="191">
        <f>'[1]dati attività'!$M$42</f>
        <v>556.07759999999996</v>
      </c>
      <c r="AJ21" s="191" t="str">
        <f>'[1]dati attività'!$M$43</f>
        <v>NO</v>
      </c>
      <c r="AK21" s="159" t="s">
        <v>412</v>
      </c>
      <c r="AL21" s="140" t="s">
        <v>18</v>
      </c>
    </row>
    <row r="22" spans="1:39" s="10" customFormat="1" ht="24.75" customHeight="1" thickBot="1">
      <c r="A22" s="101" t="s">
        <v>122</v>
      </c>
      <c r="B22" s="102" t="s">
        <v>168</v>
      </c>
      <c r="C22" s="109" t="s">
        <v>299</v>
      </c>
      <c r="D22" s="94"/>
      <c r="E22" s="179">
        <f>[1]NOx!U308</f>
        <v>154.50587256054854</v>
      </c>
      <c r="F22" s="179">
        <f>[1]NMVOC!U308</f>
        <v>7.8213614866773273</v>
      </c>
      <c r="G22" s="179">
        <f>[1]SOx!U308</f>
        <v>126.86677778451741</v>
      </c>
      <c r="H22" s="179">
        <f>[1]NH3!U308</f>
        <v>8.6042163550000009E-2</v>
      </c>
      <c r="I22" s="179">
        <f>[1]pm2.5!U308</f>
        <v>13.310587445111768</v>
      </c>
      <c r="J22" s="179">
        <f>[1]pm10!U308</f>
        <v>19.793855612189923</v>
      </c>
      <c r="K22" s="179">
        <f>[1]PST!U308</f>
        <v>26.594184251077333</v>
      </c>
      <c r="L22" s="179">
        <f>[1]BC!U308</f>
        <v>0.4942197166377707</v>
      </c>
      <c r="M22" s="179">
        <f>[1]CO!U308</f>
        <v>364.61480528008252</v>
      </c>
      <c r="N22" s="179">
        <f>[1]piombo!U308</f>
        <v>155.65686703115904</v>
      </c>
      <c r="O22" s="179">
        <f>[1]cadmio!U308</f>
        <v>4.9769247204743117</v>
      </c>
      <c r="P22" s="179">
        <f>[1]mercurio!U308</f>
        <v>3.6468470679365548</v>
      </c>
      <c r="Q22" s="179">
        <f>[1]arsenico!U308</f>
        <v>21.731398705769188</v>
      </c>
      <c r="R22" s="179">
        <f>[1]cromo!U308</f>
        <v>15.888333590169605</v>
      </c>
      <c r="S22" s="179">
        <f>[1]rame!U308</f>
        <v>25.887272010608953</v>
      </c>
      <c r="T22" s="179">
        <f>[1]nichel!U308</f>
        <v>14.1324542712933</v>
      </c>
      <c r="U22" s="179">
        <f>[1]selenio!U308</f>
        <v>5.9400413735436723</v>
      </c>
      <c r="V22" s="179">
        <f>[1]zinco!U308</f>
        <v>207.2057042337467</v>
      </c>
      <c r="W22" s="179">
        <f>[1]Diossine!U308</f>
        <v>116.43741649208847</v>
      </c>
      <c r="X22" s="159" t="s">
        <v>428</v>
      </c>
      <c r="Y22" s="159" t="s">
        <v>428</v>
      </c>
      <c r="Z22" s="159" t="s">
        <v>428</v>
      </c>
      <c r="AA22" s="159" t="s">
        <v>428</v>
      </c>
      <c r="AB22" s="179">
        <f>[1]PAH!U308</f>
        <v>4.0348638969051178</v>
      </c>
      <c r="AC22" s="179">
        <f>[1]HCB!U308</f>
        <v>4.282961512150532</v>
      </c>
      <c r="AD22" s="179">
        <f>[1]PCB!U308</f>
        <v>44.719097262508434</v>
      </c>
      <c r="AE22" s="160"/>
      <c r="AF22" s="191">
        <f>'[1]dati attività'!$M$44</f>
        <v>110808.14557782</v>
      </c>
      <c r="AG22" s="191">
        <f>'[1]dati attività'!$M$45</f>
        <v>17538.198164999998</v>
      </c>
      <c r="AH22" s="191">
        <f>'[1]dati attività'!$M$46</f>
        <v>139244.94639</v>
      </c>
      <c r="AI22" s="191">
        <f>'[1]dati attività'!$M$47</f>
        <v>11671.5</v>
      </c>
      <c r="AJ22" s="191" t="str">
        <f>'[1]dati attività'!$M$48</f>
        <v>NO</v>
      </c>
      <c r="AK22" s="159" t="s">
        <v>412</v>
      </c>
      <c r="AL22" s="140" t="s">
        <v>18</v>
      </c>
    </row>
    <row r="23" spans="1:39" s="10" customFormat="1" ht="24.75" customHeight="1" thickBot="1">
      <c r="A23" s="101" t="s">
        <v>129</v>
      </c>
      <c r="B23" s="102" t="s">
        <v>336</v>
      </c>
      <c r="C23" s="109" t="s">
        <v>352</v>
      </c>
      <c r="D23" s="135"/>
      <c r="E23" s="179">
        <f>[1]NOx!U309</f>
        <v>45.315663231010532</v>
      </c>
      <c r="F23" s="179">
        <f>[1]NMVOC!U309</f>
        <v>6.5817243366089411</v>
      </c>
      <c r="G23" s="179">
        <f>[1]SOx!U309</f>
        <v>0.88925250942979028</v>
      </c>
      <c r="H23" s="179">
        <f>[1]NH3!U309</f>
        <v>6.8123922504690895E-3</v>
      </c>
      <c r="I23" s="179">
        <f>[1]pm2.5!U309</f>
        <v>5.5600835440606895</v>
      </c>
      <c r="J23" s="179">
        <f>[1]pm10!U309</f>
        <v>5.5600835440606895</v>
      </c>
      <c r="K23" s="179">
        <f>[1]PST!U309</f>
        <v>5.6735546367966228</v>
      </c>
      <c r="L23" s="179">
        <f>[1]BC!U309</f>
        <v>3.4472517973176271</v>
      </c>
      <c r="M23" s="179">
        <f>[1]CO!U309</f>
        <v>14.636969047085559</v>
      </c>
      <c r="N23" s="179">
        <f>[1]piombo!U309</f>
        <v>3.0273488904073185</v>
      </c>
      <c r="O23" s="179">
        <f>[1]cadmio!U309</f>
        <v>1.6405247895930994E-3</v>
      </c>
      <c r="P23" s="179" t="str">
        <f>[1]mercurio!U309</f>
        <v>NA</v>
      </c>
      <c r="Q23" s="179" t="str">
        <f>[1]arsenico!U309</f>
        <v>NA</v>
      </c>
      <c r="R23" s="179">
        <f>[1]cromo!U309</f>
        <v>4.8199184621202278E-3</v>
      </c>
      <c r="S23" s="179">
        <f>[1]rame!U309</f>
        <v>0.12798231845516536</v>
      </c>
      <c r="T23" s="179">
        <f>[1]nichel!U309</f>
        <v>8.8594448599999993E-3</v>
      </c>
      <c r="U23" s="179">
        <f>[1]selenio!U309</f>
        <v>1.7718889719999999E-2</v>
      </c>
      <c r="V23" s="179">
        <f>[1]zinco!U309</f>
        <v>2.8137393209960889E-2</v>
      </c>
      <c r="W23" s="179" t="str">
        <f>[1]Diossine!U309</f>
        <v>NA</v>
      </c>
      <c r="X23" s="159" t="s">
        <v>428</v>
      </c>
      <c r="Y23" s="159" t="s">
        <v>428</v>
      </c>
      <c r="Z23" s="159" t="s">
        <v>428</v>
      </c>
      <c r="AA23" s="159" t="s">
        <v>428</v>
      </c>
      <c r="AB23" s="179">
        <f>[1]PAH!U309</f>
        <v>7.0875558879999995E-2</v>
      </c>
      <c r="AC23" s="179" t="str">
        <f>[1]HCB!U309</f>
        <v>NA</v>
      </c>
      <c r="AD23" s="179" t="str">
        <f>[1]PCB!U309</f>
        <v>NA</v>
      </c>
      <c r="AE23" s="160"/>
      <c r="AF23" s="191">
        <f>'[1]dati attività'!$M$49</f>
        <v>28422.612935999998</v>
      </c>
      <c r="AG23" s="191" t="str">
        <f>'[1]dati attività'!$M$50</f>
        <v>NO</v>
      </c>
      <c r="AH23" s="191" t="str">
        <f>'[1]dati attività'!$M$51</f>
        <v>NO</v>
      </c>
      <c r="AI23" s="191" t="str">
        <f>'[1]dati attività'!$M$52</f>
        <v>NO</v>
      </c>
      <c r="AJ23" s="191" t="str">
        <f>'[1]dati attività'!$M$53</f>
        <v>NO</v>
      </c>
      <c r="AK23" s="159" t="s">
        <v>412</v>
      </c>
      <c r="AL23" s="140" t="s">
        <v>18</v>
      </c>
    </row>
    <row r="24" spans="1:39" s="10" customFormat="1" ht="24.75" customHeight="1" thickBot="1">
      <c r="A24" s="91" t="s">
        <v>122</v>
      </c>
      <c r="B24" s="102" t="s">
        <v>335</v>
      </c>
      <c r="C24" s="109" t="s">
        <v>353</v>
      </c>
      <c r="D24" s="94"/>
      <c r="E24" s="179" t="str">
        <f>[1]NOx!U310</f>
        <v>IE</v>
      </c>
      <c r="F24" s="179" t="str">
        <f>[1]NMVOC!U310</f>
        <v>IE</v>
      </c>
      <c r="G24" s="179" t="str">
        <f>[1]SOx!U310</f>
        <v>IE</v>
      </c>
      <c r="H24" s="179" t="str">
        <f>[1]NH3!U310</f>
        <v>IE</v>
      </c>
      <c r="I24" s="179" t="str">
        <f>[1]pm2.5!U310</f>
        <v>IE</v>
      </c>
      <c r="J24" s="179" t="str">
        <f>[1]pm10!U310</f>
        <v>IE</v>
      </c>
      <c r="K24" s="179" t="str">
        <f>[1]PST!U310</f>
        <v>IE</v>
      </c>
      <c r="L24" s="179" t="str">
        <f>[1]BC!U310</f>
        <v>IE</v>
      </c>
      <c r="M24" s="179" t="str">
        <f>[1]CO!U310</f>
        <v>IE</v>
      </c>
      <c r="N24" s="179" t="str">
        <f>[1]piombo!U310</f>
        <v>IE</v>
      </c>
      <c r="O24" s="179" t="str">
        <f>[1]cadmio!U310</f>
        <v>IE</v>
      </c>
      <c r="P24" s="179" t="str">
        <f>[1]mercurio!U310</f>
        <v>IE</v>
      </c>
      <c r="Q24" s="179" t="str">
        <f>[1]arsenico!U310</f>
        <v>IE</v>
      </c>
      <c r="R24" s="179" t="str">
        <f>[1]cromo!U310</f>
        <v>IE</v>
      </c>
      <c r="S24" s="179" t="str">
        <f>[1]rame!U310</f>
        <v>IE</v>
      </c>
      <c r="T24" s="179" t="str">
        <f>[1]nichel!U310</f>
        <v>IE</v>
      </c>
      <c r="U24" s="179" t="str">
        <f>[1]selenio!U310</f>
        <v>IE</v>
      </c>
      <c r="V24" s="179" t="str">
        <f>[1]zinco!U310</f>
        <v>IE</v>
      </c>
      <c r="W24" s="179" t="str">
        <f>[1]Diossine!U310</f>
        <v>IE</v>
      </c>
      <c r="X24" s="179" t="s">
        <v>434</v>
      </c>
      <c r="Y24" s="179" t="s">
        <v>434</v>
      </c>
      <c r="Z24" s="179" t="s">
        <v>434</v>
      </c>
      <c r="AA24" s="179" t="s">
        <v>434</v>
      </c>
      <c r="AB24" s="179" t="str">
        <f>[1]PAH!U310</f>
        <v>IE</v>
      </c>
      <c r="AC24" s="179" t="str">
        <f>[1]HCB!U310</f>
        <v>IE</v>
      </c>
      <c r="AD24" s="179" t="str">
        <f>[1]PCB!U310</f>
        <v>IE</v>
      </c>
      <c r="AE24" s="160"/>
      <c r="AF24" s="191">
        <f>'[1]dati attività'!$M$54</f>
        <v>88480.406858000002</v>
      </c>
      <c r="AG24" s="191">
        <f>'[1]dati attività'!$M$55</f>
        <v>6627.9287000000004</v>
      </c>
      <c r="AH24" s="191">
        <f>'[1]dati attività'!$M$56</f>
        <v>191863.03479999999</v>
      </c>
      <c r="AI24" s="191" t="str">
        <f>'[1]dati attività'!$M$57</f>
        <v>NO</v>
      </c>
      <c r="AJ24" s="191" t="str">
        <f>'[1]dati attività'!$M$58</f>
        <v>NO</v>
      </c>
      <c r="AK24" s="159" t="s">
        <v>412</v>
      </c>
      <c r="AL24" s="140" t="s">
        <v>18</v>
      </c>
    </row>
    <row r="25" spans="1:39" s="10" customFormat="1" ht="24.75" customHeight="1" thickBot="1">
      <c r="A25" s="101" t="s">
        <v>130</v>
      </c>
      <c r="B25" s="102" t="s">
        <v>170</v>
      </c>
      <c r="C25" s="110" t="s">
        <v>312</v>
      </c>
      <c r="D25" s="94"/>
      <c r="E25" s="179">
        <f>[1]NOx!U311</f>
        <v>2.6342840639867466</v>
      </c>
      <c r="F25" s="179">
        <f>[1]NMVOC!U311</f>
        <v>0.72920238108473145</v>
      </c>
      <c r="G25" s="179">
        <f>[1]SOx!U311</f>
        <v>0.21346116919282127</v>
      </c>
      <c r="H25" s="179" t="str">
        <f>[1]NH3!U311</f>
        <v>NA</v>
      </c>
      <c r="I25" s="179">
        <f>[1]pm2.5!U311</f>
        <v>3.0524163531665052E-3</v>
      </c>
      <c r="J25" s="179">
        <f>[1]pm10!U311</f>
        <v>3.0524163531665052E-3</v>
      </c>
      <c r="K25" s="179">
        <f>[1]PST!U311</f>
        <v>3.1147105644556174E-3</v>
      </c>
      <c r="L25" s="179">
        <f>[1]BC!U311</f>
        <v>1.4651598495199229E-3</v>
      </c>
      <c r="M25" s="179">
        <f>[1]CO!U311</f>
        <v>2.8208161429684289</v>
      </c>
      <c r="N25" s="179">
        <f>[1]piombo!U311</f>
        <v>0.34230423535651255</v>
      </c>
      <c r="O25" s="179">
        <f>[1]cadmio!U311</f>
        <v>1.0686321033857164E-4</v>
      </c>
      <c r="P25" s="179" t="str">
        <f>[1]mercurio!U311</f>
        <v>NA</v>
      </c>
      <c r="Q25" s="179" t="str">
        <f>[1]arsenico!U311</f>
        <v>NA</v>
      </c>
      <c r="R25" s="179">
        <f>[1]cromo!U311</f>
        <v>9.7608856323251123E-5</v>
      </c>
      <c r="S25" s="179">
        <f>[1]rame!U311</f>
        <v>1.3323080695694283E-3</v>
      </c>
      <c r="T25" s="179">
        <f>[1]nichel!U311</f>
        <v>3.2058963101571497E-4</v>
      </c>
      <c r="U25" s="179">
        <f>[1]selenio!U311</f>
        <v>3.2058963101571493E-3</v>
      </c>
      <c r="V25" s="179">
        <f>[1]zinco!U311</f>
        <v>6.3979004029702845E-3</v>
      </c>
      <c r="W25" s="179" t="str">
        <f>[1]Diossine!U311</f>
        <v>NA</v>
      </c>
      <c r="X25" s="159" t="s">
        <v>428</v>
      </c>
      <c r="Y25" s="159" t="s">
        <v>428</v>
      </c>
      <c r="Z25" s="159" t="s">
        <v>428</v>
      </c>
      <c r="AA25" s="159" t="s">
        <v>428</v>
      </c>
      <c r="AB25" s="179">
        <f>[1]PAH!U311</f>
        <v>7.2920238108473145E-4</v>
      </c>
      <c r="AC25" s="179" t="str">
        <f>[1]HCB!U311</f>
        <v>NA</v>
      </c>
      <c r="AD25" s="179" t="str">
        <f>[1]PCB!U311</f>
        <v>NA</v>
      </c>
      <c r="AE25" s="160"/>
      <c r="AF25" s="191">
        <f>'[1]dati attività'!$M59</f>
        <v>9288.4193934573177</v>
      </c>
      <c r="AG25" s="191" t="str">
        <f>'[1]dati attività'!$M$50</f>
        <v>NO</v>
      </c>
      <c r="AH25" s="191" t="str">
        <f>'[1]dati attività'!$M$51</f>
        <v>NO</v>
      </c>
      <c r="AI25" s="191" t="str">
        <f>'[1]dati attività'!$M$52</f>
        <v>NO</v>
      </c>
      <c r="AJ25" s="191" t="str">
        <f>'[1]dati attività'!$M$53</f>
        <v>NO</v>
      </c>
      <c r="AK25" s="159" t="s">
        <v>412</v>
      </c>
      <c r="AL25" s="140" t="s">
        <v>18</v>
      </c>
    </row>
    <row r="26" spans="1:39" s="10" customFormat="1" ht="24.75" customHeight="1" thickBot="1">
      <c r="A26" s="101" t="s">
        <v>130</v>
      </c>
      <c r="B26" s="101" t="s">
        <v>169</v>
      </c>
      <c r="C26" s="109" t="s">
        <v>322</v>
      </c>
      <c r="D26" s="94"/>
      <c r="E26" s="179">
        <f>[1]NOx!U312</f>
        <v>2.0832207055085856</v>
      </c>
      <c r="F26" s="179">
        <f>[1]NMVOC!U312</f>
        <v>0.37425181428650173</v>
      </c>
      <c r="G26" s="179">
        <f>[1]SOx!U312</f>
        <v>0.1704917907899115</v>
      </c>
      <c r="H26" s="179" t="str">
        <f>[1]NH3!U312</f>
        <v>NA</v>
      </c>
      <c r="I26" s="179">
        <f>[1]pm2.5!U312</f>
        <v>1.1205185726658856E-2</v>
      </c>
      <c r="J26" s="179">
        <f>[1]pm10!U312</f>
        <v>1.1205185726658856E-2</v>
      </c>
      <c r="K26" s="179">
        <f>[1]PST!U312</f>
        <v>1.1433862986386588E-2</v>
      </c>
      <c r="L26" s="179">
        <f>[1]BC!U312</f>
        <v>5.3784891487962507E-3</v>
      </c>
      <c r="M26" s="179">
        <f>[1]CO!U312</f>
        <v>1.8857963755777651</v>
      </c>
      <c r="N26" s="179">
        <f>[1]piombo!U312</f>
        <v>0.28406997503225995</v>
      </c>
      <c r="O26" s="179">
        <f>[1]cadmio!U312</f>
        <v>8.8683184013567653E-5</v>
      </c>
      <c r="P26" s="179" t="str">
        <f>[1]mercurio!U312</f>
        <v>NA</v>
      </c>
      <c r="Q26" s="179" t="str">
        <f>[1]arsenico!U312</f>
        <v>NA</v>
      </c>
      <c r="R26" s="179">
        <f>[1]cromo!U312</f>
        <v>8.1003220277992539E-5</v>
      </c>
      <c r="S26" s="179">
        <f>[1]rame!U312</f>
        <v>1.1056501233871309E-3</v>
      </c>
      <c r="T26" s="179">
        <f>[1]nichel!U312</f>
        <v>2.6604955204070295E-4</v>
      </c>
      <c r="U26" s="179">
        <f>[1]selenio!U312</f>
        <v>2.6604955204070292E-3</v>
      </c>
      <c r="V26" s="179">
        <f>[1]zinco!U312</f>
        <v>5.3094622268922949E-3</v>
      </c>
      <c r="W26" s="179" t="str">
        <f>[1]Diossine!U312</f>
        <v>NA</v>
      </c>
      <c r="X26" s="159" t="s">
        <v>428</v>
      </c>
      <c r="Y26" s="159" t="s">
        <v>428</v>
      </c>
      <c r="Z26" s="159" t="s">
        <v>428</v>
      </c>
      <c r="AA26" s="159" t="s">
        <v>428</v>
      </c>
      <c r="AB26" s="179">
        <f>[1]PAH!U312</f>
        <v>3.742518142865017E-4</v>
      </c>
      <c r="AC26" s="179" t="str">
        <f>[1]HCB!U312</f>
        <v>NA</v>
      </c>
      <c r="AD26" s="179" t="str">
        <f>[1]PCB!U312</f>
        <v>NA</v>
      </c>
      <c r="AE26" s="160"/>
      <c r="AF26" s="191">
        <f>'[1]dati attività'!$M60</f>
        <v>7726.4830980314655</v>
      </c>
      <c r="AG26" s="191" t="str">
        <f>'[1]dati attività'!$M$50</f>
        <v>NO</v>
      </c>
      <c r="AH26" s="191" t="str">
        <f>'[1]dati attività'!$M$51</f>
        <v>NO</v>
      </c>
      <c r="AI26" s="191" t="str">
        <f>'[1]dati attività'!$M$52</f>
        <v>NO</v>
      </c>
      <c r="AJ26" s="191" t="str">
        <f>'[1]dati attività'!$M$53</f>
        <v>NO</v>
      </c>
      <c r="AK26" s="159" t="s">
        <v>412</v>
      </c>
      <c r="AL26" s="140" t="s">
        <v>18</v>
      </c>
    </row>
    <row r="27" spans="1:39" s="10" customFormat="1" ht="24.75" customHeight="1" thickBot="1">
      <c r="A27" s="101" t="s">
        <v>131</v>
      </c>
      <c r="B27" s="101" t="s">
        <v>171</v>
      </c>
      <c r="C27" s="109" t="s">
        <v>61</v>
      </c>
      <c r="D27" s="94"/>
      <c r="E27" s="179">
        <f>[1]NOx!U313</f>
        <v>475.30243017611622</v>
      </c>
      <c r="F27" s="179">
        <f>[1]NMVOC!U313</f>
        <v>377.89626343457542</v>
      </c>
      <c r="G27" s="179">
        <f>[1]SOx!U313</f>
        <v>16.881075828587448</v>
      </c>
      <c r="H27" s="179">
        <f>[1]NH3!U313</f>
        <v>10.308878654974823</v>
      </c>
      <c r="I27" s="179">
        <f>[1]pm2.5!U313</f>
        <v>13.124966142090567</v>
      </c>
      <c r="J27" s="179">
        <f>[1]pm10!U313</f>
        <v>13.124966142090567</v>
      </c>
      <c r="K27" s="179">
        <f>[1]PST!U313</f>
        <v>13.124966142090567</v>
      </c>
      <c r="L27" s="179">
        <f>[1]BC!U313</f>
        <v>7.4228428551344665</v>
      </c>
      <c r="M27" s="179">
        <f>[1]CO!U313</f>
        <v>3195.5741554387996</v>
      </c>
      <c r="N27" s="179">
        <f>[1]piombo!U313</f>
        <v>1044.4926956843046</v>
      </c>
      <c r="O27" s="179">
        <f>[1]cadmio!U313</f>
        <v>0.22659251286251791</v>
      </c>
      <c r="P27" s="179" t="str">
        <f>[1]mercurio!U313</f>
        <v>NA</v>
      </c>
      <c r="Q27" s="179" t="str">
        <f>[1]arsenico!U313</f>
        <v>NA</v>
      </c>
      <c r="R27" s="179">
        <f>[1]cromo!U313</f>
        <v>0.39507840180784159</v>
      </c>
      <c r="S27" s="179">
        <f>[1]rame!U313</f>
        <v>0.8174943122180921</v>
      </c>
      <c r="T27" s="179">
        <f>[1]nichel!U313</f>
        <v>0.26197311455223138</v>
      </c>
      <c r="U27" s="179">
        <f>[1]selenio!U313</f>
        <v>3.5850709415183673E-3</v>
      </c>
      <c r="V27" s="179">
        <f>[1]zinco!U313</f>
        <v>45.391212854637359</v>
      </c>
      <c r="W27" s="179">
        <f>[1]Diossine!U313</f>
        <v>14.386333163629999</v>
      </c>
      <c r="X27" s="159" t="s">
        <v>428</v>
      </c>
      <c r="Y27" s="159" t="s">
        <v>428</v>
      </c>
      <c r="Z27" s="159" t="s">
        <v>428</v>
      </c>
      <c r="AA27" s="159" t="s">
        <v>428</v>
      </c>
      <c r="AB27" s="179">
        <f>[1]PAH!U313</f>
        <v>1.0744081697356398</v>
      </c>
      <c r="AC27" s="179" t="str">
        <f>[1]HCB!U313</f>
        <v>NA</v>
      </c>
      <c r="AD27" s="179" t="str">
        <f>[1]PCB!U313</f>
        <v>NA</v>
      </c>
      <c r="AE27" s="160"/>
      <c r="AF27" s="191">
        <f>'[1]dati attività'!$M$61</f>
        <v>946991.54697646899</v>
      </c>
      <c r="AG27" s="191" t="s">
        <v>434</v>
      </c>
      <c r="AH27" s="191">
        <f>'[1]dati attività'!$M$62</f>
        <v>12079.220299402406</v>
      </c>
      <c r="AI27" s="191">
        <f>'[1]dati attività'!$M$63</f>
        <v>338.29804661753531</v>
      </c>
      <c r="AJ27" s="191" t="s">
        <v>434</v>
      </c>
      <c r="AK27" s="159" t="s">
        <v>412</v>
      </c>
      <c r="AL27" s="140" t="s">
        <v>18</v>
      </c>
    </row>
    <row r="28" spans="1:39" s="10" customFormat="1" ht="24.75" customHeight="1" thickBot="1">
      <c r="A28" s="101" t="s">
        <v>131</v>
      </c>
      <c r="B28" s="101" t="s">
        <v>172</v>
      </c>
      <c r="C28" s="109" t="s">
        <v>154</v>
      </c>
      <c r="D28" s="94"/>
      <c r="E28" s="179">
        <f>[1]NOx!U314</f>
        <v>78.680187762987771</v>
      </c>
      <c r="F28" s="179">
        <f>[1]NMVOC!U314</f>
        <v>17.070998341336665</v>
      </c>
      <c r="G28" s="179">
        <f>[1]SOx!U314</f>
        <v>4.1043811814721796</v>
      </c>
      <c r="H28" s="179">
        <f>[1]NH3!U314</f>
        <v>0.14778650379905095</v>
      </c>
      <c r="I28" s="179">
        <f>[1]pm2.5!U314</f>
        <v>13.14134043375182</v>
      </c>
      <c r="J28" s="179">
        <f>[1]pm10!U314</f>
        <v>13.14134043375182</v>
      </c>
      <c r="K28" s="179">
        <f>[1]PST!U314</f>
        <v>13.14134043375182</v>
      </c>
      <c r="L28" s="179">
        <f>[1]BC!U314</f>
        <v>7.4263945972144469</v>
      </c>
      <c r="M28" s="179">
        <f>[1]CO!U314</f>
        <v>182.57888886782658</v>
      </c>
      <c r="N28" s="179">
        <f>[1]piombo!U314</f>
        <v>70.188441644521063</v>
      </c>
      <c r="O28" s="179">
        <f>[1]cadmio!U314</f>
        <v>3.7847621452832519E-2</v>
      </c>
      <c r="P28" s="179" t="str">
        <f>[1]mercurio!U314</f>
        <v>NA</v>
      </c>
      <c r="Q28" s="179" t="str">
        <f>[1]arsenico!U314</f>
        <v>NA</v>
      </c>
      <c r="R28" s="179">
        <f>[1]cromo!U314</f>
        <v>0.11861841671770798</v>
      </c>
      <c r="S28" s="179">
        <f>[1]rame!U314</f>
        <v>0.10085280514167426</v>
      </c>
      <c r="T28" s="179">
        <f>[1]nichel!U314</f>
        <v>3.9439244719139309E-2</v>
      </c>
      <c r="U28" s="179">
        <f>[1]selenio!U314</f>
        <v>4.772976548354837E-4</v>
      </c>
      <c r="V28" s="179">
        <f>[1]zinco!U314</f>
        <v>7.5644356399156729</v>
      </c>
      <c r="W28" s="179">
        <f>[1]Diossine!U314</f>
        <v>2.949325151</v>
      </c>
      <c r="X28" s="159" t="s">
        <v>428</v>
      </c>
      <c r="Y28" s="159" t="s">
        <v>428</v>
      </c>
      <c r="Z28" s="159" t="s">
        <v>428</v>
      </c>
      <c r="AA28" s="159" t="s">
        <v>428</v>
      </c>
      <c r="AB28" s="179">
        <f>[1]PAH!U314</f>
        <v>0.32324974732</v>
      </c>
      <c r="AC28" s="179" t="str">
        <f>[1]HCB!U314</f>
        <v>NA</v>
      </c>
      <c r="AD28" s="179" t="str">
        <f>[1]PCB!U314</f>
        <v>NA</v>
      </c>
      <c r="AE28" s="160"/>
      <c r="AF28" s="191">
        <f>'[1]dati attività'!$M$64</f>
        <v>180616.9688414869</v>
      </c>
      <c r="AG28" s="191" t="s">
        <v>434</v>
      </c>
      <c r="AH28" s="191" t="s">
        <v>434</v>
      </c>
      <c r="AI28" s="191">
        <f>'[1]dati attività'!$M$65</f>
        <v>292.28235166444182</v>
      </c>
      <c r="AJ28" s="191" t="s">
        <v>434</v>
      </c>
      <c r="AK28" s="159" t="s">
        <v>412</v>
      </c>
      <c r="AL28" s="140" t="s">
        <v>18</v>
      </c>
    </row>
    <row r="29" spans="1:39" s="10" customFormat="1" ht="24.75" customHeight="1" thickBot="1">
      <c r="A29" s="101" t="s">
        <v>131</v>
      </c>
      <c r="B29" s="101" t="s">
        <v>173</v>
      </c>
      <c r="C29" s="109" t="s">
        <v>155</v>
      </c>
      <c r="D29" s="94"/>
      <c r="E29" s="179">
        <f>[1]NOx!U315</f>
        <v>304.12672957055827</v>
      </c>
      <c r="F29" s="179">
        <f>[1]NMVOC!U315</f>
        <v>20.609852793143034</v>
      </c>
      <c r="G29" s="179">
        <f>[1]SOx!U315</f>
        <v>7.6357494868928582</v>
      </c>
      <c r="H29" s="179">
        <f>[1]NH3!U315</f>
        <v>0.10654739250359999</v>
      </c>
      <c r="I29" s="179">
        <f>[1]pm2.5!U315</f>
        <v>11.345028260911411</v>
      </c>
      <c r="J29" s="179">
        <f>[1]pm10!U315</f>
        <v>11.345028260911411</v>
      </c>
      <c r="K29" s="179">
        <f>[1]PST!U315</f>
        <v>11.345028260911411</v>
      </c>
      <c r="L29" s="179">
        <f>[1]BC!U315</f>
        <v>5.8934719330166789</v>
      </c>
      <c r="M29" s="179">
        <f>[1]CO!U315</f>
        <v>69.818775919992845</v>
      </c>
      <c r="N29" s="179">
        <f>[1]piombo!U315</f>
        <v>37.440857125730339</v>
      </c>
      <c r="O29" s="179">
        <f>[1]cadmio!U315</f>
        <v>6.6480995993507916E-2</v>
      </c>
      <c r="P29" s="179" t="str">
        <f>[1]mercurio!U315</f>
        <v>NA</v>
      </c>
      <c r="Q29" s="179" t="str">
        <f>[1]arsenico!U315</f>
        <v>NA</v>
      </c>
      <c r="R29" s="179">
        <f>[1]cromo!U315</f>
        <v>0.22901130510138296</v>
      </c>
      <c r="S29" s="179">
        <f>[1]rame!U315</f>
        <v>0.16215747620596813</v>
      </c>
      <c r="T29" s="179">
        <f>[1]nichel!U315</f>
        <v>6.7264124204106532E-2</v>
      </c>
      <c r="U29" s="179">
        <f>[1]selenio!U315</f>
        <v>7.6467382788423773E-4</v>
      </c>
      <c r="V29" s="179">
        <f>[1]zinco!U315</f>
        <v>13.28099295370339</v>
      </c>
      <c r="W29" s="179">
        <f>[1]Diossine!U315</f>
        <v>2.2420764843297007</v>
      </c>
      <c r="X29" s="159" t="s">
        <v>428</v>
      </c>
      <c r="Y29" s="159" t="s">
        <v>428</v>
      </c>
      <c r="Z29" s="159" t="s">
        <v>428</v>
      </c>
      <c r="AA29" s="159" t="s">
        <v>428</v>
      </c>
      <c r="AB29" s="179">
        <f>[1]PAH!U315</f>
        <v>0.49257545049543999</v>
      </c>
      <c r="AC29" s="179" t="str">
        <f>[1]HCB!U315</f>
        <v>NA</v>
      </c>
      <c r="AD29" s="179" t="str">
        <f>[1]PCB!U315</f>
        <v>NA</v>
      </c>
      <c r="AE29" s="160"/>
      <c r="AF29" s="191">
        <f>'[1]dati attività'!$M$66</f>
        <v>325959.64985255513</v>
      </c>
      <c r="AG29" s="191" t="s">
        <v>434</v>
      </c>
      <c r="AH29" s="191">
        <f>'[1]dati attività'!$M$67</f>
        <v>66.254688694524617</v>
      </c>
      <c r="AI29" s="191">
        <f>'[1]dati attività'!$M$68</f>
        <v>609.41960171802305</v>
      </c>
      <c r="AJ29" s="191" t="s">
        <v>434</v>
      </c>
      <c r="AK29" s="159" t="s">
        <v>412</v>
      </c>
      <c r="AL29" s="140" t="s">
        <v>18</v>
      </c>
    </row>
    <row r="30" spans="1:39" s="10" customFormat="1" ht="24.75" customHeight="1" thickBot="1">
      <c r="A30" s="101" t="s">
        <v>131</v>
      </c>
      <c r="B30" s="101" t="s">
        <v>174</v>
      </c>
      <c r="C30" s="109" t="s">
        <v>62</v>
      </c>
      <c r="D30" s="94"/>
      <c r="E30" s="179">
        <f>[1]NOx!U316</f>
        <v>7.7961997372693599</v>
      </c>
      <c r="F30" s="179">
        <f>[1]NMVOC!U316</f>
        <v>235.19459721752077</v>
      </c>
      <c r="G30" s="179">
        <f>[1]SOx!U316</f>
        <v>1.0314359030475297</v>
      </c>
      <c r="H30" s="179">
        <f>[1]NH3!U316</f>
        <v>6.5096910999999993E-2</v>
      </c>
      <c r="I30" s="179">
        <f>[1]pm2.5!U316</f>
        <v>4.8572090799999996</v>
      </c>
      <c r="J30" s="179">
        <f>[1]pm10!U316</f>
        <v>4.8572090799999996</v>
      </c>
      <c r="K30" s="179">
        <f>[1]PST!U316</f>
        <v>4.8572090799999996</v>
      </c>
      <c r="L30" s="179">
        <f>[1]BC!U316</f>
        <v>0.9515627579999999</v>
      </c>
      <c r="M30" s="179">
        <f>[1]CO!U316</f>
        <v>736.67431505343336</v>
      </c>
      <c r="N30" s="179">
        <f>[1]piombo!U316</f>
        <v>156.12824492147098</v>
      </c>
      <c r="O30" s="179">
        <f>[1]cadmio!U316</f>
        <v>1.392438469114164E-2</v>
      </c>
      <c r="P30" s="179" t="str">
        <f>[1]mercurio!U316</f>
        <v>NA</v>
      </c>
      <c r="Q30" s="179" t="str">
        <f>[1]arsenico!U316</f>
        <v>NA</v>
      </c>
      <c r="R30" s="179">
        <f>[1]cromo!U316</f>
        <v>2.0499788573068799E-2</v>
      </c>
      <c r="S30" s="179">
        <f>[1]rame!U316</f>
        <v>5.3892525934239072E-2</v>
      </c>
      <c r="T30" s="179">
        <f>[1]nichel!U316</f>
        <v>1.6760833424522347E-2</v>
      </c>
      <c r="U30" s="179">
        <f>[1]selenio!U316</f>
        <v>2.5785897576188521E-4</v>
      </c>
      <c r="V30" s="179">
        <f>[1]zinco!U316</f>
        <v>2.7900341177435628</v>
      </c>
      <c r="W30" s="179">
        <f>[1]Diossine!U316</f>
        <v>0.78582473549999998</v>
      </c>
      <c r="X30" s="159" t="s">
        <v>428</v>
      </c>
      <c r="Y30" s="159" t="s">
        <v>428</v>
      </c>
      <c r="Z30" s="159" t="s">
        <v>428</v>
      </c>
      <c r="AA30" s="159" t="s">
        <v>428</v>
      </c>
      <c r="AB30" s="179">
        <f>[1]PAH!U316</f>
        <v>6.7106937729999996E-2</v>
      </c>
      <c r="AC30" s="179" t="str">
        <f>[1]HCB!U316</f>
        <v>NA</v>
      </c>
      <c r="AD30" s="179" t="str">
        <f>[1]PCB!U316</f>
        <v>NA</v>
      </c>
      <c r="AE30" s="160"/>
      <c r="AF30" s="191">
        <f>'[1]dati attività'!$M69</f>
        <v>56641.001329191939</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[1]NOx!U317</f>
        <v>NA</v>
      </c>
      <c r="F31" s="179">
        <f>[1]NMVOC!U317</f>
        <v>163.92565230664675</v>
      </c>
      <c r="G31" s="179" t="str">
        <f>[1]SOx!U317</f>
        <v>NA</v>
      </c>
      <c r="H31" s="179" t="str">
        <f>[1]NH3!U317</f>
        <v>NA</v>
      </c>
      <c r="I31" s="179" t="str">
        <f>[1]pm2.5!U317</f>
        <v>NA</v>
      </c>
      <c r="J31" s="179" t="str">
        <f>[1]pm10!U317</f>
        <v>NA</v>
      </c>
      <c r="K31" s="179" t="str">
        <f>[1]PST!U317</f>
        <v>NA</v>
      </c>
      <c r="L31" s="179" t="str">
        <f>[1]BC!U317</f>
        <v>NA</v>
      </c>
      <c r="M31" s="179" t="str">
        <f>[1]CO!U317</f>
        <v>NA</v>
      </c>
      <c r="N31" s="179" t="str">
        <f>[1]piombo!U317</f>
        <v>NA</v>
      </c>
      <c r="O31" s="179" t="str">
        <f>[1]cadmio!U317</f>
        <v>NA</v>
      </c>
      <c r="P31" s="179" t="str">
        <f>[1]mercurio!U317</f>
        <v>NA</v>
      </c>
      <c r="Q31" s="179" t="str">
        <f>[1]arsenico!U317</f>
        <v>NA</v>
      </c>
      <c r="R31" s="179" t="str">
        <f>[1]cromo!U317</f>
        <v>NA</v>
      </c>
      <c r="S31" s="179" t="str">
        <f>[1]rame!U317</f>
        <v>NA</v>
      </c>
      <c r="T31" s="179" t="str">
        <f>[1]nichel!U317</f>
        <v>NA</v>
      </c>
      <c r="U31" s="179" t="str">
        <f>[1]selenio!U317</f>
        <v>NA</v>
      </c>
      <c r="V31" s="179" t="str">
        <f>[1]zinco!U317</f>
        <v>NA</v>
      </c>
      <c r="W31" s="179" t="str">
        <f>[1]Diossine!U317</f>
        <v>NA</v>
      </c>
      <c r="X31" s="179" t="s">
        <v>412</v>
      </c>
      <c r="Y31" s="179" t="s">
        <v>412</v>
      </c>
      <c r="Z31" s="179" t="s">
        <v>412</v>
      </c>
      <c r="AA31" s="179" t="s">
        <v>412</v>
      </c>
      <c r="AB31" s="179" t="str">
        <f>[1]PAH!U317</f>
        <v>NA</v>
      </c>
      <c r="AC31" s="179" t="str">
        <f>[1]HCB!U317</f>
        <v>NA</v>
      </c>
      <c r="AD31" s="179" t="str">
        <f>[1]PCB!U317</f>
        <v>NA</v>
      </c>
      <c r="AE31" s="160"/>
      <c r="AF31" s="191">
        <f>'[1]dati attività'!$M70</f>
        <v>775995.45491096994</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[1]NOx!U318</f>
        <v>NA</v>
      </c>
      <c r="F32" s="179" t="str">
        <f>[1]NMVOC!U318</f>
        <v>NA</v>
      </c>
      <c r="G32" s="179" t="str">
        <f>[1]SOx!U318</f>
        <v>NA</v>
      </c>
      <c r="H32" s="179" t="str">
        <f>[1]NH3!U318</f>
        <v>NA</v>
      </c>
      <c r="I32" s="179">
        <f>[1]pm2.5!U318</f>
        <v>5.0725916767256258</v>
      </c>
      <c r="J32" s="179">
        <f>[1]pm10!U318</f>
        <v>9.3456431575252772</v>
      </c>
      <c r="K32" s="179">
        <f>[1]PST!U318</f>
        <v>18.691286315050554</v>
      </c>
      <c r="L32" s="179" t="str">
        <f>[1]BC!U318</f>
        <v>IE</v>
      </c>
      <c r="M32" s="179" t="str">
        <f>[1]CO!U318</f>
        <v>NA</v>
      </c>
      <c r="N32" s="179">
        <f>[1]piombo!U318</f>
        <v>12.307309197157364</v>
      </c>
      <c r="O32" s="179">
        <f>[1]cadmio!U318</f>
        <v>5.810801181655862E-2</v>
      </c>
      <c r="P32" s="179" t="str">
        <f>[1]mercurio!U318</f>
        <v>NA</v>
      </c>
      <c r="Q32" s="179" t="str">
        <f>[1]arsenico!U318</f>
        <v>NA</v>
      </c>
      <c r="R32" s="179">
        <f>[1]cromo!U318</f>
        <v>4.5486991913241681</v>
      </c>
      <c r="S32" s="179">
        <f>[1]rame!U318</f>
        <v>99.497536839621532</v>
      </c>
      <c r="T32" s="179">
        <f>[1]nichel!U318</f>
        <v>0.72684989627930396</v>
      </c>
      <c r="U32" s="179">
        <f>[1]selenio!U318</f>
        <v>0.10145183353451312</v>
      </c>
      <c r="V32" s="179">
        <f>[1]zinco!U318</f>
        <v>40.11413262774164</v>
      </c>
      <c r="W32" s="179" t="str">
        <f>[1]Diossine!U318</f>
        <v>NA</v>
      </c>
      <c r="X32" s="179" t="s">
        <v>412</v>
      </c>
      <c r="Y32" s="179" t="s">
        <v>412</v>
      </c>
      <c r="Z32" s="179" t="s">
        <v>412</v>
      </c>
      <c r="AA32" s="179" t="s">
        <v>412</v>
      </c>
      <c r="AB32" s="179" t="str">
        <f>[1]PAH!U318</f>
        <v>NA</v>
      </c>
      <c r="AC32" s="179" t="str">
        <f>[1]HCB!U318</f>
        <v>NA</v>
      </c>
      <c r="AD32" s="179" t="str">
        <f>[1]PCB!U318</f>
        <v>NA</v>
      </c>
      <c r="AE32" s="160"/>
      <c r="AF32" s="159" t="s">
        <v>412</v>
      </c>
      <c r="AG32" s="159" t="s">
        <v>412</v>
      </c>
      <c r="AH32" s="159" t="s">
        <v>412</v>
      </c>
      <c r="AI32" s="159" t="s">
        <v>412</v>
      </c>
      <c r="AJ32" s="159" t="s">
        <v>412</v>
      </c>
      <c r="AK32" s="191">
        <f>'[1]dati attività'!M71</f>
        <v>35590711.740999997</v>
      </c>
      <c r="AL32" s="140" t="s">
        <v>380</v>
      </c>
    </row>
    <row r="33" spans="1:38" s="10" customFormat="1" ht="24.75" customHeight="1" thickBot="1">
      <c r="A33" s="101" t="s">
        <v>131</v>
      </c>
      <c r="B33" s="101" t="s">
        <v>177</v>
      </c>
      <c r="C33" s="109" t="s">
        <v>65</v>
      </c>
      <c r="D33" s="94"/>
      <c r="E33" s="179" t="str">
        <f>[1]NOx!U319</f>
        <v>NA</v>
      </c>
      <c r="F33" s="179" t="str">
        <f>[1]NMVOC!U319</f>
        <v>NA</v>
      </c>
      <c r="G33" s="179" t="str">
        <f>[1]SOx!U319</f>
        <v>NA</v>
      </c>
      <c r="H33" s="179" t="str">
        <f>[1]NH3!U319</f>
        <v>NA</v>
      </c>
      <c r="I33" s="179" t="str">
        <f>[1]pm2.5!U319</f>
        <v>IE</v>
      </c>
      <c r="J33" s="179" t="str">
        <f>[1]pm10!U319</f>
        <v>IE</v>
      </c>
      <c r="K33" s="179" t="str">
        <f>[1]PST!U319</f>
        <v>IE</v>
      </c>
      <c r="L33" s="179" t="str">
        <f>[1]BC!U319</f>
        <v>IE</v>
      </c>
      <c r="M33" s="179" t="str">
        <f>[1]CO!U319</f>
        <v>NA</v>
      </c>
      <c r="N33" s="179" t="str">
        <f>[1]piombo!U319</f>
        <v>IE</v>
      </c>
      <c r="O33" s="179" t="str">
        <f>[1]cadmio!U319</f>
        <v>IE</v>
      </c>
      <c r="P33" s="179" t="str">
        <f>[1]mercurio!U319</f>
        <v>NA</v>
      </c>
      <c r="Q33" s="179" t="str">
        <f>[1]arsenico!U319</f>
        <v>NA</v>
      </c>
      <c r="R33" s="179" t="str">
        <f>[1]cromo!U319</f>
        <v>IE</v>
      </c>
      <c r="S33" s="179" t="str">
        <f>[1]rame!U319</f>
        <v>IE</v>
      </c>
      <c r="T33" s="179" t="str">
        <f>[1]nichel!U319</f>
        <v>IE</v>
      </c>
      <c r="U33" s="179" t="str">
        <f>[1]selenio!U319</f>
        <v>IE</v>
      </c>
      <c r="V33" s="179" t="str">
        <f>[1]zinco!U319</f>
        <v>IE</v>
      </c>
      <c r="W33" s="179" t="str">
        <f>[1]Diossine!U319</f>
        <v>NA</v>
      </c>
      <c r="X33" s="179" t="s">
        <v>412</v>
      </c>
      <c r="Y33" s="179" t="s">
        <v>412</v>
      </c>
      <c r="Z33" s="179" t="s">
        <v>412</v>
      </c>
      <c r="AA33" s="179" t="s">
        <v>412</v>
      </c>
      <c r="AB33" s="179" t="str">
        <f>[1]PAH!U319</f>
        <v>NA</v>
      </c>
      <c r="AC33" s="179" t="str">
        <f>[1]HCB!U319</f>
        <v>NA</v>
      </c>
      <c r="AD33" s="179" t="str">
        <f>[1]PCB!U319</f>
        <v>NA</v>
      </c>
      <c r="AE33" s="160"/>
      <c r="AF33" s="159" t="s">
        <v>412</v>
      </c>
      <c r="AG33" s="159" t="s">
        <v>412</v>
      </c>
      <c r="AH33" s="159" t="s">
        <v>412</v>
      </c>
      <c r="AI33" s="159" t="s">
        <v>412</v>
      </c>
      <c r="AJ33" s="159" t="s">
        <v>412</v>
      </c>
      <c r="AK33" s="191">
        <f>'[1]dati attività'!M72</f>
        <v>35590711.740999997</v>
      </c>
      <c r="AL33" s="140" t="s">
        <v>380</v>
      </c>
    </row>
    <row r="34" spans="1:38" s="10" customFormat="1" ht="24.75" customHeight="1" thickBot="1">
      <c r="A34" s="101" t="s">
        <v>129</v>
      </c>
      <c r="B34" s="101" t="s">
        <v>178</v>
      </c>
      <c r="C34" s="109" t="s">
        <v>66</v>
      </c>
      <c r="D34" s="94"/>
      <c r="E34" s="179">
        <f>[1]NOx!U320</f>
        <v>4.9321303996510588</v>
      </c>
      <c r="F34" s="179">
        <f>[1]NMVOC!U320</f>
        <v>0.57915167571660164</v>
      </c>
      <c r="G34" s="179">
        <f>[1]SOx!U320</f>
        <v>0.12454874746593583</v>
      </c>
      <c r="H34" s="179">
        <f>[1]NH3!U320</f>
        <v>8.7184123226155086E-4</v>
      </c>
      <c r="I34" s="179">
        <f>[1]pm2.5!U320</f>
        <v>0.57043326339398615</v>
      </c>
      <c r="J34" s="179">
        <f>[1]pm10!U320</f>
        <v>0.57043326339398615</v>
      </c>
      <c r="K34" s="179">
        <f>[1]PST!U320</f>
        <v>0.58207475856529212</v>
      </c>
      <c r="L34" s="179">
        <f>[1]BC!U320</f>
        <v>0.37078162120609098</v>
      </c>
      <c r="M34" s="179">
        <f>[1]CO!U320</f>
        <v>1.3326715978855133</v>
      </c>
      <c r="N34" s="179">
        <f>[1]piombo!U320</f>
        <v>0.42559383618379693</v>
      </c>
      <c r="O34" s="179">
        <f>[1]cadmio!U320</f>
        <v>2.3047458230209217E-4</v>
      </c>
      <c r="P34" s="179" t="str">
        <f>[1]mercurio!U320</f>
        <v>NA</v>
      </c>
      <c r="Q34" s="179" t="str">
        <f>[1]arsenico!U320</f>
        <v>NA</v>
      </c>
      <c r="R34" s="179">
        <f>[1]cromo!U320</f>
        <v>6.7714227869902018E-4</v>
      </c>
      <c r="S34" s="179">
        <f>[1]rame!U320</f>
        <v>1.7980021743727301E-2</v>
      </c>
      <c r="T34" s="179">
        <f>[1]nichel!U320</f>
        <v>1.2446485822645605E-3</v>
      </c>
      <c r="U34" s="179">
        <f>[1]selenio!U320</f>
        <v>2.4892971645291209E-3</v>
      </c>
      <c r="V34" s="179">
        <f>[1]zinco!U320</f>
        <v>3.9529752846611541E-3</v>
      </c>
      <c r="W34" s="179" t="str">
        <f>[1]Diossine!U320</f>
        <v>NA</v>
      </c>
      <c r="X34" s="159" t="s">
        <v>428</v>
      </c>
      <c r="Y34" s="159" t="s">
        <v>428</v>
      </c>
      <c r="Z34" s="159" t="s">
        <v>428</v>
      </c>
      <c r="AA34" s="159" t="s">
        <v>428</v>
      </c>
      <c r="AB34" s="179">
        <f>[1]PAH!U320</f>
        <v>9.9571886581164819E-3</v>
      </c>
      <c r="AC34" s="179" t="str">
        <f>[1]HCB!U320</f>
        <v>NA</v>
      </c>
      <c r="AD34" s="179" t="str">
        <f>[1]PCB!U320</f>
        <v>NA</v>
      </c>
      <c r="AE34" s="160"/>
      <c r="AF34" s="191">
        <f>'[1]dati attività'!$M73</f>
        <v>5315.3165779097671</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[1]NOx!U321</f>
        <v>NO</v>
      </c>
      <c r="F35" s="179" t="str">
        <f>[1]NMVOC!U321</f>
        <v>NO</v>
      </c>
      <c r="G35" s="179" t="str">
        <f>[1]SOx!U321</f>
        <v>NO</v>
      </c>
      <c r="H35" s="179" t="str">
        <f>[1]NH3!U321</f>
        <v>NO</v>
      </c>
      <c r="I35" s="179" t="str">
        <f>[1]pm2.5!U321</f>
        <v>NO</v>
      </c>
      <c r="J35" s="179" t="str">
        <f>[1]pm10!U321</f>
        <v>NO</v>
      </c>
      <c r="K35" s="179" t="str">
        <f>[1]PST!U321</f>
        <v>NO</v>
      </c>
      <c r="L35" s="179" t="str">
        <f>[1]BC!U321</f>
        <v>NO</v>
      </c>
      <c r="M35" s="179" t="str">
        <f>[1]CO!U321</f>
        <v>NO</v>
      </c>
      <c r="N35" s="179" t="str">
        <f>[1]piombo!U321</f>
        <v>NO</v>
      </c>
      <c r="O35" s="179" t="str">
        <f>[1]cadmio!U321</f>
        <v>NO</v>
      </c>
      <c r="P35" s="179" t="str">
        <f>[1]mercurio!U321</f>
        <v>NO</v>
      </c>
      <c r="Q35" s="179" t="str">
        <f>[1]arsenico!U321</f>
        <v>NO</v>
      </c>
      <c r="R35" s="179" t="str">
        <f>[1]cromo!U321</f>
        <v>NO</v>
      </c>
      <c r="S35" s="179" t="str">
        <f>[1]rame!U321</f>
        <v>NO</v>
      </c>
      <c r="T35" s="179" t="str">
        <f>[1]nichel!U321</f>
        <v>NO</v>
      </c>
      <c r="U35" s="179" t="str">
        <f>[1]selenio!U321</f>
        <v>NO</v>
      </c>
      <c r="V35" s="179" t="str">
        <f>[1]zinco!U321</f>
        <v>NO</v>
      </c>
      <c r="W35" s="179" t="str">
        <f>[1]Diossine!U321</f>
        <v>NO</v>
      </c>
      <c r="X35" s="179" t="s">
        <v>434</v>
      </c>
      <c r="Y35" s="179" t="s">
        <v>434</v>
      </c>
      <c r="Z35" s="179" t="s">
        <v>434</v>
      </c>
      <c r="AA35" s="179" t="s">
        <v>434</v>
      </c>
      <c r="AB35" s="179" t="str">
        <f>[1]PAH!U321</f>
        <v>NO</v>
      </c>
      <c r="AC35" s="179" t="str">
        <f>[1]HCB!U321</f>
        <v>NO</v>
      </c>
      <c r="AD35" s="179" t="str">
        <f>[1]PCB!U321</f>
        <v>NO</v>
      </c>
      <c r="AE35" s="160"/>
      <c r="AF35" s="191" t="str">
        <f>'[1]dati attività'!$M74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[1]NOx!U322</f>
        <v>107.44643258247335</v>
      </c>
      <c r="F36" s="179">
        <f>[1]NMVOC!U322</f>
        <v>109.37034160459683</v>
      </c>
      <c r="G36" s="179">
        <f>[1]SOx!U322</f>
        <v>86.236343438177911</v>
      </c>
      <c r="H36" s="179">
        <f>[1]NH3!U322</f>
        <v>1.2784539917643119E-2</v>
      </c>
      <c r="I36" s="179">
        <f>[1]pm2.5!U322</f>
        <v>7.7664685946567564</v>
      </c>
      <c r="J36" s="179">
        <f>[1]pm10!U322</f>
        <v>7.8067412812356389</v>
      </c>
      <c r="K36" s="179">
        <f>[1]PST!U322</f>
        <v>7.9660625318731002</v>
      </c>
      <c r="L36" s="179">
        <f>[1]BC!U322</f>
        <v>1.3620655344361343</v>
      </c>
      <c r="M36" s="179">
        <f>[1]CO!U322</f>
        <v>208.81402684741141</v>
      </c>
      <c r="N36" s="179">
        <f>[1]piombo!U322</f>
        <v>15.049835572167934</v>
      </c>
      <c r="O36" s="179">
        <f>[1]cadmio!U322</f>
        <v>2.1247699271830046E-2</v>
      </c>
      <c r="P36" s="179" t="str">
        <f>[1]mercurio!U322</f>
        <v>NA</v>
      </c>
      <c r="Q36" s="179">
        <f>[1]arsenico!U322</f>
        <v>0.16640676411014255</v>
      </c>
      <c r="R36" s="179">
        <f>[1]cromo!U322</f>
        <v>9.8537360168011845E-2</v>
      </c>
      <c r="S36" s="179">
        <f>[1]rame!U322</f>
        <v>0.16773364956542577</v>
      </c>
      <c r="T36" s="179">
        <f>[1]nichel!U322</f>
        <v>5.3147163993842872</v>
      </c>
      <c r="U36" s="179">
        <f>[1]selenio!U322</f>
        <v>0.39133605833727181</v>
      </c>
      <c r="V36" s="179">
        <f>[1]zinco!U322</f>
        <v>0.95938684290473064</v>
      </c>
      <c r="W36" s="179" t="str">
        <f>[1]Diossine!U322</f>
        <v>NA</v>
      </c>
      <c r="X36" s="159" t="s">
        <v>428</v>
      </c>
      <c r="Y36" s="159" t="s">
        <v>428</v>
      </c>
      <c r="Z36" s="159" t="s">
        <v>428</v>
      </c>
      <c r="AA36" s="159" t="s">
        <v>428</v>
      </c>
      <c r="AB36" s="179">
        <f>[1]PAH!U322</f>
        <v>8.6650678166473011E-2</v>
      </c>
      <c r="AC36" s="179" t="str">
        <f>[1]HCB!U322</f>
        <v>NA</v>
      </c>
      <c r="AD36" s="179" t="str">
        <f>[1]PCB!U322</f>
        <v>NA</v>
      </c>
      <c r="AE36" s="160"/>
      <c r="AF36" s="191">
        <f>'[1]dati attività'!$M$75</f>
        <v>82193.48868819786</v>
      </c>
      <c r="AG36" s="191" t="str">
        <f>'[1]dati attività'!$M$76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[1]NOx!U323</f>
        <v>2.6477116007100343</v>
      </c>
      <c r="F37" s="179">
        <f>[1]NMVOC!U323</f>
        <v>2.2510327868852459E-2</v>
      </c>
      <c r="G37" s="179">
        <f>[1]SOx!U323</f>
        <v>5.3102920190734749E-3</v>
      </c>
      <c r="H37" s="179" t="str">
        <f>[1]NH3!U323</f>
        <v>NA</v>
      </c>
      <c r="I37" s="179">
        <f>[1]pm2.5!U323</f>
        <v>3.292381051825554E-2</v>
      </c>
      <c r="J37" s="179">
        <f>[1]pm10!U323</f>
        <v>3.292381051825554E-2</v>
      </c>
      <c r="K37" s="179">
        <f>[1]PST!U323</f>
        <v>4.115476314781942E-2</v>
      </c>
      <c r="L37" s="179">
        <f>[1]BC!U323</f>
        <v>8.2309526295638858E-4</v>
      </c>
      <c r="M37" s="179">
        <f>[1]CO!U323</f>
        <v>0.89319111760815839</v>
      </c>
      <c r="N37" s="179" t="str">
        <f>[1]piombo!U323</f>
        <v>NA</v>
      </c>
      <c r="O37" s="179" t="str">
        <f>[1]cadmio!U323</f>
        <v>NA</v>
      </c>
      <c r="P37" s="179" t="str">
        <f>[1]mercurio!U323</f>
        <v>NA</v>
      </c>
      <c r="Q37" s="179" t="str">
        <f>[1]arsenico!U323</f>
        <v>NA</v>
      </c>
      <c r="R37" s="179" t="str">
        <f>[1]cromo!U323</f>
        <v>NA</v>
      </c>
      <c r="S37" s="179" t="str">
        <f>[1]rame!U323</f>
        <v>NA</v>
      </c>
      <c r="T37" s="179" t="str">
        <f>[1]nichel!U323</f>
        <v>NA</v>
      </c>
      <c r="U37" s="179" t="str">
        <f>[1]selenio!U323</f>
        <v>NA</v>
      </c>
      <c r="V37" s="179" t="str">
        <f>[1]zinco!U323</f>
        <v>NA</v>
      </c>
      <c r="W37" s="179" t="str">
        <f>[1]Diossine!U323</f>
        <v>NA</v>
      </c>
      <c r="X37" s="179" t="s">
        <v>412</v>
      </c>
      <c r="Y37" s="179" t="s">
        <v>412</v>
      </c>
      <c r="Z37" s="179" t="s">
        <v>412</v>
      </c>
      <c r="AA37" s="179" t="s">
        <v>412</v>
      </c>
      <c r="AB37" s="179" t="str">
        <f>[1]PAH!U323</f>
        <v>NA</v>
      </c>
      <c r="AC37" s="179" t="str">
        <f>[1]HCB!U323</f>
        <v>NA</v>
      </c>
      <c r="AD37" s="179" t="str">
        <f>[1]PCB!U323</f>
        <v>NA</v>
      </c>
      <c r="AE37" s="160"/>
      <c r="AF37" s="191" t="str">
        <f>'[1]dati attività'!$M$77</f>
        <v>NO</v>
      </c>
      <c r="AG37" s="191" t="s">
        <v>434</v>
      </c>
      <c r="AH37" s="191">
        <f>'[1]dati attività'!$M$78</f>
        <v>9004.1311475409821</v>
      </c>
      <c r="AI37" s="191" t="s">
        <v>434</v>
      </c>
      <c r="AJ37" s="191" t="s">
        <v>434</v>
      </c>
      <c r="AK37" s="159" t="s">
        <v>412</v>
      </c>
      <c r="AL37" s="140" t="s">
        <v>18</v>
      </c>
    </row>
    <row r="38" spans="1:38" s="10" customFormat="1" ht="24.75" customHeight="1" thickBot="1">
      <c r="A38" s="101" t="s">
        <v>129</v>
      </c>
      <c r="B38" s="101" t="s">
        <v>182</v>
      </c>
      <c r="C38" s="109" t="s">
        <v>290</v>
      </c>
      <c r="D38" s="136"/>
      <c r="E38" s="180" t="str">
        <f>[1]NOx!U324</f>
        <v>NO</v>
      </c>
      <c r="F38" s="179" t="str">
        <f>[1]NMVOC!U324</f>
        <v>NO</v>
      </c>
      <c r="G38" s="179" t="str">
        <f>[1]SOx!U324</f>
        <v>NO</v>
      </c>
      <c r="H38" s="179" t="str">
        <f>[1]NH3!U324</f>
        <v>NO</v>
      </c>
      <c r="I38" s="179" t="str">
        <f>[1]pm2.5!U324</f>
        <v>NO</v>
      </c>
      <c r="J38" s="179" t="str">
        <f>[1]pm10!U324</f>
        <v>NO</v>
      </c>
      <c r="K38" s="179" t="str">
        <f>[1]PST!U324</f>
        <v>NO</v>
      </c>
      <c r="L38" s="179" t="str">
        <f>[1]BC!U324</f>
        <v>NO</v>
      </c>
      <c r="M38" s="179" t="str">
        <f>[1]CO!U324</f>
        <v>NO</v>
      </c>
      <c r="N38" s="179" t="str">
        <f>[1]piombo!U324</f>
        <v>NO</v>
      </c>
      <c r="O38" s="179" t="str">
        <f>[1]cadmio!U324</f>
        <v>NO</v>
      </c>
      <c r="P38" s="179" t="str">
        <f>[1]mercurio!U324</f>
        <v>NO</v>
      </c>
      <c r="Q38" s="179" t="str">
        <f>[1]arsenico!U324</f>
        <v>NO</v>
      </c>
      <c r="R38" s="179" t="str">
        <f>[1]cromo!U324</f>
        <v>NO</v>
      </c>
      <c r="S38" s="179" t="str">
        <f>[1]rame!U324</f>
        <v>NO</v>
      </c>
      <c r="T38" s="179" t="str">
        <f>[1]nichel!U324</f>
        <v>NO</v>
      </c>
      <c r="U38" s="179" t="str">
        <f>[1]selenio!U324</f>
        <v>NO</v>
      </c>
      <c r="V38" s="179" t="str">
        <f>[1]zinco!U324</f>
        <v>NO</v>
      </c>
      <c r="W38" s="179" t="str">
        <f>[1]Diossine!U324</f>
        <v>NO</v>
      </c>
      <c r="X38" s="179" t="s">
        <v>434</v>
      </c>
      <c r="Y38" s="179" t="s">
        <v>434</v>
      </c>
      <c r="Z38" s="179" t="s">
        <v>434</v>
      </c>
      <c r="AA38" s="179" t="s">
        <v>434</v>
      </c>
      <c r="AB38" s="179" t="str">
        <f>[1]PAH!U324</f>
        <v>NO</v>
      </c>
      <c r="AC38" s="179" t="str">
        <f>[1]HCB!U324</f>
        <v>NO</v>
      </c>
      <c r="AD38" s="179" t="str">
        <f>[1]PCB!U324</f>
        <v>NO</v>
      </c>
      <c r="AE38" s="160"/>
      <c r="AF38" s="191" t="str">
        <f>'[1]dati attività'!$M79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[1]NOx!U325</f>
        <v>22.573050616836028</v>
      </c>
      <c r="F39" s="179">
        <f>[1]NMVOC!U325</f>
        <v>5.6587644376544963</v>
      </c>
      <c r="G39" s="179">
        <f>[1]SOx!U325</f>
        <v>5.6799657998325159</v>
      </c>
      <c r="H39" s="179">
        <f>[1]NH3!U325</f>
        <v>1.51252290946748E-4</v>
      </c>
      <c r="I39" s="179">
        <f>[1]pm2.5!U325</f>
        <v>0.91858031683598984</v>
      </c>
      <c r="J39" s="179">
        <f>[1]pm10!U325</f>
        <v>1.0056283320639194</v>
      </c>
      <c r="K39" s="179">
        <f>[1]PST!U325</f>
        <v>1.1830921553693172</v>
      </c>
      <c r="L39" s="179">
        <f>[1]BC!U325</f>
        <v>0.29565882342874894</v>
      </c>
      <c r="M39" s="179">
        <f>[1]CO!U325</f>
        <v>13.497190527149698</v>
      </c>
      <c r="N39" s="179">
        <f>[1]piombo!U325</f>
        <v>11.621194080842297</v>
      </c>
      <c r="O39" s="179">
        <f>[1]cadmio!U325</f>
        <v>0.92383755348080399</v>
      </c>
      <c r="P39" s="179">
        <f>[1]mercurio!U325</f>
        <v>0.62619901359128682</v>
      </c>
      <c r="Q39" s="179">
        <f>[1]arsenico!U325</f>
        <v>0.34432059916022723</v>
      </c>
      <c r="R39" s="179">
        <f>[1]cromo!U325</f>
        <v>1.7851998306838757</v>
      </c>
      <c r="S39" s="179">
        <f>[1]rame!U325</f>
        <v>2.329305435825328</v>
      </c>
      <c r="T39" s="179">
        <f>[1]nichel!U325</f>
        <v>33.246122117875935</v>
      </c>
      <c r="U39" s="179">
        <f>[1]selenio!U325</f>
        <v>3.4873292449765912E-2</v>
      </c>
      <c r="V39" s="179">
        <f>[1]zinco!U325</f>
        <v>4.9450007850820832</v>
      </c>
      <c r="W39" s="179">
        <f>[1]Diossine!U325</f>
        <v>75.401712397649007</v>
      </c>
      <c r="X39" s="159" t="s">
        <v>428</v>
      </c>
      <c r="Y39" s="159" t="s">
        <v>428</v>
      </c>
      <c r="Z39" s="159" t="s">
        <v>428</v>
      </c>
      <c r="AA39" s="159" t="s">
        <v>428</v>
      </c>
      <c r="AB39" s="179">
        <f>[1]PAH!U325</f>
        <v>0.27494090323528564</v>
      </c>
      <c r="AC39" s="179">
        <f>[1]HCB!U325</f>
        <v>1.6217670150493335</v>
      </c>
      <c r="AD39" s="179">
        <f>[1]PCB!U325</f>
        <v>7.9413301211600009</v>
      </c>
      <c r="AE39" s="160"/>
      <c r="AF39" s="191">
        <f>'[1]dati attività'!$M80</f>
        <v>53087.602223935988</v>
      </c>
      <c r="AG39" s="191">
        <f>'[1]dati attività'!$M$81</f>
        <v>385.94286713999998</v>
      </c>
      <c r="AH39" s="191">
        <f>'[1]dati attività'!$M$82</f>
        <v>241801.91509105405</v>
      </c>
      <c r="AI39" s="191">
        <f>'[1]dati attività'!$M$83</f>
        <v>15608.338436799999</v>
      </c>
      <c r="AJ39" s="191">
        <f>'[1]dati attività'!$M$84</f>
        <v>9127.9341000000004</v>
      </c>
      <c r="AK39" s="159" t="s">
        <v>412</v>
      </c>
      <c r="AL39" s="140" t="s">
        <v>18</v>
      </c>
    </row>
    <row r="40" spans="1:38" s="10" customFormat="1" ht="24.75" customHeight="1" thickBot="1">
      <c r="A40" s="101" t="s">
        <v>129</v>
      </c>
      <c r="B40" s="101" t="s">
        <v>184</v>
      </c>
      <c r="C40" s="109" t="s">
        <v>355</v>
      </c>
      <c r="D40" s="94"/>
      <c r="E40" s="179" t="str">
        <f>[1]NOx!U326</f>
        <v>NO</v>
      </c>
      <c r="F40" s="179" t="str">
        <f>[1]NMVOC!U326</f>
        <v>NO</v>
      </c>
      <c r="G40" s="179" t="str">
        <f>[1]SOx!U326</f>
        <v>NO</v>
      </c>
      <c r="H40" s="179" t="str">
        <f>[1]NH3!U326</f>
        <v>NO</v>
      </c>
      <c r="I40" s="179" t="str">
        <f>[1]pm2.5!U326</f>
        <v>NO</v>
      </c>
      <c r="J40" s="179" t="str">
        <f>[1]pm10!U326</f>
        <v>NO</v>
      </c>
      <c r="K40" s="179" t="str">
        <f>[1]PST!U326</f>
        <v>NO</v>
      </c>
      <c r="L40" s="179" t="str">
        <f>[1]BC!U326</f>
        <v>NO</v>
      </c>
      <c r="M40" s="179" t="str">
        <f>[1]CO!U326</f>
        <v>NO</v>
      </c>
      <c r="N40" s="179" t="str">
        <f>[1]piombo!U326</f>
        <v>NO</v>
      </c>
      <c r="O40" s="179" t="str">
        <f>[1]cadmio!U326</f>
        <v>NO</v>
      </c>
      <c r="P40" s="179" t="str">
        <f>[1]mercurio!U326</f>
        <v>NO</v>
      </c>
      <c r="Q40" s="179" t="str">
        <f>[1]arsenico!U326</f>
        <v>NO</v>
      </c>
      <c r="R40" s="179" t="str">
        <f>[1]cromo!U326</f>
        <v>NO</v>
      </c>
      <c r="S40" s="179" t="str">
        <f>[1]rame!U326</f>
        <v>NO</v>
      </c>
      <c r="T40" s="179" t="str">
        <f>[1]nichel!U326</f>
        <v>NO</v>
      </c>
      <c r="U40" s="179" t="str">
        <f>[1]selenio!U326</f>
        <v>NO</v>
      </c>
      <c r="V40" s="179" t="str">
        <f>[1]zinco!U326</f>
        <v>NO</v>
      </c>
      <c r="W40" s="179" t="str">
        <f>[1]Diossine!U326</f>
        <v>NO</v>
      </c>
      <c r="X40" s="179" t="s">
        <v>434</v>
      </c>
      <c r="Y40" s="179" t="s">
        <v>434</v>
      </c>
      <c r="Z40" s="179" t="s">
        <v>434</v>
      </c>
      <c r="AA40" s="179" t="s">
        <v>434</v>
      </c>
      <c r="AB40" s="179" t="str">
        <f>[1]PAH!U326</f>
        <v>NO</v>
      </c>
      <c r="AC40" s="179" t="str">
        <f>[1]HCB!U326</f>
        <v>NO</v>
      </c>
      <c r="AD40" s="179" t="str">
        <f>[1]PCB!U326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[1]NOx!U327</f>
        <v>47.946703974628775</v>
      </c>
      <c r="F41" s="179">
        <f>[1]NMVOC!U327</f>
        <v>112.51557175157834</v>
      </c>
      <c r="G41" s="179">
        <f>[1]SOx!U327</f>
        <v>19.480177351147372</v>
      </c>
      <c r="H41" s="179">
        <f>[1]NH3!U327</f>
        <v>1.0713568083039464</v>
      </c>
      <c r="I41" s="179">
        <f>[1]pm2.5!U327</f>
        <v>71.061419964270428</v>
      </c>
      <c r="J41" s="179">
        <f>[1]pm10!U327</f>
        <v>71.723651205366508</v>
      </c>
      <c r="K41" s="179">
        <f>[1]PST!U327</f>
        <v>84.380766123960598</v>
      </c>
      <c r="L41" s="179">
        <f>[1]BC!U327</f>
        <v>5.7187671621080387</v>
      </c>
      <c r="M41" s="179">
        <f>[1]CO!U327</f>
        <v>929.7560805093608</v>
      </c>
      <c r="N41" s="179">
        <f>[1]piombo!U327</f>
        <v>6.8392519839271166</v>
      </c>
      <c r="O41" s="179">
        <f>[1]cadmio!U327</f>
        <v>0.48630058480353289</v>
      </c>
      <c r="P41" s="179">
        <f>[1]mercurio!U327</f>
        <v>0.19953180453809868</v>
      </c>
      <c r="Q41" s="179">
        <f>[1]arsenico!U327</f>
        <v>0.32612745308961616</v>
      </c>
      <c r="R41" s="179">
        <f>[1]cromo!U327</f>
        <v>0.57188568117414762</v>
      </c>
      <c r="S41" s="179">
        <f>[1]rame!U327</f>
        <v>1.3359408432020756</v>
      </c>
      <c r="T41" s="179">
        <f>[1]nichel!U327</f>
        <v>2.1922419791930268</v>
      </c>
      <c r="U41" s="179">
        <f>[1]selenio!U327</f>
        <v>8.4978702919357468E-2</v>
      </c>
      <c r="V41" s="179">
        <f>[1]zinco!U327</f>
        <v>15.689544788886984</v>
      </c>
      <c r="W41" s="179">
        <f>[1]Diossine!U327</f>
        <v>78.617365003584837</v>
      </c>
      <c r="X41" s="159" t="s">
        <v>428</v>
      </c>
      <c r="Y41" s="159" t="s">
        <v>428</v>
      </c>
      <c r="Z41" s="159" t="s">
        <v>428</v>
      </c>
      <c r="AA41" s="159" t="s">
        <v>428</v>
      </c>
      <c r="AB41" s="179">
        <f>[1]PAH!U327</f>
        <v>36.400560936900149</v>
      </c>
      <c r="AC41" s="179">
        <f>[1]HCB!U327</f>
        <v>0.83165266114991621</v>
      </c>
      <c r="AD41" s="179">
        <f>[1]PCB!U327</f>
        <v>8.9356159741658274</v>
      </c>
      <c r="AE41" s="160"/>
      <c r="AF41" s="191">
        <f>'[1]dati attività'!$M$85</f>
        <v>231994.60974006396</v>
      </c>
      <c r="AG41" s="191">
        <f>'[1]dati attività'!$M$86</f>
        <v>2697.65039286</v>
      </c>
      <c r="AH41" s="191">
        <f>'[1]dati attività'!$M$87</f>
        <v>629041.79105370003</v>
      </c>
      <c r="AI41" s="191">
        <f>'[1]dati attività'!$M$88</f>
        <v>158280.30844928676</v>
      </c>
      <c r="AJ41" s="191" t="str">
        <f>'[1]dati attività'!$M$89</f>
        <v>NO</v>
      </c>
      <c r="AK41" s="159" t="s">
        <v>412</v>
      </c>
      <c r="AL41" s="140" t="s">
        <v>18</v>
      </c>
    </row>
    <row r="42" spans="1:38" s="10" customFormat="1" ht="24.75" customHeight="1" thickBot="1">
      <c r="A42" s="101" t="s">
        <v>129</v>
      </c>
      <c r="B42" s="101" t="s">
        <v>186</v>
      </c>
      <c r="C42" s="109" t="s">
        <v>68</v>
      </c>
      <c r="D42" s="94"/>
      <c r="E42" s="179">
        <f>[1]NOx!U328</f>
        <v>2.0042647058823533E-2</v>
      </c>
      <c r="F42" s="179">
        <f>[1]NMVOC!U328</f>
        <v>9.2060294117647086</v>
      </c>
      <c r="G42" s="179">
        <f>[1]SOx!U328</f>
        <v>8.8000000000000005E-3</v>
      </c>
      <c r="H42" s="179">
        <f>[1]NH3!U328</f>
        <v>4.5294117647058833E-5</v>
      </c>
      <c r="I42" s="179">
        <f>[1]pm2.5!U328</f>
        <v>1.1259717777E-2</v>
      </c>
      <c r="J42" s="179">
        <f>[1]pm10!U328</f>
        <v>1.1259717777E-2</v>
      </c>
      <c r="K42" s="179">
        <f>[1]PST!U328</f>
        <v>1.1489507935714287E-2</v>
      </c>
      <c r="L42" s="179">
        <f>[1]BC!U328</f>
        <v>5.6298588885000001E-4</v>
      </c>
      <c r="M42" s="179">
        <f>[1]CO!U328</f>
        <v>17.800588235294118</v>
      </c>
      <c r="N42" s="179">
        <f>[1]piombo!U328</f>
        <v>0.75924400351134125</v>
      </c>
      <c r="O42" s="179">
        <f>[1]cadmio!U328</f>
        <v>5.4962955001433082E-6</v>
      </c>
      <c r="P42" s="179" t="str">
        <f>[1]mercurio!U328</f>
        <v>NA</v>
      </c>
      <c r="Q42" s="179" t="str">
        <f>[1]arsenico!U328</f>
        <v>NA</v>
      </c>
      <c r="R42" s="179">
        <f>[1]cromo!U328</f>
        <v>5.0203163098308857E-6</v>
      </c>
      <c r="S42" s="179">
        <f>[1]rame!U328</f>
        <v>6.85246009770676E-5</v>
      </c>
      <c r="T42" s="179">
        <f>[1]nichel!U328</f>
        <v>1.6488886500429924E-5</v>
      </c>
      <c r="U42" s="179">
        <f>[1]selenio!U328</f>
        <v>1.6488886500429922E-4</v>
      </c>
      <c r="V42" s="179">
        <f>[1]zinco!U328</f>
        <v>3.2906321159357989E-4</v>
      </c>
      <c r="W42" s="179" t="str">
        <f>[1]Diossine!U328</f>
        <v>NA</v>
      </c>
      <c r="X42" s="159" t="s">
        <v>428</v>
      </c>
      <c r="Y42" s="159" t="s">
        <v>428</v>
      </c>
      <c r="Z42" s="159" t="s">
        <v>428</v>
      </c>
      <c r="AA42" s="159" t="s">
        <v>428</v>
      </c>
      <c r="AB42" s="179">
        <f>[1]PAH!U328</f>
        <v>8.7940728002292934E-4</v>
      </c>
      <c r="AC42" s="179" t="str">
        <f>[1]HCB!U328</f>
        <v>NA</v>
      </c>
      <c r="AD42" s="179" t="str">
        <f>[1]PCB!U328</f>
        <v>NA</v>
      </c>
      <c r="AE42" s="160"/>
      <c r="AF42" s="191">
        <f>'[1]dati attività'!$M$90</f>
        <v>483.24968999999999</v>
      </c>
      <c r="AG42" s="191" t="str">
        <f>'[1]dati attività'!$M$91</f>
        <v>NO</v>
      </c>
      <c r="AH42" s="191" t="str">
        <f>'[1]dati attività'!$M$92</f>
        <v>NO</v>
      </c>
      <c r="AI42" s="191" t="str">
        <f>'[1]dati attività'!$M$93</f>
        <v>NO</v>
      </c>
      <c r="AJ42" s="191" t="str">
        <f>'[1]dati attività'!$M$94</f>
        <v>NO</v>
      </c>
      <c r="AK42" s="159" t="s">
        <v>412</v>
      </c>
      <c r="AL42" s="140" t="s">
        <v>18</v>
      </c>
    </row>
    <row r="43" spans="1:38" s="10" customFormat="1" ht="24.75" customHeight="1" thickBot="1">
      <c r="A43" s="101" t="s">
        <v>123</v>
      </c>
      <c r="B43" s="101" t="s">
        <v>187</v>
      </c>
      <c r="C43" s="109" t="s">
        <v>69</v>
      </c>
      <c r="D43" s="94"/>
      <c r="E43" s="179">
        <f>[1]NOx!U329</f>
        <v>0.63040303263333342</v>
      </c>
      <c r="F43" s="179">
        <f>[1]NMVOC!U329</f>
        <v>5.4549117820000007E-2</v>
      </c>
      <c r="G43" s="179">
        <f>[1]SOx!U329</f>
        <v>0.17585846414026216</v>
      </c>
      <c r="H43" s="179" t="str">
        <f>[1]NH3!U329</f>
        <v>NA</v>
      </c>
      <c r="I43" s="179">
        <f>[1]pm2.5!U329</f>
        <v>6.4525641420000016E-2</v>
      </c>
      <c r="J43" s="179">
        <f>[1]pm10!U329</f>
        <v>7.8524820102000015E-2</v>
      </c>
      <c r="K43" s="179">
        <f>[1]PST!U329</f>
        <v>9.2382141296470627E-2</v>
      </c>
      <c r="L43" s="179">
        <f>[1]BC!U329</f>
        <v>3.5316446571360009E-2</v>
      </c>
      <c r="M43" s="179">
        <f>[1]CO!U329</f>
        <v>0.38701826289999997</v>
      </c>
      <c r="N43" s="179">
        <f>[1]piombo!U329</f>
        <v>6.0133617909999999E-2</v>
      </c>
      <c r="O43" s="179">
        <f>[1]cadmio!U329</f>
        <v>2.932441152E-2</v>
      </c>
      <c r="P43" s="179">
        <f>[1]mercurio!U329</f>
        <v>6.8278369620000008E-3</v>
      </c>
      <c r="Q43" s="179">
        <f>[1]arsenico!U329</f>
        <v>2.9100777719999998E-2</v>
      </c>
      <c r="R43" s="179">
        <f>[1]cromo!U329</f>
        <v>7.2770580069999993E-2</v>
      </c>
      <c r="S43" s="179">
        <f>[1]rame!U329</f>
        <v>2.9621282120000002E-2</v>
      </c>
      <c r="T43" s="179">
        <f>[1]nichel!U329</f>
        <v>1.0173009279</v>
      </c>
      <c r="U43" s="179">
        <f>[1]selenio!U329</f>
        <v>1.4453966399999999E-3</v>
      </c>
      <c r="V43" s="179">
        <f>[1]zinco!U329</f>
        <v>3.0592678719999999E-2</v>
      </c>
      <c r="W43" s="179">
        <f>[1]Diossine!U329</f>
        <v>9.7157575737873217E-2</v>
      </c>
      <c r="X43" s="159" t="s">
        <v>428</v>
      </c>
      <c r="Y43" s="159" t="s">
        <v>428</v>
      </c>
      <c r="Z43" s="159" t="s">
        <v>428</v>
      </c>
      <c r="AA43" s="159" t="s">
        <v>428</v>
      </c>
      <c r="AB43" s="179">
        <f>[1]PAH!U329</f>
        <v>4.3360714285714281E-4</v>
      </c>
      <c r="AC43" s="179" t="str">
        <f>[1]HCB!U329</f>
        <v>NA</v>
      </c>
      <c r="AD43" s="179">
        <f>[1]PCB!U329</f>
        <v>0.14399999999999999</v>
      </c>
      <c r="AE43" s="160"/>
      <c r="AF43" s="191">
        <f>'[1]dati attività'!$M$95</f>
        <v>4335.4293600000019</v>
      </c>
      <c r="AG43" s="191" t="str">
        <f>'[1]dati attività'!$M$96</f>
        <v>NO</v>
      </c>
      <c r="AH43" s="191">
        <f>'[1]dati attività'!$M$97</f>
        <v>4924.5444600000001</v>
      </c>
      <c r="AI43" s="191">
        <f>'[1]dati attività'!$M$98</f>
        <v>68.400000000000006</v>
      </c>
      <c r="AJ43" s="191" t="str">
        <f>'[1]dati attività'!$M$99</f>
        <v>NO</v>
      </c>
      <c r="AK43" s="159" t="s">
        <v>412</v>
      </c>
      <c r="AL43" s="140" t="s">
        <v>18</v>
      </c>
    </row>
    <row r="44" spans="1:38" s="10" customFormat="1" ht="24.75" customHeight="1" thickBot="1">
      <c r="A44" s="101" t="s">
        <v>129</v>
      </c>
      <c r="B44" s="101" t="s">
        <v>188</v>
      </c>
      <c r="C44" s="109" t="s">
        <v>70</v>
      </c>
      <c r="D44" s="94"/>
      <c r="E44" s="179">
        <f>[1]NOx!U330</f>
        <v>109.65023499560247</v>
      </c>
      <c r="F44" s="179">
        <f>[1]NMVOC!U330</f>
        <v>37.861870596433405</v>
      </c>
      <c r="G44" s="179">
        <f>[1]SOx!U330</f>
        <v>2.2896087740370841</v>
      </c>
      <c r="H44" s="179">
        <f>[1]NH3!U330</f>
        <v>1.5496497170891941E-2</v>
      </c>
      <c r="I44" s="179">
        <f>[1]pm2.5!U330</f>
        <v>17.100481888229108</v>
      </c>
      <c r="J44" s="179">
        <f>[1]pm10!U330</f>
        <v>17.100481888229108</v>
      </c>
      <c r="K44" s="179">
        <f>[1]PST!U330</f>
        <v>17.449471314519499</v>
      </c>
      <c r="L44" s="179">
        <f>[1]BC!U330</f>
        <v>9.718009548690727</v>
      </c>
      <c r="M44" s="179">
        <f>[1]CO!U330</f>
        <v>114.95712725330786</v>
      </c>
      <c r="N44" s="179">
        <f>[1]piombo!U330</f>
        <v>11.404115824625354</v>
      </c>
      <c r="O44" s="179">
        <f>[1]cadmio!U330</f>
        <v>4.1843128573987257E-3</v>
      </c>
      <c r="P44" s="179" t="str">
        <f>[1]mercurio!U330</f>
        <v>NA</v>
      </c>
      <c r="Q44" s="179" t="str">
        <f>[1]arsenico!U330</f>
        <v>NA</v>
      </c>
      <c r="R44" s="179">
        <f>[1]cromo!U330</f>
        <v>1.2239027303355817E-2</v>
      </c>
      <c r="S44" s="179">
        <f>[1]rame!U330</f>
        <v>0.32466240725668916</v>
      </c>
      <c r="T44" s="179">
        <f>[1]nichel!U330</f>
        <v>2.2532081429902942E-2</v>
      </c>
      <c r="U44" s="179">
        <f>[1]selenio!U330</f>
        <v>4.571172640236823E-2</v>
      </c>
      <c r="V44" s="179">
        <f>[1]zinco!U330</f>
        <v>7.2919692997456056E-2</v>
      </c>
      <c r="W44" s="179" t="str">
        <f>[1]Diossine!U330</f>
        <v>NA</v>
      </c>
      <c r="X44" s="159" t="s">
        <v>428</v>
      </c>
      <c r="Y44" s="159" t="s">
        <v>428</v>
      </c>
      <c r="Z44" s="159" t="s">
        <v>428</v>
      </c>
      <c r="AA44" s="159" t="s">
        <v>428</v>
      </c>
      <c r="AB44" s="179">
        <f>[1]PAH!U330</f>
        <v>0.18392617818041013</v>
      </c>
      <c r="AC44" s="179" t="str">
        <f>[1]HCB!U330</f>
        <v>NA</v>
      </c>
      <c r="AD44" s="179" t="str">
        <f>[1]PCB!U330</f>
        <v>NA</v>
      </c>
      <c r="AE44" s="160"/>
      <c r="AF44" s="191">
        <f>'[1]dati attività'!$M$100</f>
        <v>98250.701133731985</v>
      </c>
      <c r="AG44" s="191" t="str">
        <f>'[1]dati attività'!$M$101</f>
        <v>NO</v>
      </c>
      <c r="AH44" s="191" t="str">
        <f>'[1]dati attività'!$M$102</f>
        <v>NO</v>
      </c>
      <c r="AI44" s="191" t="str">
        <f>'[1]dati attività'!$M$103</f>
        <v>NO</v>
      </c>
      <c r="AJ44" s="191" t="str">
        <f>'[1]dati attività'!$M$104</f>
        <v>NO</v>
      </c>
      <c r="AK44" s="159" t="s">
        <v>412</v>
      </c>
      <c r="AL44" s="140" t="s">
        <v>18</v>
      </c>
    </row>
    <row r="45" spans="1:38" s="10" customFormat="1" ht="24.75" customHeight="1" thickBot="1">
      <c r="A45" s="101" t="s">
        <v>129</v>
      </c>
      <c r="B45" s="101" t="s">
        <v>189</v>
      </c>
      <c r="C45" s="109" t="s">
        <v>139</v>
      </c>
      <c r="D45" s="94"/>
      <c r="E45" s="179">
        <f>[1]NOx!U331</f>
        <v>9.1862207352941176</v>
      </c>
      <c r="F45" s="179">
        <f>[1]NMVOC!U331</f>
        <v>2.0107817647058823</v>
      </c>
      <c r="G45" s="179">
        <f>[1]SOx!U331</f>
        <v>0.21759999999999999</v>
      </c>
      <c r="H45" s="179">
        <f>[1]NH3!U331</f>
        <v>1.5203382352941179E-3</v>
      </c>
      <c r="I45" s="179">
        <f>[1]pm2.5!U331</f>
        <v>0.96972722141400003</v>
      </c>
      <c r="J45" s="179">
        <f>[1]pm10!U331</f>
        <v>0.96972722141400003</v>
      </c>
      <c r="K45" s="179">
        <f>[1]PST!U331</f>
        <v>0.98951757287142872</v>
      </c>
      <c r="L45" s="179">
        <f>[1]BC!U331</f>
        <v>0.53232636107070019</v>
      </c>
      <c r="M45" s="179">
        <f>[1]CO!U331</f>
        <v>4.2042529411764713</v>
      </c>
      <c r="N45" s="179">
        <f>[1]piombo!U331</f>
        <v>0.18121526711227859</v>
      </c>
      <c r="O45" s="179">
        <f>[1]cadmio!U331</f>
        <v>2.62283070011359E-3</v>
      </c>
      <c r="P45" s="179" t="str">
        <f>[1]mercurio!U331</f>
        <v>NA</v>
      </c>
      <c r="Q45" s="179">
        <f>[1]arsenico!U331</f>
        <v>2.0636908483026847E-2</v>
      </c>
      <c r="R45" s="179">
        <f>[1]cromo!U331</f>
        <v>1.2208952213595577E-2</v>
      </c>
      <c r="S45" s="179">
        <f>[1]rame!U331</f>
        <v>2.0649367501386316E-2</v>
      </c>
      <c r="T45" s="179">
        <f>[1]nichel!U331</f>
        <v>0.65906711404799145</v>
      </c>
      <c r="U45" s="179">
        <f>[1]selenio!U331</f>
        <v>4.8165498517355576E-2</v>
      </c>
      <c r="V45" s="179">
        <f>[1]zinco!U331</f>
        <v>0.11824783172327484</v>
      </c>
      <c r="W45" s="179" t="str">
        <f>[1]Diossine!U331</f>
        <v>NA</v>
      </c>
      <c r="X45" s="159" t="s">
        <v>428</v>
      </c>
      <c r="Y45" s="159" t="s">
        <v>428</v>
      </c>
      <c r="Z45" s="159" t="s">
        <v>428</v>
      </c>
      <c r="AA45" s="159" t="s">
        <v>428</v>
      </c>
      <c r="AB45" s="179">
        <f>[1]PAH!U331</f>
        <v>8.7940728002292926E-3</v>
      </c>
      <c r="AC45" s="179" t="str">
        <f>[1]HCB!U331</f>
        <v>NA</v>
      </c>
      <c r="AD45" s="179" t="str">
        <f>[1]PCB!U331</f>
        <v>NA</v>
      </c>
      <c r="AE45" s="160"/>
      <c r="AF45" s="191">
        <f>'[1]dati attività'!$M$105</f>
        <v>9306.0083159999995</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[1]NOx!U332</f>
        <v>IE</v>
      </c>
      <c r="F46" s="179" t="str">
        <f>[1]NMVOC!U332</f>
        <v>IE</v>
      </c>
      <c r="G46" s="179" t="str">
        <f>[1]SOx!U332</f>
        <v>IE</v>
      </c>
      <c r="H46" s="179" t="str">
        <f>[1]NH3!U332</f>
        <v>IE</v>
      </c>
      <c r="I46" s="179" t="str">
        <f>[1]pm2.5!U332</f>
        <v>IE</v>
      </c>
      <c r="J46" s="179" t="str">
        <f>[1]pm10!U332</f>
        <v>IE</v>
      </c>
      <c r="K46" s="179" t="str">
        <f>[1]PST!U332</f>
        <v>IE</v>
      </c>
      <c r="L46" s="179" t="str">
        <f>[1]BC!U332</f>
        <v>IE</v>
      </c>
      <c r="M46" s="179" t="str">
        <f>[1]CO!U332</f>
        <v>IE</v>
      </c>
      <c r="N46" s="179" t="str">
        <f>[1]piombo!U332</f>
        <v>IE</v>
      </c>
      <c r="O46" s="179" t="str">
        <f>[1]cadmio!U332</f>
        <v>IE</v>
      </c>
      <c r="P46" s="179" t="str">
        <f>[1]mercurio!U332</f>
        <v>IE</v>
      </c>
      <c r="Q46" s="179" t="str">
        <f>[1]arsenico!U332</f>
        <v>IE</v>
      </c>
      <c r="R46" s="179" t="str">
        <f>[1]cromo!U332</f>
        <v>IE</v>
      </c>
      <c r="S46" s="179" t="str">
        <f>[1]rame!U332</f>
        <v>IE</v>
      </c>
      <c r="T46" s="179" t="str">
        <f>[1]nichel!U332</f>
        <v>IE</v>
      </c>
      <c r="U46" s="179" t="str">
        <f>[1]selenio!U332</f>
        <v>IE</v>
      </c>
      <c r="V46" s="179" t="str">
        <f>[1]zinco!U332</f>
        <v>IE</v>
      </c>
      <c r="W46" s="179" t="str">
        <f>[1]Diossine!U332</f>
        <v>IE</v>
      </c>
      <c r="X46" s="159" t="s">
        <v>428</v>
      </c>
      <c r="Y46" s="159" t="s">
        <v>428</v>
      </c>
      <c r="Z46" s="159" t="s">
        <v>428</v>
      </c>
      <c r="AA46" s="159" t="s">
        <v>428</v>
      </c>
      <c r="AB46" s="179" t="str">
        <f>[1]PAH!U332</f>
        <v>IE</v>
      </c>
      <c r="AC46" s="179" t="str">
        <f>[1]HCB!U332</f>
        <v>IE</v>
      </c>
      <c r="AD46" s="179" t="str">
        <f>[1]PCB!U332</f>
        <v>IE</v>
      </c>
      <c r="AE46" s="160"/>
      <c r="AF46" s="191" t="str">
        <f>'[1]dati attività'!$M$106</f>
        <v>IE</v>
      </c>
      <c r="AG46" s="191" t="str">
        <f>'[1]dati attività'!$M$107</f>
        <v>IE</v>
      </c>
      <c r="AH46" s="191" t="str">
        <f>'[1]dati attività'!$M$108</f>
        <v>IE</v>
      </c>
      <c r="AI46" s="191" t="str">
        <f>'[1]dati attività'!$M$109</f>
        <v>IE</v>
      </c>
      <c r="AJ46" s="191" t="str">
        <f>'[1]dati attività'!$M$110</f>
        <v>IE</v>
      </c>
      <c r="AK46" s="159" t="s">
        <v>412</v>
      </c>
      <c r="AL46" s="140" t="s">
        <v>18</v>
      </c>
    </row>
    <row r="47" spans="1:38" s="10" customFormat="1" ht="24.75" customHeight="1" thickBot="1">
      <c r="A47" s="101" t="s">
        <v>129</v>
      </c>
      <c r="B47" s="101" t="s">
        <v>191</v>
      </c>
      <c r="C47" s="109" t="s">
        <v>72</v>
      </c>
      <c r="D47" s="94"/>
      <c r="E47" s="179">
        <f>[1]NOx!U333</f>
        <v>8.5683455529411763</v>
      </c>
      <c r="F47" s="179">
        <f>[1]NMVOC!U333</f>
        <v>2.5659702776470583</v>
      </c>
      <c r="G47" s="179">
        <f>[1]SOx!U333</f>
        <v>0.3392848</v>
      </c>
      <c r="H47" s="179">
        <f>[1]NH3!U333</f>
        <v>8.2467247058823519E-4</v>
      </c>
      <c r="I47" s="179">
        <f>[1]pm2.5!U333</f>
        <v>1.1480216058539185</v>
      </c>
      <c r="J47" s="179">
        <f>[1]pm10!U333</f>
        <v>1.1480216058539185</v>
      </c>
      <c r="K47" s="179">
        <f>[1]PST!U333</f>
        <v>1.1714506182182842</v>
      </c>
      <c r="L47" s="179">
        <f>[1]BC!U333</f>
        <v>0.62362453110441896</v>
      </c>
      <c r="M47" s="179">
        <f>[1]CO!U333</f>
        <v>61.349494588235295</v>
      </c>
      <c r="N47" s="179">
        <f>[1]piombo!U333</f>
        <v>2.5436077957616048</v>
      </c>
      <c r="O47" s="179">
        <f>[1]cadmio!U333</f>
        <v>3.014279664387578E-4</v>
      </c>
      <c r="P47" s="179" t="str">
        <f>[1]mercurio!U333</f>
        <v>NA</v>
      </c>
      <c r="Q47" s="179" t="str">
        <f>[1]arsenico!U333</f>
        <v>NA</v>
      </c>
      <c r="R47" s="179">
        <f>[1]cromo!U333</f>
        <v>6.32474416771758E-4</v>
      </c>
      <c r="S47" s="179">
        <f>[1]rame!U333</f>
        <v>1.532042344599922E-2</v>
      </c>
      <c r="T47" s="179">
        <f>[1]nichel!U333</f>
        <v>1.3277150311263974E-3</v>
      </c>
      <c r="U47" s="179">
        <f>[1]selenio!U333</f>
        <v>5.6560469303525368E-3</v>
      </c>
      <c r="V47" s="179">
        <f>[1]zinco!U333</f>
        <v>1.0510844971379961E-2</v>
      </c>
      <c r="W47" s="179" t="str">
        <f>[1]Diossine!U333</f>
        <v>NA</v>
      </c>
      <c r="X47" s="159" t="s">
        <v>428</v>
      </c>
      <c r="Y47" s="159" t="s">
        <v>428</v>
      </c>
      <c r="Z47" s="159" t="s">
        <v>428</v>
      </c>
      <c r="AA47" s="159" t="s">
        <v>428</v>
      </c>
      <c r="AB47" s="179">
        <f>[1]PAH!U333</f>
        <v>1.0066326020509716E-2</v>
      </c>
      <c r="AC47" s="179" t="str">
        <f>[1]HCB!U333</f>
        <v>NA</v>
      </c>
      <c r="AD47" s="179" t="str">
        <f>[1]PCB!U333</f>
        <v>NA</v>
      </c>
      <c r="AE47" s="160"/>
      <c r="AF47" s="191">
        <f>'[1]dati attività'!$M$111</f>
        <v>14962.548444960001</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[1]NOx!U334</f>
        <v>NA</v>
      </c>
      <c r="F48" s="179">
        <f>[1]NMVOC!U334</f>
        <v>4.7999999999999996E-3</v>
      </c>
      <c r="G48" s="179" t="str">
        <f>[1]SOx!U334</f>
        <v>NA</v>
      </c>
      <c r="H48" s="179" t="str">
        <f>[1]NH3!U334</f>
        <v>NA</v>
      </c>
      <c r="I48" s="179">
        <f>[1]pm2.5!U334</f>
        <v>5.3827199999999999E-2</v>
      </c>
      <c r="J48" s="179">
        <f>[1]pm10!U334</f>
        <v>0.53827199999999997</v>
      </c>
      <c r="K48" s="179">
        <f>[1]PST!U334</f>
        <v>1.0765439999999999</v>
      </c>
      <c r="L48" s="179">
        <f>[1]BC!U334</f>
        <v>4.5753119999999994E-2</v>
      </c>
      <c r="M48" s="179" t="str">
        <f>[1]CO!U334</f>
        <v>NA</v>
      </c>
      <c r="N48" s="179" t="str">
        <f>[1]piombo!U334</f>
        <v>NA</v>
      </c>
      <c r="O48" s="179" t="str">
        <f>[1]cadmio!U334</f>
        <v>NA</v>
      </c>
      <c r="P48" s="179" t="str">
        <f>[1]mercurio!U334</f>
        <v>NA</v>
      </c>
      <c r="Q48" s="179" t="str">
        <f>[1]arsenico!U334</f>
        <v>NA</v>
      </c>
      <c r="R48" s="179" t="str">
        <f>[1]cromo!U334</f>
        <v>NA</v>
      </c>
      <c r="S48" s="179" t="str">
        <f>[1]rame!U334</f>
        <v>NA</v>
      </c>
      <c r="T48" s="179" t="str">
        <f>[1]nichel!U334</f>
        <v>NA</v>
      </c>
      <c r="U48" s="179" t="str">
        <f>[1]selenio!U334</f>
        <v>NA</v>
      </c>
      <c r="V48" s="179" t="str">
        <f>[1]zinco!U334</f>
        <v>NA</v>
      </c>
      <c r="W48" s="179" t="str">
        <f>[1]Diossine!U334</f>
        <v>NA</v>
      </c>
      <c r="X48" s="179" t="s">
        <v>412</v>
      </c>
      <c r="Y48" s="179" t="s">
        <v>412</v>
      </c>
      <c r="Z48" s="179" t="s">
        <v>412</v>
      </c>
      <c r="AA48" s="179" t="s">
        <v>412</v>
      </c>
      <c r="AB48" s="179" t="str">
        <f>[1]PAH!U334</f>
        <v>NA</v>
      </c>
      <c r="AC48" s="179" t="str">
        <f>[1]HCB!U334</f>
        <v>NA</v>
      </c>
      <c r="AD48" s="179" t="str">
        <f>[1]PCB!U334</f>
        <v>NA</v>
      </c>
      <c r="AE48" s="160"/>
      <c r="AF48" s="159" t="s">
        <v>412</v>
      </c>
      <c r="AG48" s="159" t="s">
        <v>412</v>
      </c>
      <c r="AH48" s="159" t="s">
        <v>412</v>
      </c>
      <c r="AI48" s="159" t="s">
        <v>412</v>
      </c>
      <c r="AJ48" s="159" t="s">
        <v>412</v>
      </c>
      <c r="AK48" s="159">
        <f>'[1]dati attività'!M112</f>
        <v>2.4E-2</v>
      </c>
      <c r="AL48" s="140" t="s">
        <v>387</v>
      </c>
    </row>
    <row r="49" spans="1:38" s="10" customFormat="1" ht="24.75" customHeight="1" thickBot="1">
      <c r="A49" s="101" t="s">
        <v>124</v>
      </c>
      <c r="B49" s="101" t="s">
        <v>193</v>
      </c>
      <c r="C49" s="109" t="s">
        <v>74</v>
      </c>
      <c r="D49" s="94"/>
      <c r="E49" s="179" t="str">
        <f>[1]NOx!U335</f>
        <v>NA</v>
      </c>
      <c r="F49" s="179">
        <f>[1]NMVOC!U335</f>
        <v>2.5960000000000001</v>
      </c>
      <c r="G49" s="179" t="str">
        <f>[1]SOx!U335</f>
        <v>NA</v>
      </c>
      <c r="H49" s="179" t="str">
        <f>[1]NH3!U335</f>
        <v>NA</v>
      </c>
      <c r="I49" s="179">
        <f>[1]pm2.5!U335</f>
        <v>0.10990425599999999</v>
      </c>
      <c r="J49" s="179">
        <f>[1]pm10!U335</f>
        <v>0.26167679999999993</v>
      </c>
      <c r="K49" s="179">
        <f>[1]PST!U335</f>
        <v>0.32709599999999994</v>
      </c>
      <c r="L49" s="179">
        <f>[1]BC!U335</f>
        <v>5.3853085440000004E-2</v>
      </c>
      <c r="M49" s="179" t="str">
        <f>[1]CO!U335</f>
        <v>NA</v>
      </c>
      <c r="N49" s="179">
        <f>[1]piombo!U335</f>
        <v>1.1422399999999999</v>
      </c>
      <c r="O49" s="179">
        <f>[1]cadmio!U335</f>
        <v>0.25960000000000005</v>
      </c>
      <c r="P49" s="179">
        <f>[1]mercurio!U335</f>
        <v>0.15576000000000001</v>
      </c>
      <c r="Q49" s="179">
        <f>[1]arsenico!U335</f>
        <v>0.10383999999999999</v>
      </c>
      <c r="R49" s="179">
        <f>[1]cromo!U335</f>
        <v>0.88264000000000009</v>
      </c>
      <c r="S49" s="179">
        <f>[1]rame!U335</f>
        <v>0.46727999999999997</v>
      </c>
      <c r="T49" s="179">
        <f>[1]nichel!U335</f>
        <v>0.33748</v>
      </c>
      <c r="U49" s="179" t="str">
        <f>[1]selenio!U335</f>
        <v>NA</v>
      </c>
      <c r="V49" s="179">
        <f>[1]zinco!U335</f>
        <v>1.1422399999999999</v>
      </c>
      <c r="W49" s="179" t="str">
        <f>[1]Diossine!U335</f>
        <v>NA</v>
      </c>
      <c r="X49" s="179" t="s">
        <v>412</v>
      </c>
      <c r="Y49" s="179" t="s">
        <v>412</v>
      </c>
      <c r="Z49" s="179" t="s">
        <v>412</v>
      </c>
      <c r="AA49" s="179" t="s">
        <v>412</v>
      </c>
      <c r="AB49" s="179" t="str">
        <f>[1]PAH!U335</f>
        <v>NA</v>
      </c>
      <c r="AC49" s="179" t="str">
        <f>[1]HCB!U335</f>
        <v>NA</v>
      </c>
      <c r="AD49" s="179" t="str">
        <f>[1]PCB!U335</f>
        <v>NA</v>
      </c>
      <c r="AE49" s="160"/>
      <c r="AF49" s="159" t="s">
        <v>412</v>
      </c>
      <c r="AG49" s="159" t="s">
        <v>412</v>
      </c>
      <c r="AH49" s="159" t="s">
        <v>412</v>
      </c>
      <c r="AI49" s="159" t="s">
        <v>412</v>
      </c>
      <c r="AJ49" s="159" t="s">
        <v>412</v>
      </c>
      <c r="AK49" s="159">
        <f>'[1]dati attività'!M113</f>
        <v>5.1920000000000002</v>
      </c>
      <c r="AL49" s="140" t="s">
        <v>388</v>
      </c>
    </row>
    <row r="50" spans="1:38" s="10" customFormat="1" ht="24.75" customHeight="1" thickBot="1">
      <c r="A50" s="101" t="s">
        <v>124</v>
      </c>
      <c r="B50" s="101" t="s">
        <v>194</v>
      </c>
      <c r="C50" s="109" t="s">
        <v>75</v>
      </c>
      <c r="D50" s="94"/>
      <c r="E50" s="179" t="str">
        <f>[1]NOx!U336</f>
        <v>NO</v>
      </c>
      <c r="F50" s="179" t="str">
        <f>[1]NMVOC!U336</f>
        <v>NO</v>
      </c>
      <c r="G50" s="179" t="str">
        <f>[1]SOx!U336</f>
        <v>NO</v>
      </c>
      <c r="H50" s="179" t="str">
        <f>[1]NH3!U336</f>
        <v>NO</v>
      </c>
      <c r="I50" s="179" t="str">
        <f>[1]pm2.5!U336</f>
        <v>NO</v>
      </c>
      <c r="J50" s="179" t="str">
        <f>[1]pm10!U336</f>
        <v>NO</v>
      </c>
      <c r="K50" s="179" t="str">
        <f>[1]PST!U336</f>
        <v>NO</v>
      </c>
      <c r="L50" s="179" t="str">
        <f>[1]BC!U336</f>
        <v>NO</v>
      </c>
      <c r="M50" s="179" t="str">
        <f>[1]CO!U336</f>
        <v>NO</v>
      </c>
      <c r="N50" s="179" t="str">
        <f>[1]piombo!U336</f>
        <v>NO</v>
      </c>
      <c r="O50" s="179" t="str">
        <f>[1]cadmio!U336</f>
        <v>NO</v>
      </c>
      <c r="P50" s="179" t="str">
        <f>[1]mercurio!U336</f>
        <v>NO</v>
      </c>
      <c r="Q50" s="179" t="str">
        <f>[1]arsenico!U336</f>
        <v>NO</v>
      </c>
      <c r="R50" s="179" t="str">
        <f>[1]cromo!U336</f>
        <v>NO</v>
      </c>
      <c r="S50" s="179" t="str">
        <f>[1]rame!U336</f>
        <v>NO</v>
      </c>
      <c r="T50" s="179" t="str">
        <f>[1]nichel!U336</f>
        <v>NO</v>
      </c>
      <c r="U50" s="179" t="str">
        <f>[1]selenio!U336</f>
        <v>NO</v>
      </c>
      <c r="V50" s="179" t="str">
        <f>[1]zinco!U336</f>
        <v>NO</v>
      </c>
      <c r="W50" s="179" t="str">
        <f>[1]Diossine!U336</f>
        <v>NO</v>
      </c>
      <c r="X50" s="179" t="s">
        <v>434</v>
      </c>
      <c r="Y50" s="179" t="s">
        <v>434</v>
      </c>
      <c r="Z50" s="179" t="s">
        <v>434</v>
      </c>
      <c r="AA50" s="179" t="s">
        <v>434</v>
      </c>
      <c r="AB50" s="179" t="str">
        <f>[1]PAH!U336</f>
        <v>NO</v>
      </c>
      <c r="AC50" s="179" t="str">
        <f>[1]HCB!U336</f>
        <v>NO</v>
      </c>
      <c r="AD50" s="179" t="str">
        <f>[1]PCB!U336</f>
        <v>NO</v>
      </c>
      <c r="AE50" s="160"/>
      <c r="AF50" s="191" t="s">
        <v>434</v>
      </c>
      <c r="AG50" s="191" t="s">
        <v>434</v>
      </c>
      <c r="AH50" s="191" t="s">
        <v>434</v>
      </c>
      <c r="AI50" s="191" t="s">
        <v>434</v>
      </c>
      <c r="AJ50" s="191" t="s">
        <v>434</v>
      </c>
      <c r="AK50" s="191" t="str">
        <f>'[1]dati attività'!M114</f>
        <v>NO</v>
      </c>
      <c r="AL50" s="140" t="s">
        <v>381</v>
      </c>
    </row>
    <row r="51" spans="1:38" s="10" customFormat="1" ht="24.75" customHeight="1" thickBot="1">
      <c r="A51" s="101" t="s">
        <v>124</v>
      </c>
      <c r="B51" s="102" t="s">
        <v>195</v>
      </c>
      <c r="C51" s="109" t="s">
        <v>140</v>
      </c>
      <c r="D51" s="94"/>
      <c r="E51" s="179" t="str">
        <f>[1]NOx!U337</f>
        <v>NA</v>
      </c>
      <c r="F51" s="179">
        <f>[1]NMVOC!U337</f>
        <v>1.8227828454649686</v>
      </c>
      <c r="G51" s="179" t="str">
        <f>[1]SOx!U337</f>
        <v>NA</v>
      </c>
      <c r="H51" s="179" t="str">
        <f>[1]NH3!U337</f>
        <v>NA</v>
      </c>
      <c r="I51" s="179" t="str">
        <f>[1]pm2.5!U337</f>
        <v>NA</v>
      </c>
      <c r="J51" s="179" t="str">
        <f>[1]pm10!U337</f>
        <v>NA</v>
      </c>
      <c r="K51" s="179" t="str">
        <f>[1]PST!U337</f>
        <v>NA</v>
      </c>
      <c r="L51" s="179" t="str">
        <f>[1]BC!U337</f>
        <v>NA</v>
      </c>
      <c r="M51" s="179" t="str">
        <f>[1]CO!U337</f>
        <v>NA</v>
      </c>
      <c r="N51" s="179" t="str">
        <f>[1]piombo!U337</f>
        <v>NA</v>
      </c>
      <c r="O51" s="179" t="str">
        <f>[1]cadmio!U337</f>
        <v>NA</v>
      </c>
      <c r="P51" s="179" t="str">
        <f>[1]mercurio!U337</f>
        <v>NA</v>
      </c>
      <c r="Q51" s="179" t="str">
        <f>[1]arsenico!U337</f>
        <v>NA</v>
      </c>
      <c r="R51" s="179" t="str">
        <f>[1]cromo!U337</f>
        <v>NA</v>
      </c>
      <c r="S51" s="179" t="str">
        <f>[1]rame!U337</f>
        <v>NA</v>
      </c>
      <c r="T51" s="179" t="str">
        <f>[1]nichel!U337</f>
        <v>NA</v>
      </c>
      <c r="U51" s="179" t="str">
        <f>[1]selenio!U337</f>
        <v>NA</v>
      </c>
      <c r="V51" s="179" t="str">
        <f>[1]zinco!U337</f>
        <v>NA</v>
      </c>
      <c r="W51" s="179" t="str">
        <f>[1]Diossine!U337</f>
        <v>NA</v>
      </c>
      <c r="X51" s="179" t="s">
        <v>412</v>
      </c>
      <c r="Y51" s="179" t="s">
        <v>412</v>
      </c>
      <c r="Z51" s="179" t="s">
        <v>412</v>
      </c>
      <c r="AA51" s="179" t="s">
        <v>412</v>
      </c>
      <c r="AB51" s="179" t="str">
        <f>[1]PAH!U337</f>
        <v>NA</v>
      </c>
      <c r="AC51" s="179" t="str">
        <f>[1]HCB!U337</f>
        <v>NA</v>
      </c>
      <c r="AD51" s="179" t="str">
        <f>[1]PCB!U337</f>
        <v>NA</v>
      </c>
      <c r="AE51" s="160"/>
      <c r="AF51" s="159" t="s">
        <v>412</v>
      </c>
      <c r="AG51" s="159" t="s">
        <v>412</v>
      </c>
      <c r="AH51" s="159" t="s">
        <v>412</v>
      </c>
      <c r="AI51" s="159" t="s">
        <v>412</v>
      </c>
      <c r="AJ51" s="159" t="s">
        <v>412</v>
      </c>
      <c r="AK51" s="159">
        <f>'[1]dati attività'!M115</f>
        <v>5.6224709999999991</v>
      </c>
      <c r="AL51" s="140" t="s">
        <v>389</v>
      </c>
    </row>
    <row r="52" spans="1:38" s="10" customFormat="1" ht="24.75" customHeight="1" thickBot="1">
      <c r="A52" s="101" t="s">
        <v>124</v>
      </c>
      <c r="B52" s="102" t="s">
        <v>327</v>
      </c>
      <c r="C52" s="110" t="s">
        <v>141</v>
      </c>
      <c r="D52" s="137"/>
      <c r="E52" s="179">
        <f>[1]NOx!U338</f>
        <v>8.4749999999999996</v>
      </c>
      <c r="F52" s="179">
        <f>[1]NMVOC!U338</f>
        <v>22.262877</v>
      </c>
      <c r="G52" s="179">
        <f>[1]SOx!U338</f>
        <v>49.024999999999999</v>
      </c>
      <c r="H52" s="179" t="str">
        <f>[1]NH3!U338</f>
        <v>NA</v>
      </c>
      <c r="I52" s="179">
        <f>[1]pm2.5!U338</f>
        <v>0.28941144298810773</v>
      </c>
      <c r="J52" s="179">
        <f>[1]pm10!U338</f>
        <v>0.66086916055792266</v>
      </c>
      <c r="K52" s="179">
        <f>[1]PST!U338</f>
        <v>0.8411062043464469</v>
      </c>
      <c r="L52" s="179">
        <f>[1]BC!U338</f>
        <v>3.7623487588454012E-2</v>
      </c>
      <c r="M52" s="179">
        <f>[1]CO!U338</f>
        <v>5.0283847554778927</v>
      </c>
      <c r="N52" s="179" t="str">
        <f>[1]piombo!U338</f>
        <v>NA</v>
      </c>
      <c r="O52" s="179" t="str">
        <f>[1]cadmio!U338</f>
        <v>NA</v>
      </c>
      <c r="P52" s="179" t="str">
        <f>[1]mercurio!U338</f>
        <v>NA</v>
      </c>
      <c r="Q52" s="179" t="str">
        <f>[1]arsenico!U338</f>
        <v>NA</v>
      </c>
      <c r="R52" s="179" t="str">
        <f>[1]cromo!U338</f>
        <v>NA</v>
      </c>
      <c r="S52" s="179" t="str">
        <f>[1]rame!U338</f>
        <v>NA</v>
      </c>
      <c r="T52" s="179" t="str">
        <f>[1]nichel!U338</f>
        <v>NA</v>
      </c>
      <c r="U52" s="179" t="str">
        <f>[1]selenio!U338</f>
        <v>NA</v>
      </c>
      <c r="V52" s="179" t="str">
        <f>[1]zinco!U338</f>
        <v>NA</v>
      </c>
      <c r="W52" s="179" t="str">
        <f>[1]Diossine!U338</f>
        <v>NA</v>
      </c>
      <c r="X52" s="179" t="s">
        <v>412</v>
      </c>
      <c r="Y52" s="179" t="s">
        <v>412</v>
      </c>
      <c r="Z52" s="179" t="s">
        <v>412</v>
      </c>
      <c r="AA52" s="179" t="s">
        <v>412</v>
      </c>
      <c r="AB52" s="179" t="str">
        <f>[1]PAH!U338</f>
        <v>NA</v>
      </c>
      <c r="AC52" s="179" t="str">
        <f>[1]HCB!U338</f>
        <v>NA</v>
      </c>
      <c r="AD52" s="179" t="str">
        <f>[1]PCB!U338</f>
        <v>NA</v>
      </c>
      <c r="AE52" s="160"/>
      <c r="AF52" s="159" t="s">
        <v>412</v>
      </c>
      <c r="AG52" s="159" t="s">
        <v>412</v>
      </c>
      <c r="AH52" s="159" t="s">
        <v>412</v>
      </c>
      <c r="AI52" s="159" t="s">
        <v>412</v>
      </c>
      <c r="AJ52" s="159" t="s">
        <v>412</v>
      </c>
      <c r="AK52" s="159">
        <f>'[1]dati attività'!M116</f>
        <v>100.10899999999999</v>
      </c>
      <c r="AL52" s="140" t="s">
        <v>390</v>
      </c>
    </row>
    <row r="53" spans="1:38" s="10" customFormat="1" ht="24.75" customHeight="1" thickBot="1">
      <c r="A53" s="101" t="s">
        <v>124</v>
      </c>
      <c r="B53" s="102" t="s">
        <v>328</v>
      </c>
      <c r="C53" s="110" t="s">
        <v>76</v>
      </c>
      <c r="D53" s="137"/>
      <c r="E53" s="179" t="str">
        <f>[1]NOx!U339</f>
        <v>NA</v>
      </c>
      <c r="F53" s="179">
        <f>[1]NMVOC!U339</f>
        <v>45.465274769359993</v>
      </c>
      <c r="G53" s="179" t="str">
        <f>[1]SOx!U339</f>
        <v>NA</v>
      </c>
      <c r="H53" s="179" t="str">
        <f>[1]NH3!U339</f>
        <v>NA</v>
      </c>
      <c r="I53" s="179" t="str">
        <f>[1]pm2.5!U339</f>
        <v>NA</v>
      </c>
      <c r="J53" s="179" t="str">
        <f>[1]pm10!U339</f>
        <v>NA</v>
      </c>
      <c r="K53" s="179" t="str">
        <f>[1]PST!U339</f>
        <v>NA</v>
      </c>
      <c r="L53" s="179" t="str">
        <f>[1]BC!U339</f>
        <v>NA</v>
      </c>
      <c r="M53" s="179" t="str">
        <f>[1]CO!U339</f>
        <v>NA</v>
      </c>
      <c r="N53" s="179" t="str">
        <f>[1]piombo!U339</f>
        <v>NA</v>
      </c>
      <c r="O53" s="179" t="str">
        <f>[1]cadmio!U339</f>
        <v>NA</v>
      </c>
      <c r="P53" s="179" t="str">
        <f>[1]mercurio!U339</f>
        <v>NA</v>
      </c>
      <c r="Q53" s="179" t="str">
        <f>[1]arsenico!U339</f>
        <v>NA</v>
      </c>
      <c r="R53" s="179" t="str">
        <f>[1]cromo!U339</f>
        <v>NA</v>
      </c>
      <c r="S53" s="179" t="str">
        <f>[1]rame!U339</f>
        <v>NA</v>
      </c>
      <c r="T53" s="179" t="str">
        <f>[1]nichel!U339</f>
        <v>NA</v>
      </c>
      <c r="U53" s="179" t="str">
        <f>[1]selenio!U339</f>
        <v>NA</v>
      </c>
      <c r="V53" s="179" t="str">
        <f>[1]zinco!U339</f>
        <v>NA</v>
      </c>
      <c r="W53" s="179" t="str">
        <f>[1]Diossine!U339</f>
        <v>NA</v>
      </c>
      <c r="X53" s="179" t="s">
        <v>412</v>
      </c>
      <c r="Y53" s="179" t="s">
        <v>412</v>
      </c>
      <c r="Z53" s="179" t="s">
        <v>412</v>
      </c>
      <c r="AA53" s="179" t="s">
        <v>412</v>
      </c>
      <c r="AB53" s="179" t="str">
        <f>[1]PAH!U339</f>
        <v>NA</v>
      </c>
      <c r="AC53" s="179" t="str">
        <f>[1]HCB!U339</f>
        <v>NA</v>
      </c>
      <c r="AD53" s="179" t="str">
        <f>[1]PCB!U339</f>
        <v>NA</v>
      </c>
      <c r="AE53" s="160"/>
      <c r="AF53" s="159" t="s">
        <v>412</v>
      </c>
      <c r="AG53" s="159" t="s">
        <v>412</v>
      </c>
      <c r="AH53" s="159" t="s">
        <v>412</v>
      </c>
      <c r="AI53" s="159" t="s">
        <v>412</v>
      </c>
      <c r="AJ53" s="159" t="s">
        <v>412</v>
      </c>
      <c r="AK53" s="191" t="str">
        <f>'[1]dati attività'!M117</f>
        <v>IE</v>
      </c>
      <c r="AL53" s="140" t="s">
        <v>386</v>
      </c>
    </row>
    <row r="54" spans="1:38" s="10" customFormat="1" ht="23.4" thickBot="1">
      <c r="A54" s="101" t="s">
        <v>124</v>
      </c>
      <c r="B54" s="102" t="s">
        <v>196</v>
      </c>
      <c r="C54" s="110" t="s">
        <v>300</v>
      </c>
      <c r="D54" s="137"/>
      <c r="E54" s="179" t="str">
        <f>[1]NOx!U340</f>
        <v>NA</v>
      </c>
      <c r="F54" s="179">
        <f>[1]NMVOC!U340</f>
        <v>29.291442951702123</v>
      </c>
      <c r="G54" s="179" t="str">
        <f>[1]SOx!U340</f>
        <v>NA</v>
      </c>
      <c r="H54" s="179" t="str">
        <f>[1]NH3!U340</f>
        <v>NA</v>
      </c>
      <c r="I54" s="179" t="str">
        <f>[1]pm2.5!U340</f>
        <v>NA</v>
      </c>
      <c r="J54" s="179" t="str">
        <f>[1]pm10!U340</f>
        <v>NA</v>
      </c>
      <c r="K54" s="179" t="str">
        <f>[1]PST!U340</f>
        <v>NA</v>
      </c>
      <c r="L54" s="179" t="str">
        <f>[1]BC!U340</f>
        <v>NA</v>
      </c>
      <c r="M54" s="179" t="str">
        <f>[1]CO!U340</f>
        <v>NA</v>
      </c>
      <c r="N54" s="179" t="str">
        <f>[1]piombo!U340</f>
        <v>NA</v>
      </c>
      <c r="O54" s="179" t="str">
        <f>[1]cadmio!U340</f>
        <v>NA</v>
      </c>
      <c r="P54" s="179" t="str">
        <f>[1]mercurio!U340</f>
        <v>NA</v>
      </c>
      <c r="Q54" s="179" t="str">
        <f>[1]arsenico!U340</f>
        <v>NA</v>
      </c>
      <c r="R54" s="179" t="str">
        <f>[1]cromo!U340</f>
        <v>NA</v>
      </c>
      <c r="S54" s="179" t="str">
        <f>[1]rame!U340</f>
        <v>NA</v>
      </c>
      <c r="T54" s="179" t="str">
        <f>[1]nichel!U340</f>
        <v>NA</v>
      </c>
      <c r="U54" s="179" t="str">
        <f>[1]selenio!U340</f>
        <v>NA</v>
      </c>
      <c r="V54" s="179" t="str">
        <f>[1]zinco!U340</f>
        <v>NA</v>
      </c>
      <c r="W54" s="179" t="str">
        <f>[1]Diossine!U340</f>
        <v>NA</v>
      </c>
      <c r="X54" s="179" t="s">
        <v>412</v>
      </c>
      <c r="Y54" s="179" t="s">
        <v>412</v>
      </c>
      <c r="Z54" s="179" t="s">
        <v>412</v>
      </c>
      <c r="AA54" s="179" t="s">
        <v>412</v>
      </c>
      <c r="AB54" s="179" t="str">
        <f>[1]PAH!U340</f>
        <v>NA</v>
      </c>
      <c r="AC54" s="179" t="str">
        <f>[1]HCB!U340</f>
        <v>NA</v>
      </c>
      <c r="AD54" s="179" t="str">
        <f>[1]PCB!U340</f>
        <v>NA</v>
      </c>
      <c r="AE54" s="160"/>
      <c r="AF54" s="159" t="s">
        <v>412</v>
      </c>
      <c r="AG54" s="159" t="s">
        <v>412</v>
      </c>
      <c r="AH54" s="159" t="s">
        <v>412</v>
      </c>
      <c r="AI54" s="159" t="s">
        <v>412</v>
      </c>
      <c r="AJ54" s="159" t="s">
        <v>412</v>
      </c>
      <c r="AK54" s="159">
        <f>'[1]dati attività'!M118</f>
        <v>62.307000000000002</v>
      </c>
      <c r="AL54" s="140" t="s">
        <v>382</v>
      </c>
    </row>
    <row r="55" spans="1:38" s="10" customFormat="1" ht="24.75" customHeight="1" thickBot="1">
      <c r="A55" s="101" t="s">
        <v>124</v>
      </c>
      <c r="B55" s="102" t="s">
        <v>197</v>
      </c>
      <c r="C55" s="110" t="s">
        <v>270</v>
      </c>
      <c r="D55" s="137"/>
      <c r="E55" s="179">
        <f>[1]NOx!U341</f>
        <v>0.28791806020066885</v>
      </c>
      <c r="F55" s="179">
        <f>[1]NMVOC!U341</f>
        <v>0.26966973244147158</v>
      </c>
      <c r="G55" s="179">
        <f>[1]SOx!U341</f>
        <v>11.446120615727638</v>
      </c>
      <c r="H55" s="179" t="str">
        <f>[1]NH3!U341</f>
        <v>NA</v>
      </c>
      <c r="I55" s="179" t="str">
        <f>[1]pm2.5!U341</f>
        <v>NA</v>
      </c>
      <c r="J55" s="179" t="str">
        <f>[1]pm10!U341</f>
        <v>NA</v>
      </c>
      <c r="K55" s="179" t="str">
        <f>[1]PST!U341</f>
        <v>NA</v>
      </c>
      <c r="L55" s="179" t="str">
        <f>[1]BC!U341</f>
        <v>NA</v>
      </c>
      <c r="M55" s="179" t="str">
        <f>[1]CO!U341</f>
        <v>NA</v>
      </c>
      <c r="N55" s="179" t="str">
        <f>[1]piombo!U341</f>
        <v>NA</v>
      </c>
      <c r="O55" s="179" t="str">
        <f>[1]cadmio!U341</f>
        <v>NA</v>
      </c>
      <c r="P55" s="179" t="str">
        <f>[1]mercurio!U341</f>
        <v>NA</v>
      </c>
      <c r="Q55" s="179" t="str">
        <f>[1]arsenico!U341</f>
        <v>NA</v>
      </c>
      <c r="R55" s="179" t="str">
        <f>[1]cromo!U341</f>
        <v>NA</v>
      </c>
      <c r="S55" s="179" t="str">
        <f>[1]rame!U341</f>
        <v>NA</v>
      </c>
      <c r="T55" s="179" t="str">
        <f>[1]nichel!U341</f>
        <v>NA</v>
      </c>
      <c r="U55" s="179" t="str">
        <f>[1]selenio!U341</f>
        <v>NA</v>
      </c>
      <c r="V55" s="179" t="str">
        <f>[1]zinco!U341</f>
        <v>NA</v>
      </c>
      <c r="W55" s="179" t="str">
        <f>[1]Diossine!U341</f>
        <v>NA</v>
      </c>
      <c r="X55" s="179" t="s">
        <v>412</v>
      </c>
      <c r="Y55" s="179" t="s">
        <v>412</v>
      </c>
      <c r="Z55" s="179" t="s">
        <v>412</v>
      </c>
      <c r="AA55" s="179" t="s">
        <v>412</v>
      </c>
      <c r="AB55" s="179" t="str">
        <f>[1]PAH!U341</f>
        <v>NA</v>
      </c>
      <c r="AC55" s="179" t="str">
        <f>[1]HCB!U341</f>
        <v>NA</v>
      </c>
      <c r="AD55" s="179" t="str">
        <f>[1]PCB!U341</f>
        <v>NA</v>
      </c>
      <c r="AE55" s="160"/>
      <c r="AF55" s="159" t="s">
        <v>412</v>
      </c>
      <c r="AG55" s="159" t="s">
        <v>412</v>
      </c>
      <c r="AH55" s="159" t="s">
        <v>412</v>
      </c>
      <c r="AI55" s="159" t="s">
        <v>412</v>
      </c>
      <c r="AJ55" s="159" t="s">
        <v>412</v>
      </c>
      <c r="AK55" s="159">
        <f>'[1]dati attività'!M119</f>
        <v>81.103678929765877</v>
      </c>
      <c r="AL55" s="140" t="s">
        <v>391</v>
      </c>
    </row>
    <row r="56" spans="1:38" s="10" customFormat="1" ht="24.75" customHeight="1" thickBot="1">
      <c r="A56" s="102" t="s">
        <v>124</v>
      </c>
      <c r="B56" s="102" t="s">
        <v>326</v>
      </c>
      <c r="C56" s="110" t="s">
        <v>156</v>
      </c>
      <c r="D56" s="137" t="s">
        <v>314</v>
      </c>
      <c r="E56" s="179" t="str">
        <f>[1]NOx!U342</f>
        <v>NO</v>
      </c>
      <c r="F56" s="179" t="str">
        <f>[1]NMVOC!U342</f>
        <v>NO</v>
      </c>
      <c r="G56" s="179" t="str">
        <f>[1]SOx!U342</f>
        <v>NO</v>
      </c>
      <c r="H56" s="179" t="str">
        <f>[1]NH3!U342</f>
        <v>NO</v>
      </c>
      <c r="I56" s="179" t="str">
        <f>[1]pm2.5!U342</f>
        <v>NO</v>
      </c>
      <c r="J56" s="179" t="str">
        <f>[1]pm10!U342</f>
        <v>NO</v>
      </c>
      <c r="K56" s="179" t="str">
        <f>[1]PST!U342</f>
        <v>NO</v>
      </c>
      <c r="L56" s="179" t="str">
        <f>[1]BC!U342</f>
        <v>NO</v>
      </c>
      <c r="M56" s="179" t="str">
        <f>[1]CO!U342</f>
        <v>NO</v>
      </c>
      <c r="N56" s="179" t="str">
        <f>[1]piombo!U342</f>
        <v>NO</v>
      </c>
      <c r="O56" s="179" t="str">
        <f>[1]cadmio!U342</f>
        <v>NO</v>
      </c>
      <c r="P56" s="179" t="str">
        <f>[1]mercurio!U342</f>
        <v>NO</v>
      </c>
      <c r="Q56" s="179" t="str">
        <f>[1]arsenico!U342</f>
        <v>NO</v>
      </c>
      <c r="R56" s="179" t="str">
        <f>[1]cromo!U342</f>
        <v>NO</v>
      </c>
      <c r="S56" s="179" t="str">
        <f>[1]rame!U342</f>
        <v>NO</v>
      </c>
      <c r="T56" s="179" t="str">
        <f>[1]nichel!U342</f>
        <v>NO</v>
      </c>
      <c r="U56" s="179" t="str">
        <f>[1]selenio!U342</f>
        <v>NO</v>
      </c>
      <c r="V56" s="179" t="str">
        <f>[1]zinco!U342</f>
        <v>NO</v>
      </c>
      <c r="W56" s="179" t="str">
        <f>[1]Diossine!U342</f>
        <v>NO</v>
      </c>
      <c r="X56" s="179" t="s">
        <v>434</v>
      </c>
      <c r="Y56" s="179" t="s">
        <v>434</v>
      </c>
      <c r="Z56" s="179" t="s">
        <v>434</v>
      </c>
      <c r="AA56" s="179" t="s">
        <v>434</v>
      </c>
      <c r="AB56" s="179" t="str">
        <f>[1]PAH!U342</f>
        <v>NO</v>
      </c>
      <c r="AC56" s="179" t="str">
        <f>[1]HCB!U342</f>
        <v>NO</v>
      </c>
      <c r="AD56" s="179" t="str">
        <f>[1]PCB!U342</f>
        <v>NO</v>
      </c>
      <c r="AE56" s="160"/>
      <c r="AF56" s="191" t="s">
        <v>434</v>
      </c>
      <c r="AG56" s="191" t="s">
        <v>434</v>
      </c>
      <c r="AH56" s="191" t="s">
        <v>434</v>
      </c>
      <c r="AI56" s="191" t="s">
        <v>434</v>
      </c>
      <c r="AJ56" s="191" t="s">
        <v>434</v>
      </c>
      <c r="AK56" s="191" t="str">
        <f>'[1]dati attività'!M120</f>
        <v>NO</v>
      </c>
      <c r="AL56" s="140"/>
    </row>
    <row r="57" spans="1:38" s="10" customFormat="1" ht="24.75" customHeight="1" thickBot="1">
      <c r="A57" s="101" t="s">
        <v>122</v>
      </c>
      <c r="B57" s="101" t="s">
        <v>198</v>
      </c>
      <c r="C57" s="109" t="s">
        <v>77</v>
      </c>
      <c r="D57" s="94"/>
      <c r="E57" s="179" t="str">
        <f>[1]NOx!U343</f>
        <v>NA</v>
      </c>
      <c r="F57" s="179" t="str">
        <f>[1]NMVOC!U343</f>
        <v>NA</v>
      </c>
      <c r="G57" s="179">
        <f>[1]SOx!U343</f>
        <v>11.088863699999999</v>
      </c>
      <c r="H57" s="179" t="str">
        <f>[1]NH3!U343</f>
        <v>NA</v>
      </c>
      <c r="I57" s="179">
        <f>[1]pm2.5!U343</f>
        <v>4.8051742700000002</v>
      </c>
      <c r="J57" s="179">
        <f>[1]pm10!U343</f>
        <v>4.8051742700000002</v>
      </c>
      <c r="K57" s="179">
        <f>[1]PST!U343</f>
        <v>6.8645346714285722</v>
      </c>
      <c r="L57" s="179">
        <f>[1]BC!U343</f>
        <v>0.14415522809999998</v>
      </c>
      <c r="M57" s="179" t="str">
        <f>[1]CO!U343</f>
        <v>NA</v>
      </c>
      <c r="N57" s="179" t="str">
        <f>[1]piombo!U343</f>
        <v>NA</v>
      </c>
      <c r="O57" s="179" t="str">
        <f>[1]cadmio!U343</f>
        <v>NA</v>
      </c>
      <c r="P57" s="179" t="str">
        <f>[1]mercurio!U343</f>
        <v>NA</v>
      </c>
      <c r="Q57" s="179" t="str">
        <f>[1]arsenico!U343</f>
        <v>NA</v>
      </c>
      <c r="R57" s="179" t="str">
        <f>[1]cromo!U343</f>
        <v>NA</v>
      </c>
      <c r="S57" s="179" t="str">
        <f>[1]rame!U343</f>
        <v>NA</v>
      </c>
      <c r="T57" s="179" t="str">
        <f>[1]nichel!U343</f>
        <v>NA</v>
      </c>
      <c r="U57" s="179" t="str">
        <f>[1]selenio!U343</f>
        <v>NA</v>
      </c>
      <c r="V57" s="179" t="str">
        <f>[1]zinco!U343</f>
        <v>NA</v>
      </c>
      <c r="W57" s="179" t="str">
        <f>[1]Diossine!U343</f>
        <v>NA</v>
      </c>
      <c r="X57" s="179" t="s">
        <v>412</v>
      </c>
      <c r="Y57" s="179" t="s">
        <v>412</v>
      </c>
      <c r="Z57" s="179" t="s">
        <v>412</v>
      </c>
      <c r="AA57" s="179" t="s">
        <v>412</v>
      </c>
      <c r="AB57" s="179" t="str">
        <f>[1]PAH!U343</f>
        <v>NA</v>
      </c>
      <c r="AC57" s="179" t="str">
        <f>[1]HCB!U343</f>
        <v>NA</v>
      </c>
      <c r="AD57" s="179" t="str">
        <f>[1]PCB!U343</f>
        <v>NA</v>
      </c>
      <c r="AE57" s="160"/>
      <c r="AF57" s="159" t="s">
        <v>412</v>
      </c>
      <c r="AG57" s="159" t="s">
        <v>412</v>
      </c>
      <c r="AH57" s="159" t="s">
        <v>412</v>
      </c>
      <c r="AI57" s="159" t="s">
        <v>412</v>
      </c>
      <c r="AJ57" s="159" t="s">
        <v>412</v>
      </c>
      <c r="AK57" s="159">
        <f>'[1]dati attività'!M121</f>
        <v>27327.784</v>
      </c>
      <c r="AL57" s="140" t="s">
        <v>392</v>
      </c>
    </row>
    <row r="58" spans="1:38" s="10" customFormat="1" ht="24.75" customHeight="1" thickBot="1">
      <c r="A58" s="101" t="s">
        <v>122</v>
      </c>
      <c r="B58" s="101" t="s">
        <v>199</v>
      </c>
      <c r="C58" s="109" t="s">
        <v>78</v>
      </c>
      <c r="D58" s="94"/>
      <c r="E58" s="179" t="str">
        <f>[1]NOx!U344</f>
        <v>NA</v>
      </c>
      <c r="F58" s="179" t="str">
        <f>[1]NMVOC!U344</f>
        <v>NA</v>
      </c>
      <c r="G58" s="179" t="str">
        <f>[1]SOx!U344</f>
        <v>NA</v>
      </c>
      <c r="H58" s="179" t="str">
        <f>[1]NH3!U344</f>
        <v>NA</v>
      </c>
      <c r="I58" s="179">
        <f>[1]pm2.5!U344</f>
        <v>0.29794091249068372</v>
      </c>
      <c r="J58" s="179">
        <f>[1]pm10!U344</f>
        <v>1.5674938999378916</v>
      </c>
      <c r="K58" s="179">
        <f>[1]PST!U344</f>
        <v>2.2392769999112736</v>
      </c>
      <c r="L58" s="179">
        <f>[1]BC!U344</f>
        <v>1.370528197457145E-3</v>
      </c>
      <c r="M58" s="179" t="str">
        <f>[1]CO!U344</f>
        <v>NA</v>
      </c>
      <c r="N58" s="179" t="str">
        <f>[1]piombo!U344</f>
        <v>NA</v>
      </c>
      <c r="O58" s="179" t="str">
        <f>[1]cadmio!U344</f>
        <v>NA</v>
      </c>
      <c r="P58" s="179" t="str">
        <f>[1]mercurio!U344</f>
        <v>NA</v>
      </c>
      <c r="Q58" s="179" t="str">
        <f>[1]arsenico!U344</f>
        <v>NA</v>
      </c>
      <c r="R58" s="179" t="str">
        <f>[1]cromo!U344</f>
        <v>NA</v>
      </c>
      <c r="S58" s="179" t="str">
        <f>[1]rame!U344</f>
        <v>NA</v>
      </c>
      <c r="T58" s="179" t="str">
        <f>[1]nichel!U344</f>
        <v>NA</v>
      </c>
      <c r="U58" s="179" t="str">
        <f>[1]selenio!U344</f>
        <v>NA</v>
      </c>
      <c r="V58" s="179" t="str">
        <f>[1]zinco!U344</f>
        <v>NA</v>
      </c>
      <c r="W58" s="179" t="str">
        <f>[1]Diossine!U344</f>
        <v>NA</v>
      </c>
      <c r="X58" s="179" t="s">
        <v>412</v>
      </c>
      <c r="Y58" s="179" t="s">
        <v>412</v>
      </c>
      <c r="Z58" s="179" t="s">
        <v>412</v>
      </c>
      <c r="AA58" s="179" t="s">
        <v>412</v>
      </c>
      <c r="AB58" s="179" t="str">
        <f>[1]PAH!U344</f>
        <v>NA</v>
      </c>
      <c r="AC58" s="179" t="str">
        <f>[1]HCB!U344</f>
        <v>NA</v>
      </c>
      <c r="AD58" s="179" t="str">
        <f>[1]PCB!U344</f>
        <v>NA</v>
      </c>
      <c r="AE58" s="160"/>
      <c r="AF58" s="159" t="s">
        <v>412</v>
      </c>
      <c r="AG58" s="159" t="s">
        <v>412</v>
      </c>
      <c r="AH58" s="159" t="s">
        <v>412</v>
      </c>
      <c r="AI58" s="159" t="s">
        <v>412</v>
      </c>
      <c r="AJ58" s="159" t="s">
        <v>412</v>
      </c>
      <c r="AK58" s="159">
        <f>'[1]dati attività'!M122</f>
        <v>2561.2645423821759</v>
      </c>
      <c r="AL58" s="140" t="s">
        <v>393</v>
      </c>
    </row>
    <row r="59" spans="1:38" s="10" customFormat="1" ht="24.75" customHeight="1" thickBot="1">
      <c r="A59" s="101" t="s">
        <v>122</v>
      </c>
      <c r="B59" s="103" t="s">
        <v>200</v>
      </c>
      <c r="C59" s="109" t="s">
        <v>110</v>
      </c>
      <c r="D59" s="94"/>
      <c r="E59" s="179" t="str">
        <f>[1]NOx!U345</f>
        <v>NA</v>
      </c>
      <c r="F59" s="179" t="str">
        <f>[1]NMVOC!U345</f>
        <v>NA</v>
      </c>
      <c r="G59" s="179" t="str">
        <f>[1]SOx!U345</f>
        <v>NA</v>
      </c>
      <c r="H59" s="179" t="str">
        <f>[1]NH3!U345</f>
        <v>NA</v>
      </c>
      <c r="I59" s="179" t="str">
        <f>[1]pm2.5!U345</f>
        <v>NA</v>
      </c>
      <c r="J59" s="179" t="str">
        <f>[1]pm10!U345</f>
        <v>NA</v>
      </c>
      <c r="K59" s="179" t="str">
        <f>[1]PST!U345</f>
        <v>NA</v>
      </c>
      <c r="L59" s="179" t="str">
        <f>[1]BC!U345</f>
        <v>NA</v>
      </c>
      <c r="M59" s="179" t="str">
        <f>[1]CO!U345</f>
        <v>NA</v>
      </c>
      <c r="N59" s="179" t="str">
        <f>[1]piombo!U345</f>
        <v>NA</v>
      </c>
      <c r="O59" s="179" t="str">
        <f>[1]cadmio!U345</f>
        <v>NA</v>
      </c>
      <c r="P59" s="179" t="str">
        <f>[1]mercurio!U345</f>
        <v>NA</v>
      </c>
      <c r="Q59" s="179" t="str">
        <f>[1]arsenico!U345</f>
        <v>NA</v>
      </c>
      <c r="R59" s="179" t="str">
        <f>[1]cromo!U345</f>
        <v>NA</v>
      </c>
      <c r="S59" s="179" t="str">
        <f>[1]rame!U345</f>
        <v>NA</v>
      </c>
      <c r="T59" s="179" t="str">
        <f>[1]nichel!U345</f>
        <v>NA</v>
      </c>
      <c r="U59" s="179" t="str">
        <f>[1]selenio!U345</f>
        <v>NA</v>
      </c>
      <c r="V59" s="179" t="str">
        <f>[1]zinco!U345</f>
        <v>NA</v>
      </c>
      <c r="W59" s="179" t="str">
        <f>[1]Diossine!U345</f>
        <v>NA</v>
      </c>
      <c r="X59" s="179" t="s">
        <v>412</v>
      </c>
      <c r="Y59" s="179" t="s">
        <v>412</v>
      </c>
      <c r="Z59" s="179" t="s">
        <v>412</v>
      </c>
      <c r="AA59" s="179" t="s">
        <v>412</v>
      </c>
      <c r="AB59" s="179" t="str">
        <f>[1]PAH!U345</f>
        <v>NA</v>
      </c>
      <c r="AC59" s="179" t="str">
        <f>[1]HCB!U345</f>
        <v>NA</v>
      </c>
      <c r="AD59" s="179" t="str">
        <f>[1]PCB!U345</f>
        <v>NA</v>
      </c>
      <c r="AE59" s="160"/>
      <c r="AF59" s="159" t="s">
        <v>412</v>
      </c>
      <c r="AG59" s="159" t="s">
        <v>412</v>
      </c>
      <c r="AH59" s="159" t="s">
        <v>412</v>
      </c>
      <c r="AI59" s="159" t="s">
        <v>412</v>
      </c>
      <c r="AJ59" s="159" t="s">
        <v>412</v>
      </c>
      <c r="AK59" s="159">
        <f>'[1]dati attività'!M123</f>
        <v>4863.6983215373239</v>
      </c>
      <c r="AL59" s="140" t="s">
        <v>394</v>
      </c>
    </row>
    <row r="60" spans="1:38" s="10" customFormat="1" ht="24.75" customHeight="1" thickBot="1">
      <c r="A60" s="101" t="s">
        <v>122</v>
      </c>
      <c r="B60" s="103" t="s">
        <v>337</v>
      </c>
      <c r="C60" s="109" t="s">
        <v>81</v>
      </c>
      <c r="D60" s="135"/>
      <c r="E60" s="179" t="str">
        <f>[1]NOx!U346</f>
        <v>NA</v>
      </c>
      <c r="F60" s="179" t="str">
        <f>[1]NMVOC!U346</f>
        <v>NA</v>
      </c>
      <c r="G60" s="179" t="str">
        <f>[1]SOx!U346</f>
        <v>NA</v>
      </c>
      <c r="H60" s="179" t="str">
        <f>[1]NH3!U346</f>
        <v>NA</v>
      </c>
      <c r="I60" s="179" t="str">
        <f>[1]pm2.5!U346</f>
        <v>NE</v>
      </c>
      <c r="J60" s="179" t="str">
        <f>[1]pm10!U346</f>
        <v>NE</v>
      </c>
      <c r="K60" s="179" t="str">
        <f>[1]PST!U346</f>
        <v>NE</v>
      </c>
      <c r="L60" s="179" t="str">
        <f>[1]BC!U346</f>
        <v>NE</v>
      </c>
      <c r="M60" s="179" t="str">
        <f>[1]CO!U346</f>
        <v>NA</v>
      </c>
      <c r="N60" s="179" t="str">
        <f>[1]piombo!U346</f>
        <v>NA</v>
      </c>
      <c r="O60" s="179" t="str">
        <f>[1]cadmio!U346</f>
        <v>NA</v>
      </c>
      <c r="P60" s="179" t="str">
        <f>[1]mercurio!U346</f>
        <v>NA</v>
      </c>
      <c r="Q60" s="179" t="str">
        <f>[1]arsenico!U346</f>
        <v>NA</v>
      </c>
      <c r="R60" s="179" t="str">
        <f>[1]cromo!U346</f>
        <v>NA</v>
      </c>
      <c r="S60" s="179" t="str">
        <f>[1]rame!U346</f>
        <v>NA</v>
      </c>
      <c r="T60" s="179" t="str">
        <f>[1]nichel!U346</f>
        <v>NA</v>
      </c>
      <c r="U60" s="179" t="str">
        <f>[1]selenio!U346</f>
        <v>NA</v>
      </c>
      <c r="V60" s="179" t="str">
        <f>[1]zinco!U346</f>
        <v>NA</v>
      </c>
      <c r="W60" s="179" t="str">
        <f>[1]Diossine!U346</f>
        <v>NA</v>
      </c>
      <c r="X60" s="179" t="s">
        <v>412</v>
      </c>
      <c r="Y60" s="179" t="s">
        <v>412</v>
      </c>
      <c r="Z60" s="179" t="s">
        <v>412</v>
      </c>
      <c r="AA60" s="179" t="s">
        <v>412</v>
      </c>
      <c r="AB60" s="179" t="str">
        <f>[1]PAH!U346</f>
        <v>NA</v>
      </c>
      <c r="AC60" s="179" t="str">
        <f>[1]HCB!U346</f>
        <v>NA</v>
      </c>
      <c r="AD60" s="179" t="str">
        <f>[1]PCB!U346</f>
        <v>NA</v>
      </c>
      <c r="AE60" s="160"/>
      <c r="AF60" s="159" t="s">
        <v>412</v>
      </c>
      <c r="AG60" s="159" t="s">
        <v>412</v>
      </c>
      <c r="AH60" s="159" t="s">
        <v>412</v>
      </c>
      <c r="AI60" s="159" t="s">
        <v>412</v>
      </c>
      <c r="AJ60" s="159" t="s">
        <v>412</v>
      </c>
      <c r="AK60" s="191" t="str">
        <f>'[1]dati attività'!M124</f>
        <v>NE</v>
      </c>
      <c r="AL60" s="140" t="s">
        <v>383</v>
      </c>
    </row>
    <row r="61" spans="1:38" s="10" customFormat="1" ht="24.75" customHeight="1" thickBot="1">
      <c r="A61" s="101" t="s">
        <v>122</v>
      </c>
      <c r="B61" s="103" t="s">
        <v>338</v>
      </c>
      <c r="C61" s="109" t="s">
        <v>82</v>
      </c>
      <c r="D61" s="94"/>
      <c r="E61" s="179" t="str">
        <f>[1]NOx!U347</f>
        <v>NA</v>
      </c>
      <c r="F61" s="179" t="str">
        <f>[1]NMVOC!U347</f>
        <v>NA</v>
      </c>
      <c r="G61" s="179" t="str">
        <f>[1]SOx!U347</f>
        <v>NA</v>
      </c>
      <c r="H61" s="179" t="str">
        <f>[1]NH3!U347</f>
        <v>NA</v>
      </c>
      <c r="I61" s="179" t="str">
        <f>[1]pm2.5!U347</f>
        <v>NE</v>
      </c>
      <c r="J61" s="179" t="str">
        <f>[1]pm10!U347</f>
        <v>NE</v>
      </c>
      <c r="K61" s="179" t="str">
        <f>[1]PST!U347</f>
        <v>NE</v>
      </c>
      <c r="L61" s="179" t="str">
        <f>[1]BC!U347</f>
        <v>NE</v>
      </c>
      <c r="M61" s="179" t="str">
        <f>[1]CO!U347</f>
        <v>NA</v>
      </c>
      <c r="N61" s="179" t="str">
        <f>[1]piombo!U347</f>
        <v>NA</v>
      </c>
      <c r="O61" s="179" t="str">
        <f>[1]cadmio!U347</f>
        <v>NA</v>
      </c>
      <c r="P61" s="179" t="str">
        <f>[1]mercurio!U347</f>
        <v>NA</v>
      </c>
      <c r="Q61" s="179" t="str">
        <f>[1]arsenico!U347</f>
        <v>NA</v>
      </c>
      <c r="R61" s="179" t="str">
        <f>[1]cromo!U347</f>
        <v>NA</v>
      </c>
      <c r="S61" s="179" t="str">
        <f>[1]rame!U347</f>
        <v>NA</v>
      </c>
      <c r="T61" s="179" t="str">
        <f>[1]nichel!U347</f>
        <v>NA</v>
      </c>
      <c r="U61" s="179" t="str">
        <f>[1]selenio!U347</f>
        <v>NA</v>
      </c>
      <c r="V61" s="179" t="str">
        <f>[1]zinco!U347</f>
        <v>NA</v>
      </c>
      <c r="W61" s="179" t="str">
        <f>[1]Diossine!U347</f>
        <v>NA</v>
      </c>
      <c r="X61" s="179" t="s">
        <v>412</v>
      </c>
      <c r="Y61" s="179" t="s">
        <v>412</v>
      </c>
      <c r="Z61" s="179" t="s">
        <v>412</v>
      </c>
      <c r="AA61" s="179" t="s">
        <v>412</v>
      </c>
      <c r="AB61" s="179" t="str">
        <f>[1]PAH!U347</f>
        <v>NA</v>
      </c>
      <c r="AC61" s="179" t="str">
        <f>[1]HCB!U347</f>
        <v>NA</v>
      </c>
      <c r="AD61" s="179" t="str">
        <f>[1]PCB!U347</f>
        <v>NA</v>
      </c>
      <c r="AE61" s="160"/>
      <c r="AF61" s="159" t="s">
        <v>412</v>
      </c>
      <c r="AG61" s="159" t="s">
        <v>412</v>
      </c>
      <c r="AH61" s="159" t="s">
        <v>412</v>
      </c>
      <c r="AI61" s="159" t="s">
        <v>412</v>
      </c>
      <c r="AJ61" s="159" t="s">
        <v>412</v>
      </c>
      <c r="AK61" s="191" t="str">
        <f>'[1]dati attività'!M125</f>
        <v>NE</v>
      </c>
      <c r="AL61" s="140" t="s">
        <v>384</v>
      </c>
    </row>
    <row r="62" spans="1:38" s="10" customFormat="1" ht="24.75" customHeight="1" thickBot="1">
      <c r="A62" s="101" t="s">
        <v>122</v>
      </c>
      <c r="B62" s="103" t="s">
        <v>339</v>
      </c>
      <c r="C62" s="109" t="s">
        <v>83</v>
      </c>
      <c r="D62" s="94"/>
      <c r="E62" s="179" t="str">
        <f>[1]NOx!U348</f>
        <v>NA</v>
      </c>
      <c r="F62" s="179" t="str">
        <f>[1]NMVOC!U348</f>
        <v>NA</v>
      </c>
      <c r="G62" s="179" t="str">
        <f>[1]SOx!U348</f>
        <v>NA</v>
      </c>
      <c r="H62" s="179" t="str">
        <f>[1]NH3!U348</f>
        <v>NA</v>
      </c>
      <c r="I62" s="179" t="str">
        <f>[1]pm2.5!U348</f>
        <v>NE</v>
      </c>
      <c r="J62" s="179" t="str">
        <f>[1]pm10!U348</f>
        <v>NE</v>
      </c>
      <c r="K62" s="179" t="str">
        <f>[1]PST!U348</f>
        <v>NE</v>
      </c>
      <c r="L62" s="179" t="str">
        <f>[1]BC!U348</f>
        <v>NE</v>
      </c>
      <c r="M62" s="179" t="str">
        <f>[1]CO!U348</f>
        <v>NA</v>
      </c>
      <c r="N62" s="179" t="str">
        <f>[1]piombo!U348</f>
        <v>NA</v>
      </c>
      <c r="O62" s="179" t="str">
        <f>[1]cadmio!U348</f>
        <v>NA</v>
      </c>
      <c r="P62" s="179" t="str">
        <f>[1]mercurio!U348</f>
        <v>NA</v>
      </c>
      <c r="Q62" s="179" t="str">
        <f>[1]arsenico!U348</f>
        <v>NA</v>
      </c>
      <c r="R62" s="179" t="str">
        <f>[1]cromo!U348</f>
        <v>NA</v>
      </c>
      <c r="S62" s="179" t="str">
        <f>[1]rame!U348</f>
        <v>NA</v>
      </c>
      <c r="T62" s="179" t="str">
        <f>[1]nichel!U348</f>
        <v>NA</v>
      </c>
      <c r="U62" s="179" t="str">
        <f>[1]selenio!U348</f>
        <v>NA</v>
      </c>
      <c r="V62" s="179" t="str">
        <f>[1]zinco!U348</f>
        <v>NA</v>
      </c>
      <c r="W62" s="179" t="str">
        <f>[1]Diossine!U348</f>
        <v>NA</v>
      </c>
      <c r="X62" s="179" t="s">
        <v>412</v>
      </c>
      <c r="Y62" s="179" t="s">
        <v>412</v>
      </c>
      <c r="Z62" s="179" t="s">
        <v>412</v>
      </c>
      <c r="AA62" s="179" t="s">
        <v>412</v>
      </c>
      <c r="AB62" s="179" t="str">
        <f>[1]PAH!U348</f>
        <v>NA</v>
      </c>
      <c r="AC62" s="179" t="str">
        <f>[1]HCB!U348</f>
        <v>NA</v>
      </c>
      <c r="AD62" s="179" t="str">
        <f>[1]PCB!U348</f>
        <v>NA</v>
      </c>
      <c r="AE62" s="160"/>
      <c r="AF62" s="159" t="s">
        <v>412</v>
      </c>
      <c r="AG62" s="159" t="s">
        <v>412</v>
      </c>
      <c r="AH62" s="159" t="s">
        <v>412</v>
      </c>
      <c r="AI62" s="159" t="s">
        <v>412</v>
      </c>
      <c r="AJ62" s="159" t="s">
        <v>412</v>
      </c>
      <c r="AK62" s="191" t="str">
        <f>'[1]dati attività'!M126</f>
        <v>NE</v>
      </c>
      <c r="AL62" s="140" t="s">
        <v>385</v>
      </c>
    </row>
    <row r="63" spans="1:38" s="10" customFormat="1" ht="24.75" customHeight="1" thickBot="1">
      <c r="A63" s="101" t="s">
        <v>122</v>
      </c>
      <c r="B63" s="103" t="s">
        <v>329</v>
      </c>
      <c r="C63" s="110" t="s">
        <v>317</v>
      </c>
      <c r="D63" s="138"/>
      <c r="E63" s="181" t="str">
        <f>[1]NOx!U349</f>
        <v>NO</v>
      </c>
      <c r="F63" s="179" t="str">
        <f>[1]NMVOC!U349</f>
        <v>NO</v>
      </c>
      <c r="G63" s="179" t="str">
        <f>[1]SOx!U349</f>
        <v>NO</v>
      </c>
      <c r="H63" s="179" t="str">
        <f>[1]NH3!U349</f>
        <v>NO</v>
      </c>
      <c r="I63" s="179" t="str">
        <f>[1]pm2.5!U349</f>
        <v>NO</v>
      </c>
      <c r="J63" s="179" t="str">
        <f>[1]pm10!U349</f>
        <v>NO</v>
      </c>
      <c r="K63" s="179" t="str">
        <f>[1]PST!U349</f>
        <v>NO</v>
      </c>
      <c r="L63" s="179" t="str">
        <f>[1]BC!U349</f>
        <v>NO</v>
      </c>
      <c r="M63" s="179" t="str">
        <f>[1]CO!U349</f>
        <v>NO</v>
      </c>
      <c r="N63" s="179" t="str">
        <f>[1]piombo!U349</f>
        <v>NO</v>
      </c>
      <c r="O63" s="179" t="str">
        <f>[1]cadmio!U349</f>
        <v>NO</v>
      </c>
      <c r="P63" s="179" t="str">
        <f>[1]mercurio!U349</f>
        <v>NO</v>
      </c>
      <c r="Q63" s="179" t="str">
        <f>[1]arsenico!U349</f>
        <v>NO</v>
      </c>
      <c r="R63" s="179" t="str">
        <f>[1]cromo!U349</f>
        <v>NO</v>
      </c>
      <c r="S63" s="179" t="str">
        <f>[1]rame!U349</f>
        <v>NO</v>
      </c>
      <c r="T63" s="179" t="str">
        <f>[1]nichel!U349</f>
        <v>NO</v>
      </c>
      <c r="U63" s="179" t="str">
        <f>[1]selenio!U349</f>
        <v>NO</v>
      </c>
      <c r="V63" s="179" t="str">
        <f>[1]zinco!U349</f>
        <v>NO</v>
      </c>
      <c r="W63" s="179" t="str">
        <f>[1]Diossine!U349</f>
        <v>NO</v>
      </c>
      <c r="X63" s="179" t="s">
        <v>434</v>
      </c>
      <c r="Y63" s="179" t="s">
        <v>434</v>
      </c>
      <c r="Z63" s="179" t="s">
        <v>434</v>
      </c>
      <c r="AA63" s="179" t="s">
        <v>434</v>
      </c>
      <c r="AB63" s="179" t="str">
        <f>[1]PAH!U349</f>
        <v>NO</v>
      </c>
      <c r="AC63" s="179" t="str">
        <f>[1]HCB!U349</f>
        <v>NO</v>
      </c>
      <c r="AD63" s="179" t="str">
        <f>[1]PCB!U349</f>
        <v>NO</v>
      </c>
      <c r="AE63" s="160"/>
      <c r="AF63" s="191" t="s">
        <v>434</v>
      </c>
      <c r="AG63" s="191" t="s">
        <v>434</v>
      </c>
      <c r="AH63" s="191" t="s">
        <v>434</v>
      </c>
      <c r="AI63" s="191" t="s">
        <v>434</v>
      </c>
      <c r="AJ63" s="191" t="s">
        <v>434</v>
      </c>
      <c r="AK63" s="191" t="str">
        <f>'[1]dati attività'!M127</f>
        <v>NO</v>
      </c>
      <c r="AL63" s="140" t="s">
        <v>381</v>
      </c>
    </row>
    <row r="64" spans="1:38" s="10" customFormat="1" ht="24.75" customHeight="1" thickBot="1">
      <c r="A64" s="101" t="s">
        <v>122</v>
      </c>
      <c r="B64" s="103" t="s">
        <v>201</v>
      </c>
      <c r="C64" s="109" t="s">
        <v>84</v>
      </c>
      <c r="D64" s="94"/>
      <c r="E64" s="179">
        <f>[1]NOx!U350</f>
        <v>0.40899999999999997</v>
      </c>
      <c r="F64" s="179">
        <f>[1]NMVOC!U350</f>
        <v>0.1227</v>
      </c>
      <c r="G64" s="179">
        <f>[1]SOx!U350</f>
        <v>1.636E-2</v>
      </c>
      <c r="H64" s="179">
        <f>[1]NH3!U350</f>
        <v>1.227E-2</v>
      </c>
      <c r="I64" s="179" t="str">
        <f>[1]pm2.5!U350</f>
        <v>NA</v>
      </c>
      <c r="J64" s="179" t="str">
        <f>[1]pm10!U350</f>
        <v>NA</v>
      </c>
      <c r="K64" s="179" t="str">
        <f>[1]PST!U350</f>
        <v>NA</v>
      </c>
      <c r="L64" s="179" t="str">
        <f>[1]BC!U350</f>
        <v>NA</v>
      </c>
      <c r="M64" s="179">
        <f>[1]CO!U350</f>
        <v>8.1799999999999998E-2</v>
      </c>
      <c r="N64" s="179" t="str">
        <f>[1]piombo!U350</f>
        <v>NA</v>
      </c>
      <c r="O64" s="179" t="str">
        <f>[1]cadmio!U350</f>
        <v>NA</v>
      </c>
      <c r="P64" s="179" t="str">
        <f>[1]mercurio!U350</f>
        <v>NA</v>
      </c>
      <c r="Q64" s="179" t="str">
        <f>[1]arsenico!U350</f>
        <v>NA</v>
      </c>
      <c r="R64" s="179" t="str">
        <f>[1]cromo!U350</f>
        <v>NA</v>
      </c>
      <c r="S64" s="179" t="str">
        <f>[1]rame!U350</f>
        <v>NA</v>
      </c>
      <c r="T64" s="179" t="str">
        <f>[1]nichel!U350</f>
        <v>NA</v>
      </c>
      <c r="U64" s="179" t="str">
        <f>[1]selenio!U350</f>
        <v>NA</v>
      </c>
      <c r="V64" s="179" t="str">
        <f>[1]zinco!U350</f>
        <v>NA</v>
      </c>
      <c r="W64" s="179" t="str">
        <f>[1]Diossine!U350</f>
        <v>NA</v>
      </c>
      <c r="X64" s="179" t="s">
        <v>412</v>
      </c>
      <c r="Y64" s="179" t="s">
        <v>412</v>
      </c>
      <c r="Z64" s="179" t="s">
        <v>412</v>
      </c>
      <c r="AA64" s="179" t="s">
        <v>412</v>
      </c>
      <c r="AB64" s="179" t="str">
        <f>[1]PAH!U350</f>
        <v>NA</v>
      </c>
      <c r="AC64" s="179" t="str">
        <f>[1]HCB!U350</f>
        <v>NA</v>
      </c>
      <c r="AD64" s="179" t="str">
        <f>[1]PCB!U350</f>
        <v>NA</v>
      </c>
      <c r="AE64" s="160"/>
      <c r="AF64" s="159" t="s">
        <v>412</v>
      </c>
      <c r="AG64" s="159" t="s">
        <v>412</v>
      </c>
      <c r="AH64" s="159" t="s">
        <v>412</v>
      </c>
      <c r="AI64" s="159" t="s">
        <v>412</v>
      </c>
      <c r="AJ64" s="159" t="s">
        <v>412</v>
      </c>
      <c r="AK64" s="159">
        <f>'[1]dati attività'!M128</f>
        <v>409</v>
      </c>
      <c r="AL64" s="140" t="s">
        <v>395</v>
      </c>
    </row>
    <row r="65" spans="1:38" s="10" customFormat="1" ht="24.75" customHeight="1" thickBot="1">
      <c r="A65" s="101" t="s">
        <v>122</v>
      </c>
      <c r="B65" s="102" t="s">
        <v>202</v>
      </c>
      <c r="C65" s="109" t="s">
        <v>85</v>
      </c>
      <c r="D65" s="94"/>
      <c r="E65" s="179">
        <f>[1]NOx!U351</f>
        <v>0.76719999999999999</v>
      </c>
      <c r="F65" s="179" t="str">
        <f>[1]NMVOC!U351</f>
        <v>NA</v>
      </c>
      <c r="G65" s="179" t="str">
        <f>[1]SOx!U351</f>
        <v>NA</v>
      </c>
      <c r="H65" s="179">
        <f>[1]NH3!U351</f>
        <v>4.7949999999999998E-3</v>
      </c>
      <c r="I65" s="179" t="str">
        <f>[1]pm2.5!U351</f>
        <v>NA</v>
      </c>
      <c r="J65" s="179" t="str">
        <f>[1]pm10!U351</f>
        <v>NA</v>
      </c>
      <c r="K65" s="179" t="str">
        <f>[1]PST!U351</f>
        <v>NA</v>
      </c>
      <c r="L65" s="179" t="str">
        <f>[1]BC!U351</f>
        <v>NA</v>
      </c>
      <c r="M65" s="179" t="str">
        <f>[1]CO!U351</f>
        <v>NA</v>
      </c>
      <c r="N65" s="179" t="str">
        <f>[1]piombo!U351</f>
        <v>NA</v>
      </c>
      <c r="O65" s="179" t="str">
        <f>[1]cadmio!U351</f>
        <v>NA</v>
      </c>
      <c r="P65" s="179" t="str">
        <f>[1]mercurio!U351</f>
        <v>NA</v>
      </c>
      <c r="Q65" s="179" t="str">
        <f>[1]arsenico!U351</f>
        <v>NA</v>
      </c>
      <c r="R65" s="179" t="str">
        <f>[1]cromo!U351</f>
        <v>NA</v>
      </c>
      <c r="S65" s="179" t="str">
        <f>[1]rame!U351</f>
        <v>NA</v>
      </c>
      <c r="T65" s="179" t="str">
        <f>[1]nichel!U351</f>
        <v>NA</v>
      </c>
      <c r="U65" s="179" t="str">
        <f>[1]selenio!U351</f>
        <v>NA</v>
      </c>
      <c r="V65" s="179" t="str">
        <f>[1]zinco!U351</f>
        <v>NA</v>
      </c>
      <c r="W65" s="179" t="str">
        <f>[1]Diossine!U351</f>
        <v>NA</v>
      </c>
      <c r="X65" s="179" t="s">
        <v>412</v>
      </c>
      <c r="Y65" s="179" t="s">
        <v>412</v>
      </c>
      <c r="Z65" s="179" t="s">
        <v>412</v>
      </c>
      <c r="AA65" s="179" t="s">
        <v>412</v>
      </c>
      <c r="AB65" s="179" t="str">
        <f>[1]PAH!U351</f>
        <v>NA</v>
      </c>
      <c r="AC65" s="179" t="str">
        <f>[1]HCB!U351</f>
        <v>NA</v>
      </c>
      <c r="AD65" s="179" t="str">
        <f>[1]PCB!U351</f>
        <v>NA</v>
      </c>
      <c r="AE65" s="160"/>
      <c r="AF65" s="159" t="s">
        <v>412</v>
      </c>
      <c r="AG65" s="159" t="s">
        <v>412</v>
      </c>
      <c r="AH65" s="159" t="s">
        <v>412</v>
      </c>
      <c r="AI65" s="159" t="s">
        <v>412</v>
      </c>
      <c r="AJ65" s="159" t="s">
        <v>412</v>
      </c>
      <c r="AK65" s="159">
        <f>'[1]dati attività'!M129</f>
        <v>479.5</v>
      </c>
      <c r="AL65" s="140" t="s">
        <v>396</v>
      </c>
    </row>
    <row r="66" spans="1:38" s="10" customFormat="1" ht="24.75" customHeight="1" thickBot="1">
      <c r="A66" s="101" t="s">
        <v>122</v>
      </c>
      <c r="B66" s="102" t="s">
        <v>203</v>
      </c>
      <c r="C66" s="109" t="s">
        <v>86</v>
      </c>
      <c r="D66" s="94"/>
      <c r="E66" s="179">
        <f>[1]NOx!U352</f>
        <v>2.1299999999999999E-2</v>
      </c>
      <c r="F66" s="179" t="str">
        <f>[1]NMVOC!U352</f>
        <v>NA</v>
      </c>
      <c r="G66" s="179" t="str">
        <f>[1]SOx!U352</f>
        <v>NA</v>
      </c>
      <c r="H66" s="179" t="str">
        <f>[1]NH3!U352</f>
        <v>NA</v>
      </c>
      <c r="I66" s="179">
        <f>[1]pm2.5!U352</f>
        <v>2.400237E-5</v>
      </c>
      <c r="J66" s="179">
        <f>[1]pm10!U352</f>
        <v>1.6001580000000001E-4</v>
      </c>
      <c r="K66" s="179">
        <f>[1]PST!U352</f>
        <v>2.2859400000000001E-4</v>
      </c>
      <c r="L66" s="179">
        <f>[1]BC!U352</f>
        <v>4.3204266000000001E-7</v>
      </c>
      <c r="M66" s="179" t="str">
        <f>[1]CO!U352</f>
        <v>NA</v>
      </c>
      <c r="N66" s="179" t="str">
        <f>[1]piombo!U352</f>
        <v>NA</v>
      </c>
      <c r="O66" s="179" t="str">
        <f>[1]cadmio!U352</f>
        <v>NA</v>
      </c>
      <c r="P66" s="179" t="str">
        <f>[1]mercurio!U352</f>
        <v>NA</v>
      </c>
      <c r="Q66" s="179" t="str">
        <f>[1]arsenico!U352</f>
        <v>NA</v>
      </c>
      <c r="R66" s="179" t="str">
        <f>[1]cromo!U352</f>
        <v>NA</v>
      </c>
      <c r="S66" s="179" t="str">
        <f>[1]rame!U352</f>
        <v>NA</v>
      </c>
      <c r="T66" s="179" t="str">
        <f>[1]nichel!U352</f>
        <v>NA</v>
      </c>
      <c r="U66" s="179" t="str">
        <f>[1]selenio!U352</f>
        <v>NA</v>
      </c>
      <c r="V66" s="179" t="str">
        <f>[1]zinco!U352</f>
        <v>NA</v>
      </c>
      <c r="W66" s="179" t="str">
        <f>[1]Diossine!U352</f>
        <v>NA</v>
      </c>
      <c r="X66" s="179" t="s">
        <v>412</v>
      </c>
      <c r="Y66" s="179" t="s">
        <v>412</v>
      </c>
      <c r="Z66" s="179" t="s">
        <v>412</v>
      </c>
      <c r="AA66" s="179" t="s">
        <v>412</v>
      </c>
      <c r="AB66" s="179" t="str">
        <f>[1]PAH!U352</f>
        <v>NA</v>
      </c>
      <c r="AC66" s="179" t="str">
        <f>[1]HCB!U352</f>
        <v>NA</v>
      </c>
      <c r="AD66" s="179" t="str">
        <f>[1]PCB!U352</f>
        <v>NA</v>
      </c>
      <c r="AE66" s="160"/>
      <c r="AF66" s="159" t="s">
        <v>412</v>
      </c>
      <c r="AG66" s="159" t="s">
        <v>412</v>
      </c>
      <c r="AH66" s="159" t="s">
        <v>412</v>
      </c>
      <c r="AI66" s="159" t="s">
        <v>412</v>
      </c>
      <c r="AJ66" s="159" t="s">
        <v>412</v>
      </c>
      <c r="AK66" s="159">
        <f>'[1]dati attività'!M130</f>
        <v>65.099999999999994</v>
      </c>
      <c r="AL66" s="140" t="s">
        <v>397</v>
      </c>
    </row>
    <row r="67" spans="1:38" s="10" customFormat="1" ht="24.75" customHeight="1" thickBot="1">
      <c r="A67" s="101" t="s">
        <v>122</v>
      </c>
      <c r="B67" s="102" t="s">
        <v>204</v>
      </c>
      <c r="C67" s="109" t="s">
        <v>87</v>
      </c>
      <c r="D67" s="94"/>
      <c r="E67" s="179" t="str">
        <f>[1]NOx!U353</f>
        <v>NO</v>
      </c>
      <c r="F67" s="179" t="str">
        <f>[1]NMVOC!U353</f>
        <v>NO</v>
      </c>
      <c r="G67" s="179" t="str">
        <f>[1]SOx!U353</f>
        <v>NO</v>
      </c>
      <c r="H67" s="179" t="str">
        <f>[1]NH3!U353</f>
        <v>NO</v>
      </c>
      <c r="I67" s="179" t="str">
        <f>[1]pm2.5!U353</f>
        <v>NO</v>
      </c>
      <c r="J67" s="179" t="str">
        <f>[1]pm10!U353</f>
        <v>NO</v>
      </c>
      <c r="K67" s="179" t="str">
        <f>[1]PST!U353</f>
        <v>NO</v>
      </c>
      <c r="L67" s="179" t="str">
        <f>[1]BC!U353</f>
        <v>NO</v>
      </c>
      <c r="M67" s="179" t="str">
        <f>[1]CO!U353</f>
        <v>NO</v>
      </c>
      <c r="N67" s="179" t="str">
        <f>[1]piombo!U353</f>
        <v>NO</v>
      </c>
      <c r="O67" s="179" t="str">
        <f>[1]cadmio!U353</f>
        <v>NO</v>
      </c>
      <c r="P67" s="179" t="str">
        <f>[1]mercurio!U353</f>
        <v>NO</v>
      </c>
      <c r="Q67" s="179" t="str">
        <f>[1]arsenico!U353</f>
        <v>NO</v>
      </c>
      <c r="R67" s="179" t="str">
        <f>[1]cromo!U353</f>
        <v>NO</v>
      </c>
      <c r="S67" s="179" t="str">
        <f>[1]rame!U353</f>
        <v>NO</v>
      </c>
      <c r="T67" s="179" t="str">
        <f>[1]nichel!U353</f>
        <v>NO</v>
      </c>
      <c r="U67" s="179" t="str">
        <f>[1]selenio!U353</f>
        <v>NO</v>
      </c>
      <c r="V67" s="179" t="str">
        <f>[1]zinco!U353</f>
        <v>NO</v>
      </c>
      <c r="W67" s="179" t="str">
        <f>[1]Diossine!U353</f>
        <v>NO</v>
      </c>
      <c r="X67" s="179" t="s">
        <v>412</v>
      </c>
      <c r="Y67" s="179" t="s">
        <v>412</v>
      </c>
      <c r="Z67" s="179" t="s">
        <v>412</v>
      </c>
      <c r="AA67" s="179" t="s">
        <v>412</v>
      </c>
      <c r="AB67" s="179" t="str">
        <f>[1]PAH!U353</f>
        <v>NO</v>
      </c>
      <c r="AC67" s="179" t="str">
        <f>[1]HCB!U353</f>
        <v>NO</v>
      </c>
      <c r="AD67" s="179" t="str">
        <f>[1]PCB!U353</f>
        <v>NO</v>
      </c>
      <c r="AE67" s="160"/>
      <c r="AF67" s="159" t="s">
        <v>412</v>
      </c>
      <c r="AG67" s="159" t="s">
        <v>412</v>
      </c>
      <c r="AH67" s="159" t="s">
        <v>412</v>
      </c>
      <c r="AI67" s="159" t="s">
        <v>412</v>
      </c>
      <c r="AJ67" s="159" t="s">
        <v>412</v>
      </c>
      <c r="AK67" s="191" t="str">
        <f>'[1]dati attività'!M131</f>
        <v>NO</v>
      </c>
      <c r="AL67" s="140" t="s">
        <v>398</v>
      </c>
    </row>
    <row r="68" spans="1:38" s="10" customFormat="1" ht="24.75" customHeight="1" thickBot="1">
      <c r="A68" s="101" t="s">
        <v>122</v>
      </c>
      <c r="B68" s="102" t="s">
        <v>205</v>
      </c>
      <c r="C68" s="109" t="s">
        <v>278</v>
      </c>
      <c r="D68" s="94"/>
      <c r="E68" s="179">
        <f>[1]NOx!U354</f>
        <v>0.03</v>
      </c>
      <c r="F68" s="179" t="str">
        <f>[1]NMVOC!U354</f>
        <v>NA</v>
      </c>
      <c r="G68" s="179">
        <f>[1]SOx!U354</f>
        <v>0.34499999999999997</v>
      </c>
      <c r="H68" s="179" t="str">
        <f>[1]NH3!U354</f>
        <v>NA</v>
      </c>
      <c r="I68" s="179">
        <f>[1]pm2.5!U354</f>
        <v>4.1000000000000002E-2</v>
      </c>
      <c r="J68" s="179">
        <f>[1]pm10!U354</f>
        <v>0.04</v>
      </c>
      <c r="K68" s="179">
        <f>[1]PST!U354</f>
        <v>5.7142857142857148E-2</v>
      </c>
      <c r="L68" s="179">
        <f>[1]BC!U354</f>
        <v>4.2000000000000003E-2</v>
      </c>
      <c r="M68" s="179" t="str">
        <f>[1]CO!U354</f>
        <v>NA</v>
      </c>
      <c r="N68" s="179" t="str">
        <f>[1]piombo!U354</f>
        <v>NA</v>
      </c>
      <c r="O68" s="179" t="str">
        <f>[1]cadmio!U354</f>
        <v>NA</v>
      </c>
      <c r="P68" s="179" t="str">
        <f>[1]mercurio!U354</f>
        <v>NA</v>
      </c>
      <c r="Q68" s="179" t="str">
        <f>[1]arsenico!U354</f>
        <v>NA</v>
      </c>
      <c r="R68" s="179" t="str">
        <f>[1]cromo!U354</f>
        <v>NA</v>
      </c>
      <c r="S68" s="179" t="str">
        <f>[1]rame!U354</f>
        <v>NA</v>
      </c>
      <c r="T68" s="179" t="str">
        <f>[1]nichel!U354</f>
        <v>NA</v>
      </c>
      <c r="U68" s="179" t="str">
        <f>[1]selenio!U354</f>
        <v>NA</v>
      </c>
      <c r="V68" s="179" t="str">
        <f>[1]zinco!U354</f>
        <v>NA</v>
      </c>
      <c r="W68" s="179" t="str">
        <f>[1]Diossine!U354</f>
        <v>NA</v>
      </c>
      <c r="X68" s="179" t="s">
        <v>412</v>
      </c>
      <c r="Y68" s="179" t="s">
        <v>412</v>
      </c>
      <c r="Z68" s="179" t="s">
        <v>412</v>
      </c>
      <c r="AA68" s="179" t="s">
        <v>412</v>
      </c>
      <c r="AB68" s="179" t="str">
        <f>[1]PAH!U354</f>
        <v>NA</v>
      </c>
      <c r="AC68" s="179" t="str">
        <f>[1]HCB!U354</f>
        <v>NA</v>
      </c>
      <c r="AD68" s="179" t="str">
        <f>[1]PCB!U354</f>
        <v>NA</v>
      </c>
      <c r="AE68" s="160"/>
      <c r="AF68" s="159" t="s">
        <v>412</v>
      </c>
      <c r="AG68" s="159" t="s">
        <v>412</v>
      </c>
      <c r="AH68" s="159" t="s">
        <v>412</v>
      </c>
      <c r="AI68" s="159" t="s">
        <v>412</v>
      </c>
      <c r="AJ68" s="159" t="s">
        <v>412</v>
      </c>
      <c r="AK68" s="159">
        <f>'[1]dati attività'!M132</f>
        <v>70.262</v>
      </c>
      <c r="AL68" s="140" t="s">
        <v>399</v>
      </c>
    </row>
    <row r="69" spans="1:38" s="10" customFormat="1" ht="24.75" customHeight="1" thickBot="1">
      <c r="A69" s="101" t="s">
        <v>122</v>
      </c>
      <c r="B69" s="101" t="s">
        <v>206</v>
      </c>
      <c r="C69" s="109" t="s">
        <v>159</v>
      </c>
      <c r="D69" s="136"/>
      <c r="E69" s="180" t="str">
        <f>[1]NOx!U355</f>
        <v>NA</v>
      </c>
      <c r="F69" s="179" t="str">
        <f>[1]NMVOC!U355</f>
        <v>NA</v>
      </c>
      <c r="G69" s="179" t="str">
        <f>[1]SOx!U355</f>
        <v>NA</v>
      </c>
      <c r="H69" s="179" t="str">
        <f>[1]NH3!U355</f>
        <v>NA</v>
      </c>
      <c r="I69" s="179" t="str">
        <f>[1]pm2.5!U355</f>
        <v>NA</v>
      </c>
      <c r="J69" s="179" t="str">
        <f>[1]pm10!U355</f>
        <v>NA</v>
      </c>
      <c r="K69" s="179" t="str">
        <f>[1]PST!U355</f>
        <v>NA</v>
      </c>
      <c r="L69" s="179" t="str">
        <f>[1]BC!U355</f>
        <v>NA</v>
      </c>
      <c r="M69" s="179">
        <f>[1]CO!U355</f>
        <v>15</v>
      </c>
      <c r="N69" s="179" t="str">
        <f>[1]piombo!U355</f>
        <v>NA</v>
      </c>
      <c r="O69" s="179" t="str">
        <f>[1]cadmio!U355</f>
        <v>NA</v>
      </c>
      <c r="P69" s="179" t="str">
        <f>[1]mercurio!U355</f>
        <v>NA</v>
      </c>
      <c r="Q69" s="179" t="str">
        <f>[1]arsenico!U355</f>
        <v>NA</v>
      </c>
      <c r="R69" s="179" t="str">
        <f>[1]cromo!U355</f>
        <v>NA</v>
      </c>
      <c r="S69" s="179" t="str">
        <f>[1]rame!U355</f>
        <v>NA</v>
      </c>
      <c r="T69" s="179" t="str">
        <f>[1]nichel!U355</f>
        <v>NA</v>
      </c>
      <c r="U69" s="179" t="str">
        <f>[1]selenio!U355</f>
        <v>NA</v>
      </c>
      <c r="V69" s="179" t="str">
        <f>[1]zinco!U355</f>
        <v>NA</v>
      </c>
      <c r="W69" s="179" t="str">
        <f>[1]Diossine!U355</f>
        <v>NA</v>
      </c>
      <c r="X69" s="179" t="s">
        <v>412</v>
      </c>
      <c r="Y69" s="179" t="s">
        <v>412</v>
      </c>
      <c r="Z69" s="179" t="s">
        <v>412</v>
      </c>
      <c r="AA69" s="179" t="s">
        <v>412</v>
      </c>
      <c r="AB69" s="179" t="str">
        <f>[1]PAH!U355</f>
        <v>NA</v>
      </c>
      <c r="AC69" s="179" t="str">
        <f>[1]HCB!U355</f>
        <v>NA</v>
      </c>
      <c r="AD69" s="179" t="str">
        <f>[1]PCB!U355</f>
        <v>NA</v>
      </c>
      <c r="AE69" s="160"/>
      <c r="AF69" s="159" t="s">
        <v>412</v>
      </c>
      <c r="AG69" s="159" t="s">
        <v>412</v>
      </c>
      <c r="AH69" s="159" t="s">
        <v>412</v>
      </c>
      <c r="AI69" s="159" t="s">
        <v>412</v>
      </c>
      <c r="AJ69" s="159" t="s">
        <v>412</v>
      </c>
      <c r="AK69" s="159">
        <f>'[1]dati attività'!M133</f>
        <v>1000</v>
      </c>
      <c r="AL69" s="140" t="s">
        <v>400</v>
      </c>
    </row>
    <row r="70" spans="1:38" s="10" customFormat="1" ht="24.75" customHeight="1" thickBot="1">
      <c r="A70" s="101" t="s">
        <v>122</v>
      </c>
      <c r="B70" s="101" t="s">
        <v>207</v>
      </c>
      <c r="C70" s="109" t="s">
        <v>340</v>
      </c>
      <c r="D70" s="136"/>
      <c r="E70" s="180">
        <f>[1]NOx!U356</f>
        <v>2.0650064865046436</v>
      </c>
      <c r="F70" s="179">
        <f>[1]NMVOC!U356</f>
        <v>6.7390238128108519</v>
      </c>
      <c r="G70" s="179">
        <f>[1]SOx!U356</f>
        <v>10.201774660710166</v>
      </c>
      <c r="H70" s="179">
        <f>[1]NH3!U356</f>
        <v>0.34109093749999997</v>
      </c>
      <c r="I70" s="179">
        <f>[1]pm2.5!U356</f>
        <v>0.60350954472708962</v>
      </c>
      <c r="J70" s="179">
        <f>[1]pm10!U356</f>
        <v>1.0568096548472634</v>
      </c>
      <c r="K70" s="179">
        <f>[1]PST!U356</f>
        <v>1.5097280783532336</v>
      </c>
      <c r="L70" s="179">
        <f>[1]BC!U356</f>
        <v>1.0863171805087606E-2</v>
      </c>
      <c r="M70" s="179">
        <f>[1]CO!U356</f>
        <v>11.82016699996719</v>
      </c>
      <c r="N70" s="179" t="str">
        <f>[1]piombo!U356</f>
        <v>NA</v>
      </c>
      <c r="O70" s="179">
        <f>[1]cadmio!U356</f>
        <v>0.1139035</v>
      </c>
      <c r="P70" s="179">
        <f>[1]mercurio!U356</f>
        <v>1.0676388000000001</v>
      </c>
      <c r="Q70" s="179" t="str">
        <f>[1]arsenico!U356</f>
        <v>NA</v>
      </c>
      <c r="R70" s="179" t="str">
        <f>[1]cromo!U356</f>
        <v>NA</v>
      </c>
      <c r="S70" s="179" t="str">
        <f>[1]rame!U356</f>
        <v>NA</v>
      </c>
      <c r="T70" s="179" t="str">
        <f>[1]nichel!U356</f>
        <v>NA</v>
      </c>
      <c r="U70" s="179" t="str">
        <f>[1]selenio!U356</f>
        <v>NA</v>
      </c>
      <c r="V70" s="179" t="str">
        <f>[1]zinco!U356</f>
        <v>NA</v>
      </c>
      <c r="W70" s="179" t="str">
        <f>[1]Diossine!U356</f>
        <v>NA</v>
      </c>
      <c r="X70" s="179" t="s">
        <v>412</v>
      </c>
      <c r="Y70" s="179" t="s">
        <v>412</v>
      </c>
      <c r="Z70" s="179" t="s">
        <v>412</v>
      </c>
      <c r="AA70" s="179" t="s">
        <v>412</v>
      </c>
      <c r="AB70" s="179" t="str">
        <f>[1]PAH!U356</f>
        <v>NA</v>
      </c>
      <c r="AC70" s="179" t="str">
        <f>[1]HCB!U356</f>
        <v>NA</v>
      </c>
      <c r="AD70" s="179" t="str">
        <f>[1]PCB!U356</f>
        <v>NA</v>
      </c>
      <c r="AE70" s="160"/>
      <c r="AF70" s="159" t="s">
        <v>412</v>
      </c>
      <c r="AG70" s="159" t="s">
        <v>412</v>
      </c>
      <c r="AH70" s="159" t="s">
        <v>412</v>
      </c>
      <c r="AI70" s="159" t="s">
        <v>412</v>
      </c>
      <c r="AJ70" s="159" t="s">
        <v>412</v>
      </c>
      <c r="AK70" s="159">
        <f>'[1]dati attività'!M134</f>
        <v>12931.958227639998</v>
      </c>
      <c r="AL70" s="140" t="s">
        <v>435</v>
      </c>
    </row>
    <row r="71" spans="1:38" s="10" customFormat="1" ht="24.75" customHeight="1" thickBot="1">
      <c r="A71" s="101" t="s">
        <v>122</v>
      </c>
      <c r="B71" s="101" t="s">
        <v>208</v>
      </c>
      <c r="C71" s="109" t="s">
        <v>279</v>
      </c>
      <c r="D71" s="136"/>
      <c r="E71" s="180" t="str">
        <f>[1]NOx!U357</f>
        <v>NA</v>
      </c>
      <c r="F71" s="179" t="str">
        <f>[1]NMVOC!U357</f>
        <v>NA</v>
      </c>
      <c r="G71" s="179" t="str">
        <f>[1]SOx!U357</f>
        <v>NA</v>
      </c>
      <c r="H71" s="179" t="str">
        <f>[1]NH3!U357</f>
        <v>NA</v>
      </c>
      <c r="I71" s="179" t="str">
        <f>[1]pm2.5!U357</f>
        <v>NA</v>
      </c>
      <c r="J71" s="179" t="str">
        <f>[1]pm10!U357</f>
        <v>NA</v>
      </c>
      <c r="K71" s="179" t="str">
        <f>[1]PST!U357</f>
        <v>NA</v>
      </c>
      <c r="L71" s="179" t="str">
        <f>[1]BC!U357</f>
        <v>NA</v>
      </c>
      <c r="M71" s="179" t="str">
        <f>[1]CO!U357</f>
        <v>NA</v>
      </c>
      <c r="N71" s="179" t="str">
        <f>[1]piombo!U357</f>
        <v>NA</v>
      </c>
      <c r="O71" s="179" t="str">
        <f>[1]cadmio!U357</f>
        <v>NA</v>
      </c>
      <c r="P71" s="179" t="str">
        <f>[1]mercurio!U357</f>
        <v>NA</v>
      </c>
      <c r="Q71" s="179" t="str">
        <f>[1]arsenico!U357</f>
        <v>NA</v>
      </c>
      <c r="R71" s="179" t="str">
        <f>[1]cromo!U357</f>
        <v>NA</v>
      </c>
      <c r="S71" s="179" t="str">
        <f>[1]rame!U357</f>
        <v>NA</v>
      </c>
      <c r="T71" s="179" t="str">
        <f>[1]nichel!U357</f>
        <v>NA</v>
      </c>
      <c r="U71" s="179" t="str">
        <f>[1]selenio!U357</f>
        <v>NA</v>
      </c>
      <c r="V71" s="179" t="str">
        <f>[1]zinco!U357</f>
        <v>NA</v>
      </c>
      <c r="W71" s="179" t="str">
        <f>[1]Diossine!U357</f>
        <v>NA</v>
      </c>
      <c r="X71" s="179" t="s">
        <v>412</v>
      </c>
      <c r="Y71" s="179" t="s">
        <v>412</v>
      </c>
      <c r="Z71" s="179" t="s">
        <v>412</v>
      </c>
      <c r="AA71" s="179" t="s">
        <v>412</v>
      </c>
      <c r="AB71" s="179" t="str">
        <f>[1]PAH!U357</f>
        <v>NA</v>
      </c>
      <c r="AC71" s="179" t="str">
        <f>[1]HCB!U357</f>
        <v>NA</v>
      </c>
      <c r="AD71" s="179" t="str">
        <f>[1]PCB!U357</f>
        <v>NA</v>
      </c>
      <c r="AE71" s="160"/>
      <c r="AF71" s="159" t="s">
        <v>412</v>
      </c>
      <c r="AG71" s="159" t="s">
        <v>412</v>
      </c>
      <c r="AH71" s="159" t="s">
        <v>412</v>
      </c>
      <c r="AI71" s="159" t="s">
        <v>412</v>
      </c>
      <c r="AJ71" s="159" t="s">
        <v>412</v>
      </c>
      <c r="AK71" s="159">
        <f>'[1]dati attività'!M135</f>
        <v>14955.820227639999</v>
      </c>
      <c r="AL71" s="140" t="s">
        <v>432</v>
      </c>
    </row>
    <row r="72" spans="1:38" s="10" customFormat="1" ht="24.75" customHeight="1" thickBot="1">
      <c r="A72" s="101" t="s">
        <v>122</v>
      </c>
      <c r="B72" s="101" t="s">
        <v>209</v>
      </c>
      <c r="C72" s="109" t="s">
        <v>88</v>
      </c>
      <c r="D72" s="94"/>
      <c r="E72" s="179">
        <f>[1]NOx!U358</f>
        <v>2.0123213312244719</v>
      </c>
      <c r="F72" s="179">
        <f>[1]NMVOC!U358</f>
        <v>2.8660782308819446</v>
      </c>
      <c r="G72" s="179">
        <f>[1]SOx!U358</f>
        <v>1.3590750007642567</v>
      </c>
      <c r="H72" s="179" t="str">
        <f>[1]NH3!U358</f>
        <v>NA</v>
      </c>
      <c r="I72" s="179">
        <f>[1]pm2.5!U358</f>
        <v>4.5917306401269267</v>
      </c>
      <c r="J72" s="179">
        <f>[1]pm10!U358</f>
        <v>5.7288171126526759</v>
      </c>
      <c r="K72" s="179">
        <f>[1]PST!U358</f>
        <v>7.1610213908158444</v>
      </c>
      <c r="L72" s="179">
        <f>[1]BC!U358</f>
        <v>3.0191241151368051E-2</v>
      </c>
      <c r="M72" s="179">
        <f>[1]CO!U358</f>
        <v>71.46433282048001</v>
      </c>
      <c r="N72" s="179">
        <f>[1]piombo!U358</f>
        <v>61.760886602399992</v>
      </c>
      <c r="O72" s="179">
        <f>[1]cadmio!U358</f>
        <v>1.0293720723999997</v>
      </c>
      <c r="P72" s="179">
        <f>[1]mercurio!U358</f>
        <v>2.3242609013279996</v>
      </c>
      <c r="Q72" s="179">
        <f>[1]arsenico!U358</f>
        <v>0.16750044504</v>
      </c>
      <c r="R72" s="179">
        <f>[1]cromo!U358</f>
        <v>8.8424639351359975</v>
      </c>
      <c r="S72" s="179">
        <f>[1]rame!U358</f>
        <v>5.7927305447999995</v>
      </c>
      <c r="T72" s="179">
        <f>[1]nichel!U358</f>
        <v>3.5022638284799994</v>
      </c>
      <c r="U72" s="179">
        <f>[1]selenio!U358</f>
        <v>0.79471275212799997</v>
      </c>
      <c r="V72" s="179">
        <f>[1]zinco!U358</f>
        <v>530.72266394799988</v>
      </c>
      <c r="W72" s="179">
        <f>[1]Diossine!U358</f>
        <v>67.920817356799986</v>
      </c>
      <c r="X72" s="159" t="s">
        <v>428</v>
      </c>
      <c r="Y72" s="159" t="s">
        <v>428</v>
      </c>
      <c r="Z72" s="159" t="s">
        <v>428</v>
      </c>
      <c r="AA72" s="159" t="s">
        <v>428</v>
      </c>
      <c r="AB72" s="179">
        <f>[1]PAH!U358</f>
        <v>41.216561190911989</v>
      </c>
      <c r="AC72" s="179" t="str">
        <f>[1]HCB!U358</f>
        <v>NA</v>
      </c>
      <c r="AD72" s="179">
        <f>[1]PCB!U358</f>
        <v>92.816179200000008</v>
      </c>
      <c r="AE72" s="160"/>
      <c r="AF72" s="159" t="s">
        <v>412</v>
      </c>
      <c r="AG72" s="159" t="s">
        <v>412</v>
      </c>
      <c r="AH72" s="159" t="s">
        <v>412</v>
      </c>
      <c r="AI72" s="159" t="s">
        <v>412</v>
      </c>
      <c r="AJ72" s="159" t="s">
        <v>412</v>
      </c>
      <c r="AK72" s="159">
        <f>'[1]dati attività'!M136</f>
        <v>25782.272000000001</v>
      </c>
      <c r="AL72" s="140" t="s">
        <v>401</v>
      </c>
    </row>
    <row r="73" spans="1:38" s="10" customFormat="1" ht="24.75" customHeight="1" thickBot="1">
      <c r="A73" s="101" t="s">
        <v>122</v>
      </c>
      <c r="B73" s="101" t="s">
        <v>210</v>
      </c>
      <c r="C73" s="109" t="s">
        <v>89</v>
      </c>
      <c r="D73" s="94"/>
      <c r="E73" s="179">
        <f>[1]NOx!U359</f>
        <v>7.5197000000000007E-3</v>
      </c>
      <c r="F73" s="179" t="str">
        <f>[1]NMVOC!U359</f>
        <v>NA</v>
      </c>
      <c r="G73" s="179">
        <f>[1]SOx!U359</f>
        <v>5.2637900000000008E-3</v>
      </c>
      <c r="H73" s="179" t="str">
        <f>[1]NH3!U359</f>
        <v>NA</v>
      </c>
      <c r="I73" s="179">
        <f>[1]pm2.5!U359</f>
        <v>7.0436691783992783E-2</v>
      </c>
      <c r="J73" s="179">
        <f>[1]pm10!U359</f>
        <v>9.3915589045323711E-2</v>
      </c>
      <c r="K73" s="179">
        <f>[1]PST!U359</f>
        <v>0.13416512720760532</v>
      </c>
      <c r="L73" s="179">
        <f>[1]BC!U359</f>
        <v>7.0436691783992795E-3</v>
      </c>
      <c r="M73" s="179">
        <f>[1]CO!U359</f>
        <v>0.24363828000000004</v>
      </c>
      <c r="N73" s="179" t="str">
        <f>[1]piombo!U359</f>
        <v>NA</v>
      </c>
      <c r="O73" s="179" t="str">
        <f>[1]cadmio!U359</f>
        <v>NA</v>
      </c>
      <c r="P73" s="179">
        <f>[1]mercurio!U359</f>
        <v>0.11649605946862143</v>
      </c>
      <c r="Q73" s="179" t="str">
        <f>[1]arsenico!U359</f>
        <v>NA</v>
      </c>
      <c r="R73" s="179" t="str">
        <f>[1]cromo!U359</f>
        <v>NA</v>
      </c>
      <c r="S73" s="179" t="str">
        <f>[1]rame!U359</f>
        <v>NA</v>
      </c>
      <c r="T73" s="179" t="str">
        <f>[1]nichel!U359</f>
        <v>NA</v>
      </c>
      <c r="U73" s="179" t="str">
        <f>[1]selenio!U359</f>
        <v>NA</v>
      </c>
      <c r="V73" s="179" t="str">
        <f>[1]zinco!U359</f>
        <v>NA</v>
      </c>
      <c r="W73" s="179" t="str">
        <f>[1]Diossine!U359</f>
        <v>NA</v>
      </c>
      <c r="X73" s="179" t="s">
        <v>412</v>
      </c>
      <c r="Y73" s="179" t="s">
        <v>412</v>
      </c>
      <c r="Z73" s="179" t="s">
        <v>412</v>
      </c>
      <c r="AA73" s="179" t="s">
        <v>412</v>
      </c>
      <c r="AB73" s="179" t="str">
        <f>[1]PAH!U359</f>
        <v>NA</v>
      </c>
      <c r="AC73" s="179" t="str">
        <f>[1]HCB!U359</f>
        <v>NA</v>
      </c>
      <c r="AD73" s="179" t="str">
        <f>[1]PCB!U359</f>
        <v>NA</v>
      </c>
      <c r="AE73" s="160"/>
      <c r="AF73" s="159" t="s">
        <v>412</v>
      </c>
      <c r="AG73" s="159" t="s">
        <v>412</v>
      </c>
      <c r="AH73" s="159" t="s">
        <v>412</v>
      </c>
      <c r="AI73" s="159" t="s">
        <v>412</v>
      </c>
      <c r="AJ73" s="159" t="s">
        <v>412</v>
      </c>
      <c r="AK73" s="159">
        <f>'[1]dati attività'!M137</f>
        <v>150.39400000000001</v>
      </c>
      <c r="AL73" s="140" t="s">
        <v>402</v>
      </c>
    </row>
    <row r="74" spans="1:38" s="10" customFormat="1" ht="24.75" customHeight="1" thickBot="1">
      <c r="A74" s="101" t="s">
        <v>122</v>
      </c>
      <c r="B74" s="101" t="s">
        <v>211</v>
      </c>
      <c r="C74" s="109" t="s">
        <v>301</v>
      </c>
      <c r="D74" s="94"/>
      <c r="E74" s="179">
        <f>[1]NOx!U360</f>
        <v>0.40205000000000002</v>
      </c>
      <c r="F74" s="179">
        <f>[1]NMVOC!U360</f>
        <v>9.35E-2</v>
      </c>
      <c r="G74" s="179">
        <f>[1]SOx!U360</f>
        <v>2.8237000000000001</v>
      </c>
      <c r="H74" s="179" t="str">
        <f>[1]NH3!U360</f>
        <v>NA</v>
      </c>
      <c r="I74" s="179">
        <f>[1]pm2.5!U360</f>
        <v>0.32818500000000006</v>
      </c>
      <c r="J74" s="179">
        <f>[1]pm10!U360</f>
        <v>0.43757999999999991</v>
      </c>
      <c r="K74" s="179">
        <f>[1]PST!U360</f>
        <v>0.62511428571428562</v>
      </c>
      <c r="L74" s="179">
        <f>[1]BC!U360</f>
        <v>7.5482550000000011E-3</v>
      </c>
      <c r="M74" s="179">
        <f>[1]CO!U360</f>
        <v>25.319800000000001</v>
      </c>
      <c r="N74" s="179" t="str">
        <f>[1]piombo!U360</f>
        <v>NA</v>
      </c>
      <c r="O74" s="179">
        <f>[1]cadmio!U360</f>
        <v>1.8700000000000001E-2</v>
      </c>
      <c r="P74" s="179" t="str">
        <f>[1]mercurio!U360</f>
        <v>NA</v>
      </c>
      <c r="Q74" s="179" t="str">
        <f>[1]arsenico!U360</f>
        <v>NA</v>
      </c>
      <c r="R74" s="179" t="str">
        <f>[1]cromo!U360</f>
        <v>NA</v>
      </c>
      <c r="S74" s="179" t="str">
        <f>[1]rame!U360</f>
        <v>NA</v>
      </c>
      <c r="T74" s="179">
        <f>[1]nichel!U360</f>
        <v>9.7239999999999993E-2</v>
      </c>
      <c r="U74" s="179" t="str">
        <f>[1]selenio!U360</f>
        <v>NA</v>
      </c>
      <c r="V74" s="179">
        <f>[1]zinco!U360</f>
        <v>0.374</v>
      </c>
      <c r="W74" s="179" t="str">
        <f>[1]Diossine!U360</f>
        <v>NA</v>
      </c>
      <c r="X74" s="159" t="s">
        <v>428</v>
      </c>
      <c r="Y74" s="159" t="s">
        <v>428</v>
      </c>
      <c r="Z74" s="159" t="s">
        <v>428</v>
      </c>
      <c r="AA74" s="159" t="s">
        <v>428</v>
      </c>
      <c r="AB74" s="179">
        <f>[1]PAH!U360</f>
        <v>8.9760000000000006E-2</v>
      </c>
      <c r="AC74" s="179" t="str">
        <f>[1]HCB!U360</f>
        <v>NA</v>
      </c>
      <c r="AD74" s="179" t="str">
        <f>[1]PCB!U360</f>
        <v>NA</v>
      </c>
      <c r="AE74" s="160"/>
      <c r="AF74" s="159" t="s">
        <v>412</v>
      </c>
      <c r="AG74" s="159" t="s">
        <v>412</v>
      </c>
      <c r="AH74" s="159" t="s">
        <v>412</v>
      </c>
      <c r="AI74" s="159" t="s">
        <v>412</v>
      </c>
      <c r="AJ74" s="159" t="s">
        <v>412</v>
      </c>
      <c r="AK74" s="159">
        <f>'[1]dati attività'!M138</f>
        <v>187</v>
      </c>
      <c r="AL74" s="140" t="s">
        <v>403</v>
      </c>
    </row>
    <row r="75" spans="1:38" s="10" customFormat="1" ht="24.75" customHeight="1" thickBot="1">
      <c r="A75" s="101" t="s">
        <v>122</v>
      </c>
      <c r="B75" s="101" t="s">
        <v>212</v>
      </c>
      <c r="C75" s="109" t="s">
        <v>280</v>
      </c>
      <c r="D75" s="136"/>
      <c r="E75" s="180" t="str">
        <f>[1]NOx!U361</f>
        <v>NA</v>
      </c>
      <c r="F75" s="179" t="str">
        <f>[1]NMVOC!U361</f>
        <v>NA</v>
      </c>
      <c r="G75" s="179" t="str">
        <f>[1]SOx!U361</f>
        <v>NA</v>
      </c>
      <c r="H75" s="179" t="str">
        <f>[1]NH3!U361</f>
        <v>NA</v>
      </c>
      <c r="I75" s="179" t="str">
        <f>[1]pm2.5!U361</f>
        <v>NA</v>
      </c>
      <c r="J75" s="179" t="str">
        <f>[1]pm10!U361</f>
        <v>NA</v>
      </c>
      <c r="K75" s="179" t="str">
        <f>[1]PST!U361</f>
        <v>NA</v>
      </c>
      <c r="L75" s="179" t="str">
        <f>[1]BC!U361</f>
        <v>NA</v>
      </c>
      <c r="M75" s="179" t="str">
        <f>[1]CO!U361</f>
        <v>NA</v>
      </c>
      <c r="N75" s="179" t="str">
        <f>[1]piombo!U361</f>
        <v>NA</v>
      </c>
      <c r="O75" s="179" t="str">
        <f>[1]cadmio!U361</f>
        <v>NA</v>
      </c>
      <c r="P75" s="179" t="str">
        <f>[1]mercurio!U361</f>
        <v>NA</v>
      </c>
      <c r="Q75" s="179" t="str">
        <f>[1]arsenico!U361</f>
        <v>NA</v>
      </c>
      <c r="R75" s="179" t="str">
        <f>[1]cromo!U361</f>
        <v>NA</v>
      </c>
      <c r="S75" s="179" t="str">
        <f>[1]rame!U361</f>
        <v>NA</v>
      </c>
      <c r="T75" s="179" t="str">
        <f>[1]nichel!U361</f>
        <v>NA</v>
      </c>
      <c r="U75" s="179" t="str">
        <f>[1]selenio!U361</f>
        <v>NA</v>
      </c>
      <c r="V75" s="179" t="str">
        <f>[1]zinco!U361</f>
        <v>NA</v>
      </c>
      <c r="W75" s="179" t="str">
        <f>[1]Diossine!U361</f>
        <v>NA</v>
      </c>
      <c r="X75" s="179" t="s">
        <v>412</v>
      </c>
      <c r="Y75" s="179" t="s">
        <v>412</v>
      </c>
      <c r="Z75" s="179" t="s">
        <v>412</v>
      </c>
      <c r="AA75" s="179" t="s">
        <v>412</v>
      </c>
      <c r="AB75" s="179" t="str">
        <f>[1]PAH!U361</f>
        <v>NA</v>
      </c>
      <c r="AC75" s="179" t="str">
        <f>[1]HCB!U361</f>
        <v>NA</v>
      </c>
      <c r="AD75" s="179" t="str">
        <f>[1]PCB!U361</f>
        <v>NA</v>
      </c>
      <c r="AE75" s="160"/>
      <c r="AF75" s="159" t="s">
        <v>412</v>
      </c>
      <c r="AG75" s="159" t="s">
        <v>412</v>
      </c>
      <c r="AH75" s="159" t="s">
        <v>412</v>
      </c>
      <c r="AI75" s="159" t="s">
        <v>412</v>
      </c>
      <c r="AJ75" s="159" t="s">
        <v>412</v>
      </c>
      <c r="AK75" s="159" t="str">
        <f>'[1]dati attività'!M139</f>
        <v>NO</v>
      </c>
      <c r="AL75" s="140" t="s">
        <v>404</v>
      </c>
    </row>
    <row r="76" spans="1:38" s="10" customFormat="1" ht="24.75" customHeight="1" thickBot="1">
      <c r="A76" s="101" t="s">
        <v>122</v>
      </c>
      <c r="B76" s="101" t="s">
        <v>213</v>
      </c>
      <c r="C76" s="109" t="s">
        <v>91</v>
      </c>
      <c r="D76" s="94"/>
      <c r="E76" s="179" t="str">
        <f>[1]NOx!U362</f>
        <v>NA</v>
      </c>
      <c r="F76" s="179" t="str">
        <f>[1]NMVOC!U362</f>
        <v>NA</v>
      </c>
      <c r="G76" s="179" t="str">
        <f>[1]SOx!U362</f>
        <v>NA</v>
      </c>
      <c r="H76" s="179" t="str">
        <f>[1]NH3!U362</f>
        <v>NA</v>
      </c>
      <c r="I76" s="179" t="str">
        <f>[1]pm2.5!U362</f>
        <v>NA</v>
      </c>
      <c r="J76" s="179" t="str">
        <f>[1]pm10!U362</f>
        <v>NA</v>
      </c>
      <c r="K76" s="179" t="str">
        <f>[1]PST!U362</f>
        <v>NA</v>
      </c>
      <c r="L76" s="179" t="str">
        <f>[1]BC!U362</f>
        <v>NA</v>
      </c>
      <c r="M76" s="179" t="str">
        <f>[1]CO!U362</f>
        <v>NA</v>
      </c>
      <c r="N76" s="179" t="str">
        <f>[1]piombo!U362</f>
        <v>NA</v>
      </c>
      <c r="O76" s="179" t="str">
        <f>[1]cadmio!U362</f>
        <v>NA</v>
      </c>
      <c r="P76" s="179" t="str">
        <f>[1]mercurio!U362</f>
        <v>NA</v>
      </c>
      <c r="Q76" s="179" t="str">
        <f>[1]arsenico!U362</f>
        <v>NA</v>
      </c>
      <c r="R76" s="179" t="str">
        <f>[1]cromo!U362</f>
        <v>NA</v>
      </c>
      <c r="S76" s="179" t="str">
        <f>[1]rame!U362</f>
        <v>NA</v>
      </c>
      <c r="T76" s="179" t="str">
        <f>[1]nichel!U362</f>
        <v>NA</v>
      </c>
      <c r="U76" s="179" t="str">
        <f>[1]selenio!U362</f>
        <v>NA</v>
      </c>
      <c r="V76" s="179" t="str">
        <f>[1]zinco!U362</f>
        <v>NA</v>
      </c>
      <c r="W76" s="179" t="str">
        <f>[1]Diossine!U362</f>
        <v>NA</v>
      </c>
      <c r="X76" s="179" t="s">
        <v>412</v>
      </c>
      <c r="Y76" s="179" t="s">
        <v>412</v>
      </c>
      <c r="Z76" s="179" t="s">
        <v>412</v>
      </c>
      <c r="AA76" s="179" t="s">
        <v>412</v>
      </c>
      <c r="AB76" s="179" t="str">
        <f>[1]PAH!U362</f>
        <v>NA</v>
      </c>
      <c r="AC76" s="179" t="str">
        <f>[1]HCB!U362</f>
        <v>NA</v>
      </c>
      <c r="AD76" s="179" t="str">
        <f>[1]PCB!U362</f>
        <v>NA</v>
      </c>
      <c r="AE76" s="160"/>
      <c r="AF76" s="159" t="s">
        <v>412</v>
      </c>
      <c r="AG76" s="159" t="s">
        <v>412</v>
      </c>
      <c r="AH76" s="159" t="s">
        <v>412</v>
      </c>
      <c r="AI76" s="159" t="s">
        <v>412</v>
      </c>
      <c r="AJ76" s="159" t="s">
        <v>412</v>
      </c>
      <c r="AK76" s="159">
        <f>'[1]dati attività'!M140</f>
        <v>199.3</v>
      </c>
      <c r="AL76" s="140" t="s">
        <v>405</v>
      </c>
    </row>
    <row r="77" spans="1:38" s="10" customFormat="1" ht="24.75" customHeight="1" thickBot="1">
      <c r="A77" s="101" t="s">
        <v>122</v>
      </c>
      <c r="B77" s="101" t="s">
        <v>214</v>
      </c>
      <c r="C77" s="109" t="s">
        <v>93</v>
      </c>
      <c r="D77" s="94"/>
      <c r="E77" s="179" t="str">
        <f>[1]NOx!U363</f>
        <v>NA</v>
      </c>
      <c r="F77" s="179" t="str">
        <f>[1]NMVOC!U363</f>
        <v>NA</v>
      </c>
      <c r="G77" s="179" t="str">
        <f>[1]SOx!U363</f>
        <v>NA</v>
      </c>
      <c r="H77" s="179" t="str">
        <f>[1]NH3!U363</f>
        <v>NA</v>
      </c>
      <c r="I77" s="179" t="str">
        <f>[1]pm2.5!U363</f>
        <v>NA</v>
      </c>
      <c r="J77" s="179" t="str">
        <f>[1]pm10!U363</f>
        <v>NA</v>
      </c>
      <c r="K77" s="179" t="str">
        <f>[1]PST!U363</f>
        <v>NA</v>
      </c>
      <c r="L77" s="179" t="str">
        <f>[1]BC!U363</f>
        <v>NA</v>
      </c>
      <c r="M77" s="179" t="str">
        <f>[1]CO!U363</f>
        <v>NA</v>
      </c>
      <c r="N77" s="179" t="str">
        <f>[1]piombo!U363</f>
        <v>NA</v>
      </c>
      <c r="O77" s="179" t="str">
        <f>[1]cadmio!U363</f>
        <v>NA</v>
      </c>
      <c r="P77" s="179" t="str">
        <f>[1]mercurio!U363</f>
        <v>NA</v>
      </c>
      <c r="Q77" s="179" t="str">
        <f>[1]arsenico!U363</f>
        <v>NA</v>
      </c>
      <c r="R77" s="179" t="str">
        <f>[1]cromo!U363</f>
        <v>NA</v>
      </c>
      <c r="S77" s="179" t="str">
        <f>[1]rame!U363</f>
        <v>NA</v>
      </c>
      <c r="T77" s="179" t="str">
        <f>[1]nichel!U363</f>
        <v>NA</v>
      </c>
      <c r="U77" s="179" t="str">
        <f>[1]selenio!U363</f>
        <v>NA</v>
      </c>
      <c r="V77" s="179" t="str">
        <f>[1]zinco!U363</f>
        <v>NA</v>
      </c>
      <c r="W77" s="179" t="str">
        <f>[1]Diossine!U363</f>
        <v>NA</v>
      </c>
      <c r="X77" s="179" t="s">
        <v>412</v>
      </c>
      <c r="Y77" s="179" t="s">
        <v>412</v>
      </c>
      <c r="Z77" s="179" t="s">
        <v>412</v>
      </c>
      <c r="AA77" s="179" t="s">
        <v>412</v>
      </c>
      <c r="AB77" s="179" t="str">
        <f>[1]PAH!U363</f>
        <v>NA</v>
      </c>
      <c r="AC77" s="179" t="str">
        <f>[1]HCB!U363</f>
        <v>NA</v>
      </c>
      <c r="AD77" s="179" t="str">
        <f>[1]PCB!U363</f>
        <v>NA</v>
      </c>
      <c r="AE77" s="160"/>
      <c r="AF77" s="159" t="s">
        <v>412</v>
      </c>
      <c r="AG77" s="159" t="s">
        <v>412</v>
      </c>
      <c r="AH77" s="159" t="s">
        <v>412</v>
      </c>
      <c r="AI77" s="159" t="s">
        <v>412</v>
      </c>
      <c r="AJ77" s="159" t="s">
        <v>412</v>
      </c>
      <c r="AK77" s="159">
        <f>'[1]dati attività'!M141</f>
        <v>231.6</v>
      </c>
      <c r="AL77" s="140" t="s">
        <v>406</v>
      </c>
    </row>
    <row r="78" spans="1:38" s="10" customFormat="1" ht="24.75" customHeight="1" thickBot="1">
      <c r="A78" s="101" t="s">
        <v>122</v>
      </c>
      <c r="B78" s="101" t="s">
        <v>215</v>
      </c>
      <c r="C78" s="109" t="s">
        <v>90</v>
      </c>
      <c r="D78" s="94"/>
      <c r="E78" s="179" t="str">
        <f>[1]NOx!U364</f>
        <v>NA</v>
      </c>
      <c r="F78" s="179" t="str">
        <f>[1]NMVOC!U364</f>
        <v>NA</v>
      </c>
      <c r="G78" s="179" t="str">
        <f>[1]SOx!U364</f>
        <v>NA</v>
      </c>
      <c r="H78" s="179" t="str">
        <f>[1]NH3!U364</f>
        <v>NA</v>
      </c>
      <c r="I78" s="179" t="str">
        <f>[1]pm2.5!U364</f>
        <v>NA</v>
      </c>
      <c r="J78" s="179" t="str">
        <f>[1]pm10!U364</f>
        <v>NA</v>
      </c>
      <c r="K78" s="179" t="str">
        <f>[1]PST!U364</f>
        <v>NA</v>
      </c>
      <c r="L78" s="179" t="str">
        <f>[1]BC!U364</f>
        <v>NA</v>
      </c>
      <c r="M78" s="179" t="str">
        <f>[1]CO!U364</f>
        <v>NA</v>
      </c>
      <c r="N78" s="179" t="str">
        <f>[1]piombo!U364</f>
        <v>NA</v>
      </c>
      <c r="O78" s="179" t="str">
        <f>[1]cadmio!U364</f>
        <v>NA</v>
      </c>
      <c r="P78" s="179" t="str">
        <f>[1]mercurio!U364</f>
        <v>NA</v>
      </c>
      <c r="Q78" s="179" t="str">
        <f>[1]arsenico!U364</f>
        <v>NA</v>
      </c>
      <c r="R78" s="179" t="str">
        <f>[1]cromo!U364</f>
        <v>NA</v>
      </c>
      <c r="S78" s="179" t="str">
        <f>[1]rame!U364</f>
        <v>NA</v>
      </c>
      <c r="T78" s="179" t="str">
        <f>[1]nichel!U364</f>
        <v>NA</v>
      </c>
      <c r="U78" s="179" t="str">
        <f>[1]selenio!U364</f>
        <v>NA</v>
      </c>
      <c r="V78" s="179" t="str">
        <f>[1]zinco!U364</f>
        <v>NA</v>
      </c>
      <c r="W78" s="179" t="str">
        <f>[1]Diossine!U364</f>
        <v>NA</v>
      </c>
      <c r="X78" s="179" t="s">
        <v>412</v>
      </c>
      <c r="Y78" s="179" t="s">
        <v>412</v>
      </c>
      <c r="Z78" s="179" t="s">
        <v>412</v>
      </c>
      <c r="AA78" s="179" t="s">
        <v>412</v>
      </c>
      <c r="AB78" s="179" t="str">
        <f>[1]PAH!U364</f>
        <v>NA</v>
      </c>
      <c r="AC78" s="179" t="str">
        <f>[1]HCB!U364</f>
        <v>NA</v>
      </c>
      <c r="AD78" s="179" t="str">
        <f>[1]PCB!U364</f>
        <v>NA</v>
      </c>
      <c r="AE78" s="160"/>
      <c r="AF78" s="159" t="s">
        <v>412</v>
      </c>
      <c r="AG78" s="159" t="s">
        <v>412</v>
      </c>
      <c r="AH78" s="159" t="s">
        <v>412</v>
      </c>
      <c r="AI78" s="159" t="s">
        <v>412</v>
      </c>
      <c r="AJ78" s="159" t="s">
        <v>412</v>
      </c>
      <c r="AK78" s="159">
        <f>'[1]dati attività'!M142</f>
        <v>29.1</v>
      </c>
      <c r="AL78" s="140" t="s">
        <v>407</v>
      </c>
    </row>
    <row r="79" spans="1:38" s="10" customFormat="1" ht="24.75" customHeight="1" thickBot="1">
      <c r="A79" s="101" t="s">
        <v>122</v>
      </c>
      <c r="B79" s="101" t="s">
        <v>216</v>
      </c>
      <c r="C79" s="109" t="s">
        <v>92</v>
      </c>
      <c r="D79" s="94"/>
      <c r="E79" s="179" t="str">
        <f>[1]NOx!U365</f>
        <v>NO</v>
      </c>
      <c r="F79" s="179" t="str">
        <f>[1]NMVOC!U365</f>
        <v>NO</v>
      </c>
      <c r="G79" s="179" t="str">
        <f>[1]SOx!U365</f>
        <v>NO</v>
      </c>
      <c r="H79" s="179" t="str">
        <f>[1]NH3!U365</f>
        <v>NO</v>
      </c>
      <c r="I79" s="179" t="str">
        <f>[1]pm2.5!U365</f>
        <v>NO</v>
      </c>
      <c r="J79" s="179" t="str">
        <f>[1]pm10!U365</f>
        <v>NO</v>
      </c>
      <c r="K79" s="179" t="str">
        <f>[1]PST!U365</f>
        <v>NO</v>
      </c>
      <c r="L79" s="179" t="str">
        <f>[1]BC!U365</f>
        <v>NO</v>
      </c>
      <c r="M79" s="179" t="str">
        <f>[1]CO!U365</f>
        <v>NO</v>
      </c>
      <c r="N79" s="179" t="str">
        <f>[1]piombo!U365</f>
        <v>NO</v>
      </c>
      <c r="O79" s="179" t="str">
        <f>[1]cadmio!U365</f>
        <v>NO</v>
      </c>
      <c r="P79" s="179" t="str">
        <f>[1]mercurio!U365</f>
        <v>NO</v>
      </c>
      <c r="Q79" s="179" t="str">
        <f>[1]arsenico!U365</f>
        <v>NO</v>
      </c>
      <c r="R79" s="179" t="str">
        <f>[1]cromo!U365</f>
        <v>NO</v>
      </c>
      <c r="S79" s="179" t="str">
        <f>[1]rame!U365</f>
        <v>NO</v>
      </c>
      <c r="T79" s="179" t="str">
        <f>[1]nichel!U365</f>
        <v>NO</v>
      </c>
      <c r="U79" s="179" t="str">
        <f>[1]selenio!U365</f>
        <v>NO</v>
      </c>
      <c r="V79" s="179" t="str">
        <f>[1]zinco!U365</f>
        <v>NO</v>
      </c>
      <c r="W79" s="179" t="str">
        <f>[1]Diossine!U365</f>
        <v>NO</v>
      </c>
      <c r="X79" s="179" t="s">
        <v>434</v>
      </c>
      <c r="Y79" s="179" t="s">
        <v>434</v>
      </c>
      <c r="Z79" s="179" t="s">
        <v>434</v>
      </c>
      <c r="AA79" s="179" t="s">
        <v>434</v>
      </c>
      <c r="AB79" s="179" t="str">
        <f>[1]PAH!U365</f>
        <v>NO</v>
      </c>
      <c r="AC79" s="179" t="str">
        <f>[1]HCB!U365</f>
        <v>NO</v>
      </c>
      <c r="AD79" s="179" t="str">
        <f>[1]PCB!U365</f>
        <v>NO</v>
      </c>
      <c r="AE79" s="160"/>
      <c r="AF79" s="159" t="s">
        <v>412</v>
      </c>
      <c r="AG79" s="159" t="s">
        <v>412</v>
      </c>
      <c r="AH79" s="159" t="s">
        <v>412</v>
      </c>
      <c r="AI79" s="159" t="s">
        <v>412</v>
      </c>
      <c r="AJ79" s="159" t="s">
        <v>412</v>
      </c>
      <c r="AK79" s="191" t="str">
        <f>'[1]dati attività'!M143</f>
        <v>NO</v>
      </c>
      <c r="AL79" s="140" t="s">
        <v>408</v>
      </c>
    </row>
    <row r="80" spans="1:38" s="10" customFormat="1" ht="24.75" customHeight="1" thickBot="1">
      <c r="A80" s="101" t="s">
        <v>122</v>
      </c>
      <c r="B80" s="102" t="s">
        <v>217</v>
      </c>
      <c r="C80" s="110" t="s">
        <v>318</v>
      </c>
      <c r="D80" s="94"/>
      <c r="E80" s="179" t="str">
        <f>[1]NOx!U366</f>
        <v>NA</v>
      </c>
      <c r="F80" s="179">
        <f>[1]NMVOC!U366</f>
        <v>0.20979</v>
      </c>
      <c r="G80" s="179" t="str">
        <f>[1]SOx!U366</f>
        <v>NA</v>
      </c>
      <c r="H80" s="179" t="str">
        <f>[1]NH3!U366</f>
        <v>NA</v>
      </c>
      <c r="I80" s="179">
        <f>[1]pm2.5!U366</f>
        <v>6.8040000000000003E-2</v>
      </c>
      <c r="J80" s="179">
        <f>[1]pm10!U366</f>
        <v>0.1134</v>
      </c>
      <c r="K80" s="179">
        <f>[1]PST!U366</f>
        <v>0.16200000000000001</v>
      </c>
      <c r="L80" s="179" t="str">
        <f>[1]BC!U366</f>
        <v>NA</v>
      </c>
      <c r="M80" s="179" t="str">
        <f>[1]CO!U366</f>
        <v>NA</v>
      </c>
      <c r="N80" s="179" t="str">
        <f>[1]piombo!U366</f>
        <v>NA</v>
      </c>
      <c r="O80" s="179" t="str">
        <f>[1]cadmio!U366</f>
        <v>NA</v>
      </c>
      <c r="P80" s="179" t="str">
        <f>[1]mercurio!U366</f>
        <v>NA</v>
      </c>
      <c r="Q80" s="179" t="str">
        <f>[1]arsenico!U366</f>
        <v>NA</v>
      </c>
      <c r="R80" s="179" t="str">
        <f>[1]cromo!U366</f>
        <v>NA</v>
      </c>
      <c r="S80" s="179" t="str">
        <f>[1]rame!U366</f>
        <v>NA</v>
      </c>
      <c r="T80" s="179" t="str">
        <f>[1]nichel!U366</f>
        <v>NA</v>
      </c>
      <c r="U80" s="179" t="str">
        <f>[1]selenio!U366</f>
        <v>NA</v>
      </c>
      <c r="V80" s="179" t="str">
        <f>[1]zinco!U366</f>
        <v>NA</v>
      </c>
      <c r="W80" s="179" t="str">
        <f>[1]Diossine!U366</f>
        <v>NA</v>
      </c>
      <c r="X80" s="179" t="s">
        <v>412</v>
      </c>
      <c r="Y80" s="179" t="s">
        <v>412</v>
      </c>
      <c r="Z80" s="179" t="s">
        <v>412</v>
      </c>
      <c r="AA80" s="179" t="s">
        <v>412</v>
      </c>
      <c r="AB80" s="179" t="str">
        <f>[1]PAH!U366</f>
        <v>NA</v>
      </c>
      <c r="AC80" s="179" t="str">
        <f>[1]HCB!U366</f>
        <v>NA</v>
      </c>
      <c r="AD80" s="179" t="str">
        <f>[1]PCB!U366</f>
        <v>NA</v>
      </c>
      <c r="AE80" s="160"/>
      <c r="AF80" s="191" t="s">
        <v>434</v>
      </c>
      <c r="AG80" s="191" t="s">
        <v>434</v>
      </c>
      <c r="AH80" s="191" t="s">
        <v>434</v>
      </c>
      <c r="AI80" s="191" t="s">
        <v>434</v>
      </c>
      <c r="AJ80" s="191" t="s">
        <v>434</v>
      </c>
      <c r="AK80" s="159">
        <f>'[1]dati attività'!M144</f>
        <v>8.1</v>
      </c>
      <c r="AL80" s="140" t="s">
        <v>381</v>
      </c>
    </row>
    <row r="81" spans="1:38" s="10" customFormat="1" ht="24.75" customHeight="1" thickBot="1">
      <c r="A81" s="101" t="s">
        <v>122</v>
      </c>
      <c r="B81" s="102" t="s">
        <v>218</v>
      </c>
      <c r="C81" s="110" t="s">
        <v>371</v>
      </c>
      <c r="D81" s="94"/>
      <c r="E81" s="179" t="str">
        <f>[1]NOx!U367</f>
        <v>NA</v>
      </c>
      <c r="F81" s="179" t="str">
        <f>[1]NMVOC!U367</f>
        <v>NA</v>
      </c>
      <c r="G81" s="179" t="str">
        <f>[1]SOx!U367</f>
        <v>NA</v>
      </c>
      <c r="H81" s="179" t="str">
        <f>[1]NH3!U367</f>
        <v>NA</v>
      </c>
      <c r="I81" s="179" t="str">
        <f>[1]pm2.5!U367</f>
        <v>NA</v>
      </c>
      <c r="J81" s="179" t="str">
        <f>[1]pm10!U367</f>
        <v>NA</v>
      </c>
      <c r="K81" s="179" t="str">
        <f>[1]PST!U367</f>
        <v>NA</v>
      </c>
      <c r="L81" s="179" t="str">
        <f>[1]BC!U367</f>
        <v>NA</v>
      </c>
      <c r="M81" s="179" t="str">
        <f>[1]CO!U367</f>
        <v>NA</v>
      </c>
      <c r="N81" s="179" t="str">
        <f>[1]piombo!U367</f>
        <v>NA</v>
      </c>
      <c r="O81" s="179" t="str">
        <f>[1]cadmio!U367</f>
        <v>NA</v>
      </c>
      <c r="P81" s="179" t="str">
        <f>[1]mercurio!U367</f>
        <v>NA</v>
      </c>
      <c r="Q81" s="179" t="str">
        <f>[1]arsenico!U367</f>
        <v>NA</v>
      </c>
      <c r="R81" s="179" t="str">
        <f>[1]cromo!U367</f>
        <v>NA</v>
      </c>
      <c r="S81" s="179" t="str">
        <f>[1]rame!U367</f>
        <v>NA</v>
      </c>
      <c r="T81" s="179" t="str">
        <f>[1]nichel!U367</f>
        <v>NA</v>
      </c>
      <c r="U81" s="179" t="str">
        <f>[1]selenio!U367</f>
        <v>NA</v>
      </c>
      <c r="V81" s="179" t="str">
        <f>[1]zinco!U367</f>
        <v>NA</v>
      </c>
      <c r="W81" s="179" t="str">
        <f>[1]Diossine!U367</f>
        <v>NA</v>
      </c>
      <c r="X81" s="179" t="s">
        <v>412</v>
      </c>
      <c r="Y81" s="179" t="s">
        <v>412</v>
      </c>
      <c r="Z81" s="179" t="s">
        <v>412</v>
      </c>
      <c r="AA81" s="179" t="s">
        <v>412</v>
      </c>
      <c r="AB81" s="179" t="str">
        <f>[1]PAH!U367</f>
        <v>NA</v>
      </c>
      <c r="AC81" s="179" t="str">
        <f>[1]HCB!U367</f>
        <v>NA</v>
      </c>
      <c r="AD81" s="179" t="str">
        <f>[1]PCB!U367</f>
        <v>NA</v>
      </c>
      <c r="AE81" s="160"/>
      <c r="AF81" s="159" t="s">
        <v>412</v>
      </c>
      <c r="AG81" s="159" t="s">
        <v>412</v>
      </c>
      <c r="AH81" s="159" t="s">
        <v>412</v>
      </c>
      <c r="AI81" s="159" t="s">
        <v>412</v>
      </c>
      <c r="AJ81" s="159" t="s">
        <v>412</v>
      </c>
      <c r="AK81" s="191" t="str">
        <f>'[1]dati attività'!M145</f>
        <v>NA</v>
      </c>
      <c r="AL81" s="140" t="s">
        <v>409</v>
      </c>
    </row>
    <row r="82" spans="1:38" s="10" customFormat="1" ht="24.75" customHeight="1" thickBot="1">
      <c r="A82" s="101" t="s">
        <v>125</v>
      </c>
      <c r="B82" s="102" t="s">
        <v>225</v>
      </c>
      <c r="C82" s="92" t="s">
        <v>100</v>
      </c>
      <c r="D82" s="94"/>
      <c r="E82" s="179" t="str">
        <f>[1]NOx!U368</f>
        <v>NA</v>
      </c>
      <c r="F82" s="179">
        <f>[1]NMVOC!U368</f>
        <v>105.74245078273951</v>
      </c>
      <c r="G82" s="179" t="str">
        <f>[1]SOx!U368</f>
        <v>NA</v>
      </c>
      <c r="H82" s="179" t="str">
        <f>[1]NH3!U368</f>
        <v>NA</v>
      </c>
      <c r="I82" s="179" t="str">
        <f>[1]pm2.5!U368</f>
        <v>NA</v>
      </c>
      <c r="J82" s="179" t="str">
        <f>[1]pm10!U368</f>
        <v>NA</v>
      </c>
      <c r="K82" s="179" t="str">
        <f>[1]PST!U368</f>
        <v>NA</v>
      </c>
      <c r="L82" s="179" t="str">
        <f>[1]BC!U368</f>
        <v>NA</v>
      </c>
      <c r="M82" s="179" t="str">
        <f>[1]CO!U368</f>
        <v>NA</v>
      </c>
      <c r="N82" s="179" t="str">
        <f>[1]piombo!U368</f>
        <v>NA</v>
      </c>
      <c r="O82" s="179" t="str">
        <f>[1]cadmio!U368</f>
        <v>NA</v>
      </c>
      <c r="P82" s="179" t="str">
        <f>[1]mercurio!U368</f>
        <v>NA</v>
      </c>
      <c r="Q82" s="179" t="str">
        <f>[1]arsenico!U368</f>
        <v>NA</v>
      </c>
      <c r="R82" s="179" t="str">
        <f>[1]cromo!U368</f>
        <v>NA</v>
      </c>
      <c r="S82" s="179" t="str">
        <f>[1]rame!U368</f>
        <v>NA</v>
      </c>
      <c r="T82" s="179" t="str">
        <f>[1]nichel!U368</f>
        <v>NA</v>
      </c>
      <c r="U82" s="179" t="str">
        <f>[1]selenio!U368</f>
        <v>NA</v>
      </c>
      <c r="V82" s="179" t="str">
        <f>[1]zinco!U368</f>
        <v>NA</v>
      </c>
      <c r="W82" s="179" t="str">
        <f>[1]Diossine!U368</f>
        <v>NA</v>
      </c>
      <c r="X82" s="159" t="s">
        <v>428</v>
      </c>
      <c r="Y82" s="159" t="s">
        <v>428</v>
      </c>
      <c r="Z82" s="159" t="s">
        <v>428</v>
      </c>
      <c r="AA82" s="159" t="s">
        <v>428</v>
      </c>
      <c r="AB82" s="179">
        <f>[1]PAH!U368</f>
        <v>1.125E-2</v>
      </c>
      <c r="AC82" s="179" t="str">
        <f>[1]HCB!U368</f>
        <v>NA</v>
      </c>
      <c r="AD82" s="179" t="str">
        <f>[1]PCB!U368</f>
        <v>NA</v>
      </c>
      <c r="AE82" s="160"/>
      <c r="AF82" s="159" t="s">
        <v>412</v>
      </c>
      <c r="AG82" s="159" t="s">
        <v>412</v>
      </c>
      <c r="AH82" s="159" t="s">
        <v>412</v>
      </c>
      <c r="AI82" s="159" t="s">
        <v>412</v>
      </c>
      <c r="AJ82" s="159" t="s">
        <v>412</v>
      </c>
      <c r="AK82" s="159">
        <f>'[1]dati attività'!M146</f>
        <v>2343.1906323893336</v>
      </c>
      <c r="AL82" s="140" t="s">
        <v>429</v>
      </c>
    </row>
    <row r="83" spans="1:38" s="10" customFormat="1" ht="24.75" customHeight="1" thickBot="1">
      <c r="A83" s="101" t="s">
        <v>125</v>
      </c>
      <c r="B83" s="122" t="s">
        <v>226</v>
      </c>
      <c r="C83" s="95" t="s">
        <v>80</v>
      </c>
      <c r="D83" s="94"/>
      <c r="E83" s="179" t="str">
        <f>[1]NOx!U369</f>
        <v>NA</v>
      </c>
      <c r="F83" s="179">
        <f>[1]NMVOC!U369</f>
        <v>11.133798000000002</v>
      </c>
      <c r="G83" s="179" t="str">
        <f>[1]SOx!U369</f>
        <v>NA</v>
      </c>
      <c r="H83" s="179" t="str">
        <f>[1]NH3!U369</f>
        <v>NA</v>
      </c>
      <c r="I83" s="179">
        <f>[1]pm2.5!U369</f>
        <v>0.41116195314100001</v>
      </c>
      <c r="J83" s="179">
        <f>[1]pm10!U369</f>
        <v>3.0844857699999997</v>
      </c>
      <c r="K83" s="179">
        <f>[1]PST!U369</f>
        <v>4.4064082428571423</v>
      </c>
      <c r="L83" s="179">
        <f>[1]BC!U369</f>
        <v>2.3436231329037008E-2</v>
      </c>
      <c r="M83" s="179" t="str">
        <f>[1]CO!U369</f>
        <v>NA</v>
      </c>
      <c r="N83" s="179" t="str">
        <f>[1]piombo!U369</f>
        <v>NA</v>
      </c>
      <c r="O83" s="179" t="str">
        <f>[1]cadmio!U369</f>
        <v>NA</v>
      </c>
      <c r="P83" s="179" t="str">
        <f>[1]mercurio!U369</f>
        <v>NA</v>
      </c>
      <c r="Q83" s="179" t="str">
        <f>[1]arsenico!U369</f>
        <v>NA</v>
      </c>
      <c r="R83" s="179" t="str">
        <f>[1]cromo!U369</f>
        <v>NA</v>
      </c>
      <c r="S83" s="179" t="str">
        <f>[1]rame!U369</f>
        <v>NA</v>
      </c>
      <c r="T83" s="179" t="str">
        <f>[1]nichel!U369</f>
        <v>NA</v>
      </c>
      <c r="U83" s="179" t="str">
        <f>[1]selenio!U369</f>
        <v>NA</v>
      </c>
      <c r="V83" s="179" t="str">
        <f>[1]zinco!U369</f>
        <v>NA</v>
      </c>
      <c r="W83" s="179" t="str">
        <f>[1]Diossine!U369</f>
        <v>NA</v>
      </c>
      <c r="X83" s="179" t="s">
        <v>412</v>
      </c>
      <c r="Y83" s="179" t="s">
        <v>412</v>
      </c>
      <c r="Z83" s="179" t="s">
        <v>412</v>
      </c>
      <c r="AA83" s="179" t="s">
        <v>412</v>
      </c>
      <c r="AB83" s="179" t="str">
        <f>[1]PAH!U369</f>
        <v>NA</v>
      </c>
      <c r="AC83" s="179" t="str">
        <f>[1]HCB!U369</f>
        <v>NA</v>
      </c>
      <c r="AD83" s="179" t="str">
        <f>[1]PCB!U369</f>
        <v>NA</v>
      </c>
      <c r="AE83" s="160"/>
      <c r="AF83" s="159" t="s">
        <v>412</v>
      </c>
      <c r="AG83" s="159" t="s">
        <v>412</v>
      </c>
      <c r="AH83" s="159" t="s">
        <v>412</v>
      </c>
      <c r="AI83" s="159" t="s">
        <v>412</v>
      </c>
      <c r="AJ83" s="159" t="s">
        <v>412</v>
      </c>
      <c r="AK83" s="159">
        <f>'[1]dati attività'!M147</f>
        <v>40900</v>
      </c>
      <c r="AL83" s="140" t="s">
        <v>430</v>
      </c>
    </row>
    <row r="84" spans="1:38" s="10" customFormat="1" ht="24.75" customHeight="1" thickBot="1">
      <c r="A84" s="101" t="s">
        <v>122</v>
      </c>
      <c r="B84" s="122" t="s">
        <v>227</v>
      </c>
      <c r="C84" s="95" t="s">
        <v>79</v>
      </c>
      <c r="D84" s="94"/>
      <c r="E84" s="179" t="str">
        <f>[1]NOx!U370</f>
        <v>NA</v>
      </c>
      <c r="F84" s="179">
        <f>[1]NMVOC!U370</f>
        <v>1.7000000000000001E-2</v>
      </c>
      <c r="G84" s="179" t="str">
        <f>[1]SOx!U370</f>
        <v>NA</v>
      </c>
      <c r="H84" s="179" t="str">
        <f>[1]NH3!U370</f>
        <v>NA</v>
      </c>
      <c r="I84" s="179">
        <f>[1]pm2.5!U370</f>
        <v>1.6399999999999998E-2</v>
      </c>
      <c r="J84" s="179">
        <f>[1]pm10!U370</f>
        <v>8.2000000000000003E-2</v>
      </c>
      <c r="K84" s="179">
        <f>[1]PST!U370</f>
        <v>0.11714285714285716</v>
      </c>
      <c r="L84" s="179">
        <f>[1]BC!U370</f>
        <v>2.1320000000000001E-6</v>
      </c>
      <c r="M84" s="179" t="str">
        <f>[1]CO!U370</f>
        <v>NA</v>
      </c>
      <c r="N84" s="179" t="str">
        <f>[1]piombo!U370</f>
        <v>NA</v>
      </c>
      <c r="O84" s="179" t="str">
        <f>[1]cadmio!U370</f>
        <v>NA</v>
      </c>
      <c r="P84" s="179" t="str">
        <f>[1]mercurio!U370</f>
        <v>NA</v>
      </c>
      <c r="Q84" s="179" t="str">
        <f>[1]arsenico!U370</f>
        <v>NA</v>
      </c>
      <c r="R84" s="179" t="str">
        <f>[1]cromo!U370</f>
        <v>NA</v>
      </c>
      <c r="S84" s="179" t="str">
        <f>[1]rame!U370</f>
        <v>NA</v>
      </c>
      <c r="T84" s="179" t="str">
        <f>[1]nichel!U370</f>
        <v>NA</v>
      </c>
      <c r="U84" s="179" t="str">
        <f>[1]selenio!U370</f>
        <v>NA</v>
      </c>
      <c r="V84" s="179" t="str">
        <f>[1]zinco!U370</f>
        <v>NA</v>
      </c>
      <c r="W84" s="179" t="str">
        <f>[1]Diossine!U370</f>
        <v>NA</v>
      </c>
      <c r="X84" s="179" t="s">
        <v>412</v>
      </c>
      <c r="Y84" s="179" t="s">
        <v>412</v>
      </c>
      <c r="Z84" s="179" t="s">
        <v>412</v>
      </c>
      <c r="AA84" s="179" t="s">
        <v>412</v>
      </c>
      <c r="AB84" s="179" t="str">
        <f>[1]PAH!U370</f>
        <v>NA</v>
      </c>
      <c r="AC84" s="179" t="str">
        <f>[1]HCB!U370</f>
        <v>NA</v>
      </c>
      <c r="AD84" s="179" t="str">
        <f>[1]PCB!U370</f>
        <v>NA</v>
      </c>
      <c r="AE84" s="160"/>
      <c r="AF84" s="159" t="s">
        <v>412</v>
      </c>
      <c r="AG84" s="159" t="s">
        <v>412</v>
      </c>
      <c r="AH84" s="159" t="s">
        <v>412</v>
      </c>
      <c r="AI84" s="159" t="s">
        <v>412</v>
      </c>
      <c r="AJ84" s="159" t="s">
        <v>412</v>
      </c>
      <c r="AK84" s="159">
        <f>'[1]dati attività'!M148</f>
        <v>200</v>
      </c>
      <c r="AL84" s="140" t="s">
        <v>431</v>
      </c>
    </row>
    <row r="85" spans="1:38" s="10" customFormat="1" ht="24.75" customHeight="1" thickBot="1">
      <c r="A85" s="101" t="s">
        <v>122</v>
      </c>
      <c r="B85" s="110" t="s">
        <v>228</v>
      </c>
      <c r="C85" s="95" t="s">
        <v>357</v>
      </c>
      <c r="D85" s="94"/>
      <c r="E85" s="179" t="str">
        <f>[1]NOx!U371</f>
        <v>NA</v>
      </c>
      <c r="F85" s="179">
        <f>[1]NMVOC!U371</f>
        <v>228.54451687827304</v>
      </c>
      <c r="G85" s="179" t="str">
        <f>[1]SOx!U371</f>
        <v>NA</v>
      </c>
      <c r="H85" s="179" t="str">
        <f>[1]NH3!U371</f>
        <v>NA</v>
      </c>
      <c r="I85" s="179" t="str">
        <f>[1]pm2.5!U371</f>
        <v>NA</v>
      </c>
      <c r="J85" s="179" t="str">
        <f>[1]pm10!U371</f>
        <v>NA</v>
      </c>
      <c r="K85" s="179" t="str">
        <f>[1]PST!U371</f>
        <v>NA</v>
      </c>
      <c r="L85" s="179" t="str">
        <f>[1]BC!U371</f>
        <v>NA</v>
      </c>
      <c r="M85" s="179" t="str">
        <f>[1]CO!U371</f>
        <v>NA</v>
      </c>
      <c r="N85" s="179" t="str">
        <f>[1]piombo!U371</f>
        <v>NA</v>
      </c>
      <c r="O85" s="179" t="str">
        <f>[1]cadmio!U371</f>
        <v>NA</v>
      </c>
      <c r="P85" s="179" t="str">
        <f>[1]mercurio!U371</f>
        <v>NA</v>
      </c>
      <c r="Q85" s="179" t="str">
        <f>[1]arsenico!U371</f>
        <v>NA</v>
      </c>
      <c r="R85" s="179" t="str">
        <f>[1]cromo!U371</f>
        <v>NA</v>
      </c>
      <c r="S85" s="179" t="str">
        <f>[1]rame!U371</f>
        <v>NA</v>
      </c>
      <c r="T85" s="179" t="str">
        <f>[1]nichel!U371</f>
        <v>NA</v>
      </c>
      <c r="U85" s="179" t="str">
        <f>[1]selenio!U371</f>
        <v>NA</v>
      </c>
      <c r="V85" s="179" t="str">
        <f>[1]zinco!U371</f>
        <v>NA</v>
      </c>
      <c r="W85" s="179" t="str">
        <f>[1]Diossine!U371</f>
        <v>NA</v>
      </c>
      <c r="X85" s="179" t="s">
        <v>412</v>
      </c>
      <c r="Y85" s="179" t="s">
        <v>412</v>
      </c>
      <c r="Z85" s="179" t="s">
        <v>412</v>
      </c>
      <c r="AA85" s="179" t="s">
        <v>412</v>
      </c>
      <c r="AB85" s="179" t="str">
        <f>[1]PAH!U371</f>
        <v>NA</v>
      </c>
      <c r="AC85" s="179" t="str">
        <f>[1]HCB!U371</f>
        <v>NA</v>
      </c>
      <c r="AD85" s="179" t="str">
        <f>[1]PCB!U371</f>
        <v>NA</v>
      </c>
      <c r="AE85" s="160"/>
      <c r="AF85" s="159" t="s">
        <v>412</v>
      </c>
      <c r="AG85" s="159" t="s">
        <v>412</v>
      </c>
      <c r="AH85" s="159" t="s">
        <v>412</v>
      </c>
      <c r="AI85" s="159" t="s">
        <v>412</v>
      </c>
      <c r="AJ85" s="159" t="s">
        <v>412</v>
      </c>
      <c r="AK85" s="159">
        <f>'[1]dati attività'!M149</f>
        <v>872.38255014807498</v>
      </c>
      <c r="AL85" s="140" t="s">
        <v>410</v>
      </c>
    </row>
    <row r="86" spans="1:38" s="10" customFormat="1" ht="24.75" customHeight="1" thickBot="1">
      <c r="A86" s="101" t="s">
        <v>125</v>
      </c>
      <c r="B86" s="110" t="s">
        <v>229</v>
      </c>
      <c r="C86" s="92" t="s">
        <v>96</v>
      </c>
      <c r="D86" s="94"/>
      <c r="E86" s="179" t="str">
        <f>[1]NOx!U372</f>
        <v>NA</v>
      </c>
      <c r="F86" s="179">
        <f>[1]NMVOC!U372</f>
        <v>25.2904190625</v>
      </c>
      <c r="G86" s="179" t="str">
        <f>[1]SOx!U372</f>
        <v>NA</v>
      </c>
      <c r="H86" s="179" t="str">
        <f>[1]NH3!U372</f>
        <v>NA</v>
      </c>
      <c r="I86" s="179" t="str">
        <f>[1]pm2.5!U372</f>
        <v>NA</v>
      </c>
      <c r="J86" s="179" t="str">
        <f>[1]pm10!U372</f>
        <v>NA</v>
      </c>
      <c r="K86" s="179" t="str">
        <f>[1]PST!U372</f>
        <v>NA</v>
      </c>
      <c r="L86" s="179" t="str">
        <f>[1]BC!U372</f>
        <v>NA</v>
      </c>
      <c r="M86" s="179" t="str">
        <f>[1]CO!U372</f>
        <v>NA</v>
      </c>
      <c r="N86" s="179" t="str">
        <f>[1]piombo!U372</f>
        <v>NA</v>
      </c>
      <c r="O86" s="179" t="str">
        <f>[1]cadmio!U372</f>
        <v>NA</v>
      </c>
      <c r="P86" s="179" t="str">
        <f>[1]mercurio!U372</f>
        <v>NA</v>
      </c>
      <c r="Q86" s="179" t="str">
        <f>[1]arsenico!U372</f>
        <v>NA</v>
      </c>
      <c r="R86" s="179" t="str">
        <f>[1]cromo!U372</f>
        <v>NA</v>
      </c>
      <c r="S86" s="179" t="str">
        <f>[1]rame!U372</f>
        <v>NA</v>
      </c>
      <c r="T86" s="179" t="str">
        <f>[1]nichel!U372</f>
        <v>NA</v>
      </c>
      <c r="U86" s="179" t="str">
        <f>[1]selenio!U372</f>
        <v>NA</v>
      </c>
      <c r="V86" s="179" t="str">
        <f>[1]zinco!U372</f>
        <v>NA</v>
      </c>
      <c r="W86" s="179" t="str">
        <f>[1]Diossine!U372</f>
        <v>NA</v>
      </c>
      <c r="X86" s="179" t="s">
        <v>412</v>
      </c>
      <c r="Y86" s="179" t="s">
        <v>412</v>
      </c>
      <c r="Z86" s="179" t="s">
        <v>412</v>
      </c>
      <c r="AA86" s="179" t="s">
        <v>412</v>
      </c>
      <c r="AB86" s="179" t="str">
        <f>[1]PAH!U372</f>
        <v>NA</v>
      </c>
      <c r="AC86" s="179" t="str">
        <f>[1]HCB!U372</f>
        <v>NA</v>
      </c>
      <c r="AD86" s="179" t="str">
        <f>[1]PCB!U372</f>
        <v>NA</v>
      </c>
      <c r="AE86" s="160"/>
      <c r="AF86" s="159" t="s">
        <v>412</v>
      </c>
      <c r="AG86" s="159" t="s">
        <v>412</v>
      </c>
      <c r="AH86" s="159" t="s">
        <v>412</v>
      </c>
      <c r="AI86" s="159" t="s">
        <v>412</v>
      </c>
      <c r="AJ86" s="159" t="s">
        <v>412</v>
      </c>
      <c r="AK86" s="159">
        <f>'[1]dati attività'!M150</f>
        <v>28.100465625000002</v>
      </c>
      <c r="AL86" s="140" t="s">
        <v>411</v>
      </c>
    </row>
    <row r="87" spans="1:38" s="10" customFormat="1" ht="24.75" customHeight="1" thickBot="1">
      <c r="A87" s="101" t="s">
        <v>125</v>
      </c>
      <c r="B87" s="110" t="s">
        <v>230</v>
      </c>
      <c r="C87" s="92" t="s">
        <v>97</v>
      </c>
      <c r="D87" s="94"/>
      <c r="E87" s="179" t="str">
        <f>[1]NOx!U373</f>
        <v>NA</v>
      </c>
      <c r="F87" s="179">
        <f>[1]NMVOC!U373</f>
        <v>3.3</v>
      </c>
      <c r="G87" s="179" t="str">
        <f>[1]SOx!U373</f>
        <v>NA</v>
      </c>
      <c r="H87" s="179" t="str">
        <f>[1]NH3!U373</f>
        <v>NA</v>
      </c>
      <c r="I87" s="179" t="str">
        <f>[1]pm2.5!U373</f>
        <v>NA</v>
      </c>
      <c r="J87" s="179" t="str">
        <f>[1]pm10!U373</f>
        <v>NA</v>
      </c>
      <c r="K87" s="179" t="str">
        <f>[1]PST!U373</f>
        <v>NA</v>
      </c>
      <c r="L87" s="179" t="str">
        <f>[1]BC!U373</f>
        <v>NA</v>
      </c>
      <c r="M87" s="179" t="str">
        <f>[1]CO!U373</f>
        <v>NA</v>
      </c>
      <c r="N87" s="179" t="str">
        <f>[1]piombo!U373</f>
        <v>NA</v>
      </c>
      <c r="O87" s="179" t="str">
        <f>[1]cadmio!U373</f>
        <v>NA</v>
      </c>
      <c r="P87" s="179" t="str">
        <f>[1]mercurio!U373</f>
        <v>NA</v>
      </c>
      <c r="Q87" s="179" t="str">
        <f>[1]arsenico!U373</f>
        <v>NA</v>
      </c>
      <c r="R87" s="179" t="str">
        <f>[1]cromo!U373</f>
        <v>NA</v>
      </c>
      <c r="S87" s="179" t="str">
        <f>[1]rame!U373</f>
        <v>NA</v>
      </c>
      <c r="T87" s="179" t="str">
        <f>[1]nichel!U373</f>
        <v>NA</v>
      </c>
      <c r="U87" s="179" t="str">
        <f>[1]selenio!U373</f>
        <v>NA</v>
      </c>
      <c r="V87" s="179" t="str">
        <f>[1]zinco!U373</f>
        <v>NA</v>
      </c>
      <c r="W87" s="179" t="str">
        <f>[1]Diossine!U373</f>
        <v>NA</v>
      </c>
      <c r="X87" s="179" t="s">
        <v>412</v>
      </c>
      <c r="Y87" s="179" t="s">
        <v>412</v>
      </c>
      <c r="Z87" s="179" t="s">
        <v>412</v>
      </c>
      <c r="AA87" s="179" t="s">
        <v>412</v>
      </c>
      <c r="AB87" s="179" t="str">
        <f>[1]PAH!U373</f>
        <v>NA</v>
      </c>
      <c r="AC87" s="179" t="str">
        <f>[1]HCB!U373</f>
        <v>NA</v>
      </c>
      <c r="AD87" s="179" t="str">
        <f>[1]PCB!U373</f>
        <v>NA</v>
      </c>
      <c r="AE87" s="160"/>
      <c r="AF87" s="159" t="s">
        <v>412</v>
      </c>
      <c r="AG87" s="159" t="s">
        <v>412</v>
      </c>
      <c r="AH87" s="159" t="s">
        <v>412</v>
      </c>
      <c r="AI87" s="159" t="s">
        <v>412</v>
      </c>
      <c r="AJ87" s="159" t="s">
        <v>412</v>
      </c>
      <c r="AK87" s="159">
        <f>'[1]dati attività'!M151</f>
        <v>8.1944999999999961</v>
      </c>
      <c r="AL87" s="140" t="s">
        <v>411</v>
      </c>
    </row>
    <row r="88" spans="1:38" s="10" customFormat="1" ht="24.75" customHeight="1" thickBot="1">
      <c r="A88" s="101" t="s">
        <v>125</v>
      </c>
      <c r="B88" s="110" t="s">
        <v>231</v>
      </c>
      <c r="C88" s="92" t="s">
        <v>98</v>
      </c>
      <c r="D88" s="94"/>
      <c r="E88" s="179" t="str">
        <f>[1]NOx!U374</f>
        <v>NA</v>
      </c>
      <c r="F88" s="179">
        <f>[1]NMVOC!U374</f>
        <v>79.543234544781072</v>
      </c>
      <c r="G88" s="179" t="str">
        <f>[1]SOx!U374</f>
        <v>NA</v>
      </c>
      <c r="H88" s="179" t="str">
        <f>[1]NH3!U374</f>
        <v>NA</v>
      </c>
      <c r="I88" s="179">
        <f>[1]pm2.5!U374</f>
        <v>2.7783112545102333E-2</v>
      </c>
      <c r="J88" s="179">
        <f>[1]pm10!U374</f>
        <v>2.7783112545102333E-2</v>
      </c>
      <c r="K88" s="179">
        <f>[1]PST!U374</f>
        <v>5.5566225090204667E-2</v>
      </c>
      <c r="L88" s="179" t="str">
        <f>[1]BC!U374</f>
        <v>NA</v>
      </c>
      <c r="M88" s="179" t="str">
        <f>[1]CO!U374</f>
        <v>NA</v>
      </c>
      <c r="N88" s="179" t="str">
        <f>[1]piombo!U374</f>
        <v>NA</v>
      </c>
      <c r="O88" s="179" t="str">
        <f>[1]cadmio!U374</f>
        <v>NA</v>
      </c>
      <c r="P88" s="179" t="str">
        <f>[1]mercurio!U374</f>
        <v>NA</v>
      </c>
      <c r="Q88" s="179" t="str">
        <f>[1]arsenico!U374</f>
        <v>NA</v>
      </c>
      <c r="R88" s="179" t="str">
        <f>[1]cromo!U374</f>
        <v>NA</v>
      </c>
      <c r="S88" s="179" t="str">
        <f>[1]rame!U374</f>
        <v>NA</v>
      </c>
      <c r="T88" s="179" t="str">
        <f>[1]nichel!U374</f>
        <v>NA</v>
      </c>
      <c r="U88" s="179" t="str">
        <f>[1]selenio!U374</f>
        <v>NA</v>
      </c>
      <c r="V88" s="179" t="str">
        <f>[1]zinco!U374</f>
        <v>NA</v>
      </c>
      <c r="W88" s="179" t="str">
        <f>[1]Diossine!U374</f>
        <v>NA</v>
      </c>
      <c r="X88" s="179" t="s">
        <v>412</v>
      </c>
      <c r="Y88" s="179" t="s">
        <v>412</v>
      </c>
      <c r="Z88" s="179" t="s">
        <v>412</v>
      </c>
      <c r="AA88" s="179" t="s">
        <v>412</v>
      </c>
      <c r="AB88" s="179" t="str">
        <f>[1]PAH!U374</f>
        <v>NA</v>
      </c>
      <c r="AC88" s="179" t="str">
        <f>[1]HCB!U374</f>
        <v>NA</v>
      </c>
      <c r="AD88" s="179" t="str">
        <f>[1]PCB!U374</f>
        <v>NA</v>
      </c>
      <c r="AE88" s="160"/>
      <c r="AF88" s="159" t="s">
        <v>412</v>
      </c>
      <c r="AG88" s="159" t="s">
        <v>412</v>
      </c>
      <c r="AH88" s="159" t="s">
        <v>412</v>
      </c>
      <c r="AI88" s="159" t="s">
        <v>412</v>
      </c>
      <c r="AJ88" s="159" t="s">
        <v>412</v>
      </c>
      <c r="AK88" s="191" t="str">
        <f>'[1]dati attività'!M152</f>
        <v>NA</v>
      </c>
      <c r="AL88" s="140"/>
    </row>
    <row r="89" spans="1:38" s="10" customFormat="1" ht="24.75" customHeight="1" thickBot="1">
      <c r="A89" s="101" t="s">
        <v>125</v>
      </c>
      <c r="B89" s="110" t="s">
        <v>232</v>
      </c>
      <c r="C89" s="92" t="s">
        <v>99</v>
      </c>
      <c r="D89" s="94"/>
      <c r="E89" s="179" t="str">
        <f>[1]NOx!U375</f>
        <v>NA</v>
      </c>
      <c r="F89" s="179">
        <f>[1]NMVOC!U375</f>
        <v>20.598631514417029</v>
      </c>
      <c r="G89" s="179" t="str">
        <f>[1]SOx!U375</f>
        <v>NA</v>
      </c>
      <c r="H89" s="179" t="str">
        <f>[1]NH3!U375</f>
        <v>NA</v>
      </c>
      <c r="I89" s="179" t="str">
        <f>[1]pm2.5!U375</f>
        <v>NA</v>
      </c>
      <c r="J89" s="179" t="str">
        <f>[1]pm10!U375</f>
        <v>NA</v>
      </c>
      <c r="K89" s="179" t="str">
        <f>[1]PST!U375</f>
        <v>NA</v>
      </c>
      <c r="L89" s="179" t="str">
        <f>[1]BC!U375</f>
        <v>NA</v>
      </c>
      <c r="M89" s="179" t="str">
        <f>[1]CO!U375</f>
        <v>NA</v>
      </c>
      <c r="N89" s="179" t="str">
        <f>[1]piombo!U375</f>
        <v>NA</v>
      </c>
      <c r="O89" s="179" t="str">
        <f>[1]cadmio!U375</f>
        <v>NA</v>
      </c>
      <c r="P89" s="179" t="str">
        <f>[1]mercurio!U375</f>
        <v>NA</v>
      </c>
      <c r="Q89" s="179" t="str">
        <f>[1]arsenico!U375</f>
        <v>NA</v>
      </c>
      <c r="R89" s="179" t="str">
        <f>[1]cromo!U375</f>
        <v>NA</v>
      </c>
      <c r="S89" s="179" t="str">
        <f>[1]rame!U375</f>
        <v>NA</v>
      </c>
      <c r="T89" s="179" t="str">
        <f>[1]nichel!U375</f>
        <v>NA</v>
      </c>
      <c r="U89" s="179" t="str">
        <f>[1]selenio!U375</f>
        <v>NA</v>
      </c>
      <c r="V89" s="179" t="str">
        <f>[1]zinco!U375</f>
        <v>NA</v>
      </c>
      <c r="W89" s="179" t="str">
        <f>[1]Diossine!U375</f>
        <v>NA</v>
      </c>
      <c r="X89" s="179" t="s">
        <v>412</v>
      </c>
      <c r="Y89" s="179" t="s">
        <v>412</v>
      </c>
      <c r="Z89" s="179" t="s">
        <v>412</v>
      </c>
      <c r="AA89" s="179" t="s">
        <v>412</v>
      </c>
      <c r="AB89" s="179" t="str">
        <f>[1]PAH!U375</f>
        <v>NA</v>
      </c>
      <c r="AC89" s="179" t="str">
        <f>[1]HCB!U375</f>
        <v>NA</v>
      </c>
      <c r="AD89" s="179" t="str">
        <f>[1]PCB!U375</f>
        <v>NA</v>
      </c>
      <c r="AE89" s="160"/>
      <c r="AF89" s="159" t="s">
        <v>412</v>
      </c>
      <c r="AG89" s="159" t="s">
        <v>412</v>
      </c>
      <c r="AH89" s="159" t="s">
        <v>412</v>
      </c>
      <c r="AI89" s="159" t="s">
        <v>412</v>
      </c>
      <c r="AJ89" s="159" t="s">
        <v>412</v>
      </c>
      <c r="AK89" s="159">
        <f>'[1]dati attività'!M153</f>
        <v>100.31374800231042</v>
      </c>
      <c r="AL89" s="140" t="s">
        <v>436</v>
      </c>
    </row>
    <row r="90" spans="1:38" s="18" customFormat="1" ht="24.75" customHeight="1" thickBot="1">
      <c r="A90" s="101" t="s">
        <v>125</v>
      </c>
      <c r="B90" s="110" t="s">
        <v>233</v>
      </c>
      <c r="C90" s="92" t="s">
        <v>291</v>
      </c>
      <c r="D90" s="94"/>
      <c r="E90" s="179" t="str">
        <f>[1]NOx!U376</f>
        <v>NA</v>
      </c>
      <c r="F90" s="179">
        <f>[1]NMVOC!U376</f>
        <v>43.600648112525434</v>
      </c>
      <c r="G90" s="179" t="str">
        <f>[1]SOx!U376</f>
        <v>NA</v>
      </c>
      <c r="H90" s="179" t="str">
        <f>[1]NH3!U376</f>
        <v>NA</v>
      </c>
      <c r="I90" s="179" t="str">
        <f>[1]pm2.5!U376</f>
        <v>NA</v>
      </c>
      <c r="J90" s="179" t="str">
        <f>[1]pm10!U376</f>
        <v>NA</v>
      </c>
      <c r="K90" s="179" t="str">
        <f>[1]PST!U376</f>
        <v>NA</v>
      </c>
      <c r="L90" s="179" t="str">
        <f>[1]BC!U376</f>
        <v>NA</v>
      </c>
      <c r="M90" s="179" t="str">
        <f>[1]CO!U376</f>
        <v>NA</v>
      </c>
      <c r="N90" s="179" t="str">
        <f>[1]piombo!U376</f>
        <v>NA</v>
      </c>
      <c r="O90" s="179" t="str">
        <f>[1]cadmio!U376</f>
        <v>NA</v>
      </c>
      <c r="P90" s="179" t="str">
        <f>[1]mercurio!U376</f>
        <v>NA</v>
      </c>
      <c r="Q90" s="179" t="str">
        <f>[1]arsenico!U376</f>
        <v>NA</v>
      </c>
      <c r="R90" s="179" t="str">
        <f>[1]cromo!U376</f>
        <v>NA</v>
      </c>
      <c r="S90" s="179" t="str">
        <f>[1]rame!U376</f>
        <v>NA</v>
      </c>
      <c r="T90" s="179" t="str">
        <f>[1]nichel!U376</f>
        <v>NA</v>
      </c>
      <c r="U90" s="179" t="str">
        <f>[1]selenio!U376</f>
        <v>NA</v>
      </c>
      <c r="V90" s="179" t="str">
        <f>[1]zinco!U376</f>
        <v>NA</v>
      </c>
      <c r="W90" s="179" t="str">
        <f>[1]Diossine!U376</f>
        <v>NA</v>
      </c>
      <c r="X90" s="179" t="s">
        <v>412</v>
      </c>
      <c r="Y90" s="179" t="s">
        <v>412</v>
      </c>
      <c r="Z90" s="179" t="s">
        <v>412</v>
      </c>
      <c r="AA90" s="179" t="s">
        <v>412</v>
      </c>
      <c r="AB90" s="179" t="str">
        <f>[1]PAH!U376</f>
        <v>NA</v>
      </c>
      <c r="AC90" s="179" t="str">
        <f>[1]HCB!U376</f>
        <v>NA</v>
      </c>
      <c r="AD90" s="179" t="str">
        <f>[1]PCB!U376</f>
        <v>NA</v>
      </c>
      <c r="AE90" s="160"/>
      <c r="AF90" s="159" t="s">
        <v>412</v>
      </c>
      <c r="AG90" s="159" t="s">
        <v>412</v>
      </c>
      <c r="AH90" s="159" t="s">
        <v>412</v>
      </c>
      <c r="AI90" s="159" t="s">
        <v>412</v>
      </c>
      <c r="AJ90" s="159" t="s">
        <v>412</v>
      </c>
      <c r="AK90" s="191" t="str">
        <f>'[1]dati attività'!M154</f>
        <v>NA</v>
      </c>
      <c r="AL90" s="140"/>
    </row>
    <row r="91" spans="1:38" s="10" customFormat="1" ht="24.75" customHeight="1" thickBot="1">
      <c r="A91" s="101" t="s">
        <v>125</v>
      </c>
      <c r="B91" s="102" t="s">
        <v>266</v>
      </c>
      <c r="C91" s="110" t="s">
        <v>292</v>
      </c>
      <c r="D91" s="94"/>
      <c r="E91" s="179" t="str">
        <f>[1]NOx!U377</f>
        <v>NA</v>
      </c>
      <c r="F91" s="179">
        <f>[1]NMVOC!U377</f>
        <v>8.5610279999999985</v>
      </c>
      <c r="G91" s="179" t="str">
        <f>[1]SOx!U377</f>
        <v>NA</v>
      </c>
      <c r="H91" s="179" t="str">
        <f>[1]NH3!U377</f>
        <v>NA</v>
      </c>
      <c r="I91" s="179" t="str">
        <f>[1]pm2.5!U377</f>
        <v>NA</v>
      </c>
      <c r="J91" s="179" t="str">
        <f>[1]pm10!U377</f>
        <v>NA</v>
      </c>
      <c r="K91" s="179" t="str">
        <f>[1]PST!U377</f>
        <v>NA</v>
      </c>
      <c r="L91" s="179" t="str">
        <f>[1]BC!U377</f>
        <v>NA</v>
      </c>
      <c r="M91" s="179" t="str">
        <f>[1]CO!U377</f>
        <v>NA</v>
      </c>
      <c r="N91" s="179" t="str">
        <f>[1]piombo!U377</f>
        <v>NA</v>
      </c>
      <c r="O91" s="179" t="str">
        <f>[1]cadmio!U377</f>
        <v>NA</v>
      </c>
      <c r="P91" s="179" t="str">
        <f>[1]mercurio!U377</f>
        <v>NA</v>
      </c>
      <c r="Q91" s="179" t="str">
        <f>[1]arsenico!U377</f>
        <v>NA</v>
      </c>
      <c r="R91" s="179" t="str">
        <f>[1]cromo!U377</f>
        <v>NA</v>
      </c>
      <c r="S91" s="179" t="str">
        <f>[1]rame!U377</f>
        <v>NA</v>
      </c>
      <c r="T91" s="179" t="str">
        <f>[1]nichel!U377</f>
        <v>NA</v>
      </c>
      <c r="U91" s="179" t="str">
        <f>[1]selenio!U377</f>
        <v>NA</v>
      </c>
      <c r="V91" s="179" t="str">
        <f>[1]zinco!U377</f>
        <v>NA</v>
      </c>
      <c r="W91" s="179" t="str">
        <f>[1]Diossine!U377</f>
        <v>NA</v>
      </c>
      <c r="X91" s="179" t="s">
        <v>412</v>
      </c>
      <c r="Y91" s="179" t="s">
        <v>412</v>
      </c>
      <c r="Z91" s="179" t="s">
        <v>412</v>
      </c>
      <c r="AA91" s="179" t="s">
        <v>412</v>
      </c>
      <c r="AB91" s="179" t="str">
        <f>[1]PAH!U377</f>
        <v>NA</v>
      </c>
      <c r="AC91" s="179" t="str">
        <f>[1]HCB!U377</f>
        <v>NA</v>
      </c>
      <c r="AD91" s="179" t="str">
        <f>[1]PCB!U377</f>
        <v>NA</v>
      </c>
      <c r="AE91" s="160"/>
      <c r="AF91" s="159" t="s">
        <v>412</v>
      </c>
      <c r="AG91" s="159" t="s">
        <v>412</v>
      </c>
      <c r="AH91" s="159" t="s">
        <v>412</v>
      </c>
      <c r="AI91" s="159" t="s">
        <v>412</v>
      </c>
      <c r="AJ91" s="159" t="s">
        <v>412</v>
      </c>
      <c r="AK91" s="191" t="str">
        <f>'[1]dati attività'!M155</f>
        <v>NA</v>
      </c>
      <c r="AL91" s="140"/>
    </row>
    <row r="92" spans="1:38" s="10" customFormat="1" ht="24.75" customHeight="1" thickBot="1">
      <c r="A92" s="101" t="s">
        <v>122</v>
      </c>
      <c r="B92" s="101" t="s">
        <v>219</v>
      </c>
      <c r="C92" s="109" t="s">
        <v>118</v>
      </c>
      <c r="D92" s="136"/>
      <c r="E92" s="180">
        <f>[1]NOx!U378</f>
        <v>0.1598292</v>
      </c>
      <c r="F92" s="179">
        <f>[1]NMVOC!U378</f>
        <v>1.484866</v>
      </c>
      <c r="G92" s="179">
        <f>[1]SOx!U378</f>
        <v>0.23678399999999999</v>
      </c>
      <c r="H92" s="179" t="str">
        <f>[1]NH3!U378</f>
        <v>NA</v>
      </c>
      <c r="I92" s="179">
        <f>[1]pm2.5!U378</f>
        <v>1.5982920000000001E-2</v>
      </c>
      <c r="J92" s="179">
        <f>[1]pm10!U378</f>
        <v>2.1310559999999999E-2</v>
      </c>
      <c r="K92" s="179">
        <f>[1]PST!U378</f>
        <v>3.0443657142857145E-2</v>
      </c>
      <c r="L92" s="179">
        <f>[1]BC!U378</f>
        <v>4.1555591999999997E-4</v>
      </c>
      <c r="M92" s="179" t="str">
        <f>[1]CO!U378</f>
        <v>NA</v>
      </c>
      <c r="N92" s="179" t="str">
        <f>[1]piombo!U378</f>
        <v>NA</v>
      </c>
      <c r="O92" s="179" t="str">
        <f>[1]cadmio!U378</f>
        <v>NA</v>
      </c>
      <c r="P92" s="179" t="str">
        <f>[1]mercurio!U378</f>
        <v>NA</v>
      </c>
      <c r="Q92" s="179" t="str">
        <f>[1]arsenico!U378</f>
        <v>NA</v>
      </c>
      <c r="R92" s="179" t="str">
        <f>[1]cromo!U378</f>
        <v>NA</v>
      </c>
      <c r="S92" s="179" t="str">
        <f>[1]rame!U378</f>
        <v>NA</v>
      </c>
      <c r="T92" s="179" t="str">
        <f>[1]nichel!U378</f>
        <v>NA</v>
      </c>
      <c r="U92" s="179" t="str">
        <f>[1]selenio!U378</f>
        <v>NA</v>
      </c>
      <c r="V92" s="179" t="str">
        <f>[1]zinco!U378</f>
        <v>NA</v>
      </c>
      <c r="W92" s="179" t="str">
        <f>[1]Diossine!U378</f>
        <v>NA</v>
      </c>
      <c r="X92" s="179" t="s">
        <v>412</v>
      </c>
      <c r="Y92" s="179" t="s">
        <v>412</v>
      </c>
      <c r="Z92" s="179" t="s">
        <v>412</v>
      </c>
      <c r="AA92" s="179" t="s">
        <v>412</v>
      </c>
      <c r="AB92" s="179" t="str">
        <f>[1]PAH!U378</f>
        <v>NA</v>
      </c>
      <c r="AC92" s="179" t="str">
        <f>[1]HCB!U378</f>
        <v>NA</v>
      </c>
      <c r="AD92" s="179" t="str">
        <f>[1]PCB!U378</f>
        <v>NA</v>
      </c>
      <c r="AE92" s="160"/>
      <c r="AF92" s="159" t="s">
        <v>412</v>
      </c>
      <c r="AG92" s="159" t="s">
        <v>412</v>
      </c>
      <c r="AH92" s="159" t="s">
        <v>412</v>
      </c>
      <c r="AI92" s="159" t="s">
        <v>412</v>
      </c>
      <c r="AJ92" s="159" t="s">
        <v>412</v>
      </c>
      <c r="AK92" s="159">
        <f>'[1]dati attività'!M156</f>
        <v>78.927999999999997</v>
      </c>
      <c r="AL92" s="140" t="s">
        <v>413</v>
      </c>
    </row>
    <row r="93" spans="1:38" s="10" customFormat="1" ht="24.75" customHeight="1" thickBot="1">
      <c r="A93" s="101" t="s">
        <v>122</v>
      </c>
      <c r="B93" s="102" t="s">
        <v>220</v>
      </c>
      <c r="C93" s="109" t="s">
        <v>119</v>
      </c>
      <c r="D93" s="136"/>
      <c r="E93" s="180" t="str">
        <f>[1]NOx!U379</f>
        <v>NA</v>
      </c>
      <c r="F93" s="179">
        <f>[1]NMVOC!U379</f>
        <v>27.398427685000001</v>
      </c>
      <c r="G93" s="179" t="str">
        <f>[1]SOx!U379</f>
        <v>NA</v>
      </c>
      <c r="H93" s="179" t="str">
        <f>[1]NH3!U379</f>
        <v>NA</v>
      </c>
      <c r="I93" s="179" t="str">
        <f>[1]pm2.5!U379</f>
        <v>NA</v>
      </c>
      <c r="J93" s="179">
        <f>[1]pm10!U379</f>
        <v>1.2534403999999999E-2</v>
      </c>
      <c r="K93" s="179">
        <f>[1]PST!U379</f>
        <v>1.790629142857143E-2</v>
      </c>
      <c r="L93" s="179" t="str">
        <f>[1]BC!U379</f>
        <v>NA</v>
      </c>
      <c r="M93" s="179" t="str">
        <f>[1]CO!U379</f>
        <v>NA</v>
      </c>
      <c r="N93" s="179" t="str">
        <f>[1]piombo!U379</f>
        <v>NA</v>
      </c>
      <c r="O93" s="179" t="str">
        <f>[1]cadmio!U379</f>
        <v>NA</v>
      </c>
      <c r="P93" s="179" t="str">
        <f>[1]mercurio!U379</f>
        <v>NA</v>
      </c>
      <c r="Q93" s="179" t="str">
        <f>[1]arsenico!U379</f>
        <v>NA</v>
      </c>
      <c r="R93" s="179" t="str">
        <f>[1]cromo!U379</f>
        <v>NA</v>
      </c>
      <c r="S93" s="179" t="str">
        <f>[1]rame!U379</f>
        <v>NA</v>
      </c>
      <c r="T93" s="179" t="str">
        <f>[1]nichel!U379</f>
        <v>NA</v>
      </c>
      <c r="U93" s="179" t="str">
        <f>[1]selenio!U379</f>
        <v>NA</v>
      </c>
      <c r="V93" s="179" t="str">
        <f>[1]zinco!U379</f>
        <v>NA</v>
      </c>
      <c r="W93" s="179" t="str">
        <f>[1]Diossine!U379</f>
        <v>NA</v>
      </c>
      <c r="X93" s="179" t="s">
        <v>412</v>
      </c>
      <c r="Y93" s="179" t="s">
        <v>412</v>
      </c>
      <c r="Z93" s="179" t="s">
        <v>412</v>
      </c>
      <c r="AA93" s="179" t="s">
        <v>412</v>
      </c>
      <c r="AB93" s="179" t="str">
        <f>[1]PAH!U379</f>
        <v>NA</v>
      </c>
      <c r="AC93" s="179" t="str">
        <f>[1]HCB!U379</f>
        <v>NA</v>
      </c>
      <c r="AD93" s="179" t="str">
        <f>[1]PCB!U379</f>
        <v>NA</v>
      </c>
      <c r="AE93" s="160"/>
      <c r="AF93" s="159" t="s">
        <v>412</v>
      </c>
      <c r="AG93" s="159" t="s">
        <v>412</v>
      </c>
      <c r="AH93" s="159" t="s">
        <v>412</v>
      </c>
      <c r="AI93" s="159" t="s">
        <v>412</v>
      </c>
      <c r="AJ93" s="159" t="s">
        <v>412</v>
      </c>
      <c r="AK93" s="159">
        <f>'[1]dati attività'!M157</f>
        <v>10599.994429890001</v>
      </c>
      <c r="AL93" s="140" t="s">
        <v>414</v>
      </c>
    </row>
    <row r="94" spans="1:38" s="10" customFormat="1" ht="24.75" customHeight="1" thickBot="1">
      <c r="A94" s="101" t="s">
        <v>122</v>
      </c>
      <c r="B94" s="87" t="s">
        <v>265</v>
      </c>
      <c r="C94" s="109" t="s">
        <v>303</v>
      </c>
      <c r="D94" s="94"/>
      <c r="E94" s="179" t="str">
        <f>[1]NOx!U380</f>
        <v>NO</v>
      </c>
      <c r="F94" s="179" t="str">
        <f>[1]NMVOC!U380</f>
        <v>NO</v>
      </c>
      <c r="G94" s="179" t="str">
        <f>[1]SOx!U380</f>
        <v>NO</v>
      </c>
      <c r="H94" s="179" t="str">
        <f>[1]NH3!U380</f>
        <v>NO</v>
      </c>
      <c r="I94" s="179" t="str">
        <f>[1]pm2.5!U380</f>
        <v>NO</v>
      </c>
      <c r="J94" s="179" t="str">
        <f>[1]pm10!U380</f>
        <v>NO</v>
      </c>
      <c r="K94" s="179" t="str">
        <f>[1]PST!U380</f>
        <v>NO</v>
      </c>
      <c r="L94" s="179" t="str">
        <f>[1]BC!U380</f>
        <v>NO</v>
      </c>
      <c r="M94" s="179" t="str">
        <f>[1]CO!U380</f>
        <v>NO</v>
      </c>
      <c r="N94" s="179" t="str">
        <f>[1]piombo!U380</f>
        <v>NO</v>
      </c>
      <c r="O94" s="179" t="str">
        <f>[1]cadmio!U380</f>
        <v>NO</v>
      </c>
      <c r="P94" s="179" t="str">
        <f>[1]mercurio!U380</f>
        <v>NO</v>
      </c>
      <c r="Q94" s="179" t="str">
        <f>[1]arsenico!U380</f>
        <v>NO</v>
      </c>
      <c r="R94" s="179" t="str">
        <f>[1]cromo!U380</f>
        <v>NO</v>
      </c>
      <c r="S94" s="179" t="str">
        <f>[1]rame!U380</f>
        <v>NO</v>
      </c>
      <c r="T94" s="179" t="str">
        <f>[1]nichel!U380</f>
        <v>NO</v>
      </c>
      <c r="U94" s="179" t="str">
        <f>[1]selenio!U380</f>
        <v>NO</v>
      </c>
      <c r="V94" s="179" t="str">
        <f>[1]zinco!U380</f>
        <v>NO</v>
      </c>
      <c r="W94" s="179" t="str">
        <f>[1]Diossine!U380</f>
        <v>NO</v>
      </c>
      <c r="X94" s="179" t="s">
        <v>434</v>
      </c>
      <c r="Y94" s="179" t="s">
        <v>434</v>
      </c>
      <c r="Z94" s="179" t="s">
        <v>434</v>
      </c>
      <c r="AA94" s="179" t="s">
        <v>434</v>
      </c>
      <c r="AB94" s="179" t="str">
        <f>[1]PAH!U380</f>
        <v>NO</v>
      </c>
      <c r="AC94" s="179" t="str">
        <f>[1]HCB!U380</f>
        <v>NO</v>
      </c>
      <c r="AD94" s="179" t="str">
        <f>[1]PCB!U380</f>
        <v>NO</v>
      </c>
      <c r="AE94" s="160"/>
      <c r="AF94" s="191" t="s">
        <v>434</v>
      </c>
      <c r="AG94" s="191" t="s">
        <v>434</v>
      </c>
      <c r="AH94" s="191" t="s">
        <v>434</v>
      </c>
      <c r="AI94" s="191" t="s">
        <v>434</v>
      </c>
      <c r="AJ94" s="191" t="s">
        <v>434</v>
      </c>
      <c r="AK94" s="191" t="str">
        <f>'[1]dati attività'!M158</f>
        <v>NO</v>
      </c>
      <c r="AL94" s="140"/>
    </row>
    <row r="95" spans="1:38" s="10" customFormat="1" ht="24.75" customHeight="1" thickBot="1">
      <c r="A95" s="101" t="s">
        <v>122</v>
      </c>
      <c r="B95" s="87" t="s">
        <v>221</v>
      </c>
      <c r="C95" s="109" t="s">
        <v>94</v>
      </c>
      <c r="D95" s="136"/>
      <c r="E95" s="180" t="str">
        <f>[1]NOx!U381</f>
        <v>NA</v>
      </c>
      <c r="F95" s="179" t="str">
        <f>[1]NMVOC!U381</f>
        <v>NA</v>
      </c>
      <c r="G95" s="179" t="str">
        <f>[1]SOx!U381</f>
        <v>NA</v>
      </c>
      <c r="H95" s="179" t="str">
        <f>[1]NH3!U381</f>
        <v>NA</v>
      </c>
      <c r="I95" s="179" t="str">
        <f>[1]pm2.5!U381</f>
        <v>NA</v>
      </c>
      <c r="J95" s="179" t="str">
        <f>[1]pm10!U381</f>
        <v>NA</v>
      </c>
      <c r="K95" s="179" t="str">
        <f>[1]PST!U381</f>
        <v>NA</v>
      </c>
      <c r="L95" s="179" t="str">
        <f>[1]BC!U381</f>
        <v>NA</v>
      </c>
      <c r="M95" s="179" t="str">
        <f>[1]CO!U381</f>
        <v>NA</v>
      </c>
      <c r="N95" s="179" t="str">
        <f>[1]piombo!U381</f>
        <v>NA</v>
      </c>
      <c r="O95" s="179" t="str">
        <f>[1]cadmio!U381</f>
        <v>NA</v>
      </c>
      <c r="P95" s="179" t="str">
        <f>[1]mercurio!U381</f>
        <v>NA</v>
      </c>
      <c r="Q95" s="179" t="str">
        <f>[1]arsenico!U381</f>
        <v>NA</v>
      </c>
      <c r="R95" s="179" t="str">
        <f>[1]cromo!U381</f>
        <v>NA</v>
      </c>
      <c r="S95" s="179" t="str">
        <f>[1]rame!U381</f>
        <v>NA</v>
      </c>
      <c r="T95" s="179" t="str">
        <f>[1]nichel!U381</f>
        <v>NA</v>
      </c>
      <c r="U95" s="179" t="str">
        <f>[1]selenio!U381</f>
        <v>NA</v>
      </c>
      <c r="V95" s="179" t="str">
        <f>[1]zinco!U381</f>
        <v>NA</v>
      </c>
      <c r="W95" s="179" t="str">
        <f>[1]Diossine!U381</f>
        <v>NA</v>
      </c>
      <c r="X95" s="179" t="s">
        <v>412</v>
      </c>
      <c r="Y95" s="179" t="s">
        <v>412</v>
      </c>
      <c r="Z95" s="179" t="s">
        <v>412</v>
      </c>
      <c r="AA95" s="179" t="s">
        <v>412</v>
      </c>
      <c r="AB95" s="179" t="str">
        <f>[1]PAH!U381</f>
        <v>NA</v>
      </c>
      <c r="AC95" s="179" t="str">
        <f>[1]HCB!U381</f>
        <v>NA</v>
      </c>
      <c r="AD95" s="179" t="str">
        <f>[1]PCB!U381</f>
        <v>NA</v>
      </c>
      <c r="AE95" s="160"/>
      <c r="AF95" s="159" t="s">
        <v>412</v>
      </c>
      <c r="AG95" s="159" t="s">
        <v>412</v>
      </c>
      <c r="AH95" s="159" t="s">
        <v>412</v>
      </c>
      <c r="AI95" s="159" t="s">
        <v>412</v>
      </c>
      <c r="AJ95" s="159" t="s">
        <v>412</v>
      </c>
      <c r="AK95" s="191" t="str">
        <f>'[1]dati attività'!M159</f>
        <v>NA</v>
      </c>
      <c r="AL95" s="140"/>
    </row>
    <row r="96" spans="1:38" s="10" customFormat="1" ht="24.75" customHeight="1" thickBot="1">
      <c r="A96" s="101" t="s">
        <v>122</v>
      </c>
      <c r="B96" s="102" t="s">
        <v>222</v>
      </c>
      <c r="C96" s="109" t="s">
        <v>95</v>
      </c>
      <c r="D96" s="139"/>
      <c r="E96" s="182" t="str">
        <f>[1]NOx!U382</f>
        <v>NA</v>
      </c>
      <c r="F96" s="179" t="str">
        <f>[1]NMVOC!U382</f>
        <v>NA</v>
      </c>
      <c r="G96" s="179" t="str">
        <f>[1]SOx!U382</f>
        <v>NA</v>
      </c>
      <c r="H96" s="179" t="str">
        <f>[1]NH3!U382</f>
        <v>NA</v>
      </c>
      <c r="I96" s="179" t="str">
        <f>[1]pm2.5!U382</f>
        <v>NA</v>
      </c>
      <c r="J96" s="179" t="str">
        <f>[1]pm10!U382</f>
        <v>NA</v>
      </c>
      <c r="K96" s="179" t="str">
        <f>[1]PST!U382</f>
        <v>NA</v>
      </c>
      <c r="L96" s="179" t="str">
        <f>[1]BC!U382</f>
        <v>NA</v>
      </c>
      <c r="M96" s="179" t="str">
        <f>[1]CO!U382</f>
        <v>NA</v>
      </c>
      <c r="N96" s="179" t="str">
        <f>[1]piombo!U382</f>
        <v>NA</v>
      </c>
      <c r="O96" s="179" t="str">
        <f>[1]cadmio!U382</f>
        <v>NA</v>
      </c>
      <c r="P96" s="179" t="str">
        <f>[1]mercurio!U382</f>
        <v>NA</v>
      </c>
      <c r="Q96" s="179" t="str">
        <f>[1]arsenico!U382</f>
        <v>NA</v>
      </c>
      <c r="R96" s="179" t="str">
        <f>[1]cromo!U382</f>
        <v>NA</v>
      </c>
      <c r="S96" s="179" t="str">
        <f>[1]rame!U382</f>
        <v>NA</v>
      </c>
      <c r="T96" s="179" t="str">
        <f>[1]nichel!U382</f>
        <v>NA</v>
      </c>
      <c r="U96" s="179" t="str">
        <f>[1]selenio!U382</f>
        <v>NA</v>
      </c>
      <c r="V96" s="179" t="str">
        <f>[1]zinco!U382</f>
        <v>NA</v>
      </c>
      <c r="W96" s="179" t="str">
        <f>[1]Diossine!U382</f>
        <v>NA</v>
      </c>
      <c r="X96" s="179" t="s">
        <v>412</v>
      </c>
      <c r="Y96" s="179" t="s">
        <v>412</v>
      </c>
      <c r="Z96" s="179" t="s">
        <v>412</v>
      </c>
      <c r="AA96" s="179" t="s">
        <v>412</v>
      </c>
      <c r="AB96" s="179" t="str">
        <f>[1]PAH!U382</f>
        <v>NA</v>
      </c>
      <c r="AC96" s="179" t="str">
        <f>[1]HCB!U382</f>
        <v>NA</v>
      </c>
      <c r="AD96" s="179" t="str">
        <f>[1]PCB!U382</f>
        <v>NA</v>
      </c>
      <c r="AE96" s="160"/>
      <c r="AF96" s="159" t="s">
        <v>412</v>
      </c>
      <c r="AG96" s="159" t="s">
        <v>412</v>
      </c>
      <c r="AH96" s="159" t="s">
        <v>412</v>
      </c>
      <c r="AI96" s="159" t="s">
        <v>412</v>
      </c>
      <c r="AJ96" s="159" t="s">
        <v>412</v>
      </c>
      <c r="AK96" s="191" t="str">
        <f>'[1]dati attività'!M160</f>
        <v>NA</v>
      </c>
      <c r="AL96" s="140"/>
    </row>
    <row r="97" spans="1:38" s="10" customFormat="1" ht="24.75" customHeight="1" thickBot="1">
      <c r="A97" s="101" t="s">
        <v>122</v>
      </c>
      <c r="B97" s="102" t="s">
        <v>223</v>
      </c>
      <c r="C97" s="109" t="s">
        <v>370</v>
      </c>
      <c r="D97" s="139"/>
      <c r="E97" s="182" t="str">
        <f>[1]NOx!U383</f>
        <v>NA</v>
      </c>
      <c r="F97" s="179" t="str">
        <f>[1]NMVOC!U383</f>
        <v>NA</v>
      </c>
      <c r="G97" s="179" t="str">
        <f>[1]SOx!U383</f>
        <v>NA</v>
      </c>
      <c r="H97" s="179" t="str">
        <f>[1]NH3!U383</f>
        <v>NA</v>
      </c>
      <c r="I97" s="179" t="str">
        <f>[1]pm2.5!U383</f>
        <v>NA</v>
      </c>
      <c r="J97" s="179" t="str">
        <f>[1]pm10!U383</f>
        <v>NA</v>
      </c>
      <c r="K97" s="179" t="str">
        <f>[1]PST!U383</f>
        <v>NA</v>
      </c>
      <c r="L97" s="179" t="str">
        <f>[1]BC!U383</f>
        <v>NA</v>
      </c>
      <c r="M97" s="179" t="str">
        <f>[1]CO!U383</f>
        <v>NA</v>
      </c>
      <c r="N97" s="179" t="str">
        <f>[1]piombo!U383</f>
        <v>NA</v>
      </c>
      <c r="O97" s="179" t="str">
        <f>[1]cadmio!U383</f>
        <v>NA</v>
      </c>
      <c r="P97" s="179" t="str">
        <f>[1]mercurio!U383</f>
        <v>NA</v>
      </c>
      <c r="Q97" s="179" t="str">
        <f>[1]arsenico!U383</f>
        <v>NA</v>
      </c>
      <c r="R97" s="179" t="str">
        <f>[1]cromo!U383</f>
        <v>NA</v>
      </c>
      <c r="S97" s="179" t="str">
        <f>[1]rame!U383</f>
        <v>NA</v>
      </c>
      <c r="T97" s="179" t="str">
        <f>[1]nichel!U383</f>
        <v>NA</v>
      </c>
      <c r="U97" s="179" t="str">
        <f>[1]selenio!U383</f>
        <v>NA</v>
      </c>
      <c r="V97" s="179" t="str">
        <f>[1]zinco!U383</f>
        <v>NA</v>
      </c>
      <c r="W97" s="179" t="str">
        <f>[1]Diossine!U383</f>
        <v>NA</v>
      </c>
      <c r="X97" s="179" t="s">
        <v>412</v>
      </c>
      <c r="Y97" s="179" t="s">
        <v>412</v>
      </c>
      <c r="Z97" s="179" t="s">
        <v>412</v>
      </c>
      <c r="AA97" s="179" t="s">
        <v>412</v>
      </c>
      <c r="AB97" s="179" t="str">
        <f>[1]PAH!U383</f>
        <v>NA</v>
      </c>
      <c r="AC97" s="179" t="str">
        <f>[1]HCB!U383</f>
        <v>NA</v>
      </c>
      <c r="AD97" s="179" t="str">
        <f>[1]PCB!U383</f>
        <v>NA</v>
      </c>
      <c r="AE97" s="160"/>
      <c r="AF97" s="159" t="s">
        <v>412</v>
      </c>
      <c r="AG97" s="159" t="s">
        <v>412</v>
      </c>
      <c r="AH97" s="159" t="s">
        <v>412</v>
      </c>
      <c r="AI97" s="159" t="s">
        <v>412</v>
      </c>
      <c r="AJ97" s="159" t="s">
        <v>412</v>
      </c>
      <c r="AK97" s="191" t="str">
        <f>'[1]dati attività'!M161</f>
        <v>NA</v>
      </c>
      <c r="AL97" s="140"/>
    </row>
    <row r="98" spans="1:38" s="10" customFormat="1" ht="24.75" customHeight="1" thickBot="1">
      <c r="A98" s="101" t="s">
        <v>122</v>
      </c>
      <c r="B98" s="102" t="s">
        <v>224</v>
      </c>
      <c r="C98" s="110" t="s">
        <v>319</v>
      </c>
      <c r="D98" s="139"/>
      <c r="E98" s="182" t="str">
        <f>[1]NOx!U384</f>
        <v>NA</v>
      </c>
      <c r="F98" s="179" t="str">
        <f>[1]NMVOC!U384</f>
        <v>NA</v>
      </c>
      <c r="G98" s="179" t="str">
        <f>[1]SOx!U384</f>
        <v>NA</v>
      </c>
      <c r="H98" s="179" t="str">
        <f>[1]NH3!U384</f>
        <v>NA</v>
      </c>
      <c r="I98" s="179" t="str">
        <f>[1]pm2.5!U384</f>
        <v>NA</v>
      </c>
      <c r="J98" s="179" t="str">
        <f>[1]pm10!U384</f>
        <v>NA</v>
      </c>
      <c r="K98" s="179" t="str">
        <f>[1]PST!U384</f>
        <v>NA</v>
      </c>
      <c r="L98" s="179" t="str">
        <f>[1]BC!U384</f>
        <v>NA</v>
      </c>
      <c r="M98" s="179" t="str">
        <f>[1]CO!U384</f>
        <v>NA</v>
      </c>
      <c r="N98" s="179">
        <f>[1]piombo!U384</f>
        <v>1.8867600000000002</v>
      </c>
      <c r="O98" s="179" t="str">
        <f>[1]cadmio!U384</f>
        <v>NA</v>
      </c>
      <c r="P98" s="179" t="str">
        <f>[1]mercurio!U384</f>
        <v>NA</v>
      </c>
      <c r="Q98" s="179" t="str">
        <f>[1]arsenico!U384</f>
        <v>NA</v>
      </c>
      <c r="R98" s="179" t="str">
        <f>[1]cromo!U384</f>
        <v>NA</v>
      </c>
      <c r="S98" s="179" t="str">
        <f>[1]rame!U384</f>
        <v>NA</v>
      </c>
      <c r="T98" s="179" t="str">
        <f>[1]nichel!U384</f>
        <v>NA</v>
      </c>
      <c r="U98" s="179" t="str">
        <f>[1]selenio!U384</f>
        <v>NA</v>
      </c>
      <c r="V98" s="179" t="str">
        <f>[1]zinco!U384</f>
        <v>NA</v>
      </c>
      <c r="W98" s="179" t="str">
        <f>[1]Diossine!U384</f>
        <v>NA</v>
      </c>
      <c r="X98" s="179" t="s">
        <v>412</v>
      </c>
      <c r="Y98" s="179" t="s">
        <v>412</v>
      </c>
      <c r="Z98" s="179" t="s">
        <v>412</v>
      </c>
      <c r="AA98" s="179" t="s">
        <v>412</v>
      </c>
      <c r="AB98" s="179" t="str">
        <f>[1]PAH!U384</f>
        <v>NA</v>
      </c>
      <c r="AC98" s="179" t="str">
        <f>[1]HCB!U384</f>
        <v>NA</v>
      </c>
      <c r="AD98" s="179" t="str">
        <f>[1]PCB!U384</f>
        <v>NA</v>
      </c>
      <c r="AE98" s="160"/>
      <c r="AF98" s="159" t="s">
        <v>412</v>
      </c>
      <c r="AG98" s="159" t="s">
        <v>412</v>
      </c>
      <c r="AH98" s="159" t="s">
        <v>412</v>
      </c>
      <c r="AI98" s="159" t="s">
        <v>412</v>
      </c>
      <c r="AJ98" s="159" t="s">
        <v>412</v>
      </c>
      <c r="AK98" s="191" t="str">
        <f>'[1]dati attività'!M162</f>
        <v>NA</v>
      </c>
      <c r="AL98" s="140"/>
    </row>
    <row r="99" spans="1:38" s="10" customFormat="1" ht="24.75" customHeight="1" thickBot="1">
      <c r="A99" s="101" t="s">
        <v>126</v>
      </c>
      <c r="B99" s="101" t="s">
        <v>234</v>
      </c>
      <c r="C99" s="109" t="s">
        <v>289</v>
      </c>
      <c r="D99" s="139"/>
      <c r="E99" s="182">
        <f>[1]NOx!U385</f>
        <v>0.3092497545797333</v>
      </c>
      <c r="F99" s="179">
        <f>[1]NMVOC!U385</f>
        <v>0.12697056000000001</v>
      </c>
      <c r="G99" s="179" t="str">
        <f>[1]SOx!U385</f>
        <v>NA</v>
      </c>
      <c r="H99" s="179">
        <f>[1]NH3!U385</f>
        <v>76.927343292345682</v>
      </c>
      <c r="I99" s="179">
        <f>[1]pm2.5!U385</f>
        <v>0.810761359124192</v>
      </c>
      <c r="J99" s="179">
        <f>[1]pm10!U385</f>
        <v>1.2645895484210243</v>
      </c>
      <c r="K99" s="179">
        <f>[1]PST!U385</f>
        <v>1.9455223821861911</v>
      </c>
      <c r="L99" s="179" t="str">
        <f>[1]BC!U385</f>
        <v>NA</v>
      </c>
      <c r="M99" s="179" t="str">
        <f>[1]CO!U385</f>
        <v>NA</v>
      </c>
      <c r="N99" s="179" t="str">
        <f>[1]piombo!U385</f>
        <v>NA</v>
      </c>
      <c r="O99" s="179" t="str">
        <f>[1]cadmio!U385</f>
        <v>NA</v>
      </c>
      <c r="P99" s="179" t="str">
        <f>[1]mercurio!U385</f>
        <v>NA</v>
      </c>
      <c r="Q99" s="179" t="str">
        <f>[1]arsenico!U385</f>
        <v>NA</v>
      </c>
      <c r="R99" s="179" t="str">
        <f>[1]cromo!U385</f>
        <v>NA</v>
      </c>
      <c r="S99" s="179" t="str">
        <f>[1]rame!U385</f>
        <v>NA</v>
      </c>
      <c r="T99" s="179" t="str">
        <f>[1]nichel!U385</f>
        <v>NA</v>
      </c>
      <c r="U99" s="179" t="str">
        <f>[1]selenio!U385</f>
        <v>NA</v>
      </c>
      <c r="V99" s="179" t="str">
        <f>[1]zinco!U385</f>
        <v>NA</v>
      </c>
      <c r="W99" s="179" t="str">
        <f>[1]Diossine!U385</f>
        <v>NA</v>
      </c>
      <c r="X99" s="179" t="s">
        <v>412</v>
      </c>
      <c r="Y99" s="179" t="s">
        <v>412</v>
      </c>
      <c r="Z99" s="179" t="s">
        <v>412</v>
      </c>
      <c r="AA99" s="179" t="s">
        <v>412</v>
      </c>
      <c r="AB99" s="179" t="str">
        <f>[1]PAH!U385</f>
        <v>NA</v>
      </c>
      <c r="AC99" s="179" t="str">
        <f>[1]HCB!U385</f>
        <v>NA</v>
      </c>
      <c r="AD99" s="179" t="str">
        <f>[1]PCB!U385</f>
        <v>NA</v>
      </c>
      <c r="AE99" s="160"/>
      <c r="AF99" s="159" t="s">
        <v>412</v>
      </c>
      <c r="AG99" s="159" t="s">
        <v>412</v>
      </c>
      <c r="AH99" s="159" t="s">
        <v>412</v>
      </c>
      <c r="AI99" s="159" t="s">
        <v>412</v>
      </c>
      <c r="AJ99" s="159" t="s">
        <v>412</v>
      </c>
      <c r="AK99" s="159">
        <f>'[1]dati attività'!M163</f>
        <v>2116.1759999999999</v>
      </c>
      <c r="AL99" s="140" t="s">
        <v>415</v>
      </c>
    </row>
    <row r="100" spans="1:38" s="10" customFormat="1" ht="24.75" customHeight="1" thickBot="1">
      <c r="A100" s="101" t="s">
        <v>126</v>
      </c>
      <c r="B100" s="101" t="s">
        <v>235</v>
      </c>
      <c r="C100" s="109" t="s">
        <v>288</v>
      </c>
      <c r="D100" s="139"/>
      <c r="E100" s="182">
        <f>[1]NOx!U386</f>
        <v>0.31667446325614956</v>
      </c>
      <c r="F100" s="179">
        <f>[1]NMVOC!U386</f>
        <v>0.30079991999999994</v>
      </c>
      <c r="G100" s="179" t="str">
        <f>[1]SOx!U386</f>
        <v>NA</v>
      </c>
      <c r="H100" s="179">
        <f>[1]NH3!U386</f>
        <v>80.055309765108277</v>
      </c>
      <c r="I100" s="179">
        <f>[1]pm2.5!U386</f>
        <v>1.0362513842537808</v>
      </c>
      <c r="J100" s="179">
        <f>[1]pm10!U386</f>
        <v>1.5701368714689063</v>
      </c>
      <c r="K100" s="179">
        <f>[1]PST!U386</f>
        <v>2.4155951868752403</v>
      </c>
      <c r="L100" s="179" t="str">
        <f>[1]BC!U386</f>
        <v>NA</v>
      </c>
      <c r="M100" s="179" t="str">
        <f>[1]CO!U386</f>
        <v>NA</v>
      </c>
      <c r="N100" s="179" t="str">
        <f>[1]piombo!U386</f>
        <v>NA</v>
      </c>
      <c r="O100" s="179" t="str">
        <f>[1]cadmio!U386</f>
        <v>NA</v>
      </c>
      <c r="P100" s="179" t="str">
        <f>[1]mercurio!U386</f>
        <v>NA</v>
      </c>
      <c r="Q100" s="179" t="str">
        <f>[1]arsenico!U386</f>
        <v>NA</v>
      </c>
      <c r="R100" s="179" t="str">
        <f>[1]cromo!U386</f>
        <v>NA</v>
      </c>
      <c r="S100" s="179" t="str">
        <f>[1]rame!U386</f>
        <v>NA</v>
      </c>
      <c r="T100" s="179" t="str">
        <f>[1]nichel!U386</f>
        <v>NA</v>
      </c>
      <c r="U100" s="179" t="str">
        <f>[1]selenio!U386</f>
        <v>NA</v>
      </c>
      <c r="V100" s="179" t="str">
        <f>[1]zinco!U386</f>
        <v>NA</v>
      </c>
      <c r="W100" s="179" t="str">
        <f>[1]Diossine!U386</f>
        <v>NA</v>
      </c>
      <c r="X100" s="179" t="s">
        <v>412</v>
      </c>
      <c r="Y100" s="179" t="s">
        <v>412</v>
      </c>
      <c r="Z100" s="179" t="s">
        <v>412</v>
      </c>
      <c r="AA100" s="179" t="s">
        <v>412</v>
      </c>
      <c r="AB100" s="179" t="str">
        <f>[1]PAH!U386</f>
        <v>NA</v>
      </c>
      <c r="AC100" s="179" t="str">
        <f>[1]HCB!U386</f>
        <v>NA</v>
      </c>
      <c r="AD100" s="179" t="str">
        <f>[1]PCB!U386</f>
        <v>NA</v>
      </c>
      <c r="AE100" s="160"/>
      <c r="AF100" s="159" t="s">
        <v>412</v>
      </c>
      <c r="AG100" s="159" t="s">
        <v>412</v>
      </c>
      <c r="AH100" s="159" t="s">
        <v>412</v>
      </c>
      <c r="AI100" s="159" t="s">
        <v>412</v>
      </c>
      <c r="AJ100" s="159" t="s">
        <v>412</v>
      </c>
      <c r="AK100" s="159">
        <f>'[1]dati attività'!M164</f>
        <v>5013.3319999999994</v>
      </c>
      <c r="AL100" s="140" t="s">
        <v>415</v>
      </c>
    </row>
    <row r="101" spans="1:38" s="10" customFormat="1" ht="24.75" customHeight="1" thickBot="1">
      <c r="A101" s="101" t="s">
        <v>126</v>
      </c>
      <c r="B101" s="101" t="s">
        <v>237</v>
      </c>
      <c r="C101" s="109" t="s">
        <v>281</v>
      </c>
      <c r="D101" s="139"/>
      <c r="E101" s="182">
        <f>[1]NOx!U387</f>
        <v>8.3522690666666663E-2</v>
      </c>
      <c r="F101" s="179">
        <f>[1]NMVOC!U387</f>
        <v>5.4471319999999997E-2</v>
      </c>
      <c r="G101" s="179" t="str">
        <f>[1]SOx!U387</f>
        <v>NA</v>
      </c>
      <c r="H101" s="179">
        <f>[1]NH3!U387</f>
        <v>2.3808736060027842</v>
      </c>
      <c r="I101" s="179" t="str">
        <f>[1]pm2.5!U387</f>
        <v>NA</v>
      </c>
      <c r="J101" s="179" t="str">
        <f>[1]pm10!U387</f>
        <v>NA</v>
      </c>
      <c r="K101" s="179" t="str">
        <f>[1]PST!U387</f>
        <v>NA</v>
      </c>
      <c r="L101" s="179" t="str">
        <f>[1]BC!U387</f>
        <v>NA</v>
      </c>
      <c r="M101" s="179" t="str">
        <f>[1]CO!U387</f>
        <v>NA</v>
      </c>
      <c r="N101" s="179" t="str">
        <f>[1]piombo!U387</f>
        <v>NA</v>
      </c>
      <c r="O101" s="179" t="str">
        <f>[1]cadmio!U387</f>
        <v>NA</v>
      </c>
      <c r="P101" s="179" t="str">
        <f>[1]mercurio!U387</f>
        <v>NA</v>
      </c>
      <c r="Q101" s="179" t="str">
        <f>[1]arsenico!U387</f>
        <v>NA</v>
      </c>
      <c r="R101" s="179" t="str">
        <f>[1]cromo!U387</f>
        <v>NA</v>
      </c>
      <c r="S101" s="179" t="str">
        <f>[1]rame!U387</f>
        <v>NA</v>
      </c>
      <c r="T101" s="179" t="str">
        <f>[1]nichel!U387</f>
        <v>NA</v>
      </c>
      <c r="U101" s="179" t="str">
        <f>[1]selenio!U387</f>
        <v>NA</v>
      </c>
      <c r="V101" s="179" t="str">
        <f>[1]zinco!U387</f>
        <v>NA</v>
      </c>
      <c r="W101" s="179" t="str">
        <f>[1]Diossine!U387</f>
        <v>NA</v>
      </c>
      <c r="X101" s="179" t="s">
        <v>412</v>
      </c>
      <c r="Y101" s="179" t="s">
        <v>412</v>
      </c>
      <c r="Z101" s="179" t="s">
        <v>412</v>
      </c>
      <c r="AA101" s="179" t="s">
        <v>412</v>
      </c>
      <c r="AB101" s="179" t="str">
        <f>[1]PAH!U387</f>
        <v>NA</v>
      </c>
      <c r="AC101" s="179" t="str">
        <f>[1]HCB!U387</f>
        <v>NA</v>
      </c>
      <c r="AD101" s="179" t="str">
        <f>[1]PCB!U387</f>
        <v>NA</v>
      </c>
      <c r="AE101" s="160"/>
      <c r="AF101" s="159" t="s">
        <v>412</v>
      </c>
      <c r="AG101" s="159" t="s">
        <v>412</v>
      </c>
      <c r="AH101" s="159" t="s">
        <v>412</v>
      </c>
      <c r="AI101" s="159" t="s">
        <v>412</v>
      </c>
      <c r="AJ101" s="159" t="s">
        <v>412</v>
      </c>
      <c r="AK101" s="159">
        <f>'[1]dati attività'!M165</f>
        <v>10894.263999999999</v>
      </c>
      <c r="AL101" s="140" t="s">
        <v>415</v>
      </c>
    </row>
    <row r="102" spans="1:38" s="10" customFormat="1" ht="24.75" customHeight="1" thickBot="1">
      <c r="A102" s="101" t="s">
        <v>126</v>
      </c>
      <c r="B102" s="101" t="s">
        <v>238</v>
      </c>
      <c r="C102" s="109" t="s">
        <v>282</v>
      </c>
      <c r="D102" s="139"/>
      <c r="E102" s="182">
        <f>[1]NOx!U388</f>
        <v>1.3685573466666668E-2</v>
      </c>
      <c r="F102" s="179">
        <f>[1]NMVOC!U388</f>
        <v>0.14285128200000002</v>
      </c>
      <c r="G102" s="179" t="str">
        <f>[1]SOx!U388</f>
        <v>NA</v>
      </c>
      <c r="H102" s="179">
        <f>[1]NH3!U388</f>
        <v>34.463877043123496</v>
      </c>
      <c r="I102" s="179">
        <f>[1]pm2.5!U388</f>
        <v>0.53711204963883319</v>
      </c>
      <c r="J102" s="179">
        <f>[1]pm10!U388</f>
        <v>3.2781967879499998</v>
      </c>
      <c r="K102" s="179">
        <f>[1]PST!U388</f>
        <v>5.0433796737692305</v>
      </c>
      <c r="L102" s="179" t="str">
        <f>[1]BC!U388</f>
        <v>NA</v>
      </c>
      <c r="M102" s="179" t="str">
        <f>[1]CO!U388</f>
        <v>NA</v>
      </c>
      <c r="N102" s="179" t="str">
        <f>[1]piombo!U388</f>
        <v>NA</v>
      </c>
      <c r="O102" s="179" t="str">
        <f>[1]cadmio!U388</f>
        <v>NA</v>
      </c>
      <c r="P102" s="179" t="str">
        <f>[1]mercurio!U388</f>
        <v>NA</v>
      </c>
      <c r="Q102" s="179" t="str">
        <f>[1]arsenico!U388</f>
        <v>NA</v>
      </c>
      <c r="R102" s="179" t="str">
        <f>[1]cromo!U388</f>
        <v>NA</v>
      </c>
      <c r="S102" s="179" t="str">
        <f>[1]rame!U388</f>
        <v>NA</v>
      </c>
      <c r="T102" s="179" t="str">
        <f>[1]nichel!U388</f>
        <v>NA</v>
      </c>
      <c r="U102" s="179" t="str">
        <f>[1]selenio!U388</f>
        <v>NA</v>
      </c>
      <c r="V102" s="179" t="str">
        <f>[1]zinco!U388</f>
        <v>NA</v>
      </c>
      <c r="W102" s="179" t="str">
        <f>[1]Diossine!U388</f>
        <v>NA</v>
      </c>
      <c r="X102" s="179" t="s">
        <v>412</v>
      </c>
      <c r="Y102" s="179" t="s">
        <v>412</v>
      </c>
      <c r="Z102" s="179" t="s">
        <v>412</v>
      </c>
      <c r="AA102" s="179" t="s">
        <v>412</v>
      </c>
      <c r="AB102" s="179" t="str">
        <f>[1]PAH!U388</f>
        <v>NA</v>
      </c>
      <c r="AC102" s="179" t="str">
        <f>[1]HCB!U388</f>
        <v>NA</v>
      </c>
      <c r="AD102" s="179" t="str">
        <f>[1]PCB!U388</f>
        <v>NA</v>
      </c>
      <c r="AE102" s="160"/>
      <c r="AF102" s="159" t="s">
        <v>412</v>
      </c>
      <c r="AG102" s="159" t="s">
        <v>412</v>
      </c>
      <c r="AH102" s="159" t="s">
        <v>412</v>
      </c>
      <c r="AI102" s="159" t="s">
        <v>412</v>
      </c>
      <c r="AJ102" s="159" t="s">
        <v>412</v>
      </c>
      <c r="AK102" s="159">
        <f>'[1]dati attività'!M166</f>
        <v>6802.442</v>
      </c>
      <c r="AL102" s="140" t="s">
        <v>415</v>
      </c>
    </row>
    <row r="103" spans="1:38" s="10" customFormat="1" ht="24.75" customHeight="1" thickBot="1">
      <c r="A103" s="101" t="s">
        <v>126</v>
      </c>
      <c r="B103" s="101" t="s">
        <v>236</v>
      </c>
      <c r="C103" s="109" t="s">
        <v>283</v>
      </c>
      <c r="D103" s="139"/>
      <c r="E103" s="183">
        <f>[1]NOx!U389</f>
        <v>1.22817976E-2</v>
      </c>
      <c r="F103" s="179">
        <f>[1]NMVOC!U389</f>
        <v>1.117656E-2</v>
      </c>
      <c r="G103" s="179" t="str">
        <f>[1]SOx!U389</f>
        <v>NA</v>
      </c>
      <c r="H103" s="179">
        <f>[1]NH3!U389</f>
        <v>5.5849419425237272</v>
      </c>
      <c r="I103" s="179">
        <f>[1]pm2.5!U389</f>
        <v>4.6823369397983532E-2</v>
      </c>
      <c r="J103" s="179">
        <f>[1]pm10!U389</f>
        <v>7.2598990338440555E-2</v>
      </c>
      <c r="K103" s="179">
        <f>[1]PST!U389</f>
        <v>0.11169075436683162</v>
      </c>
      <c r="L103" s="179" t="str">
        <f>[1]BC!U389</f>
        <v>NA</v>
      </c>
      <c r="M103" s="179" t="str">
        <f>[1]CO!U389</f>
        <v>NA</v>
      </c>
      <c r="N103" s="179" t="str">
        <f>[1]piombo!U389</f>
        <v>NA</v>
      </c>
      <c r="O103" s="179" t="str">
        <f>[1]cadmio!U389</f>
        <v>NA</v>
      </c>
      <c r="P103" s="179" t="str">
        <f>[1]mercurio!U389</f>
        <v>NA</v>
      </c>
      <c r="Q103" s="179" t="str">
        <f>[1]arsenico!U389</f>
        <v>NA</v>
      </c>
      <c r="R103" s="179" t="str">
        <f>[1]cromo!U389</f>
        <v>NA</v>
      </c>
      <c r="S103" s="179" t="str">
        <f>[1]rame!U389</f>
        <v>NA</v>
      </c>
      <c r="T103" s="179" t="str">
        <f>[1]nichel!U389</f>
        <v>NA</v>
      </c>
      <c r="U103" s="179" t="str">
        <f>[1]selenio!U389</f>
        <v>NA</v>
      </c>
      <c r="V103" s="179" t="str">
        <f>[1]zinco!U389</f>
        <v>NA</v>
      </c>
      <c r="W103" s="179" t="str">
        <f>[1]Diossine!U389</f>
        <v>NA</v>
      </c>
      <c r="X103" s="179" t="s">
        <v>412</v>
      </c>
      <c r="Y103" s="179" t="s">
        <v>412</v>
      </c>
      <c r="Z103" s="179" t="s">
        <v>412</v>
      </c>
      <c r="AA103" s="179" t="s">
        <v>412</v>
      </c>
      <c r="AB103" s="179" t="str">
        <f>[1]PAH!U389</f>
        <v>NA</v>
      </c>
      <c r="AC103" s="179" t="str">
        <f>[1]HCB!U389</f>
        <v>NA</v>
      </c>
      <c r="AD103" s="179" t="str">
        <f>[1]PCB!U389</f>
        <v>NA</v>
      </c>
      <c r="AE103" s="160"/>
      <c r="AF103" s="159" t="s">
        <v>412</v>
      </c>
      <c r="AG103" s="159" t="s">
        <v>412</v>
      </c>
      <c r="AH103" s="159" t="s">
        <v>412</v>
      </c>
      <c r="AI103" s="159" t="s">
        <v>412</v>
      </c>
      <c r="AJ103" s="159" t="s">
        <v>412</v>
      </c>
      <c r="AK103" s="159">
        <f>'[1]dati attività'!M167</f>
        <v>186.27600000000001</v>
      </c>
      <c r="AL103" s="140" t="s">
        <v>415</v>
      </c>
    </row>
    <row r="104" spans="1:38" s="10" customFormat="1" ht="24.75" customHeight="1" thickBot="1">
      <c r="A104" s="101" t="s">
        <v>126</v>
      </c>
      <c r="B104" s="101" t="s">
        <v>362</v>
      </c>
      <c r="C104" s="109" t="s">
        <v>284</v>
      </c>
      <c r="D104" s="139"/>
      <c r="E104" s="182">
        <f>[1]NOx!U390</f>
        <v>1.0204923666666667E-2</v>
      </c>
      <c r="F104" s="179">
        <f>[1]NMVOC!U390</f>
        <v>6.6553849999999998E-3</v>
      </c>
      <c r="G104" s="179" t="str">
        <f>[1]SOx!U390</f>
        <v>NA</v>
      </c>
      <c r="H104" s="179">
        <f>[1]NH3!U390</f>
        <v>0.29089859552305392</v>
      </c>
      <c r="I104" s="179" t="str">
        <f>[1]pm2.5!U390</f>
        <v>NA</v>
      </c>
      <c r="J104" s="179" t="str">
        <f>[1]pm10!U390</f>
        <v>NA</v>
      </c>
      <c r="K104" s="179" t="str">
        <f>[1]PST!U390</f>
        <v>NA</v>
      </c>
      <c r="L104" s="179" t="str">
        <f>[1]BC!U390</f>
        <v>NA</v>
      </c>
      <c r="M104" s="179" t="str">
        <f>[1]CO!U390</f>
        <v>NA</v>
      </c>
      <c r="N104" s="179" t="str">
        <f>[1]piombo!U390</f>
        <v>NA</v>
      </c>
      <c r="O104" s="179" t="str">
        <f>[1]cadmio!U390</f>
        <v>NA</v>
      </c>
      <c r="P104" s="179" t="str">
        <f>[1]mercurio!U390</f>
        <v>NA</v>
      </c>
      <c r="Q104" s="179" t="str">
        <f>[1]arsenico!U390</f>
        <v>NA</v>
      </c>
      <c r="R104" s="179" t="str">
        <f>[1]cromo!U390</f>
        <v>NA</v>
      </c>
      <c r="S104" s="179" t="str">
        <f>[1]rame!U390</f>
        <v>NA</v>
      </c>
      <c r="T104" s="179" t="str">
        <f>[1]nichel!U390</f>
        <v>NA</v>
      </c>
      <c r="U104" s="179" t="str">
        <f>[1]selenio!U390</f>
        <v>NA</v>
      </c>
      <c r="V104" s="179" t="str">
        <f>[1]zinco!U390</f>
        <v>NA</v>
      </c>
      <c r="W104" s="179" t="str">
        <f>[1]Diossine!U390</f>
        <v>NA</v>
      </c>
      <c r="X104" s="179" t="s">
        <v>412</v>
      </c>
      <c r="Y104" s="179" t="s">
        <v>412</v>
      </c>
      <c r="Z104" s="179" t="s">
        <v>412</v>
      </c>
      <c r="AA104" s="179" t="s">
        <v>412</v>
      </c>
      <c r="AB104" s="179" t="str">
        <f>[1]PAH!U390</f>
        <v>NA</v>
      </c>
      <c r="AC104" s="179" t="str">
        <f>[1]HCB!U390</f>
        <v>NA</v>
      </c>
      <c r="AD104" s="179" t="str">
        <f>[1]PCB!U390</f>
        <v>NA</v>
      </c>
      <c r="AE104" s="160"/>
      <c r="AF104" s="159" t="s">
        <v>412</v>
      </c>
      <c r="AG104" s="159" t="s">
        <v>412</v>
      </c>
      <c r="AH104" s="159" t="s">
        <v>412</v>
      </c>
      <c r="AI104" s="159" t="s">
        <v>412</v>
      </c>
      <c r="AJ104" s="159" t="s">
        <v>412</v>
      </c>
      <c r="AK104" s="159">
        <f>'[1]dati attività'!M168</f>
        <v>1331.077</v>
      </c>
      <c r="AL104" s="140" t="s">
        <v>415</v>
      </c>
    </row>
    <row r="105" spans="1:38" s="10" customFormat="1" ht="24.75" customHeight="1" thickBot="1">
      <c r="A105" s="101" t="s">
        <v>126</v>
      </c>
      <c r="B105" s="101" t="s">
        <v>363</v>
      </c>
      <c r="C105" s="109" t="s">
        <v>285</v>
      </c>
      <c r="D105" s="139"/>
      <c r="E105" s="182">
        <f>[1]NOx!U391</f>
        <v>5.8251333333333342E-2</v>
      </c>
      <c r="F105" s="179">
        <f>[1]NMVOC!U391</f>
        <v>8.9899999999999997E-3</v>
      </c>
      <c r="G105" s="179" t="str">
        <f>[1]SOx!U391</f>
        <v>NA</v>
      </c>
      <c r="H105" s="179">
        <f>[1]NH3!U391</f>
        <v>0.93892882120530308</v>
      </c>
      <c r="I105" s="179">
        <f>[1]pm2.5!U391</f>
        <v>4.7849999999999997E-2</v>
      </c>
      <c r="J105" s="179">
        <f>[1]pm10!U391</f>
        <v>7.1775000000000005E-2</v>
      </c>
      <c r="K105" s="179">
        <f>[1]PST!U391</f>
        <v>0.11042307692307693</v>
      </c>
      <c r="L105" s="179" t="str">
        <f>[1]BC!U391</f>
        <v>NA</v>
      </c>
      <c r="M105" s="179" t="str">
        <f>[1]CO!U391</f>
        <v>NA</v>
      </c>
      <c r="N105" s="179" t="str">
        <f>[1]piombo!U391</f>
        <v>NA</v>
      </c>
      <c r="O105" s="179" t="str">
        <f>[1]cadmio!U391</f>
        <v>NA</v>
      </c>
      <c r="P105" s="179" t="str">
        <f>[1]mercurio!U391</f>
        <v>NA</v>
      </c>
      <c r="Q105" s="179" t="str">
        <f>[1]arsenico!U391</f>
        <v>NA</v>
      </c>
      <c r="R105" s="179" t="str">
        <f>[1]cromo!U391</f>
        <v>NA</v>
      </c>
      <c r="S105" s="179" t="str">
        <f>[1]rame!U391</f>
        <v>NA</v>
      </c>
      <c r="T105" s="179" t="str">
        <f>[1]nichel!U391</f>
        <v>NA</v>
      </c>
      <c r="U105" s="179" t="str">
        <f>[1]selenio!U391</f>
        <v>NA</v>
      </c>
      <c r="V105" s="179" t="str">
        <f>[1]zinco!U391</f>
        <v>NA</v>
      </c>
      <c r="W105" s="179" t="str">
        <f>[1]Diossine!U391</f>
        <v>NA</v>
      </c>
      <c r="X105" s="179" t="s">
        <v>412</v>
      </c>
      <c r="Y105" s="179" t="s">
        <v>412</v>
      </c>
      <c r="Z105" s="179" t="s">
        <v>412</v>
      </c>
      <c r="AA105" s="179" t="s">
        <v>412</v>
      </c>
      <c r="AB105" s="179" t="str">
        <f>[1]PAH!U391</f>
        <v>NA</v>
      </c>
      <c r="AC105" s="179" t="str">
        <f>[1]HCB!U391</f>
        <v>NA</v>
      </c>
      <c r="AD105" s="179" t="str">
        <f>[1]PCB!U391</f>
        <v>NA</v>
      </c>
      <c r="AE105" s="160"/>
      <c r="AF105" s="159" t="s">
        <v>412</v>
      </c>
      <c r="AG105" s="159" t="s">
        <v>412</v>
      </c>
      <c r="AH105" s="159" t="s">
        <v>412</v>
      </c>
      <c r="AI105" s="159" t="s">
        <v>412</v>
      </c>
      <c r="AJ105" s="159" t="s">
        <v>412</v>
      </c>
      <c r="AK105" s="159">
        <f>'[1]dati attività'!M169</f>
        <v>290</v>
      </c>
      <c r="AL105" s="140" t="s">
        <v>415</v>
      </c>
    </row>
    <row r="106" spans="1:38" s="10" customFormat="1" ht="24.75" customHeight="1" thickBot="1">
      <c r="A106" s="101" t="s">
        <v>126</v>
      </c>
      <c r="B106" s="101" t="s">
        <v>257</v>
      </c>
      <c r="C106" s="109" t="s">
        <v>286</v>
      </c>
      <c r="D106" s="139"/>
      <c r="E106" s="182">
        <f>[1]NOx!U392</f>
        <v>6.7290333333333329E-3</v>
      </c>
      <c r="F106" s="179">
        <f>[1]NMVOC!U392</f>
        <v>1.0384999999999999E-3</v>
      </c>
      <c r="G106" s="179" t="str">
        <f>[1]SOx!U392</f>
        <v>NA</v>
      </c>
      <c r="H106" s="179">
        <f>[1]NH3!U392</f>
        <v>0.10846246727716431</v>
      </c>
      <c r="I106" s="179">
        <f>[1]pm2.5!U392</f>
        <v>5.5274999999999986E-3</v>
      </c>
      <c r="J106" s="179">
        <f>[1]pm10!U392</f>
        <v>8.29125E-3</v>
      </c>
      <c r="K106" s="179">
        <f>[1]PST!U392</f>
        <v>1.275576923076923E-2</v>
      </c>
      <c r="L106" s="179" t="str">
        <f>[1]BC!U392</f>
        <v>NA</v>
      </c>
      <c r="M106" s="179" t="str">
        <f>[1]CO!U392</f>
        <v>NA</v>
      </c>
      <c r="N106" s="179" t="str">
        <f>[1]piombo!U392</f>
        <v>NA</v>
      </c>
      <c r="O106" s="179" t="str">
        <f>[1]cadmio!U392</f>
        <v>NA</v>
      </c>
      <c r="P106" s="179" t="str">
        <f>[1]mercurio!U392</f>
        <v>NA</v>
      </c>
      <c r="Q106" s="179" t="str">
        <f>[1]arsenico!U392</f>
        <v>NA</v>
      </c>
      <c r="R106" s="179" t="str">
        <f>[1]cromo!U392</f>
        <v>NA</v>
      </c>
      <c r="S106" s="179" t="str">
        <f>[1]rame!U392</f>
        <v>NA</v>
      </c>
      <c r="T106" s="179" t="str">
        <f>[1]nichel!U392</f>
        <v>NA</v>
      </c>
      <c r="U106" s="179" t="str">
        <f>[1]selenio!U392</f>
        <v>NA</v>
      </c>
      <c r="V106" s="179" t="str">
        <f>[1]zinco!U392</f>
        <v>NA</v>
      </c>
      <c r="W106" s="179" t="str">
        <f>[1]Diossine!U392</f>
        <v>NA</v>
      </c>
      <c r="X106" s="179" t="s">
        <v>412</v>
      </c>
      <c r="Y106" s="179" t="s">
        <v>412</v>
      </c>
      <c r="Z106" s="179" t="s">
        <v>412</v>
      </c>
      <c r="AA106" s="179" t="s">
        <v>412</v>
      </c>
      <c r="AB106" s="179" t="str">
        <f>[1]PAH!U392</f>
        <v>NA</v>
      </c>
      <c r="AC106" s="179" t="str">
        <f>[1]HCB!U392</f>
        <v>NA</v>
      </c>
      <c r="AD106" s="179" t="str">
        <f>[1]PCB!U392</f>
        <v>NA</v>
      </c>
      <c r="AE106" s="160"/>
      <c r="AF106" s="159" t="s">
        <v>412</v>
      </c>
      <c r="AG106" s="159" t="s">
        <v>412</v>
      </c>
      <c r="AH106" s="159" t="s">
        <v>412</v>
      </c>
      <c r="AI106" s="159" t="s">
        <v>412</v>
      </c>
      <c r="AJ106" s="159" t="s">
        <v>412</v>
      </c>
      <c r="AK106" s="159">
        <f>'[1]dati attività'!M170</f>
        <v>33.5</v>
      </c>
      <c r="AL106" s="140" t="s">
        <v>415</v>
      </c>
    </row>
    <row r="107" spans="1:38" s="10" customFormat="1" ht="24.75" customHeight="1" thickBot="1">
      <c r="A107" s="96" t="s">
        <v>126</v>
      </c>
      <c r="B107" s="101" t="s">
        <v>364</v>
      </c>
      <c r="C107" s="97" t="s">
        <v>341</v>
      </c>
      <c r="D107" s="139"/>
      <c r="E107" s="182">
        <f>[1]NOx!U393</f>
        <v>9.7722815957596534E-2</v>
      </c>
      <c r="F107" s="179" t="str">
        <f>[1]NMVOC!U393</f>
        <v>NA</v>
      </c>
      <c r="G107" s="179" t="str">
        <f>[1]SOx!U393</f>
        <v>NA</v>
      </c>
      <c r="H107" s="179">
        <f>[1]NH3!U393</f>
        <v>12.519608296984185</v>
      </c>
      <c r="I107" s="179">
        <f>[1]pm2.5!U393</f>
        <v>0.12335278311618079</v>
      </c>
      <c r="J107" s="179">
        <f>[1]pm10!U393</f>
        <v>0.99857014903574914</v>
      </c>
      <c r="K107" s="179">
        <f>[1]PST!U393</f>
        <v>1.5362617677473063</v>
      </c>
      <c r="L107" s="179" t="str">
        <f>[1]BC!U393</f>
        <v>NA</v>
      </c>
      <c r="M107" s="179" t="str">
        <f>[1]CO!U393</f>
        <v>NA</v>
      </c>
      <c r="N107" s="179" t="str">
        <f>[1]piombo!U393</f>
        <v>NA</v>
      </c>
      <c r="O107" s="179" t="str">
        <f>[1]cadmio!U393</f>
        <v>NA</v>
      </c>
      <c r="P107" s="179" t="str">
        <f>[1]mercurio!U393</f>
        <v>NA</v>
      </c>
      <c r="Q107" s="179" t="str">
        <f>[1]arsenico!U393</f>
        <v>NA</v>
      </c>
      <c r="R107" s="179" t="str">
        <f>[1]cromo!U393</f>
        <v>NA</v>
      </c>
      <c r="S107" s="179" t="str">
        <f>[1]rame!U393</f>
        <v>NA</v>
      </c>
      <c r="T107" s="179" t="str">
        <f>[1]nichel!U393</f>
        <v>NA</v>
      </c>
      <c r="U107" s="179" t="str">
        <f>[1]selenio!U393</f>
        <v>NA</v>
      </c>
      <c r="V107" s="179" t="str">
        <f>[1]zinco!U393</f>
        <v>NA</v>
      </c>
      <c r="W107" s="179" t="str">
        <f>[1]Diossine!U393</f>
        <v>NA</v>
      </c>
      <c r="X107" s="179" t="s">
        <v>412</v>
      </c>
      <c r="Y107" s="179" t="s">
        <v>412</v>
      </c>
      <c r="Z107" s="179" t="s">
        <v>412</v>
      </c>
      <c r="AA107" s="179" t="s">
        <v>412</v>
      </c>
      <c r="AB107" s="179" t="str">
        <f>[1]PAH!U393</f>
        <v>NA</v>
      </c>
      <c r="AC107" s="179" t="str">
        <f>[1]HCB!U393</f>
        <v>NA</v>
      </c>
      <c r="AD107" s="179" t="str">
        <f>[1]PCB!U393</f>
        <v>NA</v>
      </c>
      <c r="AE107" s="160"/>
      <c r="AF107" s="159" t="s">
        <v>412</v>
      </c>
      <c r="AG107" s="159" t="s">
        <v>412</v>
      </c>
      <c r="AH107" s="159" t="s">
        <v>412</v>
      </c>
      <c r="AI107" s="159" t="s">
        <v>412</v>
      </c>
      <c r="AJ107" s="159" t="s">
        <v>412</v>
      </c>
      <c r="AK107" s="159">
        <f>'[1]dati attività'!M171</f>
        <v>50581.167679915394</v>
      </c>
      <c r="AL107" s="140" t="s">
        <v>415</v>
      </c>
    </row>
    <row r="108" spans="1:38" s="10" customFormat="1" ht="24.75" customHeight="1" thickBot="1">
      <c r="A108" s="96" t="s">
        <v>126</v>
      </c>
      <c r="B108" s="101" t="s">
        <v>365</v>
      </c>
      <c r="C108" s="97" t="s">
        <v>342</v>
      </c>
      <c r="D108" s="139"/>
      <c r="E108" s="182">
        <f>[1]NOx!U394</f>
        <v>0.15723346564866311</v>
      </c>
      <c r="F108" s="179" t="str">
        <f>[1]NMVOC!U394</f>
        <v>NA</v>
      </c>
      <c r="G108" s="179" t="str">
        <f>[1]SOx!U394</f>
        <v>NA</v>
      </c>
      <c r="H108" s="179">
        <f>[1]NH3!U394</f>
        <v>12.964436375689456</v>
      </c>
      <c r="I108" s="179">
        <f>[1]pm2.5!U394</f>
        <v>1.1156739823418182</v>
      </c>
      <c r="J108" s="179">
        <f>[1]pm10!U394</f>
        <v>8.5316245708491962</v>
      </c>
      <c r="K108" s="179">
        <f>[1]PST!U394</f>
        <v>13.125576262844918</v>
      </c>
      <c r="L108" s="179" t="str">
        <f>[1]BC!U394</f>
        <v>NA</v>
      </c>
      <c r="M108" s="179" t="str">
        <f>[1]CO!U394</f>
        <v>NA</v>
      </c>
      <c r="N108" s="179" t="str">
        <f>[1]piombo!U394</f>
        <v>NA</v>
      </c>
      <c r="O108" s="179" t="str">
        <f>[1]cadmio!U394</f>
        <v>NA</v>
      </c>
      <c r="P108" s="179" t="str">
        <f>[1]mercurio!U394</f>
        <v>NA</v>
      </c>
      <c r="Q108" s="179" t="str">
        <f>[1]arsenico!U394</f>
        <v>NA</v>
      </c>
      <c r="R108" s="179" t="str">
        <f>[1]cromo!U394</f>
        <v>NA</v>
      </c>
      <c r="S108" s="179" t="str">
        <f>[1]rame!U394</f>
        <v>NA</v>
      </c>
      <c r="T108" s="179" t="str">
        <f>[1]nichel!U394</f>
        <v>NA</v>
      </c>
      <c r="U108" s="179" t="str">
        <f>[1]selenio!U394</f>
        <v>NA</v>
      </c>
      <c r="V108" s="179" t="str">
        <f>[1]zinco!U394</f>
        <v>NA</v>
      </c>
      <c r="W108" s="179" t="str">
        <f>[1]Diossine!U394</f>
        <v>NA</v>
      </c>
      <c r="X108" s="179" t="s">
        <v>412</v>
      </c>
      <c r="Y108" s="179" t="s">
        <v>412</v>
      </c>
      <c r="Z108" s="179" t="s">
        <v>412</v>
      </c>
      <c r="AA108" s="179" t="s">
        <v>412</v>
      </c>
      <c r="AB108" s="179" t="str">
        <f>[1]PAH!U394</f>
        <v>NA</v>
      </c>
      <c r="AC108" s="179" t="str">
        <f>[1]HCB!U394</f>
        <v>NA</v>
      </c>
      <c r="AD108" s="179" t="str">
        <f>[1]PCB!U394</f>
        <v>NA</v>
      </c>
      <c r="AE108" s="160"/>
      <c r="AF108" s="159" t="s">
        <v>412</v>
      </c>
      <c r="AG108" s="159" t="s">
        <v>412</v>
      </c>
      <c r="AH108" s="159" t="s">
        <v>412</v>
      </c>
      <c r="AI108" s="159" t="s">
        <v>412</v>
      </c>
      <c r="AJ108" s="159" t="s">
        <v>412</v>
      </c>
      <c r="AK108" s="159">
        <f>'[1]dati attività'!M172</f>
        <v>102543.56455347592</v>
      </c>
      <c r="AL108" s="140" t="s">
        <v>415</v>
      </c>
    </row>
    <row r="109" spans="1:38" s="10" customFormat="1" ht="24.75" customHeight="1" thickBot="1">
      <c r="A109" s="96" t="s">
        <v>126</v>
      </c>
      <c r="B109" s="101" t="s">
        <v>366</v>
      </c>
      <c r="C109" s="97" t="s">
        <v>324</v>
      </c>
      <c r="D109" s="139"/>
      <c r="E109" s="182" t="str">
        <f>[1]NOx!U395</f>
        <v>IE</v>
      </c>
      <c r="F109" s="179" t="str">
        <f>[1]NMVOC!U395</f>
        <v>NA</v>
      </c>
      <c r="G109" s="179" t="str">
        <f>[1]SOx!U395</f>
        <v>NA</v>
      </c>
      <c r="H109" s="179" t="str">
        <f>[1]NH3!U395</f>
        <v>IE</v>
      </c>
      <c r="I109" s="179" t="str">
        <f>[1]pm2.5!U395</f>
        <v>NA</v>
      </c>
      <c r="J109" s="179" t="str">
        <f>[1]pm10!U395</f>
        <v>NA</v>
      </c>
      <c r="K109" s="179" t="str">
        <f>[1]PST!U395</f>
        <v>NA</v>
      </c>
      <c r="L109" s="179" t="str">
        <f>[1]BC!U395</f>
        <v>NA</v>
      </c>
      <c r="M109" s="179" t="str">
        <f>[1]CO!U395</f>
        <v>NA</v>
      </c>
      <c r="N109" s="179" t="str">
        <f>[1]piombo!U395</f>
        <v>NA</v>
      </c>
      <c r="O109" s="179" t="str">
        <f>[1]cadmio!U395</f>
        <v>NA</v>
      </c>
      <c r="P109" s="179" t="str">
        <f>[1]mercurio!U395</f>
        <v>NA</v>
      </c>
      <c r="Q109" s="179" t="str">
        <f>[1]arsenico!U395</f>
        <v>NA</v>
      </c>
      <c r="R109" s="179" t="str">
        <f>[1]cromo!U395</f>
        <v>NA</v>
      </c>
      <c r="S109" s="179" t="str">
        <f>[1]rame!U395</f>
        <v>NA</v>
      </c>
      <c r="T109" s="179" t="str">
        <f>[1]nichel!U395</f>
        <v>NA</v>
      </c>
      <c r="U109" s="179" t="str">
        <f>[1]selenio!U395</f>
        <v>NA</v>
      </c>
      <c r="V109" s="179" t="str">
        <f>[1]zinco!U395</f>
        <v>NA</v>
      </c>
      <c r="W109" s="179" t="str">
        <f>[1]Diossine!U395</f>
        <v>NA</v>
      </c>
      <c r="X109" s="179" t="s">
        <v>412</v>
      </c>
      <c r="Y109" s="179" t="s">
        <v>412</v>
      </c>
      <c r="Z109" s="179" t="s">
        <v>412</v>
      </c>
      <c r="AA109" s="179" t="s">
        <v>412</v>
      </c>
      <c r="AB109" s="179" t="str">
        <f>[1]PAH!U395</f>
        <v>NA</v>
      </c>
      <c r="AC109" s="179" t="str">
        <f>[1]HCB!U395</f>
        <v>NA</v>
      </c>
      <c r="AD109" s="179" t="str">
        <f>[1]PCB!U395</f>
        <v>NA</v>
      </c>
      <c r="AE109" s="160"/>
      <c r="AF109" s="159" t="s">
        <v>412</v>
      </c>
      <c r="AG109" s="159" t="s">
        <v>412</v>
      </c>
      <c r="AH109" s="159" t="s">
        <v>412</v>
      </c>
      <c r="AI109" s="159" t="s">
        <v>412</v>
      </c>
      <c r="AJ109" s="159" t="s">
        <v>412</v>
      </c>
      <c r="AK109" s="191" t="str">
        <f>'[1]dati attività'!M173</f>
        <v>IE</v>
      </c>
      <c r="AL109" s="140" t="s">
        <v>415</v>
      </c>
    </row>
    <row r="110" spans="1:38" s="10" customFormat="1" ht="24.75" customHeight="1" thickBot="1">
      <c r="A110" s="96" t="s">
        <v>126</v>
      </c>
      <c r="B110" s="101" t="s">
        <v>367</v>
      </c>
      <c r="C110" s="98" t="s">
        <v>325</v>
      </c>
      <c r="D110" s="139"/>
      <c r="E110" s="182">
        <f>[1]NOx!U396</f>
        <v>0.35017566805453676</v>
      </c>
      <c r="F110" s="179" t="str">
        <f>[1]NMVOC!U396</f>
        <v>NA</v>
      </c>
      <c r="G110" s="179" t="str">
        <f>[1]SOx!U396</f>
        <v>NA</v>
      </c>
      <c r="H110" s="179">
        <f>[1]NH3!U396</f>
        <v>13.233540871548582</v>
      </c>
      <c r="I110" s="179" t="str">
        <f>[1]pm2.5!U396</f>
        <v>NA</v>
      </c>
      <c r="J110" s="179" t="str">
        <f>[1]pm10!U396</f>
        <v>NA</v>
      </c>
      <c r="K110" s="179" t="str">
        <f>[1]PST!U396</f>
        <v>NA</v>
      </c>
      <c r="L110" s="179" t="str">
        <f>[1]BC!U396</f>
        <v>NA</v>
      </c>
      <c r="M110" s="179" t="str">
        <f>[1]CO!U396</f>
        <v>NA</v>
      </c>
      <c r="N110" s="179" t="str">
        <f>[1]piombo!U396</f>
        <v>NA</v>
      </c>
      <c r="O110" s="179" t="str">
        <f>[1]cadmio!U396</f>
        <v>NA</v>
      </c>
      <c r="P110" s="179" t="str">
        <f>[1]mercurio!U396</f>
        <v>NA</v>
      </c>
      <c r="Q110" s="179" t="str">
        <f>[1]arsenico!U396</f>
        <v>NA</v>
      </c>
      <c r="R110" s="179" t="str">
        <f>[1]cromo!U396</f>
        <v>NA</v>
      </c>
      <c r="S110" s="179" t="str">
        <f>[1]rame!U396</f>
        <v>NA</v>
      </c>
      <c r="T110" s="179" t="str">
        <f>[1]nichel!U396</f>
        <v>NA</v>
      </c>
      <c r="U110" s="179" t="str">
        <f>[1]selenio!U396</f>
        <v>NA</v>
      </c>
      <c r="V110" s="179" t="str">
        <f>[1]zinco!U396</f>
        <v>NA</v>
      </c>
      <c r="W110" s="179" t="str">
        <f>[1]Diossine!U396</f>
        <v>NA</v>
      </c>
      <c r="X110" s="179" t="s">
        <v>412</v>
      </c>
      <c r="Y110" s="179" t="s">
        <v>412</v>
      </c>
      <c r="Z110" s="179" t="s">
        <v>412</v>
      </c>
      <c r="AA110" s="179" t="s">
        <v>412</v>
      </c>
      <c r="AB110" s="179" t="str">
        <f>[1]PAH!U396</f>
        <v>NA</v>
      </c>
      <c r="AC110" s="179" t="str">
        <f>[1]HCB!U396</f>
        <v>NA</v>
      </c>
      <c r="AD110" s="179" t="str">
        <f>[1]PCB!U396</f>
        <v>NA</v>
      </c>
      <c r="AE110" s="160"/>
      <c r="AF110" s="159" t="s">
        <v>412</v>
      </c>
      <c r="AG110" s="159" t="s">
        <v>412</v>
      </c>
      <c r="AH110" s="159" t="s">
        <v>412</v>
      </c>
      <c r="AI110" s="159" t="s">
        <v>412</v>
      </c>
      <c r="AJ110" s="159" t="s">
        <v>412</v>
      </c>
      <c r="AK110" s="159">
        <f>'[1]dati attività'!M174</f>
        <v>45675.087137548267</v>
      </c>
      <c r="AL110" s="140" t="s">
        <v>415</v>
      </c>
    </row>
    <row r="111" spans="1:38" s="10" customFormat="1" ht="24.75" customHeight="1" thickBot="1">
      <c r="A111" s="101" t="s">
        <v>126</v>
      </c>
      <c r="B111" s="101" t="s">
        <v>368</v>
      </c>
      <c r="C111" s="109" t="s">
        <v>287</v>
      </c>
      <c r="D111" s="139"/>
      <c r="E111" s="182">
        <f>[1]NOx!U397</f>
        <v>6.7466666666666662E-5</v>
      </c>
      <c r="F111" s="179" t="str">
        <f>[1]NMVOC!U397</f>
        <v>NA</v>
      </c>
      <c r="G111" s="179" t="str">
        <f>[1]SOx!U397</f>
        <v>NA</v>
      </c>
      <c r="H111" s="179">
        <f>[1]NH3!U397</f>
        <v>8.6964520614297456</v>
      </c>
      <c r="I111" s="179" t="str">
        <f>[1]pm2.5!U397</f>
        <v>NA</v>
      </c>
      <c r="J111" s="179" t="str">
        <f>[1]pm10!U397</f>
        <v>NA</v>
      </c>
      <c r="K111" s="179" t="str">
        <f>[1]PST!U397</f>
        <v>NA</v>
      </c>
      <c r="L111" s="179" t="str">
        <f>[1]BC!U397</f>
        <v>NA</v>
      </c>
      <c r="M111" s="179" t="str">
        <f>[1]CO!U397</f>
        <v>NA</v>
      </c>
      <c r="N111" s="179" t="str">
        <f>[1]piombo!U397</f>
        <v>NA</v>
      </c>
      <c r="O111" s="179" t="str">
        <f>[1]cadmio!U397</f>
        <v>NA</v>
      </c>
      <c r="P111" s="179" t="str">
        <f>[1]mercurio!U397</f>
        <v>NA</v>
      </c>
      <c r="Q111" s="179" t="str">
        <f>[1]arsenico!U397</f>
        <v>NA</v>
      </c>
      <c r="R111" s="179" t="str">
        <f>[1]cromo!U397</f>
        <v>NA</v>
      </c>
      <c r="S111" s="179" t="str">
        <f>[1]rame!U397</f>
        <v>NA</v>
      </c>
      <c r="T111" s="179" t="str">
        <f>[1]nichel!U397</f>
        <v>NA</v>
      </c>
      <c r="U111" s="179" t="str">
        <f>[1]selenio!U397</f>
        <v>NA</v>
      </c>
      <c r="V111" s="179" t="str">
        <f>[1]zinco!U397</f>
        <v>NA</v>
      </c>
      <c r="W111" s="179" t="str">
        <f>[1]Diossine!U397</f>
        <v>NA</v>
      </c>
      <c r="X111" s="179" t="s">
        <v>412</v>
      </c>
      <c r="Y111" s="179" t="s">
        <v>412</v>
      </c>
      <c r="Z111" s="179" t="s">
        <v>412</v>
      </c>
      <c r="AA111" s="179" t="s">
        <v>412</v>
      </c>
      <c r="AB111" s="179" t="str">
        <f>[1]PAH!U397</f>
        <v>NA</v>
      </c>
      <c r="AC111" s="179" t="str">
        <f>[1]HCB!U397</f>
        <v>NA</v>
      </c>
      <c r="AD111" s="179" t="str">
        <f>[1]PCB!U397</f>
        <v>NA</v>
      </c>
      <c r="AE111" s="160"/>
      <c r="AF111" s="159" t="s">
        <v>412</v>
      </c>
      <c r="AG111" s="159" t="s">
        <v>412</v>
      </c>
      <c r="AH111" s="159" t="s">
        <v>412</v>
      </c>
      <c r="AI111" s="159" t="s">
        <v>412</v>
      </c>
      <c r="AJ111" s="159" t="s">
        <v>412</v>
      </c>
      <c r="AK111" s="159">
        <f>'[1]dati attività'!M175</f>
        <v>17925.162963035982</v>
      </c>
      <c r="AL111" s="140" t="s">
        <v>415</v>
      </c>
    </row>
    <row r="112" spans="1:38" s="10" customFormat="1" ht="24.75" customHeight="1" thickBot="1">
      <c r="A112" s="101" t="s">
        <v>136</v>
      </c>
      <c r="B112" s="101" t="s">
        <v>305</v>
      </c>
      <c r="C112" s="109" t="s">
        <v>306</v>
      </c>
      <c r="D112" s="94"/>
      <c r="E112" s="179">
        <f>[1]NOx!U398</f>
        <v>17.761228005089176</v>
      </c>
      <c r="F112" s="179" t="str">
        <f>[1]NMVOC!U398</f>
        <v>NA</v>
      </c>
      <c r="G112" s="179" t="str">
        <f>[1]SOx!U398</f>
        <v>NA</v>
      </c>
      <c r="H112" s="179">
        <f>[1]NH3!U398</f>
        <v>76.720342550265059</v>
      </c>
      <c r="I112" s="179" t="str">
        <f>[1]pm2.5!U398</f>
        <v>NA</v>
      </c>
      <c r="J112" s="179" t="str">
        <f>[1]pm10!U398</f>
        <v>NA</v>
      </c>
      <c r="K112" s="179" t="str">
        <f>[1]PST!U398</f>
        <v>NA</v>
      </c>
      <c r="L112" s="179" t="str">
        <f>[1]BC!U398</f>
        <v>NA</v>
      </c>
      <c r="M112" s="179" t="str">
        <f>[1]CO!U398</f>
        <v>NA</v>
      </c>
      <c r="N112" s="179" t="str">
        <f>[1]piombo!U398</f>
        <v>NA</v>
      </c>
      <c r="O112" s="179" t="str">
        <f>[1]cadmio!U398</f>
        <v>NA</v>
      </c>
      <c r="P112" s="179" t="str">
        <f>[1]mercurio!U398</f>
        <v>NA</v>
      </c>
      <c r="Q112" s="179" t="str">
        <f>[1]arsenico!U398</f>
        <v>NA</v>
      </c>
      <c r="R112" s="179" t="str">
        <f>[1]cromo!U398</f>
        <v>NA</v>
      </c>
      <c r="S112" s="179" t="str">
        <f>[1]rame!U398</f>
        <v>NA</v>
      </c>
      <c r="T112" s="179" t="str">
        <f>[1]nichel!U398</f>
        <v>NA</v>
      </c>
      <c r="U112" s="179" t="str">
        <f>[1]selenio!U398</f>
        <v>NA</v>
      </c>
      <c r="V112" s="179" t="str">
        <f>[1]zinco!U398</f>
        <v>NA</v>
      </c>
      <c r="W112" s="179" t="str">
        <f>[1]Diossine!U398</f>
        <v>NA</v>
      </c>
      <c r="X112" s="179" t="s">
        <v>412</v>
      </c>
      <c r="Y112" s="179" t="s">
        <v>412</v>
      </c>
      <c r="Z112" s="179" t="s">
        <v>412</v>
      </c>
      <c r="AA112" s="179" t="s">
        <v>412</v>
      </c>
      <c r="AB112" s="179" t="str">
        <f>[1]PAH!U398</f>
        <v>NA</v>
      </c>
      <c r="AC112" s="179" t="str">
        <f>[1]HCB!U398</f>
        <v>NA</v>
      </c>
      <c r="AD112" s="179" t="str">
        <f>[1]PCB!U398</f>
        <v>NA</v>
      </c>
      <c r="AE112" s="160"/>
      <c r="AF112" s="159" t="s">
        <v>412</v>
      </c>
      <c r="AG112" s="159" t="s">
        <v>412</v>
      </c>
      <c r="AH112" s="159" t="s">
        <v>412</v>
      </c>
      <c r="AI112" s="159" t="s">
        <v>412</v>
      </c>
      <c r="AJ112" s="159" t="s">
        <v>412</v>
      </c>
      <c r="AK112" s="159">
        <f>'[1]dati attività'!M176</f>
        <v>772227304.56909466</v>
      </c>
      <c r="AL112" s="140" t="s">
        <v>424</v>
      </c>
    </row>
    <row r="113" spans="1:38" s="10" customFormat="1" ht="24.75" customHeight="1" thickBot="1">
      <c r="A113" s="101" t="s">
        <v>136</v>
      </c>
      <c r="B113" s="88" t="s">
        <v>254</v>
      </c>
      <c r="C113" s="111" t="s">
        <v>143</v>
      </c>
      <c r="D113" s="94"/>
      <c r="E113" s="179">
        <f>[1]NOx!U399</f>
        <v>1.2362871275902896</v>
      </c>
      <c r="F113" s="179" t="str">
        <f>[1]NMVOC!U399</f>
        <v>NA</v>
      </c>
      <c r="G113" s="179" t="str">
        <f>[1]SOx!U399</f>
        <v>NA</v>
      </c>
      <c r="H113" s="179">
        <f>[1]NH3!U399</f>
        <v>88.468446793408063</v>
      </c>
      <c r="I113" s="179" t="str">
        <f>[1]pm2.5!U399</f>
        <v>NA</v>
      </c>
      <c r="J113" s="179" t="str">
        <f>[1]pm10!U399</f>
        <v>NA</v>
      </c>
      <c r="K113" s="179" t="str">
        <f>[1]PST!U399</f>
        <v>NA</v>
      </c>
      <c r="L113" s="179" t="str">
        <f>[1]BC!U399</f>
        <v>NA</v>
      </c>
      <c r="M113" s="179" t="str">
        <f>[1]CO!U399</f>
        <v>NA</v>
      </c>
      <c r="N113" s="179" t="str">
        <f>[1]piombo!U399</f>
        <v>NA</v>
      </c>
      <c r="O113" s="179" t="str">
        <f>[1]cadmio!U399</f>
        <v>NA</v>
      </c>
      <c r="P113" s="179" t="str">
        <f>[1]mercurio!U399</f>
        <v>NA</v>
      </c>
      <c r="Q113" s="179" t="str">
        <f>[1]arsenico!U399</f>
        <v>NA</v>
      </c>
      <c r="R113" s="179" t="str">
        <f>[1]cromo!U399</f>
        <v>NA</v>
      </c>
      <c r="S113" s="179" t="str">
        <f>[1]rame!U399</f>
        <v>NA</v>
      </c>
      <c r="T113" s="179" t="str">
        <f>[1]nichel!U399</f>
        <v>NA</v>
      </c>
      <c r="U113" s="179" t="str">
        <f>[1]selenio!U399</f>
        <v>NA</v>
      </c>
      <c r="V113" s="179" t="str">
        <f>[1]zinco!U399</f>
        <v>NA</v>
      </c>
      <c r="W113" s="179" t="str">
        <f>[1]Diossine!U399</f>
        <v>NA</v>
      </c>
      <c r="X113" s="179" t="s">
        <v>412</v>
      </c>
      <c r="Y113" s="179" t="s">
        <v>412</v>
      </c>
      <c r="Z113" s="179" t="s">
        <v>412</v>
      </c>
      <c r="AA113" s="179" t="s">
        <v>412</v>
      </c>
      <c r="AB113" s="179" t="str">
        <f>[1]PAH!U399</f>
        <v>NA</v>
      </c>
      <c r="AC113" s="179" t="str">
        <f>[1]HCB!U399</f>
        <v>NA</v>
      </c>
      <c r="AD113" s="179" t="str">
        <f>[1]PCB!U399</f>
        <v>NA</v>
      </c>
      <c r="AE113" s="160"/>
      <c r="AF113" s="159" t="s">
        <v>412</v>
      </c>
      <c r="AG113" s="159" t="s">
        <v>412</v>
      </c>
      <c r="AH113" s="159" t="s">
        <v>412</v>
      </c>
      <c r="AI113" s="159" t="s">
        <v>412</v>
      </c>
      <c r="AJ113" s="159" t="s">
        <v>412</v>
      </c>
      <c r="AK113" s="159">
        <f>'[1]dati attività'!M177</f>
        <v>537516142.43056071</v>
      </c>
      <c r="AL113" s="140" t="s">
        <v>438</v>
      </c>
    </row>
    <row r="114" spans="1:38" s="10" customFormat="1" ht="24.75" customHeight="1" thickBot="1">
      <c r="A114" s="101" t="s">
        <v>136</v>
      </c>
      <c r="B114" s="88" t="s">
        <v>255</v>
      </c>
      <c r="C114" s="111" t="s">
        <v>144</v>
      </c>
      <c r="D114" s="94"/>
      <c r="E114" s="179">
        <f>[1]NOx!U400</f>
        <v>1.35264990438586</v>
      </c>
      <c r="F114" s="179" t="str">
        <f>[1]NMVOC!U400</f>
        <v>NA</v>
      </c>
      <c r="G114" s="179" t="str">
        <f>[1]SOx!U400</f>
        <v>NA</v>
      </c>
      <c r="H114" s="179">
        <f>[1]NH3!U400</f>
        <v>1.9995694238747495</v>
      </c>
      <c r="I114" s="179" t="str">
        <f>[1]pm2.5!U400</f>
        <v>NA</v>
      </c>
      <c r="J114" s="179" t="str">
        <f>[1]pm10!U400</f>
        <v>NA</v>
      </c>
      <c r="K114" s="179" t="str">
        <f>[1]PST!U400</f>
        <v>NA</v>
      </c>
      <c r="L114" s="179" t="str">
        <f>[1]BC!U400</f>
        <v>NA</v>
      </c>
      <c r="M114" s="179" t="str">
        <f>[1]CO!U400</f>
        <v>NA</v>
      </c>
      <c r="N114" s="179" t="str">
        <f>[1]piombo!U400</f>
        <v>NA</v>
      </c>
      <c r="O114" s="179" t="str">
        <f>[1]cadmio!U400</f>
        <v>NA</v>
      </c>
      <c r="P114" s="179" t="str">
        <f>[1]mercurio!U400</f>
        <v>NA</v>
      </c>
      <c r="Q114" s="179" t="str">
        <f>[1]arsenico!U400</f>
        <v>NA</v>
      </c>
      <c r="R114" s="179" t="str">
        <f>[1]cromo!U400</f>
        <v>NA</v>
      </c>
      <c r="S114" s="179" t="str">
        <f>[1]rame!U400</f>
        <v>NA</v>
      </c>
      <c r="T114" s="179" t="str">
        <f>[1]nichel!U400</f>
        <v>NA</v>
      </c>
      <c r="U114" s="179" t="str">
        <f>[1]selenio!U400</f>
        <v>NA</v>
      </c>
      <c r="V114" s="179" t="str">
        <f>[1]zinco!U400</f>
        <v>NA</v>
      </c>
      <c r="W114" s="179" t="str">
        <f>[1]Diossine!U400</f>
        <v>NA</v>
      </c>
      <c r="X114" s="179" t="s">
        <v>412</v>
      </c>
      <c r="Y114" s="179" t="s">
        <v>412</v>
      </c>
      <c r="Z114" s="179" t="s">
        <v>412</v>
      </c>
      <c r="AA114" s="179" t="s">
        <v>412</v>
      </c>
      <c r="AB114" s="179" t="str">
        <f>[1]PAH!U400</f>
        <v>NA</v>
      </c>
      <c r="AC114" s="179" t="str">
        <f>[1]HCB!U400</f>
        <v>NA</v>
      </c>
      <c r="AD114" s="179" t="str">
        <f>[1]PCB!U400</f>
        <v>NA</v>
      </c>
      <c r="AE114" s="160"/>
      <c r="AF114" s="159" t="s">
        <v>412</v>
      </c>
      <c r="AG114" s="159" t="s">
        <v>412</v>
      </c>
      <c r="AH114" s="159" t="s">
        <v>412</v>
      </c>
      <c r="AI114" s="159" t="s">
        <v>412</v>
      </c>
      <c r="AJ114" s="159" t="s">
        <v>412</v>
      </c>
      <c r="AK114" s="159">
        <f>'[1]dati attività'!M178</f>
        <v>10291901.446414152</v>
      </c>
      <c r="AL114" s="140" t="s">
        <v>438</v>
      </c>
    </row>
    <row r="115" spans="1:38" s="10" customFormat="1" ht="24.75" customHeight="1" thickBot="1">
      <c r="A115" s="101" t="s">
        <v>136</v>
      </c>
      <c r="B115" s="88" t="s">
        <v>256</v>
      </c>
      <c r="C115" s="111" t="s">
        <v>369</v>
      </c>
      <c r="D115" s="94"/>
      <c r="E115" s="179">
        <f>[1]NOx!U401</f>
        <v>2.2755107393836114</v>
      </c>
      <c r="F115" s="179" t="str">
        <f>[1]NMVOC!U401</f>
        <v>NA</v>
      </c>
      <c r="G115" s="179" t="str">
        <f>[1]SOx!U401</f>
        <v>NA</v>
      </c>
      <c r="H115" s="179">
        <f>[1]NH3!U401</f>
        <v>3.3637984843062081</v>
      </c>
      <c r="I115" s="179" t="str">
        <f>[1]pm2.5!U401</f>
        <v>NA</v>
      </c>
      <c r="J115" s="179" t="str">
        <f>[1]pm10!U401</f>
        <v>NA</v>
      </c>
      <c r="K115" s="179" t="str">
        <f>[1]PST!U401</f>
        <v>NA</v>
      </c>
      <c r="L115" s="179" t="str">
        <f>[1]BC!U401</f>
        <v>NA</v>
      </c>
      <c r="M115" s="179" t="str">
        <f>[1]CO!U401</f>
        <v>NA</v>
      </c>
      <c r="N115" s="179" t="str">
        <f>[1]piombo!U401</f>
        <v>NA</v>
      </c>
      <c r="O115" s="179" t="str">
        <f>[1]cadmio!U401</f>
        <v>NA</v>
      </c>
      <c r="P115" s="179" t="str">
        <f>[1]mercurio!U401</f>
        <v>NA</v>
      </c>
      <c r="Q115" s="179" t="str">
        <f>[1]arsenico!U401</f>
        <v>NA</v>
      </c>
      <c r="R115" s="179" t="str">
        <f>[1]cromo!U401</f>
        <v>NA</v>
      </c>
      <c r="S115" s="179" t="str">
        <f>[1]rame!U401</f>
        <v>NA</v>
      </c>
      <c r="T115" s="179" t="str">
        <f>[1]nichel!U401</f>
        <v>NA</v>
      </c>
      <c r="U115" s="179" t="str">
        <f>[1]selenio!U401</f>
        <v>NA</v>
      </c>
      <c r="V115" s="179" t="str">
        <f>[1]zinco!U401</f>
        <v>NA</v>
      </c>
      <c r="W115" s="179" t="str">
        <f>[1]Diossine!U401</f>
        <v>NA</v>
      </c>
      <c r="X115" s="179" t="s">
        <v>412</v>
      </c>
      <c r="Y115" s="179" t="s">
        <v>412</v>
      </c>
      <c r="Z115" s="179" t="s">
        <v>412</v>
      </c>
      <c r="AA115" s="179" t="s">
        <v>412</v>
      </c>
      <c r="AB115" s="179" t="str">
        <f>[1]PAH!U401</f>
        <v>NA</v>
      </c>
      <c r="AC115" s="179" t="str">
        <f>[1]HCB!U401</f>
        <v>NA</v>
      </c>
      <c r="AD115" s="179" t="str">
        <f>[1]PCB!U401</f>
        <v>NA</v>
      </c>
      <c r="AE115" s="160"/>
      <c r="AF115" s="159" t="s">
        <v>412</v>
      </c>
      <c r="AG115" s="159" t="s">
        <v>412</v>
      </c>
      <c r="AH115" s="159" t="s">
        <v>412</v>
      </c>
      <c r="AI115" s="159" t="s">
        <v>412</v>
      </c>
      <c r="AJ115" s="159" t="s">
        <v>412</v>
      </c>
      <c r="AK115" s="159">
        <f>'[1]dati attività'!M179</f>
        <v>17313668.66922313</v>
      </c>
      <c r="AL115" s="140" t="s">
        <v>437</v>
      </c>
    </row>
    <row r="116" spans="1:38" s="10" customFormat="1" ht="24.75" customHeight="1" thickBot="1">
      <c r="A116" s="101" t="s">
        <v>136</v>
      </c>
      <c r="B116" s="101" t="s">
        <v>260</v>
      </c>
      <c r="C116" s="110" t="s">
        <v>304</v>
      </c>
      <c r="D116" s="94"/>
      <c r="E116" s="179">
        <f>[1]NOx!U402</f>
        <v>0.47595262828199081</v>
      </c>
      <c r="F116" s="179" t="str">
        <f>[1]NMVOC!U402</f>
        <v>NA</v>
      </c>
      <c r="G116" s="179" t="str">
        <f>[1]SOx!U402</f>
        <v>NA</v>
      </c>
      <c r="H116" s="179">
        <f>[1]NH3!U402</f>
        <v>11.444709832285325</v>
      </c>
      <c r="I116" s="179" t="str">
        <f>[1]pm2.5!U402</f>
        <v>NA</v>
      </c>
      <c r="J116" s="179" t="str">
        <f>[1]pm10!U402</f>
        <v>NA</v>
      </c>
      <c r="K116" s="179" t="str">
        <f>[1]PST!U402</f>
        <v>NA</v>
      </c>
      <c r="L116" s="179" t="str">
        <f>[1]BC!U402</f>
        <v>NA</v>
      </c>
      <c r="M116" s="179" t="str">
        <f>[1]CO!U402</f>
        <v>NA</v>
      </c>
      <c r="N116" s="179" t="str">
        <f>[1]piombo!U402</f>
        <v>NA</v>
      </c>
      <c r="O116" s="179" t="str">
        <f>[1]cadmio!U402</f>
        <v>NA</v>
      </c>
      <c r="P116" s="179" t="str">
        <f>[1]mercurio!U402</f>
        <v>NA</v>
      </c>
      <c r="Q116" s="179" t="str">
        <f>[1]arsenico!U402</f>
        <v>NA</v>
      </c>
      <c r="R116" s="179" t="str">
        <f>[1]cromo!U402</f>
        <v>NA</v>
      </c>
      <c r="S116" s="179" t="str">
        <f>[1]rame!U402</f>
        <v>NA</v>
      </c>
      <c r="T116" s="179" t="str">
        <f>[1]nichel!U402</f>
        <v>NA</v>
      </c>
      <c r="U116" s="179" t="str">
        <f>[1]selenio!U402</f>
        <v>NA</v>
      </c>
      <c r="V116" s="179" t="str">
        <f>[1]zinco!U402</f>
        <v>NA</v>
      </c>
      <c r="W116" s="179" t="str">
        <f>[1]Diossine!U402</f>
        <v>NA</v>
      </c>
      <c r="X116" s="179" t="s">
        <v>412</v>
      </c>
      <c r="Y116" s="179" t="s">
        <v>412</v>
      </c>
      <c r="Z116" s="179" t="s">
        <v>412</v>
      </c>
      <c r="AA116" s="179" t="s">
        <v>412</v>
      </c>
      <c r="AB116" s="179" t="str">
        <f>[1]PAH!U402</f>
        <v>NA</v>
      </c>
      <c r="AC116" s="179" t="str">
        <f>[1]HCB!U402</f>
        <v>NA</v>
      </c>
      <c r="AD116" s="179" t="str">
        <f>[1]PCB!U402</f>
        <v>NA</v>
      </c>
      <c r="AE116" s="160"/>
      <c r="AF116" s="159" t="s">
        <v>412</v>
      </c>
      <c r="AG116" s="159" t="s">
        <v>412</v>
      </c>
      <c r="AH116" s="159" t="s">
        <v>412</v>
      </c>
      <c r="AI116" s="159" t="s">
        <v>412</v>
      </c>
      <c r="AJ116" s="159" t="s">
        <v>412</v>
      </c>
      <c r="AK116" s="159">
        <f>'[1]dati attività'!M180</f>
        <v>206935925.33999601</v>
      </c>
      <c r="AL116" s="140" t="s">
        <v>438</v>
      </c>
    </row>
    <row r="117" spans="1:38" s="10" customFormat="1" ht="24.75" customHeight="1" thickBot="1">
      <c r="A117" s="101" t="s">
        <v>136</v>
      </c>
      <c r="B117" s="101" t="s">
        <v>308</v>
      </c>
      <c r="C117" s="110" t="s">
        <v>309</v>
      </c>
      <c r="D117" s="94"/>
      <c r="E117" s="179" t="str">
        <f>[1]NOx!U403</f>
        <v>NE</v>
      </c>
      <c r="F117" s="179" t="str">
        <f>[1]NMVOC!U403</f>
        <v>NA</v>
      </c>
      <c r="G117" s="179" t="str">
        <f>[1]SOx!U403</f>
        <v>NA</v>
      </c>
      <c r="H117" s="179" t="str">
        <f>[1]NH3!U403</f>
        <v>NE</v>
      </c>
      <c r="I117" s="179" t="str">
        <f>[1]pm2.5!U403</f>
        <v>NA</v>
      </c>
      <c r="J117" s="179" t="str">
        <f>[1]pm10!U403</f>
        <v>NA</v>
      </c>
      <c r="K117" s="179" t="str">
        <f>[1]PST!U403</f>
        <v>NA</v>
      </c>
      <c r="L117" s="179" t="str">
        <f>[1]BC!U403</f>
        <v>NA</v>
      </c>
      <c r="M117" s="179" t="str">
        <f>[1]CO!U403</f>
        <v>NA</v>
      </c>
      <c r="N117" s="179" t="str">
        <f>[1]piombo!U403</f>
        <v>NA</v>
      </c>
      <c r="O117" s="179" t="str">
        <f>[1]cadmio!U403</f>
        <v>NA</v>
      </c>
      <c r="P117" s="179" t="str">
        <f>[1]mercurio!U403</f>
        <v>NA</v>
      </c>
      <c r="Q117" s="179" t="str">
        <f>[1]arsenico!U403</f>
        <v>NA</v>
      </c>
      <c r="R117" s="179" t="str">
        <f>[1]cromo!U403</f>
        <v>NA</v>
      </c>
      <c r="S117" s="179" t="str">
        <f>[1]rame!U403</f>
        <v>NA</v>
      </c>
      <c r="T117" s="179" t="str">
        <f>[1]nichel!U403</f>
        <v>NA</v>
      </c>
      <c r="U117" s="179" t="str">
        <f>[1]selenio!U403</f>
        <v>NA</v>
      </c>
      <c r="V117" s="179" t="str">
        <f>[1]zinco!U403</f>
        <v>NA</v>
      </c>
      <c r="W117" s="179" t="str">
        <f>[1]Diossine!U403</f>
        <v>NA</v>
      </c>
      <c r="X117" s="179" t="s">
        <v>412</v>
      </c>
      <c r="Y117" s="179" t="s">
        <v>412</v>
      </c>
      <c r="Z117" s="179" t="s">
        <v>412</v>
      </c>
      <c r="AA117" s="179" t="s">
        <v>412</v>
      </c>
      <c r="AB117" s="179" t="str">
        <f>[1]PAH!U403</f>
        <v>NA</v>
      </c>
      <c r="AC117" s="179" t="str">
        <f>[1]HCB!U403</f>
        <v>NA</v>
      </c>
      <c r="AD117" s="179" t="str">
        <f>[1]PCB!U403</f>
        <v>NA</v>
      </c>
      <c r="AE117" s="160"/>
      <c r="AF117" s="159" t="s">
        <v>412</v>
      </c>
      <c r="AG117" s="159" t="s">
        <v>412</v>
      </c>
      <c r="AH117" s="159" t="s">
        <v>412</v>
      </c>
      <c r="AI117" s="159" t="s">
        <v>412</v>
      </c>
      <c r="AJ117" s="159" t="s">
        <v>412</v>
      </c>
      <c r="AK117" s="159" t="str">
        <f>'[1]dati attività'!M181</f>
        <v>NE</v>
      </c>
      <c r="AL117" s="140"/>
    </row>
    <row r="118" spans="1:38" s="10" customFormat="1" ht="24.75" customHeight="1" thickBot="1">
      <c r="A118" s="101" t="s">
        <v>136</v>
      </c>
      <c r="B118" s="101" t="s">
        <v>262</v>
      </c>
      <c r="C118" s="110" t="s">
        <v>307</v>
      </c>
      <c r="D118" s="94"/>
      <c r="E118" s="179" t="str">
        <f>[1]NOx!U404</f>
        <v>NE</v>
      </c>
      <c r="F118" s="179" t="str">
        <f>[1]NMVOC!U404</f>
        <v>NA</v>
      </c>
      <c r="G118" s="179" t="str">
        <f>[1]SOx!U404</f>
        <v>NA</v>
      </c>
      <c r="H118" s="179" t="str">
        <f>[1]NH3!U404</f>
        <v>NE</v>
      </c>
      <c r="I118" s="179" t="str">
        <f>[1]pm2.5!U404</f>
        <v>NA</v>
      </c>
      <c r="J118" s="179" t="str">
        <f>[1]pm10!U404</f>
        <v>NA</v>
      </c>
      <c r="K118" s="179" t="str">
        <f>[1]PST!U404</f>
        <v>NA</v>
      </c>
      <c r="L118" s="179" t="str">
        <f>[1]BC!U404</f>
        <v>NA</v>
      </c>
      <c r="M118" s="179" t="str">
        <f>[1]CO!U404</f>
        <v>NA</v>
      </c>
      <c r="N118" s="179" t="str">
        <f>[1]piombo!U404</f>
        <v>NA</v>
      </c>
      <c r="O118" s="179" t="str">
        <f>[1]cadmio!U404</f>
        <v>NA</v>
      </c>
      <c r="P118" s="179" t="str">
        <f>[1]mercurio!U404</f>
        <v>NA</v>
      </c>
      <c r="Q118" s="179" t="str">
        <f>[1]arsenico!U404</f>
        <v>NA</v>
      </c>
      <c r="R118" s="179" t="str">
        <f>[1]cromo!U404</f>
        <v>NA</v>
      </c>
      <c r="S118" s="179" t="str">
        <f>[1]rame!U404</f>
        <v>NA</v>
      </c>
      <c r="T118" s="179" t="str">
        <f>[1]nichel!U404</f>
        <v>NA</v>
      </c>
      <c r="U118" s="179" t="str">
        <f>[1]selenio!U404</f>
        <v>NA</v>
      </c>
      <c r="V118" s="179" t="str">
        <f>[1]zinco!U404</f>
        <v>NA</v>
      </c>
      <c r="W118" s="179" t="str">
        <f>[1]Diossine!U404</f>
        <v>NA</v>
      </c>
      <c r="X118" s="179" t="s">
        <v>412</v>
      </c>
      <c r="Y118" s="179" t="s">
        <v>412</v>
      </c>
      <c r="Z118" s="179" t="s">
        <v>412</v>
      </c>
      <c r="AA118" s="179" t="s">
        <v>412</v>
      </c>
      <c r="AB118" s="179" t="str">
        <f>[1]PAH!U404</f>
        <v>NA</v>
      </c>
      <c r="AC118" s="179" t="str">
        <f>[1]HCB!U404</f>
        <v>NA</v>
      </c>
      <c r="AD118" s="179" t="str">
        <f>[1]PCB!U404</f>
        <v>NA</v>
      </c>
      <c r="AE118" s="160"/>
      <c r="AF118" s="159" t="s">
        <v>412</v>
      </c>
      <c r="AG118" s="159" t="s">
        <v>412</v>
      </c>
      <c r="AH118" s="159" t="s">
        <v>412</v>
      </c>
      <c r="AI118" s="159" t="s">
        <v>412</v>
      </c>
      <c r="AJ118" s="159" t="s">
        <v>412</v>
      </c>
      <c r="AK118" s="159" t="str">
        <f>'[1]dati attività'!M182</f>
        <v>NE</v>
      </c>
      <c r="AL118" s="140"/>
    </row>
    <row r="119" spans="1:38" s="10" customFormat="1" ht="24.75" customHeight="1" thickBot="1">
      <c r="A119" s="101" t="s">
        <v>136</v>
      </c>
      <c r="B119" s="101" t="s">
        <v>261</v>
      </c>
      <c r="C119" s="109" t="s">
        <v>157</v>
      </c>
      <c r="D119" s="94"/>
      <c r="E119" s="179" t="str">
        <f>[1]NOx!U405</f>
        <v>NA</v>
      </c>
      <c r="F119" s="179" t="str">
        <f>[1]NMVOC!U405</f>
        <v>NA</v>
      </c>
      <c r="G119" s="179" t="str">
        <f>[1]SOx!U405</f>
        <v>NA</v>
      </c>
      <c r="H119" s="179" t="str">
        <f>[1]NH3!U405</f>
        <v>NA</v>
      </c>
      <c r="I119" s="179" t="str">
        <f>[1]pm2.5!U405</f>
        <v>NA</v>
      </c>
      <c r="J119" s="179" t="str">
        <f>[1]pm10!U405</f>
        <v>NA</v>
      </c>
      <c r="K119" s="179" t="str">
        <f>[1]PST!U405</f>
        <v>NA</v>
      </c>
      <c r="L119" s="179" t="str">
        <f>[1]BC!U405</f>
        <v>NA</v>
      </c>
      <c r="M119" s="179" t="str">
        <f>[1]CO!U405</f>
        <v>NA</v>
      </c>
      <c r="N119" s="179" t="str">
        <f>[1]piombo!U405</f>
        <v>NA</v>
      </c>
      <c r="O119" s="179" t="str">
        <f>[1]cadmio!U405</f>
        <v>NA</v>
      </c>
      <c r="P119" s="179" t="str">
        <f>[1]mercurio!U405</f>
        <v>NA</v>
      </c>
      <c r="Q119" s="179" t="str">
        <f>[1]arsenico!U405</f>
        <v>NA</v>
      </c>
      <c r="R119" s="179" t="str">
        <f>[1]cromo!U405</f>
        <v>NA</v>
      </c>
      <c r="S119" s="179" t="str">
        <f>[1]rame!U405</f>
        <v>NA</v>
      </c>
      <c r="T119" s="179" t="str">
        <f>[1]nichel!U405</f>
        <v>NA</v>
      </c>
      <c r="U119" s="179" t="str">
        <f>[1]selenio!U405</f>
        <v>NA</v>
      </c>
      <c r="V119" s="179" t="str">
        <f>[1]zinco!U405</f>
        <v>NA</v>
      </c>
      <c r="W119" s="179" t="str">
        <f>[1]Diossine!U405</f>
        <v>NA</v>
      </c>
      <c r="X119" s="179" t="s">
        <v>412</v>
      </c>
      <c r="Y119" s="179" t="s">
        <v>412</v>
      </c>
      <c r="Z119" s="179" t="s">
        <v>412</v>
      </c>
      <c r="AA119" s="179" t="s">
        <v>412</v>
      </c>
      <c r="AB119" s="179" t="str">
        <f>[1]PAH!U405</f>
        <v>NA</v>
      </c>
      <c r="AC119" s="179" t="str">
        <f>[1]HCB!U405</f>
        <v>NA</v>
      </c>
      <c r="AD119" s="179" t="str">
        <f>[1]PCB!U405</f>
        <v>NA</v>
      </c>
      <c r="AE119" s="160"/>
      <c r="AF119" s="159" t="s">
        <v>412</v>
      </c>
      <c r="AG119" s="159" t="s">
        <v>412</v>
      </c>
      <c r="AH119" s="159" t="s">
        <v>412</v>
      </c>
      <c r="AI119" s="159" t="s">
        <v>412</v>
      </c>
      <c r="AJ119" s="159" t="s">
        <v>412</v>
      </c>
      <c r="AK119" s="191" t="str">
        <f>'[1]dati attività'!M183</f>
        <v>NA</v>
      </c>
      <c r="AL119" s="140"/>
    </row>
    <row r="120" spans="1:38" s="10" customFormat="1" ht="24.75" customHeight="1" thickBot="1">
      <c r="A120" s="101" t="s">
        <v>136</v>
      </c>
      <c r="B120" s="101" t="s">
        <v>269</v>
      </c>
      <c r="C120" s="109" t="s">
        <v>101</v>
      </c>
      <c r="D120" s="94"/>
      <c r="E120" s="179" t="str">
        <f>[1]NOx!U406</f>
        <v>NA</v>
      </c>
      <c r="F120" s="179" t="str">
        <f>[1]NMVOC!U406</f>
        <v>NA</v>
      </c>
      <c r="G120" s="179" t="str">
        <f>[1]SOx!U406</f>
        <v>NA</v>
      </c>
      <c r="H120" s="179" t="str">
        <f>[1]NH3!U406</f>
        <v>NA</v>
      </c>
      <c r="I120" s="179" t="str">
        <f>[1]pm2.5!U406</f>
        <v>NA</v>
      </c>
      <c r="J120" s="179" t="str">
        <f>[1]pm10!U406</f>
        <v>NA</v>
      </c>
      <c r="K120" s="179" t="str">
        <f>[1]PST!U406</f>
        <v>NA</v>
      </c>
      <c r="L120" s="179" t="str">
        <f>[1]BC!U406</f>
        <v>NA</v>
      </c>
      <c r="M120" s="179" t="str">
        <f>[1]CO!U406</f>
        <v>NA</v>
      </c>
      <c r="N120" s="179" t="str">
        <f>[1]piombo!U406</f>
        <v>NA</v>
      </c>
      <c r="O120" s="179" t="str">
        <f>[1]cadmio!U406</f>
        <v>NA</v>
      </c>
      <c r="P120" s="179" t="str">
        <f>[1]mercurio!U406</f>
        <v>NA</v>
      </c>
      <c r="Q120" s="179" t="str">
        <f>[1]arsenico!U406</f>
        <v>NA</v>
      </c>
      <c r="R120" s="179" t="str">
        <f>[1]cromo!U406</f>
        <v>NA</v>
      </c>
      <c r="S120" s="179" t="str">
        <f>[1]rame!U406</f>
        <v>NA</v>
      </c>
      <c r="T120" s="179" t="str">
        <f>[1]nichel!U406</f>
        <v>NA</v>
      </c>
      <c r="U120" s="179" t="str">
        <f>[1]selenio!U406</f>
        <v>NA</v>
      </c>
      <c r="V120" s="179" t="str">
        <f>[1]zinco!U406</f>
        <v>NA</v>
      </c>
      <c r="W120" s="179" t="str">
        <f>[1]Diossine!U406</f>
        <v>NA</v>
      </c>
      <c r="X120" s="179" t="s">
        <v>412</v>
      </c>
      <c r="Y120" s="179" t="s">
        <v>412</v>
      </c>
      <c r="Z120" s="179" t="s">
        <v>412</v>
      </c>
      <c r="AA120" s="179" t="s">
        <v>412</v>
      </c>
      <c r="AB120" s="179" t="str">
        <f>[1]PAH!U406</f>
        <v>NA</v>
      </c>
      <c r="AC120" s="179" t="str">
        <f>[1]HCB!U406</f>
        <v>NA</v>
      </c>
      <c r="AD120" s="179" t="str">
        <f>[1]PCB!U406</f>
        <v>NA</v>
      </c>
      <c r="AE120" s="160"/>
      <c r="AF120" s="159" t="s">
        <v>412</v>
      </c>
      <c r="AG120" s="159" t="s">
        <v>412</v>
      </c>
      <c r="AH120" s="159" t="s">
        <v>412</v>
      </c>
      <c r="AI120" s="159" t="s">
        <v>412</v>
      </c>
      <c r="AJ120" s="159" t="s">
        <v>412</v>
      </c>
      <c r="AK120" s="191" t="str">
        <f>'[1]dati attività'!M184</f>
        <v>NA</v>
      </c>
      <c r="AL120" s="140"/>
    </row>
    <row r="121" spans="1:38" s="10" customFormat="1" ht="24.75" customHeight="1" thickBot="1">
      <c r="A121" s="101" t="s">
        <v>136</v>
      </c>
      <c r="B121" s="101" t="s">
        <v>258</v>
      </c>
      <c r="C121" s="110" t="s">
        <v>311</v>
      </c>
      <c r="D121" s="137" t="s">
        <v>7</v>
      </c>
      <c r="E121" s="184" t="str">
        <f>[1]NOx!U407</f>
        <v>NA</v>
      </c>
      <c r="F121" s="179" t="str">
        <f>[1]NMVOC!U407</f>
        <v>NA</v>
      </c>
      <c r="G121" s="179" t="str">
        <f>[1]SOx!U407</f>
        <v>NA</v>
      </c>
      <c r="H121" s="179">
        <f>[1]NH3!U407</f>
        <v>1.4448189999999996</v>
      </c>
      <c r="I121" s="179" t="str">
        <f>[1]pm2.5!U407</f>
        <v>NA</v>
      </c>
      <c r="J121" s="179" t="str">
        <f>[1]pm10!U407</f>
        <v>NA</v>
      </c>
      <c r="K121" s="179" t="str">
        <f>[1]PST!U407</f>
        <v>NA</v>
      </c>
      <c r="L121" s="179" t="str">
        <f>[1]BC!U407</f>
        <v>NA</v>
      </c>
      <c r="M121" s="179" t="str">
        <f>[1]CO!U407</f>
        <v>NA</v>
      </c>
      <c r="N121" s="179" t="str">
        <f>[1]piombo!U407</f>
        <v>NA</v>
      </c>
      <c r="O121" s="179" t="str">
        <f>[1]cadmio!U407</f>
        <v>NA</v>
      </c>
      <c r="P121" s="179" t="str">
        <f>[1]mercurio!U407</f>
        <v>NA</v>
      </c>
      <c r="Q121" s="179" t="str">
        <f>[1]arsenico!U407</f>
        <v>NA</v>
      </c>
      <c r="R121" s="179" t="str">
        <f>[1]cromo!U407</f>
        <v>NA</v>
      </c>
      <c r="S121" s="179" t="str">
        <f>[1]rame!U407</f>
        <v>NA</v>
      </c>
      <c r="T121" s="179" t="str">
        <f>[1]nichel!U407</f>
        <v>NA</v>
      </c>
      <c r="U121" s="179" t="str">
        <f>[1]selenio!U407</f>
        <v>NA</v>
      </c>
      <c r="V121" s="179" t="str">
        <f>[1]zinco!U407</f>
        <v>NA</v>
      </c>
      <c r="W121" s="179" t="str">
        <f>[1]Diossine!U407</f>
        <v>NA</v>
      </c>
      <c r="X121" s="179" t="s">
        <v>412</v>
      </c>
      <c r="Y121" s="179" t="s">
        <v>412</v>
      </c>
      <c r="Z121" s="179" t="s">
        <v>412</v>
      </c>
      <c r="AA121" s="179" t="s">
        <v>412</v>
      </c>
      <c r="AB121" s="179" t="str">
        <f>[1]PAH!U407</f>
        <v>NA</v>
      </c>
      <c r="AC121" s="179" t="str">
        <f>[1]HCB!U407</f>
        <v>NA</v>
      </c>
      <c r="AD121" s="179" t="str">
        <f>[1]PCB!U407</f>
        <v>NA</v>
      </c>
      <c r="AE121" s="160"/>
      <c r="AF121" s="159" t="s">
        <v>412</v>
      </c>
      <c r="AG121" s="159" t="s">
        <v>412</v>
      </c>
      <c r="AH121" s="159" t="s">
        <v>412</v>
      </c>
      <c r="AI121" s="159" t="s">
        <v>412</v>
      </c>
      <c r="AJ121" s="159" t="s">
        <v>412</v>
      </c>
      <c r="AK121" s="191">
        <f>'[1]dati attività'!M185</f>
        <v>202678502</v>
      </c>
      <c r="AL121" s="140" t="s">
        <v>438</v>
      </c>
    </row>
    <row r="122" spans="1:38" s="10" customFormat="1" ht="24.75" customHeight="1" thickBot="1">
      <c r="A122" s="101" t="s">
        <v>136</v>
      </c>
      <c r="B122" s="88" t="s">
        <v>259</v>
      </c>
      <c r="C122" s="111" t="s">
        <v>145</v>
      </c>
      <c r="D122" s="94"/>
      <c r="E122" s="179" t="str">
        <f>[1]NOx!U408</f>
        <v>NA</v>
      </c>
      <c r="F122" s="179" t="str">
        <f>[1]NMVOC!U408</f>
        <v>NA</v>
      </c>
      <c r="G122" s="179" t="str">
        <f>[1]SOx!U408</f>
        <v>NA</v>
      </c>
      <c r="H122" s="179" t="str">
        <f>[1]NH3!U408</f>
        <v>NA</v>
      </c>
      <c r="I122" s="179" t="str">
        <f>[1]pm2.5!U408</f>
        <v>NA</v>
      </c>
      <c r="J122" s="179" t="str">
        <f>[1]pm10!U408</f>
        <v>NA</v>
      </c>
      <c r="K122" s="179" t="str">
        <f>[1]PST!U408</f>
        <v>NA</v>
      </c>
      <c r="L122" s="179" t="str">
        <f>[1]BC!U408</f>
        <v>NA</v>
      </c>
      <c r="M122" s="179" t="str">
        <f>[1]CO!U408</f>
        <v>NA</v>
      </c>
      <c r="N122" s="179" t="str">
        <f>[1]piombo!U408</f>
        <v>NA</v>
      </c>
      <c r="O122" s="179" t="str">
        <f>[1]cadmio!U408</f>
        <v>NA</v>
      </c>
      <c r="P122" s="179" t="str">
        <f>[1]mercurio!U408</f>
        <v>NA</v>
      </c>
      <c r="Q122" s="179" t="str">
        <f>[1]arsenico!U408</f>
        <v>NA</v>
      </c>
      <c r="R122" s="179" t="str">
        <f>[1]cromo!U408</f>
        <v>NA</v>
      </c>
      <c r="S122" s="179" t="str">
        <f>[1]rame!U408</f>
        <v>NA</v>
      </c>
      <c r="T122" s="179" t="str">
        <f>[1]nichel!U408</f>
        <v>NA</v>
      </c>
      <c r="U122" s="179" t="str">
        <f>[1]selenio!U408</f>
        <v>NA</v>
      </c>
      <c r="V122" s="179" t="str">
        <f>[1]zinco!U408</f>
        <v>NA</v>
      </c>
      <c r="W122" s="179" t="str">
        <f>[1]Diossine!U408</f>
        <v>NA</v>
      </c>
      <c r="X122" s="179" t="s">
        <v>412</v>
      </c>
      <c r="Y122" s="179" t="s">
        <v>412</v>
      </c>
      <c r="Z122" s="179" t="s">
        <v>412</v>
      </c>
      <c r="AA122" s="179" t="s">
        <v>412</v>
      </c>
      <c r="AB122" s="179" t="str">
        <f>[1]PAH!U408</f>
        <v>NA</v>
      </c>
      <c r="AC122" s="179">
        <f>[1]HCB!U408</f>
        <v>15.031224999999999</v>
      </c>
      <c r="AD122" s="179" t="str">
        <f>[1]PCB!U408</f>
        <v>NA</v>
      </c>
      <c r="AE122" s="160"/>
      <c r="AF122" s="159" t="s">
        <v>412</v>
      </c>
      <c r="AG122" s="159" t="s">
        <v>412</v>
      </c>
      <c r="AH122" s="159" t="s">
        <v>412</v>
      </c>
      <c r="AI122" s="159" t="s">
        <v>412</v>
      </c>
      <c r="AJ122" s="159" t="s">
        <v>412</v>
      </c>
      <c r="AK122" s="191">
        <f>'[1]dati attività'!M186</f>
        <v>380253</v>
      </c>
      <c r="AL122" s="140" t="s">
        <v>439</v>
      </c>
    </row>
    <row r="123" spans="1:38" s="10" customFormat="1" ht="24.75" customHeight="1" thickBot="1">
      <c r="A123" s="101" t="s">
        <v>136</v>
      </c>
      <c r="B123" s="101" t="s">
        <v>239</v>
      </c>
      <c r="C123" s="109" t="s">
        <v>310</v>
      </c>
      <c r="D123" s="94"/>
      <c r="E123" s="179">
        <f>[1]NOx!U409</f>
        <v>0.48388040355719264</v>
      </c>
      <c r="F123" s="179">
        <f>[1]NMVOC!U409</f>
        <v>0.64217470322916481</v>
      </c>
      <c r="G123" s="179" t="str">
        <f>[1]SOx!U409</f>
        <v>NA</v>
      </c>
      <c r="H123" s="179" t="str">
        <f>[1]NH3!U409</f>
        <v>NA</v>
      </c>
      <c r="I123" s="179">
        <f>[1]pm2.5!U409</f>
        <v>2.2781316401408254</v>
      </c>
      <c r="J123" s="179">
        <f>[1]pm10!U409</f>
        <v>2.2781316401408254</v>
      </c>
      <c r="K123" s="179">
        <f>[1]PST!U409</f>
        <v>2.5312573779342502</v>
      </c>
      <c r="L123" s="179">
        <f>[1]BC!U409</f>
        <v>0.123158037836805</v>
      </c>
      <c r="M123" s="179">
        <f>[1]CO!U409</f>
        <v>13.269151817896079</v>
      </c>
      <c r="N123" s="179" t="str">
        <f>[1]piombo!U409</f>
        <v>NA</v>
      </c>
      <c r="O123" s="179" t="str">
        <f>[1]cadmio!U409</f>
        <v>NA</v>
      </c>
      <c r="P123" s="179" t="str">
        <f>[1]mercurio!U409</f>
        <v>NA</v>
      </c>
      <c r="Q123" s="179" t="str">
        <f>[1]arsenico!U409</f>
        <v>NA</v>
      </c>
      <c r="R123" s="179" t="str">
        <f>[1]cromo!U409</f>
        <v>NA</v>
      </c>
      <c r="S123" s="179" t="str">
        <f>[1]rame!U409</f>
        <v>NA</v>
      </c>
      <c r="T123" s="179" t="str">
        <f>[1]nichel!U409</f>
        <v>NA</v>
      </c>
      <c r="U123" s="179" t="str">
        <f>[1]selenio!U409</f>
        <v>NA</v>
      </c>
      <c r="V123" s="179" t="str">
        <f>[1]zinco!U409</f>
        <v>NA</v>
      </c>
      <c r="W123" s="179" t="str">
        <f>[1]Diossine!U409</f>
        <v>NA</v>
      </c>
      <c r="X123" s="179" t="s">
        <v>412</v>
      </c>
      <c r="Y123" s="179" t="s">
        <v>412</v>
      </c>
      <c r="Z123" s="179" t="s">
        <v>412</v>
      </c>
      <c r="AA123" s="179" t="s">
        <v>412</v>
      </c>
      <c r="AB123" s="179" t="str">
        <f>[1]PAH!U409</f>
        <v>NA</v>
      </c>
      <c r="AC123" s="179" t="str">
        <f>[1]HCB!U409</f>
        <v>NA</v>
      </c>
      <c r="AD123" s="179" t="str">
        <f>[1]PCB!U409</f>
        <v>NA</v>
      </c>
      <c r="AE123" s="160"/>
      <c r="AF123" s="159" t="s">
        <v>412</v>
      </c>
      <c r="AG123" s="159" t="s">
        <v>412</v>
      </c>
      <c r="AH123" s="159" t="s">
        <v>412</v>
      </c>
      <c r="AI123" s="159" t="s">
        <v>412</v>
      </c>
      <c r="AJ123" s="159" t="s">
        <v>412</v>
      </c>
      <c r="AK123" s="159">
        <f>'[1]dati attività'!M187</f>
        <v>216.96491810865004</v>
      </c>
      <c r="AL123" s="140" t="s">
        <v>422</v>
      </c>
    </row>
    <row r="124" spans="1:38" s="10" customFormat="1" ht="24.75" customHeight="1" thickBot="1">
      <c r="A124" s="101" t="s">
        <v>136</v>
      </c>
      <c r="B124" s="66" t="s">
        <v>240</v>
      </c>
      <c r="C124" s="109" t="s">
        <v>293</v>
      </c>
      <c r="D124" s="94"/>
      <c r="E124" s="179" t="str">
        <f>[1]NOx!U410</f>
        <v>NO</v>
      </c>
      <c r="F124" s="179" t="str">
        <f>[1]NMVOC!U410</f>
        <v>NO</v>
      </c>
      <c r="G124" s="179" t="str">
        <f>[1]SOx!U410</f>
        <v>NO</v>
      </c>
      <c r="H124" s="179" t="str">
        <f>[1]NH3!U410</f>
        <v>NO</v>
      </c>
      <c r="I124" s="179" t="str">
        <f>[1]pm2.5!U410</f>
        <v>NO</v>
      </c>
      <c r="J124" s="179" t="str">
        <f>[1]pm10!U410</f>
        <v>NO</v>
      </c>
      <c r="K124" s="179" t="str">
        <f>[1]PST!U410</f>
        <v>NO</v>
      </c>
      <c r="L124" s="179" t="str">
        <f>[1]BC!U410</f>
        <v>NO</v>
      </c>
      <c r="M124" s="179" t="str">
        <f>[1]CO!U410</f>
        <v>NO</v>
      </c>
      <c r="N124" s="179" t="str">
        <f>[1]piombo!U410</f>
        <v>NO</v>
      </c>
      <c r="O124" s="179" t="str">
        <f>[1]cadmio!U410</f>
        <v>NO</v>
      </c>
      <c r="P124" s="179" t="str">
        <f>[1]mercurio!U410</f>
        <v>NO</v>
      </c>
      <c r="Q124" s="179" t="str">
        <f>[1]arsenico!U410</f>
        <v>NO</v>
      </c>
      <c r="R124" s="179" t="str">
        <f>[1]cromo!U410</f>
        <v>NO</v>
      </c>
      <c r="S124" s="179" t="str">
        <f>[1]rame!U410</f>
        <v>NO</v>
      </c>
      <c r="T124" s="179" t="str">
        <f>[1]nichel!U410</f>
        <v>NO</v>
      </c>
      <c r="U124" s="179" t="str">
        <f>[1]selenio!U410</f>
        <v>NO</v>
      </c>
      <c r="V124" s="179" t="str">
        <f>[1]zinco!U410</f>
        <v>NO</v>
      </c>
      <c r="W124" s="179" t="str">
        <f>[1]Diossine!U410</f>
        <v>NO</v>
      </c>
      <c r="X124" s="179" t="s">
        <v>434</v>
      </c>
      <c r="Y124" s="179" t="s">
        <v>434</v>
      </c>
      <c r="Z124" s="179" t="s">
        <v>434</v>
      </c>
      <c r="AA124" s="179" t="s">
        <v>434</v>
      </c>
      <c r="AB124" s="179" t="str">
        <f>[1]PAH!U410</f>
        <v>NO</v>
      </c>
      <c r="AC124" s="179" t="str">
        <f>[1]HCB!U410</f>
        <v>NO</v>
      </c>
      <c r="AD124" s="179" t="str">
        <f>[1]PCB!U410</f>
        <v>NO</v>
      </c>
      <c r="AE124" s="160"/>
      <c r="AF124" s="191" t="s">
        <v>434</v>
      </c>
      <c r="AG124" s="191" t="s">
        <v>434</v>
      </c>
      <c r="AH124" s="191" t="s">
        <v>434</v>
      </c>
      <c r="AI124" s="191" t="s">
        <v>434</v>
      </c>
      <c r="AJ124" s="191" t="s">
        <v>434</v>
      </c>
      <c r="AK124" s="191" t="str">
        <f>'[1]dati attività'!M188</f>
        <v>NO</v>
      </c>
      <c r="AL124" s="140"/>
    </row>
    <row r="125" spans="1:38" s="10" customFormat="1" ht="24.75" customHeight="1" thickBot="1">
      <c r="A125" s="101" t="s">
        <v>127</v>
      </c>
      <c r="B125" s="101" t="s">
        <v>241</v>
      </c>
      <c r="C125" s="109" t="s">
        <v>294</v>
      </c>
      <c r="D125" s="94"/>
      <c r="E125" s="179" t="str">
        <f>[1]NOx!U411</f>
        <v>NA</v>
      </c>
      <c r="F125" s="179">
        <f>[1]NMVOC!U411</f>
        <v>10.64896294308582</v>
      </c>
      <c r="G125" s="179" t="str">
        <f>[1]SOx!U411</f>
        <v>NA</v>
      </c>
      <c r="H125" s="179">
        <f>[1]NH3!U411</f>
        <v>8.6338514938557349</v>
      </c>
      <c r="I125" s="179" t="str">
        <f>[1]pm2.5!U411</f>
        <v>NA</v>
      </c>
      <c r="J125" s="179" t="str">
        <f>[1]pm10!U411</f>
        <v>NA</v>
      </c>
      <c r="K125" s="179" t="str">
        <f>[1]PST!U411</f>
        <v>NA</v>
      </c>
      <c r="L125" s="179" t="str">
        <f>[1]BC!U411</f>
        <v>NA</v>
      </c>
      <c r="M125" s="179" t="str">
        <f>[1]CO!U411</f>
        <v>NA</v>
      </c>
      <c r="N125" s="179" t="str">
        <f>[1]piombo!U411</f>
        <v>NA</v>
      </c>
      <c r="O125" s="179" t="str">
        <f>[1]cadmio!U411</f>
        <v>NA</v>
      </c>
      <c r="P125" s="179" t="str">
        <f>[1]mercurio!U411</f>
        <v>NA</v>
      </c>
      <c r="Q125" s="179" t="str">
        <f>[1]arsenico!U411</f>
        <v>NA</v>
      </c>
      <c r="R125" s="179" t="str">
        <f>[1]cromo!U411</f>
        <v>NA</v>
      </c>
      <c r="S125" s="179" t="str">
        <f>[1]rame!U411</f>
        <v>NA</v>
      </c>
      <c r="T125" s="179" t="str">
        <f>[1]nichel!U411</f>
        <v>NA</v>
      </c>
      <c r="U125" s="179" t="str">
        <f>[1]selenio!U411</f>
        <v>NA</v>
      </c>
      <c r="V125" s="179" t="str">
        <f>[1]zinco!U411</f>
        <v>NA</v>
      </c>
      <c r="W125" s="179" t="str">
        <f>[1]Diossine!U411</f>
        <v>NA</v>
      </c>
      <c r="X125" s="179" t="s">
        <v>412</v>
      </c>
      <c r="Y125" s="179" t="s">
        <v>412</v>
      </c>
      <c r="Z125" s="179" t="s">
        <v>412</v>
      </c>
      <c r="AA125" s="179" t="s">
        <v>412</v>
      </c>
      <c r="AB125" s="179" t="str">
        <f>[1]PAH!U411</f>
        <v>NA</v>
      </c>
      <c r="AC125" s="179" t="str">
        <f>[1]HCB!U411</f>
        <v>NA</v>
      </c>
      <c r="AD125" s="179" t="str">
        <f>[1]PCB!U411</f>
        <v>NA</v>
      </c>
      <c r="AE125" s="160"/>
      <c r="AF125" s="159" t="s">
        <v>412</v>
      </c>
      <c r="AG125" s="159" t="s">
        <v>412</v>
      </c>
      <c r="AH125" s="159" t="s">
        <v>412</v>
      </c>
      <c r="AI125" s="159" t="s">
        <v>412</v>
      </c>
      <c r="AJ125" s="159" t="s">
        <v>412</v>
      </c>
      <c r="AK125" s="159">
        <f>'[1]dati attività'!M189</f>
        <v>25272.003587893967</v>
      </c>
      <c r="AL125" s="140" t="s">
        <v>423</v>
      </c>
    </row>
    <row r="126" spans="1:38" s="10" customFormat="1" ht="24.75" customHeight="1" thickBot="1">
      <c r="A126" s="101" t="s">
        <v>127</v>
      </c>
      <c r="B126" s="101" t="s">
        <v>111</v>
      </c>
      <c r="C126" s="109" t="s">
        <v>267</v>
      </c>
      <c r="D126" s="94"/>
      <c r="E126" s="179" t="str">
        <f>[1]NOx!U412</f>
        <v>NA</v>
      </c>
      <c r="F126" s="179">
        <f>[1]NMVOC!U412</f>
        <v>8.5595695315200004E-2</v>
      </c>
      <c r="G126" s="179" t="str">
        <f>[1]SOx!U412</f>
        <v>NA</v>
      </c>
      <c r="H126" s="179">
        <f>[1]NH3!U412</f>
        <v>4.0436364000000002E-2</v>
      </c>
      <c r="I126" s="179" t="str">
        <f>[1]pm2.5!U412</f>
        <v>NA</v>
      </c>
      <c r="J126" s="179" t="str">
        <f>[1]pm10!U412</f>
        <v>NA</v>
      </c>
      <c r="K126" s="179" t="str">
        <f>[1]PST!U412</f>
        <v>NA</v>
      </c>
      <c r="L126" s="179" t="str">
        <f>[1]BC!U412</f>
        <v>NA</v>
      </c>
      <c r="M126" s="179" t="str">
        <f>[1]CO!U412</f>
        <v>NA</v>
      </c>
      <c r="N126" s="179" t="str">
        <f>[1]piombo!U412</f>
        <v>NA</v>
      </c>
      <c r="O126" s="179" t="str">
        <f>[1]cadmio!U412</f>
        <v>NA</v>
      </c>
      <c r="P126" s="179" t="str">
        <f>[1]mercurio!U412</f>
        <v>NA</v>
      </c>
      <c r="Q126" s="179" t="str">
        <f>[1]arsenico!U412</f>
        <v>NA</v>
      </c>
      <c r="R126" s="179" t="str">
        <f>[1]cromo!U412</f>
        <v>NA</v>
      </c>
      <c r="S126" s="179" t="str">
        <f>[1]rame!U412</f>
        <v>NA</v>
      </c>
      <c r="T126" s="179" t="str">
        <f>[1]nichel!U412</f>
        <v>NA</v>
      </c>
      <c r="U126" s="179" t="str">
        <f>[1]selenio!U412</f>
        <v>NA</v>
      </c>
      <c r="V126" s="179" t="str">
        <f>[1]zinco!U412</f>
        <v>NA</v>
      </c>
      <c r="W126" s="179" t="str">
        <f>[1]Diossine!U412</f>
        <v>NA</v>
      </c>
      <c r="X126" s="179" t="s">
        <v>412</v>
      </c>
      <c r="Y126" s="179" t="s">
        <v>412</v>
      </c>
      <c r="Z126" s="179" t="s">
        <v>412</v>
      </c>
      <c r="AA126" s="179" t="s">
        <v>412</v>
      </c>
      <c r="AB126" s="179" t="str">
        <f>[1]PAH!U412</f>
        <v>NA</v>
      </c>
      <c r="AC126" s="179" t="str">
        <f>[1]HCB!U412</f>
        <v>NA</v>
      </c>
      <c r="AD126" s="179" t="str">
        <f>[1]PCB!U412</f>
        <v>NA</v>
      </c>
      <c r="AE126" s="160"/>
      <c r="AF126" s="159" t="s">
        <v>412</v>
      </c>
      <c r="AG126" s="159" t="s">
        <v>412</v>
      </c>
      <c r="AH126" s="159" t="s">
        <v>412</v>
      </c>
      <c r="AI126" s="159" t="s">
        <v>412</v>
      </c>
      <c r="AJ126" s="159" t="s">
        <v>412</v>
      </c>
      <c r="AK126" s="159">
        <f>'[1]dati attività'!M190</f>
        <v>1684.8485000000001</v>
      </c>
      <c r="AL126" s="140" t="s">
        <v>440</v>
      </c>
    </row>
    <row r="127" spans="1:38" s="10" customFormat="1" ht="24.75" customHeight="1" thickBot="1">
      <c r="A127" s="101" t="s">
        <v>127</v>
      </c>
      <c r="B127" s="101" t="s">
        <v>112</v>
      </c>
      <c r="C127" s="109" t="s">
        <v>268</v>
      </c>
      <c r="D127" s="94"/>
      <c r="E127" s="179" t="str">
        <f>[1]NOx!U413</f>
        <v>NA</v>
      </c>
      <c r="F127" s="179" t="str">
        <f>[1]NMVOC!U413</f>
        <v>NA</v>
      </c>
      <c r="G127" s="179" t="str">
        <f>[1]SOx!U413</f>
        <v>NA</v>
      </c>
      <c r="H127" s="179" t="str">
        <f>[1]NH3!U413</f>
        <v>NA</v>
      </c>
      <c r="I127" s="179" t="str">
        <f>[1]pm2.5!U413</f>
        <v>NA</v>
      </c>
      <c r="J127" s="179" t="str">
        <f>[1]pm10!U413</f>
        <v>NA</v>
      </c>
      <c r="K127" s="179" t="str">
        <f>[1]PST!U413</f>
        <v>NA</v>
      </c>
      <c r="L127" s="179" t="str">
        <f>[1]BC!U413</f>
        <v>NA</v>
      </c>
      <c r="M127" s="179" t="str">
        <f>[1]CO!U413</f>
        <v>NA</v>
      </c>
      <c r="N127" s="179" t="str">
        <f>[1]piombo!U413</f>
        <v>NA</v>
      </c>
      <c r="O127" s="179" t="str">
        <f>[1]cadmio!U413</f>
        <v>NA</v>
      </c>
      <c r="P127" s="179" t="str">
        <f>[1]mercurio!U413</f>
        <v>NA</v>
      </c>
      <c r="Q127" s="179" t="str">
        <f>[1]arsenico!U413</f>
        <v>NA</v>
      </c>
      <c r="R127" s="179" t="str">
        <f>[1]cromo!U413</f>
        <v>NA</v>
      </c>
      <c r="S127" s="179" t="str">
        <f>[1]rame!U413</f>
        <v>NA</v>
      </c>
      <c r="T127" s="179" t="str">
        <f>[1]nichel!U413</f>
        <v>NA</v>
      </c>
      <c r="U127" s="179" t="str">
        <f>[1]selenio!U413</f>
        <v>NA</v>
      </c>
      <c r="V127" s="179" t="str">
        <f>[1]zinco!U413</f>
        <v>NA</v>
      </c>
      <c r="W127" s="179" t="str">
        <f>[1]Diossine!U413</f>
        <v>NA</v>
      </c>
      <c r="X127" s="179" t="s">
        <v>412</v>
      </c>
      <c r="Y127" s="179" t="s">
        <v>412</v>
      </c>
      <c r="Z127" s="179" t="s">
        <v>412</v>
      </c>
      <c r="AA127" s="179" t="s">
        <v>412</v>
      </c>
      <c r="AB127" s="179" t="str">
        <f>[1]PAH!U413</f>
        <v>NA</v>
      </c>
      <c r="AC127" s="179" t="str">
        <f>[1]HCB!U413</f>
        <v>NA</v>
      </c>
      <c r="AD127" s="179" t="str">
        <f>[1]PCB!U413</f>
        <v>NA</v>
      </c>
      <c r="AE127" s="160"/>
      <c r="AF127" s="159" t="s">
        <v>412</v>
      </c>
      <c r="AG127" s="159" t="s">
        <v>412</v>
      </c>
      <c r="AH127" s="159" t="s">
        <v>412</v>
      </c>
      <c r="AI127" s="159" t="s">
        <v>412</v>
      </c>
      <c r="AJ127" s="159" t="s">
        <v>412</v>
      </c>
      <c r="AK127" s="159" t="str">
        <f>'[1]dati attività'!M191</f>
        <v>NA</v>
      </c>
      <c r="AL127" s="140"/>
    </row>
    <row r="128" spans="1:38" s="10" customFormat="1" ht="24.75" customHeight="1" thickBot="1">
      <c r="A128" s="101" t="s">
        <v>127</v>
      </c>
      <c r="B128" s="102" t="s">
        <v>242</v>
      </c>
      <c r="C128" s="110" t="s">
        <v>108</v>
      </c>
      <c r="D128" s="94" t="s">
        <v>106</v>
      </c>
      <c r="E128" s="179">
        <f>[1]NOx!U414</f>
        <v>0.30296865000000001</v>
      </c>
      <c r="F128" s="179">
        <f>[1]NMVOC!U414</f>
        <v>0.12130864746</v>
      </c>
      <c r="G128" s="179">
        <f>[1]SOx!U414</f>
        <v>0.10274589000000002</v>
      </c>
      <c r="H128" s="179" t="str">
        <f>[1]NH3!U414</f>
        <v>NA</v>
      </c>
      <c r="I128" s="179">
        <f>[1]pm2.5!U414</f>
        <v>1.2118746000000001E-2</v>
      </c>
      <c r="J128" s="179">
        <f>[1]pm10!U414</f>
        <v>1.2118746000000001E-2</v>
      </c>
      <c r="K128" s="179">
        <f>[1]PST!U414</f>
        <v>1.2366067346938778E-2</v>
      </c>
      <c r="L128" s="179">
        <f>[1]BC!U414</f>
        <v>4.2415611000000007E-4</v>
      </c>
      <c r="M128" s="179">
        <f>[1]CO!U414</f>
        <v>1.8441570000000001E-2</v>
      </c>
      <c r="N128" s="179">
        <f>[1]piombo!U414</f>
        <v>0.35565885000000003</v>
      </c>
      <c r="O128" s="179">
        <f>[1]cadmio!U414</f>
        <v>6.5862750000000012E-2</v>
      </c>
      <c r="P128" s="179">
        <f>[1]mercurio!U414</f>
        <v>3.9517650000000001E-2</v>
      </c>
      <c r="Q128" s="179">
        <f>[1]arsenico!U414</f>
        <v>1.3172550000000002E-2</v>
      </c>
      <c r="R128" s="179">
        <f>[1]cromo!U414</f>
        <v>0.11855295</v>
      </c>
      <c r="S128" s="179">
        <f>[1]rame!U414</f>
        <v>0.26345100000000005</v>
      </c>
      <c r="T128" s="179">
        <f>[1]nichel!U414</f>
        <v>4.3074238500000011</v>
      </c>
      <c r="U128" s="179">
        <f>[1]selenio!U414</f>
        <v>3.4248630000000002E-3</v>
      </c>
      <c r="V128" s="179">
        <f>[1]zinco!U414</f>
        <v>4.4786670000000004E-3</v>
      </c>
      <c r="W128" s="179">
        <f>[1]Diossine!U414</f>
        <v>7.0602683200000005</v>
      </c>
      <c r="X128" s="159" t="s">
        <v>428</v>
      </c>
      <c r="Y128" s="159" t="s">
        <v>428</v>
      </c>
      <c r="Z128" s="159" t="s">
        <v>428</v>
      </c>
      <c r="AA128" s="159" t="s">
        <v>428</v>
      </c>
      <c r="AB128" s="179">
        <f>[1]PAH!U414</f>
        <v>1.3172550000000002E-2</v>
      </c>
      <c r="AC128" s="179">
        <f>[1]HCB!U414</f>
        <v>0.26345100000000005</v>
      </c>
      <c r="AD128" s="179">
        <f>[1]PCB!U414</f>
        <v>1.3172550000000001</v>
      </c>
      <c r="AE128" s="160"/>
      <c r="AF128" s="159" t="s">
        <v>412</v>
      </c>
      <c r="AG128" s="159" t="s">
        <v>412</v>
      </c>
      <c r="AH128" s="159" t="s">
        <v>412</v>
      </c>
      <c r="AI128" s="159" t="s">
        <v>412</v>
      </c>
      <c r="AJ128" s="159" t="s">
        <v>412</v>
      </c>
      <c r="AK128" s="159">
        <f>'[1]dati attività'!M192</f>
        <v>263.45100000000002</v>
      </c>
      <c r="AL128" s="140" t="s">
        <v>416</v>
      </c>
    </row>
    <row r="129" spans="1:67" s="10" customFormat="1" ht="24.75" customHeight="1" thickBot="1">
      <c r="A129" s="101" t="s">
        <v>127</v>
      </c>
      <c r="B129" s="102" t="s">
        <v>343</v>
      </c>
      <c r="C129" s="95" t="s">
        <v>107</v>
      </c>
      <c r="D129" s="94" t="s">
        <v>106</v>
      </c>
      <c r="E129" s="179">
        <f>[1]NOx!U415</f>
        <v>0.43354199999999998</v>
      </c>
      <c r="F129" s="179">
        <f>[1]NMVOC!U415</f>
        <v>1.6041053999999999</v>
      </c>
      <c r="G129" s="179">
        <f>[1]SOx!U415</f>
        <v>0.27746688000000003</v>
      </c>
      <c r="H129" s="179" t="str">
        <f>[1]NH3!U415</f>
        <v>NA</v>
      </c>
      <c r="I129" s="179">
        <f>[1]pm2.5!U415</f>
        <v>5.2025039999999995E-2</v>
      </c>
      <c r="J129" s="179">
        <f>[1]pm10!U415</f>
        <v>5.2025039999999995E-2</v>
      </c>
      <c r="K129" s="179">
        <f>[1]PST!U415</f>
        <v>5.3086775510204076E-2</v>
      </c>
      <c r="L129" s="179">
        <f>[1]BC!U415</f>
        <v>1.8208764000000001E-3</v>
      </c>
      <c r="M129" s="179">
        <f>[1]CO!U415</f>
        <v>0.12139176</v>
      </c>
      <c r="N129" s="179">
        <f>[1]piombo!U415</f>
        <v>5.2025040000000002</v>
      </c>
      <c r="O129" s="179">
        <f>[1]cadmio!U415</f>
        <v>0.17341679999999998</v>
      </c>
      <c r="P129" s="179">
        <f>[1]mercurio!U415</f>
        <v>0.17341679999999998</v>
      </c>
      <c r="Q129" s="179">
        <f>[1]arsenico!U415</f>
        <v>2.6012519999999997E-2</v>
      </c>
      <c r="R129" s="179">
        <f>[1]cromo!U415</f>
        <v>0.34683359999999996</v>
      </c>
      <c r="S129" s="179">
        <f>[1]rame!U415</f>
        <v>0.26012519999999995</v>
      </c>
      <c r="T129" s="179">
        <f>[1]nichel!U415</f>
        <v>0.17341679999999998</v>
      </c>
      <c r="U129" s="179">
        <f>[1]selenio!U415</f>
        <v>1.3006259999999998E-3</v>
      </c>
      <c r="V129" s="179">
        <f>[1]zinco!U415</f>
        <v>2.7313145999999997</v>
      </c>
      <c r="W129" s="179">
        <f>[1]Diossine!U415</f>
        <v>24.228744560000003</v>
      </c>
      <c r="X129" s="159" t="s">
        <v>428</v>
      </c>
      <c r="Y129" s="159" t="s">
        <v>428</v>
      </c>
      <c r="Z129" s="159" t="s">
        <v>428</v>
      </c>
      <c r="AA129" s="159" t="s">
        <v>428</v>
      </c>
      <c r="AB129" s="179">
        <f>[1]PAH!U415</f>
        <v>0.10405007999999999</v>
      </c>
      <c r="AC129" s="179">
        <f>[1]HCB!U415</f>
        <v>2.1677100000000001E-2</v>
      </c>
      <c r="AD129" s="179">
        <f>[1]PCB!U415</f>
        <v>1.083855</v>
      </c>
      <c r="AE129" s="160"/>
      <c r="AF129" s="159" t="s">
        <v>412</v>
      </c>
      <c r="AG129" s="159" t="s">
        <v>412</v>
      </c>
      <c r="AH129" s="159" t="s">
        <v>412</v>
      </c>
      <c r="AI129" s="159" t="s">
        <v>412</v>
      </c>
      <c r="AJ129" s="159" t="s">
        <v>412</v>
      </c>
      <c r="AK129" s="159">
        <f>'[1]dati attività'!M193</f>
        <v>216.77099999999999</v>
      </c>
      <c r="AL129" s="140" t="s">
        <v>417</v>
      </c>
    </row>
    <row r="130" spans="1:67" s="10" customFormat="1" ht="24.75" customHeight="1" thickBot="1">
      <c r="A130" s="101" t="s">
        <v>127</v>
      </c>
      <c r="B130" s="102" t="s">
        <v>344</v>
      </c>
      <c r="C130" s="123" t="s">
        <v>345</v>
      </c>
      <c r="D130" s="94" t="s">
        <v>106</v>
      </c>
      <c r="E130" s="179">
        <f>[1]NOx!U416</f>
        <v>8.2399999999999997E-4</v>
      </c>
      <c r="F130" s="179">
        <f>[1]NMVOC!U416</f>
        <v>3.0487999999999999E-3</v>
      </c>
      <c r="G130" s="179">
        <f>[1]SOx!U416</f>
        <v>5.2735999999999994E-4</v>
      </c>
      <c r="H130" s="179" t="str">
        <f>[1]NH3!U416</f>
        <v>NA</v>
      </c>
      <c r="I130" s="179">
        <f>[1]pm2.5!U416</f>
        <v>9.8880000000000002E-5</v>
      </c>
      <c r="J130" s="179">
        <f>[1]pm10!U416</f>
        <v>9.8880000000000002E-5</v>
      </c>
      <c r="K130" s="179">
        <f>[1]PST!U416</f>
        <v>1.0089795918367347E-4</v>
      </c>
      <c r="L130" s="179">
        <f>[1]BC!U416</f>
        <v>3.4608E-6</v>
      </c>
      <c r="M130" s="179">
        <f>[1]CO!U416</f>
        <v>3.1073039999999995E-5</v>
      </c>
      <c r="N130" s="179">
        <f>[1]piombo!U416</f>
        <v>9.8879999999999992E-3</v>
      </c>
      <c r="O130" s="179">
        <f>[1]cadmio!U416</f>
        <v>3.2959999999999999E-4</v>
      </c>
      <c r="P130" s="179">
        <f>[1]mercurio!U416</f>
        <v>3.2959999999999999E-4</v>
      </c>
      <c r="Q130" s="179">
        <f>[1]arsenico!U416</f>
        <v>4.9440000000000001E-5</v>
      </c>
      <c r="R130" s="179">
        <f>[1]cromo!U416</f>
        <v>6.5919999999999998E-4</v>
      </c>
      <c r="S130" s="179">
        <f>[1]rame!U416</f>
        <v>4.9439999999999998E-4</v>
      </c>
      <c r="T130" s="179">
        <f>[1]nichel!U416</f>
        <v>3.2959999999999999E-4</v>
      </c>
      <c r="U130" s="179">
        <f>[1]selenio!U416</f>
        <v>2.4719999999999998E-6</v>
      </c>
      <c r="V130" s="179">
        <f>[1]zinco!U416</f>
        <v>5.1911999999999991E-3</v>
      </c>
      <c r="W130" s="179">
        <f>[1]Diossine!U416</f>
        <v>8.2400000000000001E-2</v>
      </c>
      <c r="X130" s="159" t="s">
        <v>428</v>
      </c>
      <c r="Y130" s="159" t="s">
        <v>428</v>
      </c>
      <c r="Z130" s="159" t="s">
        <v>428</v>
      </c>
      <c r="AA130" s="159" t="s">
        <v>428</v>
      </c>
      <c r="AB130" s="179">
        <f>[1]PAH!U416</f>
        <v>1.9776E-4</v>
      </c>
      <c r="AC130" s="179" t="str">
        <f>[1]HCB!U416</f>
        <v>NA</v>
      </c>
      <c r="AD130" s="179" t="str">
        <f>[1]PCB!U416</f>
        <v>NA</v>
      </c>
      <c r="AE130" s="160"/>
      <c r="AF130" s="159" t="s">
        <v>412</v>
      </c>
      <c r="AG130" s="159" t="s">
        <v>412</v>
      </c>
      <c r="AH130" s="159" t="s">
        <v>412</v>
      </c>
      <c r="AI130" s="159" t="s">
        <v>412</v>
      </c>
      <c r="AJ130" s="159" t="s">
        <v>412</v>
      </c>
      <c r="AK130" s="159">
        <f>'[1]dati attività'!M194</f>
        <v>0.41199999999999998</v>
      </c>
      <c r="AL130" s="140" t="s">
        <v>417</v>
      </c>
    </row>
    <row r="131" spans="1:67" s="10" customFormat="1" ht="24.75" customHeight="1" thickBot="1">
      <c r="A131" s="101" t="s">
        <v>127</v>
      </c>
      <c r="B131" s="102" t="s">
        <v>346</v>
      </c>
      <c r="C131" s="95" t="s">
        <v>158</v>
      </c>
      <c r="D131" s="94" t="s">
        <v>106</v>
      </c>
      <c r="E131" s="179">
        <f>[1]NOx!U417</f>
        <v>6.6703489435968016E-2</v>
      </c>
      <c r="F131" s="179">
        <f>[1]NMVOC!U417</f>
        <v>0.81773723679999999</v>
      </c>
      <c r="G131" s="179">
        <f>[1]SOx!U417</f>
        <v>2.8665005300800004E-3</v>
      </c>
      <c r="H131" s="179" t="str">
        <f>[1]NH3!U417</f>
        <v>NA</v>
      </c>
      <c r="I131" s="179">
        <f>[1]pm2.5!U417</f>
        <v>2.8373272016320008E-3</v>
      </c>
      <c r="J131" s="179">
        <f>[1]pm10!U417</f>
        <v>2.8373272016320008E-3</v>
      </c>
      <c r="K131" s="179">
        <f>[1]PST!U417</f>
        <v>2.8952318384000007E-3</v>
      </c>
      <c r="L131" s="179">
        <f>[1]BC!U417</f>
        <v>9.9306452057120023E-5</v>
      </c>
      <c r="M131" s="179">
        <f>[1]CO!U417</f>
        <v>8.3342895134399988E-3</v>
      </c>
      <c r="N131" s="179">
        <f>[1]piombo!U417</f>
        <v>2.7184237871999998E-3</v>
      </c>
      <c r="O131" s="179">
        <f>[1]cadmio!U417</f>
        <v>1.2464967609600002E-4</v>
      </c>
      <c r="P131" s="179">
        <f>[1]mercurio!U417</f>
        <v>4.0710053788800002E-3</v>
      </c>
      <c r="Q131" s="179">
        <f>[1]arsenico!U417</f>
        <v>4.6412113439999998E-4</v>
      </c>
      <c r="R131" s="179">
        <f>[1]cromo!U417</f>
        <v>1.2906987737599999E-3</v>
      </c>
      <c r="S131" s="179">
        <f>[1]rame!U417</f>
        <v>6.2324838047999993E-2</v>
      </c>
      <c r="T131" s="179">
        <f>[1]nichel!U417</f>
        <v>2.76704600128E-3</v>
      </c>
      <c r="U131" s="179">
        <f>[1]selenio!U417</f>
        <v>4.1284679955199983E-3</v>
      </c>
      <c r="V131" s="179" t="str">
        <f>[1]zinco!U417</f>
        <v>NA</v>
      </c>
      <c r="W131" s="179">
        <f>[1]Diossine!U417</f>
        <v>21.415091999999998</v>
      </c>
      <c r="X131" s="159" t="s">
        <v>428</v>
      </c>
      <c r="Y131" s="159" t="s">
        <v>428</v>
      </c>
      <c r="Z131" s="159" t="s">
        <v>428</v>
      </c>
      <c r="AA131" s="159" t="s">
        <v>428</v>
      </c>
      <c r="AB131" s="179">
        <f>[1]PAH!U417</f>
        <v>1.5609940820320002E-5</v>
      </c>
      <c r="AC131" s="179">
        <f>[1]HCB!U417</f>
        <v>2.099595608</v>
      </c>
      <c r="AD131" s="179">
        <f>[1]PCB!U417</f>
        <v>2.2101006399999998</v>
      </c>
      <c r="AE131" s="160"/>
      <c r="AF131" s="159" t="s">
        <v>412</v>
      </c>
      <c r="AG131" s="159" t="s">
        <v>412</v>
      </c>
      <c r="AH131" s="159" t="s">
        <v>412</v>
      </c>
      <c r="AI131" s="159" t="s">
        <v>412</v>
      </c>
      <c r="AJ131" s="159" t="s">
        <v>412</v>
      </c>
      <c r="AK131" s="159">
        <f>'[1]dati attività'!M195</f>
        <v>110.505032</v>
      </c>
      <c r="AL131" s="140" t="s">
        <v>417</v>
      </c>
    </row>
    <row r="132" spans="1:67" s="10" customFormat="1" ht="24.75" customHeight="1" thickBot="1">
      <c r="A132" s="101" t="s">
        <v>127</v>
      </c>
      <c r="B132" s="102" t="s">
        <v>347</v>
      </c>
      <c r="C132" s="95" t="s">
        <v>113</v>
      </c>
      <c r="D132" s="94" t="s">
        <v>106</v>
      </c>
      <c r="E132" s="179">
        <f>[1]NOx!U418</f>
        <v>8.1641999999999992E-2</v>
      </c>
      <c r="F132" s="179">
        <f>[1]NMVOC!U418</f>
        <v>6.8350682399999987E-3</v>
      </c>
      <c r="G132" s="179">
        <f>[1]SOx!U418</f>
        <v>4.89852E-2</v>
      </c>
      <c r="H132" s="179" t="str">
        <f>[1]NH3!U418</f>
        <v>NA</v>
      </c>
      <c r="I132" s="179">
        <f>[1]pm2.5!U418</f>
        <v>4.89852E-3</v>
      </c>
      <c r="J132" s="179">
        <f>[1]pm10!U418</f>
        <v>4.89852E-3</v>
      </c>
      <c r="K132" s="179">
        <f>[1]PST!U418</f>
        <v>4.9984897959183669E-3</v>
      </c>
      <c r="L132" s="179">
        <f>[1]BC!U418</f>
        <v>1.7144820000000003E-4</v>
      </c>
      <c r="M132" s="179">
        <f>[1]CO!U418</f>
        <v>1.63284E-2</v>
      </c>
      <c r="N132" s="179">
        <f>[1]piombo!U418</f>
        <v>8.1641999999999992E-2</v>
      </c>
      <c r="O132" s="179">
        <f>[1]cadmio!U418</f>
        <v>3.26568E-2</v>
      </c>
      <c r="P132" s="179">
        <f>[1]mercurio!U418</f>
        <v>3.26568E-2</v>
      </c>
      <c r="Q132" s="179">
        <f>[1]arsenico!U418</f>
        <v>1.3606999999999999E-2</v>
      </c>
      <c r="R132" s="179">
        <f>[1]cromo!U418</f>
        <v>8.1641999999999992E-2</v>
      </c>
      <c r="S132" s="179">
        <f>[1]rame!U418</f>
        <v>0.27213999999999999</v>
      </c>
      <c r="T132" s="179">
        <f>[1]nichel!U418</f>
        <v>8.1641999999999992E-2</v>
      </c>
      <c r="U132" s="179" t="str">
        <f>[1]selenio!U418</f>
        <v>NA</v>
      </c>
      <c r="V132" s="179">
        <f>[1]zinco!U418</f>
        <v>0.27213999999999999</v>
      </c>
      <c r="W132" s="179">
        <f>[1]Diossine!U418</f>
        <v>2.095478</v>
      </c>
      <c r="X132" s="159" t="s">
        <v>428</v>
      </c>
      <c r="Y132" s="159" t="s">
        <v>428</v>
      </c>
      <c r="Z132" s="159" t="s">
        <v>428</v>
      </c>
      <c r="AA132" s="159" t="s">
        <v>428</v>
      </c>
      <c r="AB132" s="179">
        <f>[1]PAH!U418</f>
        <v>1.63284E-2</v>
      </c>
      <c r="AC132" s="179">
        <f>[1]HCB!U418</f>
        <v>13.606999999999999</v>
      </c>
      <c r="AD132" s="179">
        <f>[1]PCB!U418</f>
        <v>0.13607</v>
      </c>
      <c r="AE132" s="160"/>
      <c r="AF132" s="159" t="s">
        <v>412</v>
      </c>
      <c r="AG132" s="159" t="s">
        <v>412</v>
      </c>
      <c r="AH132" s="159" t="s">
        <v>412</v>
      </c>
      <c r="AI132" s="159" t="s">
        <v>412</v>
      </c>
      <c r="AJ132" s="159" t="s">
        <v>412</v>
      </c>
      <c r="AK132" s="159">
        <f>'[1]dati attività'!M196</f>
        <v>27.213999999999999</v>
      </c>
      <c r="AL132" s="140" t="s">
        <v>417</v>
      </c>
    </row>
    <row r="133" spans="1:67" s="10" customFormat="1" ht="24.75" customHeight="1" thickBot="1">
      <c r="A133" s="101" t="s">
        <v>127</v>
      </c>
      <c r="B133" s="102" t="s">
        <v>348</v>
      </c>
      <c r="C133" s="95" t="s">
        <v>102</v>
      </c>
      <c r="D133" s="94" t="s">
        <v>106</v>
      </c>
      <c r="E133" s="179">
        <f>[1]NOx!U419</f>
        <v>8.0775689999999997E-3</v>
      </c>
      <c r="F133" s="179">
        <f>[1]NMVOC!U419</f>
        <v>3.39833E-4</v>
      </c>
      <c r="G133" s="179">
        <f>[1]SOx!U419</f>
        <v>1.4220704000000001E-2</v>
      </c>
      <c r="H133" s="179" t="str">
        <f>[1]NH3!U419</f>
        <v>NA</v>
      </c>
      <c r="I133" s="179">
        <f>[1]pm2.5!U419</f>
        <v>3.8165859999999999E-4</v>
      </c>
      <c r="J133" s="179">
        <f>[1]pm10!U419</f>
        <v>3.8165859999999999E-4</v>
      </c>
      <c r="K133" s="179">
        <f>[1]PST!U419</f>
        <v>3.8944755102040813E-4</v>
      </c>
      <c r="L133" s="179" t="str">
        <f>[1]BC!U419</f>
        <v>NA</v>
      </c>
      <c r="M133" s="179">
        <f>[1]CO!U419</f>
        <v>3.6858809999999998E-3</v>
      </c>
      <c r="N133" s="179">
        <f>[1]piombo!U419</f>
        <v>4.8622259999999992E-7</v>
      </c>
      <c r="O133" s="179">
        <f>[1]cadmio!U419</f>
        <v>8.1298509999999988E-8</v>
      </c>
      <c r="P133" s="179">
        <f>[1]mercurio!U419</f>
        <v>2.4415694000000004E-5</v>
      </c>
      <c r="Q133" s="179">
        <f>[1]arsenico!U419</f>
        <v>2.8755099999999998E-7</v>
      </c>
      <c r="R133" s="179">
        <f>[1]cromo!U419</f>
        <v>2.2063003999999997E-7</v>
      </c>
      <c r="S133" s="179">
        <f>[1]rame!U419</f>
        <v>2.0154711E-7</v>
      </c>
      <c r="T133" s="179">
        <f>[1]nichel!U419</f>
        <v>2.7970869999999995E-7</v>
      </c>
      <c r="U133" s="179" t="str">
        <f>[1]selenio!U419</f>
        <v>NA</v>
      </c>
      <c r="V133" s="179" t="str">
        <f>[1]zinco!U419</f>
        <v>NA</v>
      </c>
      <c r="W133" s="179">
        <f>[1]Diossine!U419</f>
        <v>4.3916879999999998E-4</v>
      </c>
      <c r="X133" s="159" t="s">
        <v>428</v>
      </c>
      <c r="Y133" s="159" t="s">
        <v>428</v>
      </c>
      <c r="Z133" s="159" t="s">
        <v>428</v>
      </c>
      <c r="AA133" s="159" t="s">
        <v>428</v>
      </c>
      <c r="AB133" s="179">
        <f>[1]PAH!U419</f>
        <v>2.6925229999999998E-10</v>
      </c>
      <c r="AC133" s="179" t="str">
        <f>[1]HCB!U419</f>
        <v>NA</v>
      </c>
      <c r="AD133" s="179" t="str">
        <f>[1]PCB!U419</f>
        <v>NA</v>
      </c>
      <c r="AE133" s="160"/>
      <c r="AF133" s="159" t="s">
        <v>412</v>
      </c>
      <c r="AG133" s="159" t="s">
        <v>412</v>
      </c>
      <c r="AH133" s="159" t="s">
        <v>412</v>
      </c>
      <c r="AI133" s="159" t="s">
        <v>412</v>
      </c>
      <c r="AJ133" s="159" t="s">
        <v>412</v>
      </c>
      <c r="AK133" s="191">
        <f>'[1]dati attività'!M197</f>
        <v>23941</v>
      </c>
      <c r="AL133" s="140" t="s">
        <v>418</v>
      </c>
    </row>
    <row r="134" spans="1:67" s="10" customFormat="1" ht="24.75" customHeight="1" thickBot="1">
      <c r="A134" s="101" t="s">
        <v>127</v>
      </c>
      <c r="B134" s="102" t="s">
        <v>349</v>
      </c>
      <c r="C134" s="109" t="s">
        <v>297</v>
      </c>
      <c r="D134" s="94" t="s">
        <v>106</v>
      </c>
      <c r="E134" s="179" t="str">
        <f>[1]NOx!U420</f>
        <v>NO</v>
      </c>
      <c r="F134" s="179" t="str">
        <f>[1]NMVOC!U420</f>
        <v>NO</v>
      </c>
      <c r="G134" s="179" t="str">
        <f>[1]SOx!U420</f>
        <v>NO</v>
      </c>
      <c r="H134" s="179" t="str">
        <f>[1]NH3!U420</f>
        <v>NO</v>
      </c>
      <c r="I134" s="179" t="str">
        <f>[1]pm2.5!U420</f>
        <v>NO</v>
      </c>
      <c r="J134" s="179" t="str">
        <f>[1]pm10!U420</f>
        <v>NO</v>
      </c>
      <c r="K134" s="179" t="str">
        <f>[1]PST!U420</f>
        <v>NO</v>
      </c>
      <c r="L134" s="179" t="str">
        <f>[1]BC!U420</f>
        <v>NO</v>
      </c>
      <c r="M134" s="179" t="str">
        <f>[1]CO!U420</f>
        <v>NO</v>
      </c>
      <c r="N134" s="179" t="str">
        <f>[1]piombo!U420</f>
        <v>NO</v>
      </c>
      <c r="O134" s="179" t="str">
        <f>[1]cadmio!U420</f>
        <v>NO</v>
      </c>
      <c r="P134" s="179" t="str">
        <f>[1]mercurio!U420</f>
        <v>NO</v>
      </c>
      <c r="Q134" s="179" t="str">
        <f>[1]arsenico!U420</f>
        <v>NO</v>
      </c>
      <c r="R134" s="179" t="str">
        <f>[1]cromo!U420</f>
        <v>NO</v>
      </c>
      <c r="S134" s="179" t="str">
        <f>[1]rame!U420</f>
        <v>NO</v>
      </c>
      <c r="T134" s="179" t="str">
        <f>[1]nichel!U420</f>
        <v>NO</v>
      </c>
      <c r="U134" s="179" t="str">
        <f>[1]selenio!U420</f>
        <v>NO</v>
      </c>
      <c r="V134" s="179" t="str">
        <f>[1]zinco!U420</f>
        <v>NO</v>
      </c>
      <c r="W134" s="179" t="str">
        <f>[1]Diossine!U420</f>
        <v>NO</v>
      </c>
      <c r="X134" s="179" t="s">
        <v>434</v>
      </c>
      <c r="Y134" s="179" t="s">
        <v>434</v>
      </c>
      <c r="Z134" s="179" t="s">
        <v>434</v>
      </c>
      <c r="AA134" s="179" t="s">
        <v>434</v>
      </c>
      <c r="AB134" s="179" t="str">
        <f>[1]PAH!U420</f>
        <v>NO</v>
      </c>
      <c r="AC134" s="179" t="str">
        <f>[1]HCB!U420</f>
        <v>NO</v>
      </c>
      <c r="AD134" s="179" t="str">
        <f>[1]PCB!U420</f>
        <v>NO</v>
      </c>
      <c r="AE134" s="160"/>
      <c r="AF134" s="191" t="s">
        <v>434</v>
      </c>
      <c r="AG134" s="191" t="s">
        <v>434</v>
      </c>
      <c r="AH134" s="191" t="s">
        <v>434</v>
      </c>
      <c r="AI134" s="191" t="s">
        <v>434</v>
      </c>
      <c r="AJ134" s="191" t="s">
        <v>434</v>
      </c>
      <c r="AK134" s="191" t="str">
        <f>'[1]dati attività'!M198</f>
        <v>NO</v>
      </c>
      <c r="AL134" s="140"/>
    </row>
    <row r="135" spans="1:67" s="10" customFormat="1" ht="24.75" customHeight="1" thickBot="1">
      <c r="A135" s="101" t="s">
        <v>127</v>
      </c>
      <c r="B135" s="101" t="s">
        <v>243</v>
      </c>
      <c r="C135" s="109" t="s">
        <v>296</v>
      </c>
      <c r="D135" s="94"/>
      <c r="E135" s="179">
        <f>[1]NOx!U421</f>
        <v>1.9943519181852232</v>
      </c>
      <c r="F135" s="179">
        <f>[1]NMVOC!U421</f>
        <v>2.3763194942960983</v>
      </c>
      <c r="G135" s="179" t="str">
        <f>[1]SOx!U421</f>
        <v>NA</v>
      </c>
      <c r="H135" s="179" t="str">
        <f>[1]NH3!U421</f>
        <v>NA</v>
      </c>
      <c r="I135" s="179">
        <f>[1]pm2.5!U421</f>
        <v>2.2321803674785441</v>
      </c>
      <c r="J135" s="179">
        <f>[1]pm10!U421</f>
        <v>2.6042104287249686</v>
      </c>
      <c r="K135" s="179">
        <f>[1]PST!U421</f>
        <v>2.893567143027743</v>
      </c>
      <c r="L135" s="179">
        <f>[1]BC!U421</f>
        <v>0.93751575434098855</v>
      </c>
      <c r="M135" s="179">
        <f>[1]CO!U421</f>
        <v>49.036641580552519</v>
      </c>
      <c r="N135" s="179" t="str">
        <f>[1]piombo!U421</f>
        <v>NA</v>
      </c>
      <c r="O135" s="179" t="str">
        <f>[1]cadmio!U421</f>
        <v>NA</v>
      </c>
      <c r="P135" s="179" t="str">
        <f>[1]mercurio!U421</f>
        <v>NA</v>
      </c>
      <c r="Q135" s="179" t="str">
        <f>[1]arsenico!U421</f>
        <v>NA</v>
      </c>
      <c r="R135" s="179" t="str">
        <f>[1]cromo!U421</f>
        <v>NA</v>
      </c>
      <c r="S135" s="179" t="str">
        <f>[1]rame!U421</f>
        <v>NA</v>
      </c>
      <c r="T135" s="179" t="str">
        <f>[1]nichel!U421</f>
        <v>NA</v>
      </c>
      <c r="U135" s="179" t="str">
        <f>[1]selenio!U421</f>
        <v>NA</v>
      </c>
      <c r="V135" s="179" t="str">
        <f>[1]zinco!U421</f>
        <v>NA</v>
      </c>
      <c r="W135" s="179">
        <f>[1]Diossine!U421</f>
        <v>7.891546753712027</v>
      </c>
      <c r="X135" s="159" t="s">
        <v>428</v>
      </c>
      <c r="Y135" s="159" t="s">
        <v>428</v>
      </c>
      <c r="Z135" s="159" t="s">
        <v>428</v>
      </c>
      <c r="AA135" s="159" t="s">
        <v>428</v>
      </c>
      <c r="AB135" s="179">
        <f>[1]PAH!U421</f>
        <v>6.7709471146849189</v>
      </c>
      <c r="AC135" s="179" t="str">
        <f>[1]HCB!U421</f>
        <v>NA</v>
      </c>
      <c r="AD135" s="179" t="str">
        <f>[1]PCB!U421</f>
        <v>NA</v>
      </c>
      <c r="AE135" s="160"/>
      <c r="AF135" s="159" t="s">
        <v>412</v>
      </c>
      <c r="AG135" s="159" t="s">
        <v>412</v>
      </c>
      <c r="AH135" s="159" t="s">
        <v>412</v>
      </c>
      <c r="AI135" s="159" t="s">
        <v>412</v>
      </c>
      <c r="AJ135" s="159" t="s">
        <v>412</v>
      </c>
      <c r="AK135" s="191">
        <f>'[1]dati attività'!M199</f>
        <v>1060.6737921777938</v>
      </c>
      <c r="AL135" s="140" t="s">
        <v>441</v>
      </c>
    </row>
    <row r="136" spans="1:67" s="10" customFormat="1" ht="24.75" customHeight="1" thickBot="1">
      <c r="A136" s="101" t="s">
        <v>127</v>
      </c>
      <c r="B136" s="101" t="s">
        <v>114</v>
      </c>
      <c r="C136" s="109" t="s">
        <v>116</v>
      </c>
      <c r="D136" s="94"/>
      <c r="E136" s="179" t="str">
        <f>[1]NOx!U422</f>
        <v>NA</v>
      </c>
      <c r="F136" s="179" t="str">
        <f>[1]NMVOC!U422</f>
        <v>NA</v>
      </c>
      <c r="G136" s="179" t="str">
        <f>[1]SOx!U422</f>
        <v>NA</v>
      </c>
      <c r="H136" s="179" t="str">
        <f>[1]NH3!U422</f>
        <v>NA</v>
      </c>
      <c r="I136" s="179" t="str">
        <f>[1]pm2.5!U422</f>
        <v>NA</v>
      </c>
      <c r="J136" s="179" t="str">
        <f>[1]pm10!U422</f>
        <v>NA</v>
      </c>
      <c r="K136" s="179" t="str">
        <f>[1]PST!U422</f>
        <v>NA</v>
      </c>
      <c r="L136" s="179" t="str">
        <f>[1]BC!U422</f>
        <v>NA</v>
      </c>
      <c r="M136" s="179" t="str">
        <f>[1]CO!U422</f>
        <v>NA</v>
      </c>
      <c r="N136" s="179" t="str">
        <f>[1]piombo!U422</f>
        <v>NA</v>
      </c>
      <c r="O136" s="179" t="str">
        <f>[1]cadmio!U422</f>
        <v>NA</v>
      </c>
      <c r="P136" s="179" t="str">
        <f>[1]mercurio!U422</f>
        <v>NA</v>
      </c>
      <c r="Q136" s="179" t="str">
        <f>[1]arsenico!U422</f>
        <v>NA</v>
      </c>
      <c r="R136" s="179" t="str">
        <f>[1]cromo!U422</f>
        <v>NA</v>
      </c>
      <c r="S136" s="179" t="str">
        <f>[1]rame!U422</f>
        <v>NA</v>
      </c>
      <c r="T136" s="179" t="str">
        <f>[1]nichel!U422</f>
        <v>NA</v>
      </c>
      <c r="U136" s="179" t="str">
        <f>[1]selenio!U422</f>
        <v>NA</v>
      </c>
      <c r="V136" s="179" t="str">
        <f>[1]zinco!U422</f>
        <v>NA</v>
      </c>
      <c r="W136" s="179" t="str">
        <f>[1]Diossine!U422</f>
        <v>NA</v>
      </c>
      <c r="X136" s="179" t="s">
        <v>412</v>
      </c>
      <c r="Y136" s="179" t="s">
        <v>412</v>
      </c>
      <c r="Z136" s="179" t="s">
        <v>412</v>
      </c>
      <c r="AA136" s="179" t="s">
        <v>412</v>
      </c>
      <c r="AB136" s="179" t="str">
        <f>[1]PAH!U422</f>
        <v>NA</v>
      </c>
      <c r="AC136" s="179" t="str">
        <f>[1]HCB!U422</f>
        <v>NA</v>
      </c>
      <c r="AD136" s="179" t="str">
        <f>[1]PCB!U422</f>
        <v>NA</v>
      </c>
      <c r="AE136" s="160"/>
      <c r="AF136" s="159" t="s">
        <v>412</v>
      </c>
      <c r="AG136" s="159" t="s">
        <v>412</v>
      </c>
      <c r="AH136" s="159" t="s">
        <v>412</v>
      </c>
      <c r="AI136" s="159" t="s">
        <v>412</v>
      </c>
      <c r="AJ136" s="159" t="s">
        <v>412</v>
      </c>
      <c r="AK136" s="159">
        <f>'[1]dati attività'!M200</f>
        <v>1929.8367150193706</v>
      </c>
      <c r="AL136" s="140" t="s">
        <v>419</v>
      </c>
    </row>
    <row r="137" spans="1:67" s="10" customFormat="1" ht="24.75" customHeight="1" thickBot="1">
      <c r="A137" s="101" t="s">
        <v>127</v>
      </c>
      <c r="B137" s="101" t="s">
        <v>115</v>
      </c>
      <c r="C137" s="109" t="s">
        <v>117</v>
      </c>
      <c r="D137" s="94"/>
      <c r="E137" s="179" t="str">
        <f>[1]NOx!U423</f>
        <v>NA</v>
      </c>
      <c r="F137" s="179" t="str">
        <f>[1]NMVOC!U423</f>
        <v>NA</v>
      </c>
      <c r="G137" s="179" t="str">
        <f>[1]SOx!U423</f>
        <v>NA</v>
      </c>
      <c r="H137" s="179" t="str">
        <f>[1]NH3!U423</f>
        <v>NA</v>
      </c>
      <c r="I137" s="179" t="str">
        <f>[1]pm2.5!U423</f>
        <v>NA</v>
      </c>
      <c r="J137" s="179" t="str">
        <f>[1]pm10!U423</f>
        <v>NA</v>
      </c>
      <c r="K137" s="179" t="str">
        <f>[1]PST!U423</f>
        <v>NA</v>
      </c>
      <c r="L137" s="179" t="str">
        <f>[1]BC!U423</f>
        <v>NA</v>
      </c>
      <c r="M137" s="179" t="str">
        <f>[1]CO!U423</f>
        <v>NA</v>
      </c>
      <c r="N137" s="179" t="str">
        <f>[1]piombo!U423</f>
        <v>NA</v>
      </c>
      <c r="O137" s="179" t="str">
        <f>[1]cadmio!U423</f>
        <v>NA</v>
      </c>
      <c r="P137" s="179" t="str">
        <f>[1]mercurio!U423</f>
        <v>NA</v>
      </c>
      <c r="Q137" s="179" t="str">
        <f>[1]arsenico!U423</f>
        <v>NA</v>
      </c>
      <c r="R137" s="179" t="str">
        <f>[1]cromo!U423</f>
        <v>NA</v>
      </c>
      <c r="S137" s="179" t="str">
        <f>[1]rame!U423</f>
        <v>NA</v>
      </c>
      <c r="T137" s="179" t="str">
        <f>[1]nichel!U423</f>
        <v>NA</v>
      </c>
      <c r="U137" s="179" t="str">
        <f>[1]selenio!U423</f>
        <v>NA</v>
      </c>
      <c r="V137" s="179" t="str">
        <f>[1]zinco!U423</f>
        <v>NA</v>
      </c>
      <c r="W137" s="179" t="str">
        <f>[1]Diossine!U423</f>
        <v>NA</v>
      </c>
      <c r="X137" s="179" t="s">
        <v>412</v>
      </c>
      <c r="Y137" s="179" t="s">
        <v>412</v>
      </c>
      <c r="Z137" s="179" t="s">
        <v>412</v>
      </c>
      <c r="AA137" s="179" t="s">
        <v>412</v>
      </c>
      <c r="AB137" s="179" t="str">
        <f>[1]PAH!U423</f>
        <v>NA</v>
      </c>
      <c r="AC137" s="179" t="str">
        <f>[1]HCB!U423</f>
        <v>NA</v>
      </c>
      <c r="AD137" s="179" t="str">
        <f>[1]PCB!U423</f>
        <v>NA</v>
      </c>
      <c r="AE137" s="160"/>
      <c r="AF137" s="159" t="s">
        <v>412</v>
      </c>
      <c r="AG137" s="159" t="s">
        <v>412</v>
      </c>
      <c r="AH137" s="159" t="s">
        <v>412</v>
      </c>
      <c r="AI137" s="159" t="s">
        <v>412</v>
      </c>
      <c r="AJ137" s="159" t="s">
        <v>412</v>
      </c>
      <c r="AK137" s="159">
        <f>'[1]dati attività'!M201</f>
        <v>239.7416454871946</v>
      </c>
      <c r="AL137" s="140" t="s">
        <v>419</v>
      </c>
    </row>
    <row r="138" spans="1:67" s="10" customFormat="1" ht="24.75" customHeight="1" thickBot="1">
      <c r="A138" s="102" t="s">
        <v>127</v>
      </c>
      <c r="B138" s="102" t="s">
        <v>263</v>
      </c>
      <c r="C138" s="110" t="s">
        <v>264</v>
      </c>
      <c r="D138" s="137"/>
      <c r="E138" s="184" t="str">
        <f>[1]NOx!U424</f>
        <v>NO</v>
      </c>
      <c r="F138" s="179" t="str">
        <f>[1]NMVOC!U424</f>
        <v>NO</v>
      </c>
      <c r="G138" s="179" t="str">
        <f>[1]SOx!U424</f>
        <v>NO</v>
      </c>
      <c r="H138" s="179" t="str">
        <f>[1]NH3!U424</f>
        <v>NO</v>
      </c>
      <c r="I138" s="179" t="str">
        <f>[1]pm2.5!U424</f>
        <v>NO</v>
      </c>
      <c r="J138" s="179" t="str">
        <f>[1]pm10!U424</f>
        <v>NO</v>
      </c>
      <c r="K138" s="179" t="str">
        <f>[1]PST!U424</f>
        <v>NO</v>
      </c>
      <c r="L138" s="179" t="str">
        <f>[1]BC!U424</f>
        <v>NO</v>
      </c>
      <c r="M138" s="179" t="str">
        <f>[1]CO!U424</f>
        <v>NO</v>
      </c>
      <c r="N138" s="179" t="str">
        <f>[1]piombo!U424</f>
        <v>NO</v>
      </c>
      <c r="O138" s="179" t="str">
        <f>[1]cadmio!U424</f>
        <v>NO</v>
      </c>
      <c r="P138" s="179" t="str">
        <f>[1]mercurio!U424</f>
        <v>NO</v>
      </c>
      <c r="Q138" s="179" t="str">
        <f>[1]arsenico!U424</f>
        <v>NO</v>
      </c>
      <c r="R138" s="179" t="str">
        <f>[1]cromo!U424</f>
        <v>NO</v>
      </c>
      <c r="S138" s="179" t="str">
        <f>[1]rame!U424</f>
        <v>NO</v>
      </c>
      <c r="T138" s="179" t="str">
        <f>[1]nichel!U424</f>
        <v>NO</v>
      </c>
      <c r="U138" s="179" t="str">
        <f>[1]selenio!U424</f>
        <v>NO</v>
      </c>
      <c r="V138" s="179" t="str">
        <f>[1]zinco!U424</f>
        <v>NO</v>
      </c>
      <c r="W138" s="179" t="str">
        <f>[1]Diossine!U424</f>
        <v>NO</v>
      </c>
      <c r="X138" s="179" t="s">
        <v>434</v>
      </c>
      <c r="Y138" s="179" t="s">
        <v>434</v>
      </c>
      <c r="Z138" s="179" t="s">
        <v>434</v>
      </c>
      <c r="AA138" s="179" t="s">
        <v>434</v>
      </c>
      <c r="AB138" s="179" t="str">
        <f>[1]PAH!U424</f>
        <v>NO</v>
      </c>
      <c r="AC138" s="179" t="str">
        <f>[1]HCB!U424</f>
        <v>NO</v>
      </c>
      <c r="AD138" s="179" t="str">
        <f>[1]PCB!U424</f>
        <v>NO</v>
      </c>
      <c r="AE138" s="160"/>
      <c r="AF138" s="191" t="s">
        <v>434</v>
      </c>
      <c r="AG138" s="191" t="s">
        <v>434</v>
      </c>
      <c r="AH138" s="191" t="s">
        <v>434</v>
      </c>
      <c r="AI138" s="191" t="s">
        <v>434</v>
      </c>
      <c r="AJ138" s="191" t="s">
        <v>434</v>
      </c>
      <c r="AK138" s="191" t="str">
        <f>'[1]dati attività'!M202</f>
        <v>NO</v>
      </c>
      <c r="AL138" s="140" t="s">
        <v>419</v>
      </c>
    </row>
    <row r="139" spans="1:67" s="10" customFormat="1" ht="24.75" customHeight="1" thickBot="1">
      <c r="A139" s="102" t="s">
        <v>127</v>
      </c>
      <c r="B139" s="102" t="s">
        <v>244</v>
      </c>
      <c r="C139" s="110" t="s">
        <v>302</v>
      </c>
      <c r="D139" s="137" t="s">
        <v>109</v>
      </c>
      <c r="E139" s="184" t="str">
        <f>[1]NOx!U425</f>
        <v>NO</v>
      </c>
      <c r="F139" s="179" t="str">
        <f>[1]NMVOC!U425</f>
        <v>NO</v>
      </c>
      <c r="G139" s="179" t="str">
        <f>[1]SOx!U425</f>
        <v>NO</v>
      </c>
      <c r="H139" s="179" t="str">
        <f>[1]NH3!U425</f>
        <v>NO</v>
      </c>
      <c r="I139" s="179" t="str">
        <f>[1]pm2.5!U425</f>
        <v>NO</v>
      </c>
      <c r="J139" s="179" t="str">
        <f>[1]pm10!U425</f>
        <v>NO</v>
      </c>
      <c r="K139" s="179" t="str">
        <f>[1]PST!U425</f>
        <v>NO</v>
      </c>
      <c r="L139" s="179" t="str">
        <f>[1]BC!U425</f>
        <v>NO</v>
      </c>
      <c r="M139" s="179" t="str">
        <f>[1]CO!U425</f>
        <v>NO</v>
      </c>
      <c r="N139" s="179" t="str">
        <f>[1]piombo!U425</f>
        <v>NO</v>
      </c>
      <c r="O139" s="179" t="str">
        <f>[1]cadmio!U425</f>
        <v>NO</v>
      </c>
      <c r="P139" s="179" t="str">
        <f>[1]mercurio!U425</f>
        <v>NO</v>
      </c>
      <c r="Q139" s="179" t="str">
        <f>[1]arsenico!U425</f>
        <v>NO</v>
      </c>
      <c r="R139" s="179" t="str">
        <f>[1]cromo!U425</f>
        <v>NO</v>
      </c>
      <c r="S139" s="179" t="str">
        <f>[1]rame!U425</f>
        <v>NO</v>
      </c>
      <c r="T139" s="179" t="str">
        <f>[1]nichel!U425</f>
        <v>NO</v>
      </c>
      <c r="U139" s="179" t="str">
        <f>[1]selenio!U425</f>
        <v>NO</v>
      </c>
      <c r="V139" s="179" t="str">
        <f>[1]zinco!U425</f>
        <v>NO</v>
      </c>
      <c r="W139" s="179" t="str">
        <f>[1]Diossine!U425</f>
        <v>NO</v>
      </c>
      <c r="X139" s="179" t="s">
        <v>434</v>
      </c>
      <c r="Y139" s="179" t="s">
        <v>434</v>
      </c>
      <c r="Z139" s="179" t="s">
        <v>434</v>
      </c>
      <c r="AA139" s="179" t="s">
        <v>434</v>
      </c>
      <c r="AB139" s="179" t="str">
        <f>[1]PAH!U425</f>
        <v>NO</v>
      </c>
      <c r="AC139" s="179" t="str">
        <f>[1]HCB!U425</f>
        <v>NO</v>
      </c>
      <c r="AD139" s="179" t="str">
        <f>[1]PCB!U425</f>
        <v>NO</v>
      </c>
      <c r="AE139" s="160"/>
      <c r="AF139" s="191" t="s">
        <v>434</v>
      </c>
      <c r="AG139" s="191" t="s">
        <v>434</v>
      </c>
      <c r="AH139" s="191" t="s">
        <v>434</v>
      </c>
      <c r="AI139" s="191" t="s">
        <v>434</v>
      </c>
      <c r="AJ139" s="191" t="s">
        <v>434</v>
      </c>
      <c r="AK139" s="191" t="str">
        <f>'[1]dati attività'!M203</f>
        <v>NO</v>
      </c>
      <c r="AL139" s="140"/>
    </row>
    <row r="140" spans="1:67" s="10" customFormat="1" ht="24.75" customHeight="1" thickBot="1">
      <c r="A140" s="101" t="s">
        <v>128</v>
      </c>
      <c r="B140" s="67" t="s">
        <v>245</v>
      </c>
      <c r="C140" s="109" t="s">
        <v>295</v>
      </c>
      <c r="D140" s="94"/>
      <c r="E140" s="179" t="str">
        <f>[1]NOx!U426</f>
        <v>NO</v>
      </c>
      <c r="F140" s="179" t="str">
        <f>[1]NMVOC!U426</f>
        <v>NO</v>
      </c>
      <c r="G140" s="179" t="str">
        <f>[1]SOx!U426</f>
        <v>NO</v>
      </c>
      <c r="H140" s="179" t="str">
        <f>[1]NH3!U426</f>
        <v>NO</v>
      </c>
      <c r="I140" s="179" t="str">
        <f>[1]pm2.5!U426</f>
        <v>NO</v>
      </c>
      <c r="J140" s="179" t="str">
        <f>[1]pm10!U426</f>
        <v>NO</v>
      </c>
      <c r="K140" s="179" t="str">
        <f>[1]PST!U426</f>
        <v>NO</v>
      </c>
      <c r="L140" s="179" t="str">
        <f>[1]BC!U426</f>
        <v>NO</v>
      </c>
      <c r="M140" s="179" t="str">
        <f>[1]CO!U426</f>
        <v>NO</v>
      </c>
      <c r="N140" s="179" t="str">
        <f>[1]piombo!U426</f>
        <v>NO</v>
      </c>
      <c r="O140" s="179" t="str">
        <f>[1]cadmio!U426</f>
        <v>NO</v>
      </c>
      <c r="P140" s="179" t="str">
        <f>[1]mercurio!U426</f>
        <v>NO</v>
      </c>
      <c r="Q140" s="179" t="str">
        <f>[1]arsenico!U426</f>
        <v>NO</v>
      </c>
      <c r="R140" s="179" t="str">
        <f>[1]cromo!U426</f>
        <v>NO</v>
      </c>
      <c r="S140" s="179" t="str">
        <f>[1]rame!U426</f>
        <v>NO</v>
      </c>
      <c r="T140" s="179" t="str">
        <f>[1]nichel!U426</f>
        <v>NO</v>
      </c>
      <c r="U140" s="179" t="str">
        <f>[1]selenio!U426</f>
        <v>NO</v>
      </c>
      <c r="V140" s="179" t="str">
        <f>[1]zinco!U426</f>
        <v>NO</v>
      </c>
      <c r="W140" s="179" t="str">
        <f>[1]Diossine!U426</f>
        <v>NO</v>
      </c>
      <c r="X140" s="179" t="s">
        <v>434</v>
      </c>
      <c r="Y140" s="179" t="s">
        <v>434</v>
      </c>
      <c r="Z140" s="179" t="s">
        <v>434</v>
      </c>
      <c r="AA140" s="179" t="s">
        <v>434</v>
      </c>
      <c r="AB140" s="179" t="str">
        <f>[1]PAH!U426</f>
        <v>NO</v>
      </c>
      <c r="AC140" s="179" t="str">
        <f>[1]HCB!U426</f>
        <v>NO</v>
      </c>
      <c r="AD140" s="179" t="str">
        <f>[1]PCB!U426</f>
        <v>NO</v>
      </c>
      <c r="AE140" s="160"/>
      <c r="AF140" s="191" t="s">
        <v>434</v>
      </c>
      <c r="AG140" s="191" t="s">
        <v>434</v>
      </c>
      <c r="AH140" s="191" t="s">
        <v>434</v>
      </c>
      <c r="AI140" s="191" t="s">
        <v>434</v>
      </c>
      <c r="AJ140" s="191" t="s">
        <v>434</v>
      </c>
      <c r="AK140" s="191" t="str">
        <f>'[1]dati attività'!M204</f>
        <v>NA</v>
      </c>
      <c r="AL140" s="140"/>
    </row>
    <row r="141" spans="1:67" s="17" customFormat="1" ht="23.4" customHeight="1" thickBot="1">
      <c r="A141" s="55"/>
      <c r="B141" s="124" t="s">
        <v>25</v>
      </c>
      <c r="C141" s="125" t="s">
        <v>350</v>
      </c>
      <c r="D141" s="55"/>
      <c r="E141" s="196">
        <f>[1]NOx!U427</f>
        <v>1649.955538144884</v>
      </c>
      <c r="F141" s="196">
        <f>[1]NMVOC!U427</f>
        <v>1801.6477327750929</v>
      </c>
      <c r="G141" s="196">
        <f>[1]SOx!U427</f>
        <v>1003.4059676224819</v>
      </c>
      <c r="H141" s="196">
        <f>[1]NH3!U427</f>
        <v>452.56568189124135</v>
      </c>
      <c r="I141" s="196">
        <f>[1]pm2.5!U427</f>
        <v>204.47296559702045</v>
      </c>
      <c r="J141" s="196">
        <f>[1]pm10!U427</f>
        <v>242.47425899212283</v>
      </c>
      <c r="K141" s="196">
        <f>[1]PST!U427</f>
        <v>290.90740852462034</v>
      </c>
      <c r="L141" s="196">
        <f>[1]BC!U427</f>
        <v>46.884434633209871</v>
      </c>
      <c r="M141" s="196">
        <f>[1]CO!U427</f>
        <v>6169.1771218861059</v>
      </c>
      <c r="N141" s="196">
        <f>[1]piombo!U427</f>
        <v>1603.0789889668222</v>
      </c>
      <c r="O141" s="196">
        <f>[1]cadmio!U427</f>
        <v>8.7376111028735721</v>
      </c>
      <c r="P141" s="196">
        <f>[1]mercurio!U427</f>
        <v>9.5352036235895401</v>
      </c>
      <c r="Q141" s="196">
        <f>[1]arsenico!U427</f>
        <v>25.603646324825139</v>
      </c>
      <c r="R141" s="196">
        <f>[1]cromo!U427</f>
        <v>48.040328541163078</v>
      </c>
      <c r="S141" s="196">
        <f>[1]rame!U427</f>
        <v>144.7575773312202</v>
      </c>
      <c r="T141" s="196">
        <f>[1]nichel!U427</f>
        <v>98.261217584875752</v>
      </c>
      <c r="U141" s="196">
        <f>[1]selenio!U427</f>
        <v>10.102385163080625</v>
      </c>
      <c r="V141" s="196">
        <f>[1]zinco!U427</f>
        <v>879.09235262683001</v>
      </c>
      <c r="W141" s="196">
        <f>[1]Diossine!U427</f>
        <v>447.40643178332073</v>
      </c>
      <c r="X141" s="196" t="s">
        <v>428</v>
      </c>
      <c r="Y141" s="196" t="s">
        <v>428</v>
      </c>
      <c r="Z141" s="196" t="s">
        <v>428</v>
      </c>
      <c r="AA141" s="196" t="s">
        <v>428</v>
      </c>
      <c r="AB141" s="196">
        <f>[1]PAH!U427</f>
        <v>98.871335886108909</v>
      </c>
      <c r="AC141" s="196">
        <f>[1]HCB!U427</f>
        <v>37.911463715251273</v>
      </c>
      <c r="AD141" s="196">
        <f>[1]PCB!U427</f>
        <v>274.07919139120867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[1]NOx!U429</f>
        <v>NO</v>
      </c>
      <c r="F143" s="186" t="str">
        <f>[1]NMVOC!U429</f>
        <v>NO</v>
      </c>
      <c r="G143" s="186" t="str">
        <f>[1]SOx!U429</f>
        <v>NO</v>
      </c>
      <c r="H143" s="186" t="str">
        <f>[1]NH3!U429</f>
        <v>NO</v>
      </c>
      <c r="I143" s="186" t="str">
        <f>[1]pm2.5!U429</f>
        <v>NO</v>
      </c>
      <c r="J143" s="186" t="str">
        <f>[1]pm10!U429</f>
        <v>NO</v>
      </c>
      <c r="K143" s="186" t="str">
        <f>[1]PST!U429</f>
        <v>NO</v>
      </c>
      <c r="L143" s="186" t="str">
        <f>[1]BC!U429</f>
        <v>NO</v>
      </c>
      <c r="M143" s="186" t="str">
        <f>[1]CO!U429</f>
        <v>NO</v>
      </c>
      <c r="N143" s="186" t="str">
        <f>[1]piombo!U429</f>
        <v>NO</v>
      </c>
      <c r="O143" s="186" t="str">
        <f>[1]cadmio!U429</f>
        <v>NO</v>
      </c>
      <c r="P143" s="186" t="str">
        <f>[1]mercurio!U429</f>
        <v>NO</v>
      </c>
      <c r="Q143" s="186" t="str">
        <f>[1]arsenico!U429</f>
        <v>NO</v>
      </c>
      <c r="R143" s="186" t="str">
        <f>[1]cromo!U429</f>
        <v>NO</v>
      </c>
      <c r="S143" s="186" t="str">
        <f>[1]rame!U429</f>
        <v>NO</v>
      </c>
      <c r="T143" s="186" t="str">
        <f>[1]nichel!U429</f>
        <v>NO</v>
      </c>
      <c r="U143" s="186" t="str">
        <f>[1]selenio!U429</f>
        <v>NO</v>
      </c>
      <c r="V143" s="186" t="str">
        <f>[1]zinco!U429</f>
        <v>NO</v>
      </c>
      <c r="W143" s="186" t="str">
        <f>[1]Diossine!U429</f>
        <v>NO</v>
      </c>
      <c r="X143" s="186" t="s">
        <v>434</v>
      </c>
      <c r="Y143" s="186" t="s">
        <v>434</v>
      </c>
      <c r="Z143" s="186" t="s">
        <v>434</v>
      </c>
      <c r="AA143" s="186" t="s">
        <v>434</v>
      </c>
      <c r="AB143" s="186" t="str">
        <f>[1]PAH!U429</f>
        <v>NO</v>
      </c>
      <c r="AC143" s="186" t="str">
        <f>[1]HCB!U429</f>
        <v>NO</v>
      </c>
      <c r="AD143" s="186" t="str">
        <f>[1]PCB!U429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[1]NOx!U430</f>
        <v>1649.955538144884</v>
      </c>
      <c r="F144" s="187">
        <f>[1]NMVOC!U430</f>
        <v>1801.6477327750929</v>
      </c>
      <c r="G144" s="187">
        <f>[1]SOx!U430</f>
        <v>1003.4059676224819</v>
      </c>
      <c r="H144" s="187">
        <f>[1]NH3!U430</f>
        <v>452.56568189124135</v>
      </c>
      <c r="I144" s="187">
        <f>[1]pm2.5!U430</f>
        <v>204.47296559702045</v>
      </c>
      <c r="J144" s="187">
        <f>[1]pm10!U430</f>
        <v>242.47425899212283</v>
      </c>
      <c r="K144" s="187">
        <f>[1]PST!U430</f>
        <v>290.90740852462034</v>
      </c>
      <c r="L144" s="187">
        <f>[1]BC!U430</f>
        <v>46.884434633209871</v>
      </c>
      <c r="M144" s="187">
        <f>[1]CO!U430</f>
        <v>6169.1771218861059</v>
      </c>
      <c r="N144" s="187">
        <f>[1]piombo!U430</f>
        <v>1603.0789889668222</v>
      </c>
      <c r="O144" s="187">
        <f>[1]cadmio!U430</f>
        <v>8.7376111028735721</v>
      </c>
      <c r="P144" s="187">
        <f>[1]mercurio!U430</f>
        <v>9.5352036235895401</v>
      </c>
      <c r="Q144" s="187">
        <f>[1]arsenico!U430</f>
        <v>25.603646324825139</v>
      </c>
      <c r="R144" s="187">
        <f>[1]cromo!U430</f>
        <v>48.040328541163078</v>
      </c>
      <c r="S144" s="187">
        <f>[1]rame!U430</f>
        <v>144.7575773312202</v>
      </c>
      <c r="T144" s="187">
        <f>[1]nichel!U430</f>
        <v>98.261217584875752</v>
      </c>
      <c r="U144" s="187">
        <f>[1]selenio!U430</f>
        <v>10.102385163080625</v>
      </c>
      <c r="V144" s="187">
        <f>[1]zinco!U430</f>
        <v>879.09235262683001</v>
      </c>
      <c r="W144" s="187">
        <f>[1]Diossine!U430</f>
        <v>447.40643178332073</v>
      </c>
      <c r="X144" s="170" t="s">
        <v>428</v>
      </c>
      <c r="Y144" s="170" t="s">
        <v>428</v>
      </c>
      <c r="Z144" s="170" t="s">
        <v>428</v>
      </c>
      <c r="AA144" s="170" t="s">
        <v>428</v>
      </c>
      <c r="AB144" s="187">
        <f>[1]PAH!U430</f>
        <v>98.871335886108909</v>
      </c>
      <c r="AC144" s="187">
        <f>[1]HCB!U430</f>
        <v>37.911463715251273</v>
      </c>
      <c r="AD144" s="187">
        <f>[1]PCB!U430</f>
        <v>274.07919139120867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[1]NOx!U434</f>
        <v>32.784999993742588</v>
      </c>
      <c r="F148" s="189">
        <f>[1]NMVOC!U434</f>
        <v>1.1905873207697073</v>
      </c>
      <c r="G148" s="189">
        <f>[1]SOx!U434</f>
        <v>2.1799096549077701</v>
      </c>
      <c r="H148" s="189" t="str">
        <f>[1]NH3!U434</f>
        <v>NA</v>
      </c>
      <c r="I148" s="189">
        <f>[1]pm2.5!U434</f>
        <v>0.43598193098155397</v>
      </c>
      <c r="J148" s="189">
        <f>[1]pm10!U434</f>
        <v>0.43598193098155397</v>
      </c>
      <c r="K148" s="189">
        <f>[1]PST!U434</f>
        <v>0.4448795214097489</v>
      </c>
      <c r="L148" s="189">
        <f>[1]BC!U434</f>
        <v>0.20927132687114589</v>
      </c>
      <c r="M148" s="189">
        <f>[1]CO!U434</f>
        <v>2.7050745468049704</v>
      </c>
      <c r="N148" s="189">
        <f>[1]piombo!U434</f>
        <v>3.4913433033002828</v>
      </c>
      <c r="O148" s="189">
        <f>[1]cadmio!U434</f>
        <v>1.0899548274538847E-3</v>
      </c>
      <c r="P148" s="189" t="str">
        <f>[1]mercurio!U434</f>
        <v>NA</v>
      </c>
      <c r="Q148" s="189" t="str">
        <f>[1]arsenico!U434</f>
        <v>NA</v>
      </c>
      <c r="R148" s="189">
        <f>[1]cromo!U434</f>
        <v>9.9556473939637615E-4</v>
      </c>
      <c r="S148" s="189">
        <f>[1]rame!U434</f>
        <v>1.3588919961155398E-2</v>
      </c>
      <c r="T148" s="189">
        <f>[1]nichel!U434</f>
        <v>3.269864482361654E-3</v>
      </c>
      <c r="U148" s="189">
        <f>[1]selenio!U434</f>
        <v>3.2698644823616535E-2</v>
      </c>
      <c r="V148" s="189">
        <f>[1]zinco!U434</f>
        <v>6.5255595519664075E-2</v>
      </c>
      <c r="W148" s="189" t="str">
        <f>[1]Diossine!U434</f>
        <v>NA</v>
      </c>
      <c r="X148" s="172" t="s">
        <v>428</v>
      </c>
      <c r="Y148" s="172" t="s">
        <v>428</v>
      </c>
      <c r="Z148" s="172" t="s">
        <v>428</v>
      </c>
      <c r="AA148" s="172" t="s">
        <v>428</v>
      </c>
      <c r="AB148" s="189">
        <f>[1]PAH!U434</f>
        <v>1.1905873207697073E-3</v>
      </c>
      <c r="AC148" s="189" t="str">
        <f>[1]HCB!U434</f>
        <v>NA</v>
      </c>
      <c r="AD148" s="189" t="str">
        <f>[1]PCB!U434</f>
        <v>NA</v>
      </c>
      <c r="AE148" s="173"/>
      <c r="AF148" s="192">
        <f>'[1]dati attività'!M212</f>
        <v>84948.321817571719</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[1]NOx!U435</f>
        <v>8.0052093278612535</v>
      </c>
      <c r="F149" s="189">
        <f>[1]NMVOC!U435</f>
        <v>0.24489694977145474</v>
      </c>
      <c r="G149" s="189">
        <f>[1]SOx!U435</f>
        <v>0.5463065407757568</v>
      </c>
      <c r="H149" s="189" t="str">
        <f>[1]NH3!U435</f>
        <v>NA</v>
      </c>
      <c r="I149" s="189">
        <f>[1]pm2.5!U435</f>
        <v>0.10926130815515135</v>
      </c>
      <c r="J149" s="189">
        <f>[1]pm10!U435</f>
        <v>0.10926130815515135</v>
      </c>
      <c r="K149" s="189">
        <f>[1]PST!U435</f>
        <v>0.11149113077056261</v>
      </c>
      <c r="L149" s="189">
        <f>[1]BC!U435</f>
        <v>5.2445427914472653E-2</v>
      </c>
      <c r="M149" s="189">
        <f>[1]CO!U435</f>
        <v>0.88315681668732982</v>
      </c>
      <c r="N149" s="189">
        <f>[1]piombo!U435</f>
        <v>0.87496455570645226</v>
      </c>
      <c r="O149" s="189">
        <f>[1]cadmio!U435</f>
        <v>2.7315327038787847E-4</v>
      </c>
      <c r="P149" s="189" t="str">
        <f>[1]mercurio!U435</f>
        <v>NA</v>
      </c>
      <c r="Q149" s="189" t="str">
        <f>[1]arsenico!U435</f>
        <v>NA</v>
      </c>
      <c r="R149" s="189">
        <f>[1]cromo!U435</f>
        <v>2.4949819717228763E-4</v>
      </c>
      <c r="S149" s="189">
        <f>[1]rame!U435</f>
        <v>3.4055153800268533E-3</v>
      </c>
      <c r="T149" s="189">
        <f>[1]nichel!U435</f>
        <v>8.1945981116363553E-4</v>
      </c>
      <c r="U149" s="189">
        <f>[1]selenio!U435</f>
        <v>8.1945981116363521E-3</v>
      </c>
      <c r="V149" s="189">
        <f>[1]zinco!U435</f>
        <v>1.6353686298122283E-2</v>
      </c>
      <c r="W149" s="189" t="str">
        <f>[1]Diossine!U435</f>
        <v>NA</v>
      </c>
      <c r="X149" s="172" t="s">
        <v>428</v>
      </c>
      <c r="Y149" s="172" t="s">
        <v>428</v>
      </c>
      <c r="Z149" s="172" t="s">
        <v>428</v>
      </c>
      <c r="AA149" s="172" t="s">
        <v>428</v>
      </c>
      <c r="AB149" s="189">
        <f>[1]PAH!U435</f>
        <v>2.4489694977145477E-4</v>
      </c>
      <c r="AC149" s="189" t="str">
        <f>[1]HCB!U435</f>
        <v>NA</v>
      </c>
      <c r="AD149" s="189" t="str">
        <f>[1]PCB!U435</f>
        <v>NA</v>
      </c>
      <c r="AE149" s="173"/>
      <c r="AF149" s="192">
        <f>'[1]dati attività'!M213</f>
        <v>23771.650660939489</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[1]NOx!U436</f>
        <v>61.605065174700343</v>
      </c>
      <c r="F150" s="189">
        <f>[1]NMVOC!U436</f>
        <v>2.429190849528454</v>
      </c>
      <c r="G150" s="189">
        <f>[1]SOx!U436</f>
        <v>58.566390417001287</v>
      </c>
      <c r="H150" s="189">
        <f>[1]NH3!U436</f>
        <v>6.9631584333021222E-3</v>
      </c>
      <c r="I150" s="189">
        <f>[1]pm2.5!U436</f>
        <v>6.5351552836270956</v>
      </c>
      <c r="J150" s="189">
        <f>[1]pm10!U436</f>
        <v>6.5438351579307898</v>
      </c>
      <c r="K150" s="189">
        <f>[1]PST!U436</f>
        <v>6.6773828142150924</v>
      </c>
      <c r="L150" s="189">
        <f>[1]BC!U436</f>
        <v>0.82330252437741458</v>
      </c>
      <c r="M150" s="189">
        <f>[1]CO!U436</f>
        <v>7.4794494080212415</v>
      </c>
      <c r="N150" s="189">
        <f>[1]piombo!U436</f>
        <v>0.20381566658769826</v>
      </c>
      <c r="O150" s="189">
        <f>[1]cadmio!U436</f>
        <v>1.2378020240030988E-2</v>
      </c>
      <c r="P150" s="189" t="str">
        <f>[1]mercurio!U436</f>
        <v>NA</v>
      </c>
      <c r="Q150" s="189">
        <f>[1]arsenico!U436</f>
        <v>9.7429633904363863E-2</v>
      </c>
      <c r="R150" s="189">
        <f>[1]cromo!U436</f>
        <v>5.763580398766855E-2</v>
      </c>
      <c r="S150" s="189">
        <f>[1]rame!U436</f>
        <v>9.7429633904363863E-2</v>
      </c>
      <c r="T150" s="189">
        <f>[1]nichel!U436</f>
        <v>3.1115307605730806</v>
      </c>
      <c r="U150" s="189">
        <f>[1]selenio!U436</f>
        <v>0.22725428912502862</v>
      </c>
      <c r="V150" s="189">
        <f>[1]zinco!U436</f>
        <v>0.55798153007939089</v>
      </c>
      <c r="W150" s="189" t="str">
        <f>[1]Diossine!U436</f>
        <v>NA</v>
      </c>
      <c r="X150" s="172" t="s">
        <v>428</v>
      </c>
      <c r="Y150" s="172" t="s">
        <v>428</v>
      </c>
      <c r="Z150" s="172" t="s">
        <v>428</v>
      </c>
      <c r="AA150" s="172" t="s">
        <v>428</v>
      </c>
      <c r="AB150" s="189">
        <f>[1]PAH!U436</f>
        <v>4.076313331753964E-2</v>
      </c>
      <c r="AC150" s="189" t="str">
        <f>[1]HCB!U436</f>
        <v>NA</v>
      </c>
      <c r="AD150" s="189" t="str">
        <f>[1]PCB!U436</f>
        <v>NA</v>
      </c>
      <c r="AE150" s="173"/>
      <c r="AF150" s="192">
        <f>'[1]dati attività'!M214</f>
        <v>41956.476621481372</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[1]NOx!U437</f>
        <v>NE</v>
      </c>
      <c r="F151" s="189" t="str">
        <f>[1]NMVOC!U437</f>
        <v>NE</v>
      </c>
      <c r="G151" s="189" t="str">
        <f>[1]SOx!U437</f>
        <v>NE</v>
      </c>
      <c r="H151" s="189" t="str">
        <f>[1]NH3!U437</f>
        <v>NE</v>
      </c>
      <c r="I151" s="189" t="str">
        <f>[1]pm2.5!U437</f>
        <v>NE</v>
      </c>
      <c r="J151" s="189" t="str">
        <f>[1]pm10!U437</f>
        <v>NE</v>
      </c>
      <c r="K151" s="189" t="str">
        <f>[1]PST!U437</f>
        <v>NE</v>
      </c>
      <c r="L151" s="189" t="str">
        <f>[1]BC!U437</f>
        <v>NE</v>
      </c>
      <c r="M151" s="189" t="str">
        <f>[1]CO!U437</f>
        <v>NE</v>
      </c>
      <c r="N151" s="189" t="str">
        <f>[1]piombo!U437</f>
        <v>NE</v>
      </c>
      <c r="O151" s="189" t="str">
        <f>[1]cadmio!U437</f>
        <v>NE</v>
      </c>
      <c r="P151" s="189" t="str">
        <f>[1]mercurio!U437</f>
        <v>NE</v>
      </c>
      <c r="Q151" s="189" t="str">
        <f>[1]arsenico!U437</f>
        <v>NE</v>
      </c>
      <c r="R151" s="189" t="str">
        <f>[1]cromo!U437</f>
        <v>NE</v>
      </c>
      <c r="S151" s="189" t="str">
        <f>[1]rame!U437</f>
        <v>NE</v>
      </c>
      <c r="T151" s="189" t="str">
        <f>[1]nichel!U437</f>
        <v>NE</v>
      </c>
      <c r="U151" s="189" t="str">
        <f>[1]selenio!U437</f>
        <v>NE</v>
      </c>
      <c r="V151" s="189" t="str">
        <f>[1]zinco!U437</f>
        <v>NE</v>
      </c>
      <c r="W151" s="189" t="str">
        <f>[1]Diossine!U437</f>
        <v>NE</v>
      </c>
      <c r="X151" s="172" t="s">
        <v>428</v>
      </c>
      <c r="Y151" s="172" t="s">
        <v>428</v>
      </c>
      <c r="Z151" s="172" t="s">
        <v>428</v>
      </c>
      <c r="AA151" s="172" t="s">
        <v>428</v>
      </c>
      <c r="AB151" s="189" t="str">
        <f>[1]PAH!U437</f>
        <v>NE</v>
      </c>
      <c r="AC151" s="189" t="str">
        <f>[1]HCB!U437</f>
        <v>NE</v>
      </c>
      <c r="AD151" s="189" t="str">
        <f>[1]PCB!U437</f>
        <v>NE</v>
      </c>
      <c r="AE151" s="173"/>
      <c r="AF151" s="192" t="str">
        <f>'[1]dati attività'!M215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[1]NOx!U438</f>
        <v>NA</v>
      </c>
      <c r="F152" s="189" t="str">
        <f>[1]NMVOC!U438</f>
        <v>NA</v>
      </c>
      <c r="G152" s="189" t="str">
        <f>[1]SOx!U438</f>
        <v>NA</v>
      </c>
      <c r="H152" s="189" t="str">
        <f>[1]NH3!U438</f>
        <v>NA</v>
      </c>
      <c r="I152" s="189" t="str">
        <f>[1]pm2.5!U438</f>
        <v>NA</v>
      </c>
      <c r="J152" s="189" t="str">
        <f>[1]pm10!U438</f>
        <v>NA</v>
      </c>
      <c r="K152" s="189" t="str">
        <f>[1]PST!U438</f>
        <v>NA</v>
      </c>
      <c r="L152" s="189" t="str">
        <f>[1]BC!U438</f>
        <v>NA</v>
      </c>
      <c r="M152" s="189" t="str">
        <f>[1]CO!U438</f>
        <v>NA</v>
      </c>
      <c r="N152" s="189" t="str">
        <f>[1]piombo!U438</f>
        <v>NA</v>
      </c>
      <c r="O152" s="189" t="str">
        <f>[1]cadmio!U438</f>
        <v>NA</v>
      </c>
      <c r="P152" s="189" t="str">
        <f>[1]mercurio!U438</f>
        <v>NA</v>
      </c>
      <c r="Q152" s="189" t="str">
        <f>[1]arsenico!U438</f>
        <v>NA</v>
      </c>
      <c r="R152" s="189" t="str">
        <f>[1]cromo!U438</f>
        <v>NA</v>
      </c>
      <c r="S152" s="189" t="str">
        <f>[1]rame!U438</f>
        <v>NA</v>
      </c>
      <c r="T152" s="189" t="str">
        <f>[1]nichel!U438</f>
        <v>NA</v>
      </c>
      <c r="U152" s="189" t="str">
        <f>[1]selenio!U438</f>
        <v>NA</v>
      </c>
      <c r="V152" s="189" t="str">
        <f>[1]zinco!U438</f>
        <v>NA</v>
      </c>
      <c r="W152" s="189" t="str">
        <f>[1]Diossine!U438</f>
        <v>NA</v>
      </c>
      <c r="X152" s="172" t="s">
        <v>412</v>
      </c>
      <c r="Y152" s="172" t="s">
        <v>412</v>
      </c>
      <c r="Z152" s="172" t="s">
        <v>412</v>
      </c>
      <c r="AA152" s="172" t="s">
        <v>412</v>
      </c>
      <c r="AB152" s="189" t="str">
        <f>[1]PAH!U438</f>
        <v>NA</v>
      </c>
      <c r="AC152" s="189" t="str">
        <f>[1]HCB!U438</f>
        <v>NA</v>
      </c>
      <c r="AD152" s="189" t="str">
        <f>[1]PCB!U438</f>
        <v>NA</v>
      </c>
      <c r="AE152" s="173"/>
      <c r="AF152" s="192" t="str">
        <f>'[1]dati attività'!M216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[1]NOx!U439</f>
        <v>NA</v>
      </c>
      <c r="F153" s="189" t="str">
        <f>[1]NMVOC!U439</f>
        <v>NA</v>
      </c>
      <c r="G153" s="189" t="str">
        <f>[1]SOx!U439</f>
        <v>NA</v>
      </c>
      <c r="H153" s="189" t="str">
        <f>[1]NH3!U439</f>
        <v>NA</v>
      </c>
      <c r="I153" s="189" t="str">
        <f>[1]pm2.5!U439</f>
        <v>NA</v>
      </c>
      <c r="J153" s="189" t="str">
        <f>[1]pm10!U439</f>
        <v>NA</v>
      </c>
      <c r="K153" s="189" t="str">
        <f>[1]PST!U439</f>
        <v>NA</v>
      </c>
      <c r="L153" s="189" t="str">
        <f>[1]BC!U439</f>
        <v>NA</v>
      </c>
      <c r="M153" s="189" t="str">
        <f>[1]CO!U439</f>
        <v>NA</v>
      </c>
      <c r="N153" s="189" t="str">
        <f>[1]piombo!U439</f>
        <v>NA</v>
      </c>
      <c r="O153" s="189" t="str">
        <f>[1]cadmio!U439</f>
        <v>NA</v>
      </c>
      <c r="P153" s="189" t="str">
        <f>[1]mercurio!U439</f>
        <v>NA</v>
      </c>
      <c r="Q153" s="189" t="str">
        <f>[1]arsenico!U439</f>
        <v>NA</v>
      </c>
      <c r="R153" s="189" t="str">
        <f>[1]cromo!U439</f>
        <v>NA</v>
      </c>
      <c r="S153" s="189" t="str">
        <f>[1]rame!U439</f>
        <v>NA</v>
      </c>
      <c r="T153" s="189" t="str">
        <f>[1]nichel!U439</f>
        <v>NA</v>
      </c>
      <c r="U153" s="189" t="str">
        <f>[1]selenio!U439</f>
        <v>NA</v>
      </c>
      <c r="V153" s="189" t="str">
        <f>[1]zinco!U439</f>
        <v>NA</v>
      </c>
      <c r="W153" s="189" t="str">
        <f>[1]Diossine!U439</f>
        <v>NA</v>
      </c>
      <c r="X153" s="172" t="s">
        <v>412</v>
      </c>
      <c r="Y153" s="172" t="s">
        <v>412</v>
      </c>
      <c r="Z153" s="172" t="s">
        <v>412</v>
      </c>
      <c r="AA153" s="172" t="s">
        <v>412</v>
      </c>
      <c r="AB153" s="189" t="str">
        <f>[1]PAH!U439</f>
        <v>NA</v>
      </c>
      <c r="AC153" s="189" t="str">
        <f>[1]HCB!U439</f>
        <v>NA</v>
      </c>
      <c r="AD153" s="189" t="str">
        <f>[1]PCB!U439</f>
        <v>NA</v>
      </c>
      <c r="AE153" s="173"/>
      <c r="AF153" s="192" t="str">
        <f>'[1]dati attività'!M217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[1]NOx!U440</f>
        <v>NA</v>
      </c>
      <c r="F154" s="190" t="str">
        <f>[1]NMVOC!U440</f>
        <v>NA</v>
      </c>
      <c r="G154" s="190">
        <f>[1]SOx!U440</f>
        <v>6362.6116504854372</v>
      </c>
      <c r="H154" s="190" t="str">
        <f>[1]NH3!U440</f>
        <v>NA</v>
      </c>
      <c r="I154" s="190" t="str">
        <f>[1]pm2.5!U440</f>
        <v>NA</v>
      </c>
      <c r="J154" s="190" t="str">
        <f>[1]pm10!U440</f>
        <v>NA</v>
      </c>
      <c r="K154" s="190" t="str">
        <f>[1]PST!U440</f>
        <v>NA</v>
      </c>
      <c r="L154" s="190" t="str">
        <f>[1]BC!U440</f>
        <v>NA</v>
      </c>
      <c r="M154" s="190" t="str">
        <f>[1]CO!U440</f>
        <v>NA</v>
      </c>
      <c r="N154" s="190" t="str">
        <f>[1]piombo!U440</f>
        <v>NA</v>
      </c>
      <c r="O154" s="190" t="str">
        <f>[1]cadmio!U440</f>
        <v>NA</v>
      </c>
      <c r="P154" s="190" t="str">
        <f>[1]mercurio!U440</f>
        <v>NA</v>
      </c>
      <c r="Q154" s="190" t="str">
        <f>[1]arsenico!U440</f>
        <v>NA</v>
      </c>
      <c r="R154" s="190" t="str">
        <f>[1]cromo!U440</f>
        <v>NA</v>
      </c>
      <c r="S154" s="190" t="str">
        <f>[1]rame!U440</f>
        <v>NA</v>
      </c>
      <c r="T154" s="190" t="str">
        <f>[1]nichel!U440</f>
        <v>NA</v>
      </c>
      <c r="U154" s="190" t="str">
        <f>[1]selenio!U440</f>
        <v>NA</v>
      </c>
      <c r="V154" s="190" t="str">
        <f>[1]zinco!U440</f>
        <v>NA</v>
      </c>
      <c r="W154" s="190" t="str">
        <f>[1]Diossine!U440</f>
        <v>NA</v>
      </c>
      <c r="X154" s="174" t="s">
        <v>412</v>
      </c>
      <c r="Y154" s="174" t="s">
        <v>412</v>
      </c>
      <c r="Z154" s="174" t="s">
        <v>412</v>
      </c>
      <c r="AA154" s="174" t="s">
        <v>412</v>
      </c>
      <c r="AB154" s="190" t="str">
        <f>[1]PAH!U440</f>
        <v>NA</v>
      </c>
      <c r="AC154" s="190" t="str">
        <f>[1]HCB!U440</f>
        <v>NA</v>
      </c>
      <c r="AD154" s="190" t="str">
        <f>[1]PCB!U440</f>
        <v>NA</v>
      </c>
      <c r="AE154" s="173"/>
      <c r="AF154" s="195" t="str">
        <f>'[1]dati attività'!M218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[1]NOx!U441</f>
        <v>0.36426325087243672</v>
      </c>
      <c r="F155" s="190">
        <f>[1]NMVOC!U441</f>
        <v>29.101466238178372</v>
      </c>
      <c r="G155" s="190">
        <f>[1]SOx!U441</f>
        <v>2.2172545705278757</v>
      </c>
      <c r="H155" s="190">
        <f>[1]NH3!U441</f>
        <v>2.49441139184386</v>
      </c>
      <c r="I155" s="190">
        <f>[1]pm2.5!U441</f>
        <v>24.9441139184386</v>
      </c>
      <c r="J155" s="190">
        <f>[1]pm10!U441</f>
        <v>30.487250344758291</v>
      </c>
      <c r="K155" s="190">
        <f>[1]PST!U441</f>
        <v>33.874722605286991</v>
      </c>
      <c r="L155" s="190">
        <f>[1]BC!U441</f>
        <v>10.476527845744213</v>
      </c>
      <c r="M155" s="190">
        <f>[1]CO!U441</f>
        <v>743.70413719789167</v>
      </c>
      <c r="N155" s="190" t="str">
        <f>[1]piombo!U441</f>
        <v>NA</v>
      </c>
      <c r="O155" s="190" t="str">
        <f>[1]cadmio!U441</f>
        <v>NA</v>
      </c>
      <c r="P155" s="190" t="str">
        <f>[1]mercurio!U441</f>
        <v>NA</v>
      </c>
      <c r="Q155" s="190" t="str">
        <f>[1]arsenico!U441</f>
        <v>NA</v>
      </c>
      <c r="R155" s="190" t="str">
        <f>[1]cromo!U441</f>
        <v>NA</v>
      </c>
      <c r="S155" s="190" t="str">
        <f>[1]rame!U441</f>
        <v>NA</v>
      </c>
      <c r="T155" s="190" t="str">
        <f>[1]nichel!U441</f>
        <v>NA</v>
      </c>
      <c r="U155" s="190" t="str">
        <f>[1]selenio!U441</f>
        <v>NA</v>
      </c>
      <c r="V155" s="190" t="str">
        <f>[1]zinco!U441</f>
        <v>NA</v>
      </c>
      <c r="W155" s="190">
        <f>[1]Diossine!U441</f>
        <v>27.715682131598445</v>
      </c>
      <c r="X155" s="174" t="s">
        <v>428</v>
      </c>
      <c r="Y155" s="174" t="s">
        <v>428</v>
      </c>
      <c r="Z155" s="174" t="s">
        <v>428</v>
      </c>
      <c r="AA155" s="174" t="s">
        <v>428</v>
      </c>
      <c r="AB155" s="190">
        <f>[1]PAH!U441</f>
        <v>23.780055268911468</v>
      </c>
      <c r="AC155" s="190" t="str">
        <f>[1]HCB!U441</f>
        <v>NA</v>
      </c>
      <c r="AD155" s="190" t="str">
        <f>[1]PCB!U441</f>
        <v>NA</v>
      </c>
      <c r="AE155" s="173"/>
      <c r="AF155" s="195">
        <f>'[1]dati attività'!M219</f>
        <v>46448.663549191959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[1]NOx!U442</f>
        <v>29.443062096106921</v>
      </c>
      <c r="F156" s="190">
        <f>[1]NMVOC!U442</f>
        <v>1207.82564634852</v>
      </c>
      <c r="G156" s="190">
        <f>[1]SOx!U442</f>
        <v>1.7921863884586824</v>
      </c>
      <c r="H156" s="190">
        <f>[1]NH3!U442</f>
        <v>2.0162096870160173</v>
      </c>
      <c r="I156" s="190">
        <f>[1]pm2.5!U442</f>
        <v>21.449039223574658</v>
      </c>
      <c r="J156" s="190">
        <f>[1]pm10!U442</f>
        <v>26.215492384369028</v>
      </c>
      <c r="K156" s="190">
        <f>[1]PST!U442</f>
        <v>29.128324871521137</v>
      </c>
      <c r="L156" s="190">
        <f>[1]BC!U442</f>
        <v>9.0085964739013562</v>
      </c>
      <c r="M156" s="190">
        <f>[1]CO!U442</f>
        <v>601.12918446218316</v>
      </c>
      <c r="N156" s="190" t="str">
        <f>[1]piombo!U442</f>
        <v>NA</v>
      </c>
      <c r="O156" s="190" t="str">
        <f>[1]cadmio!U442</f>
        <v>NA</v>
      </c>
      <c r="P156" s="190" t="str">
        <f>[1]mercurio!U442</f>
        <v>NA</v>
      </c>
      <c r="Q156" s="190" t="str">
        <f>[1]arsenico!U442</f>
        <v>NA</v>
      </c>
      <c r="R156" s="190" t="str">
        <f>[1]cromo!U442</f>
        <v>NA</v>
      </c>
      <c r="S156" s="190" t="str">
        <f>[1]rame!U442</f>
        <v>NA</v>
      </c>
      <c r="T156" s="190" t="str">
        <f>[1]nichel!U442</f>
        <v>NA</v>
      </c>
      <c r="U156" s="190" t="str">
        <f>[1]selenio!U442</f>
        <v>NA</v>
      </c>
      <c r="V156" s="190" t="str">
        <f>[1]zinco!U442</f>
        <v>NA</v>
      </c>
      <c r="W156" s="190">
        <f>[1]Diossine!U442</f>
        <v>23.83226580397184</v>
      </c>
      <c r="X156" s="174" t="s">
        <v>428</v>
      </c>
      <c r="Y156" s="174" t="s">
        <v>428</v>
      </c>
      <c r="Z156" s="174" t="s">
        <v>428</v>
      </c>
      <c r="AA156" s="174" t="s">
        <v>428</v>
      </c>
      <c r="AB156" s="190">
        <f>[1]PAH!U442</f>
        <v>20.448084059807844</v>
      </c>
      <c r="AC156" s="190" t="str">
        <f>[1]HCB!U442</f>
        <v>NA</v>
      </c>
      <c r="AD156" s="190" t="str">
        <f>[1]PCB!U442</f>
        <v>NA</v>
      </c>
      <c r="AE156" s="175"/>
      <c r="AF156" s="195" t="str">
        <f>'[1]dati attività'!M220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1">
    <tabColor rgb="FF7030A0"/>
  </sheetPr>
  <dimension ref="A1:BO185"/>
  <sheetViews>
    <sheetView topLeftCell="V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1999</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[1]NOx!V300</f>
        <v>144.23881700000001</v>
      </c>
      <c r="F14" s="179">
        <f>[1]NMVOC!V300</f>
        <v>4.0842947085479997</v>
      </c>
      <c r="G14" s="179">
        <f>[1]SOx!V300</f>
        <v>418.02016399999997</v>
      </c>
      <c r="H14" s="179">
        <f>[1]NH3!V300</f>
        <v>0.10409079080447999</v>
      </c>
      <c r="I14" s="179">
        <f>[1]pm2.5!V300</f>
        <v>11.311446106048917</v>
      </c>
      <c r="J14" s="179">
        <f>[1]pm10!V300</f>
        <v>16</v>
      </c>
      <c r="K14" s="179">
        <f>[1]PST!V300</f>
        <v>16.842105263157897</v>
      </c>
      <c r="L14" s="179">
        <f>[1]BC!V300</f>
        <v>0.57722724964879546</v>
      </c>
      <c r="M14" s="179">
        <f>[1]CO!V300</f>
        <v>26.117877826151997</v>
      </c>
      <c r="N14" s="179">
        <f>[1]piombo!V300</f>
        <v>3.267686340023352</v>
      </c>
      <c r="O14" s="179">
        <f>[1]cadmio!V300</f>
        <v>0.15826772079703957</v>
      </c>
      <c r="P14" s="179">
        <f>[1]mercurio!V300</f>
        <v>0.95596851294970486</v>
      </c>
      <c r="Q14" s="179">
        <f>[1]arsenico!V300</f>
        <v>2.4944318818134721</v>
      </c>
      <c r="R14" s="179">
        <f>[1]cromo!V300</f>
        <v>13.334403508097697</v>
      </c>
      <c r="S14" s="179">
        <f>[1]rame!V300</f>
        <v>5.6076726187640871</v>
      </c>
      <c r="T14" s="179">
        <f>[1]nichel!V300</f>
        <v>24.690287344713369</v>
      </c>
      <c r="U14" s="179">
        <f>[1]selenio!V300</f>
        <v>2.4053741843538838</v>
      </c>
      <c r="V14" s="179">
        <f>[1]zinco!V300</f>
        <v>4.7477440654870797</v>
      </c>
      <c r="W14" s="179">
        <f>[1]Diossine!V300</f>
        <v>19.249017896328635</v>
      </c>
      <c r="X14" s="159" t="s">
        <v>428</v>
      </c>
      <c r="Y14" s="159" t="s">
        <v>428</v>
      </c>
      <c r="Z14" s="159" t="s">
        <v>428</v>
      </c>
      <c r="AA14" s="159" t="s">
        <v>428</v>
      </c>
      <c r="AB14" s="179">
        <f>[1]PAH!V300</f>
        <v>0.7106255477648189</v>
      </c>
      <c r="AC14" s="179">
        <f>[1]HCB!V300</f>
        <v>0.1731067333469089</v>
      </c>
      <c r="AD14" s="179">
        <f>[1]PCB!V300</f>
        <v>95.322876174776837</v>
      </c>
      <c r="AE14" s="160"/>
      <c r="AF14" s="191">
        <f>'[1]dati attività'!$N$4</f>
        <v>749342.34860799997</v>
      </c>
      <c r="AG14" s="191">
        <f>'[1]dati attività'!$N$5</f>
        <v>216557.70560099997</v>
      </c>
      <c r="AH14" s="191">
        <f>'[1]dati attività'!$N$6</f>
        <v>608669.39494499995</v>
      </c>
      <c r="AI14" s="191">
        <f>'[1]dati attività'!$N$7</f>
        <v>10962.027600000001</v>
      </c>
      <c r="AJ14" s="191">
        <f>'[1]dati attività'!$N$8</f>
        <v>3054.3053999999997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[1]NOx!V301</f>
        <v>27.931919999999998</v>
      </c>
      <c r="F15" s="179">
        <f>[1]NMVOC!V301</f>
        <v>0.71436474577890019</v>
      </c>
      <c r="G15" s="179">
        <f>[1]SOx!V301</f>
        <v>116.12917999999999</v>
      </c>
      <c r="H15" s="179" t="str">
        <f>[1]NH3!V301</f>
        <v>NA</v>
      </c>
      <c r="I15" s="179">
        <f>[1]pm2.5!V301</f>
        <v>2.6655430942646903</v>
      </c>
      <c r="J15" s="179">
        <f>[1]pm10!V301</f>
        <v>3.7230604999999999</v>
      </c>
      <c r="K15" s="179">
        <f>[1]PST!V301</f>
        <v>4.6538256249999996</v>
      </c>
      <c r="L15" s="179">
        <f>[1]BC!V301</f>
        <v>0.12244669063523794</v>
      </c>
      <c r="M15" s="179">
        <f>[1]CO!V301</f>
        <v>3.5799298973230007</v>
      </c>
      <c r="N15" s="179">
        <f>[1]piombo!V301</f>
        <v>0.31179214351093343</v>
      </c>
      <c r="O15" s="179">
        <f>[1]cadmio!V301</f>
        <v>1.7650597244939403E-2</v>
      </c>
      <c r="P15" s="179">
        <f>[1]mercurio!V301</f>
        <v>9.7659913122672776E-2</v>
      </c>
      <c r="Q15" s="179">
        <f>[1]arsenico!V301</f>
        <v>9.5281513122672773E-2</v>
      </c>
      <c r="R15" s="179">
        <f>[1]cromo!V301</f>
        <v>0.76444325253198819</v>
      </c>
      <c r="S15" s="179">
        <f>[1]rame!V301</f>
        <v>0.60995247598097602</v>
      </c>
      <c r="T15" s="179">
        <f>[1]nichel!V301</f>
        <v>3.4843474958858556</v>
      </c>
      <c r="U15" s="179">
        <f>[1]selenio!V301</f>
        <v>0.14014964416356368</v>
      </c>
      <c r="V15" s="179">
        <f>[1]zinco!V301</f>
        <v>0.41728255545199988</v>
      </c>
      <c r="W15" s="179">
        <f>[1]Diossine!V301</f>
        <v>3.1201833472862264</v>
      </c>
      <c r="X15" s="159" t="s">
        <v>428</v>
      </c>
      <c r="Y15" s="159" t="s">
        <v>428</v>
      </c>
      <c r="Z15" s="159" t="s">
        <v>428</v>
      </c>
      <c r="AA15" s="159" t="s">
        <v>428</v>
      </c>
      <c r="AB15" s="179">
        <f>[1]PAH!V301</f>
        <v>4.3347475276810939E-2</v>
      </c>
      <c r="AC15" s="179" t="str">
        <f>[1]HCB!V301</f>
        <v>NA</v>
      </c>
      <c r="AD15" s="179">
        <f>[1]PCB!V301</f>
        <v>6.3526769280026407</v>
      </c>
      <c r="AE15" s="160"/>
      <c r="AF15" s="159">
        <f>'[1]dati attività'!$N$9</f>
        <v>267093.50971230003</v>
      </c>
      <c r="AG15" s="191" t="str">
        <f>'[1]dati attività'!$N$10</f>
        <v>NO</v>
      </c>
      <c r="AH15" s="191">
        <f>'[1]dati attività'!$N$11</f>
        <v>15856</v>
      </c>
      <c r="AI15" s="191" t="str">
        <f>'[1]dati attività'!$N$12</f>
        <v>NO</v>
      </c>
      <c r="AJ15" s="191" t="str">
        <f>'[1]dati attività'!$N$13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[1]NOx!V302</f>
        <v>11.716950000000001</v>
      </c>
      <c r="F16" s="179">
        <f>[1]NMVOC!V302</f>
        <v>2.6339304100785004</v>
      </c>
      <c r="G16" s="179">
        <f>[1]SOx!V302</f>
        <v>31.014700000000001</v>
      </c>
      <c r="H16" s="179" t="str">
        <f>[1]NH3!V302</f>
        <v>NA</v>
      </c>
      <c r="I16" s="179">
        <f>[1]pm2.5!V302</f>
        <v>1.1149231396065034</v>
      </c>
      <c r="J16" s="179">
        <f>[1]pm10!V302</f>
        <v>1.58594477</v>
      </c>
      <c r="K16" s="179">
        <f>[1]PST!V302</f>
        <v>1.9824309625000001</v>
      </c>
      <c r="L16" s="179">
        <f>[1]BC!V302</f>
        <v>0.22925717443647095</v>
      </c>
      <c r="M16" s="179">
        <f>[1]CO!V302</f>
        <v>25.737776312408201</v>
      </c>
      <c r="N16" s="179">
        <f>[1]piombo!V302</f>
        <v>3.6259581174033946E-2</v>
      </c>
      <c r="O16" s="179">
        <f>[1]cadmio!V302</f>
        <v>1.8407993320325652E-3</v>
      </c>
      <c r="P16" s="179">
        <f>[1]mercurio!V302</f>
        <v>1.7877870749623052E-2</v>
      </c>
      <c r="Q16" s="179">
        <f>[1]arsenico!V302</f>
        <v>9.8330521449130539E-3</v>
      </c>
      <c r="R16" s="179">
        <f>[1]cromo!V302</f>
        <v>0.66469046167285684</v>
      </c>
      <c r="S16" s="179">
        <f>[1]rame!V302</f>
        <v>0.13056087344233089</v>
      </c>
      <c r="T16" s="179">
        <f>[1]nichel!V302</f>
        <v>0.1901939488667013</v>
      </c>
      <c r="U16" s="179">
        <f>[1]selenio!V302</f>
        <v>5.7446625392508076E-2</v>
      </c>
      <c r="V16" s="179">
        <f>[1]zinco!V302</f>
        <v>5.632688347837706E-3</v>
      </c>
      <c r="W16" s="179">
        <f>[1]Diossine!V302</f>
        <v>3.9428818434863941E-2</v>
      </c>
      <c r="X16" s="159" t="s">
        <v>428</v>
      </c>
      <c r="Y16" s="159" t="s">
        <v>428</v>
      </c>
      <c r="Z16" s="159" t="s">
        <v>428</v>
      </c>
      <c r="AA16" s="159" t="s">
        <v>428</v>
      </c>
      <c r="AB16" s="179">
        <f>[1]PAH!V302</f>
        <v>6.4884403347374251</v>
      </c>
      <c r="AC16" s="179" t="str">
        <f>[1]HCB!V302</f>
        <v>NA</v>
      </c>
      <c r="AD16" s="179">
        <f>[1]PCB!V302</f>
        <v>0.14194374636551019</v>
      </c>
      <c r="AE16" s="160"/>
      <c r="AF16" s="191">
        <f>'[1]dati attività'!$N$14</f>
        <v>1616.7</v>
      </c>
      <c r="AG16" s="191">
        <f>'[1]dati attività'!$N$15</f>
        <v>92237.010614400002</v>
      </c>
      <c r="AH16" s="191">
        <f>'[1]dati attività'!$N$16</f>
        <v>9472.6</v>
      </c>
      <c r="AI16" s="191" t="str">
        <f>'[1]dati attività'!$N$17</f>
        <v>NO</v>
      </c>
      <c r="AJ16" s="191" t="str">
        <f>'[1]dati attività'!$N$18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[1]NOx!V303</f>
        <v>IE</v>
      </c>
      <c r="F17" s="179" t="str">
        <f>[1]NMVOC!V303</f>
        <v>IE</v>
      </c>
      <c r="G17" s="179" t="str">
        <f>[1]SOx!V303</f>
        <v>IE</v>
      </c>
      <c r="H17" s="179" t="str">
        <f>[1]NH3!V303</f>
        <v>IE</v>
      </c>
      <c r="I17" s="179" t="str">
        <f>[1]pm2.5!V303</f>
        <v>IE</v>
      </c>
      <c r="J17" s="179" t="str">
        <f>[1]pm10!V303</f>
        <v>IE</v>
      </c>
      <c r="K17" s="179" t="str">
        <f>[1]PST!V303</f>
        <v>IE</v>
      </c>
      <c r="L17" s="179" t="str">
        <f>[1]BC!V303</f>
        <v>IE</v>
      </c>
      <c r="M17" s="179" t="str">
        <f>[1]CO!V303</f>
        <v>IE</v>
      </c>
      <c r="N17" s="179" t="str">
        <f>[1]piombo!V303</f>
        <v>IE</v>
      </c>
      <c r="O17" s="179" t="str">
        <f>[1]cadmio!V303</f>
        <v>IE</v>
      </c>
      <c r="P17" s="179" t="str">
        <f>[1]mercurio!V303</f>
        <v>IE</v>
      </c>
      <c r="Q17" s="179" t="str">
        <f>[1]arsenico!V303</f>
        <v>IE</v>
      </c>
      <c r="R17" s="179" t="str">
        <f>[1]cromo!V303</f>
        <v>IE</v>
      </c>
      <c r="S17" s="179" t="str">
        <f>[1]rame!V303</f>
        <v>IE</v>
      </c>
      <c r="T17" s="179" t="str">
        <f>[1]nichel!V303</f>
        <v>IE</v>
      </c>
      <c r="U17" s="179" t="str">
        <f>[1]selenio!V303</f>
        <v>IE</v>
      </c>
      <c r="V17" s="179" t="str">
        <f>[1]zinco!V303</f>
        <v>IE</v>
      </c>
      <c r="W17" s="179" t="str">
        <f>[1]Diossine!V303</f>
        <v>IE</v>
      </c>
      <c r="X17" s="159" t="s">
        <v>428</v>
      </c>
      <c r="Y17" s="159" t="s">
        <v>428</v>
      </c>
      <c r="Z17" s="159" t="s">
        <v>428</v>
      </c>
      <c r="AA17" s="159" t="s">
        <v>428</v>
      </c>
      <c r="AB17" s="179" t="str">
        <f>[1]PAH!V303</f>
        <v>IE</v>
      </c>
      <c r="AC17" s="179" t="str">
        <f>[1]HCB!V303</f>
        <v>IE</v>
      </c>
      <c r="AD17" s="179" t="str">
        <f>[1]PCB!V303</f>
        <v>IE</v>
      </c>
      <c r="AE17" s="160"/>
      <c r="AF17" s="191">
        <f>'[1]dati attività'!$N$19</f>
        <v>3853.8639779999999</v>
      </c>
      <c r="AG17" s="191">
        <f>'[1]dati attività'!$N$20</f>
        <v>137716.12009800004</v>
      </c>
      <c r="AH17" s="191">
        <f>'[1]dati attività'!$N$21</f>
        <v>66895.564230000004</v>
      </c>
      <c r="AI17" s="191" t="str">
        <f>'[1]dati attività'!$N$22</f>
        <v>NO</v>
      </c>
      <c r="AJ17" s="191" t="str">
        <f>'[1]dati attività'!$N$23</f>
        <v>NO</v>
      </c>
      <c r="AK17" s="159" t="s">
        <v>412</v>
      </c>
      <c r="AL17" s="140" t="s">
        <v>18</v>
      </c>
    </row>
    <row r="18" spans="1:39" s="10" customFormat="1" ht="24.75" customHeight="1" thickBot="1">
      <c r="A18" s="101" t="s">
        <v>122</v>
      </c>
      <c r="B18" s="101" t="s">
        <v>164</v>
      </c>
      <c r="C18" s="109" t="s">
        <v>277</v>
      </c>
      <c r="D18" s="94"/>
      <c r="E18" s="179" t="str">
        <f>[1]NOx!V304</f>
        <v>IE</v>
      </c>
      <c r="F18" s="179" t="str">
        <f>[1]NMVOC!V304</f>
        <v>IE</v>
      </c>
      <c r="G18" s="179" t="str">
        <f>[1]SOx!V304</f>
        <v>IE</v>
      </c>
      <c r="H18" s="179" t="str">
        <f>[1]NH3!V304</f>
        <v>IE</v>
      </c>
      <c r="I18" s="179" t="str">
        <f>[1]pm2.5!V304</f>
        <v>IE</v>
      </c>
      <c r="J18" s="179" t="str">
        <f>[1]pm10!V304</f>
        <v>IE</v>
      </c>
      <c r="K18" s="179" t="str">
        <f>[1]PST!V304</f>
        <v>IE</v>
      </c>
      <c r="L18" s="179" t="str">
        <f>[1]BC!V304</f>
        <v>IE</v>
      </c>
      <c r="M18" s="179" t="str">
        <f>[1]CO!V304</f>
        <v>IE</v>
      </c>
      <c r="N18" s="179" t="str">
        <f>[1]piombo!V304</f>
        <v>IE</v>
      </c>
      <c r="O18" s="179" t="str">
        <f>[1]cadmio!V304</f>
        <v>IE</v>
      </c>
      <c r="P18" s="179" t="str">
        <f>[1]mercurio!V304</f>
        <v>IE</v>
      </c>
      <c r="Q18" s="179" t="str">
        <f>[1]arsenico!V304</f>
        <v>IE</v>
      </c>
      <c r="R18" s="179" t="str">
        <f>[1]cromo!V304</f>
        <v>IE</v>
      </c>
      <c r="S18" s="179" t="str">
        <f>[1]rame!V304</f>
        <v>IE</v>
      </c>
      <c r="T18" s="179" t="str">
        <f>[1]nichel!V304</f>
        <v>IE</v>
      </c>
      <c r="U18" s="179" t="str">
        <f>[1]selenio!V304</f>
        <v>IE</v>
      </c>
      <c r="V18" s="179" t="str">
        <f>[1]zinco!V304</f>
        <v>IE</v>
      </c>
      <c r="W18" s="179" t="str">
        <f>[1]Diossine!V304</f>
        <v>IE</v>
      </c>
      <c r="X18" s="159" t="s">
        <v>428</v>
      </c>
      <c r="Y18" s="159" t="s">
        <v>428</v>
      </c>
      <c r="Z18" s="159" t="s">
        <v>428</v>
      </c>
      <c r="AA18" s="159" t="s">
        <v>428</v>
      </c>
      <c r="AB18" s="179" t="str">
        <f>[1]PAH!V304</f>
        <v>IE</v>
      </c>
      <c r="AC18" s="179" t="str">
        <f>[1]HCB!V304</f>
        <v>IE</v>
      </c>
      <c r="AD18" s="179" t="str">
        <f>[1]PCB!V304</f>
        <v>IE</v>
      </c>
      <c r="AE18" s="160"/>
      <c r="AF18" s="191">
        <f>'[1]dati attività'!$N$24</f>
        <v>3623.3266800000001</v>
      </c>
      <c r="AG18" s="191">
        <f>'[1]dati attività'!$N$25</f>
        <v>2176.5063960000002</v>
      </c>
      <c r="AH18" s="191">
        <f>'[1]dati attività'!$N$26</f>
        <v>15153.329565</v>
      </c>
      <c r="AI18" s="191" t="str">
        <f>'[1]dati attività'!$N$27</f>
        <v>NO</v>
      </c>
      <c r="AJ18" s="191" t="str">
        <f>'[1]dati attività'!$N$28</f>
        <v>NO</v>
      </c>
      <c r="AK18" s="159" t="s">
        <v>412</v>
      </c>
      <c r="AL18" s="140" t="s">
        <v>18</v>
      </c>
    </row>
    <row r="19" spans="1:39" s="10" customFormat="1" ht="24.75" customHeight="1" thickBot="1">
      <c r="A19" s="101" t="s">
        <v>122</v>
      </c>
      <c r="B19" s="101" t="s">
        <v>165</v>
      </c>
      <c r="C19" s="109" t="s">
        <v>58</v>
      </c>
      <c r="D19" s="94"/>
      <c r="E19" s="179" t="str">
        <f>[1]NOx!V305</f>
        <v>IE</v>
      </c>
      <c r="F19" s="179" t="str">
        <f>[1]NMVOC!V305</f>
        <v>IE</v>
      </c>
      <c r="G19" s="179" t="str">
        <f>[1]SOx!V305</f>
        <v>IE</v>
      </c>
      <c r="H19" s="179" t="str">
        <f>[1]NH3!V305</f>
        <v>IE</v>
      </c>
      <c r="I19" s="179" t="str">
        <f>[1]pm2.5!V305</f>
        <v>IE</v>
      </c>
      <c r="J19" s="179" t="str">
        <f>[1]pm10!V305</f>
        <v>IE</v>
      </c>
      <c r="K19" s="179" t="str">
        <f>[1]PST!V305</f>
        <v>IE</v>
      </c>
      <c r="L19" s="179" t="str">
        <f>[1]BC!V305</f>
        <v>IE</v>
      </c>
      <c r="M19" s="179" t="str">
        <f>[1]CO!V305</f>
        <v>IE</v>
      </c>
      <c r="N19" s="179" t="str">
        <f>[1]piombo!V305</f>
        <v>IE</v>
      </c>
      <c r="O19" s="179" t="str">
        <f>[1]cadmio!V305</f>
        <v>IE</v>
      </c>
      <c r="P19" s="179" t="str">
        <f>[1]mercurio!V305</f>
        <v>IE</v>
      </c>
      <c r="Q19" s="179" t="str">
        <f>[1]arsenico!V305</f>
        <v>IE</v>
      </c>
      <c r="R19" s="179" t="str">
        <f>[1]cromo!V305</f>
        <v>IE</v>
      </c>
      <c r="S19" s="179" t="str">
        <f>[1]rame!V305</f>
        <v>IE</v>
      </c>
      <c r="T19" s="179" t="str">
        <f>[1]nichel!V305</f>
        <v>IE</v>
      </c>
      <c r="U19" s="179" t="str">
        <f>[1]selenio!V305</f>
        <v>IE</v>
      </c>
      <c r="V19" s="179" t="str">
        <f>[1]zinco!V305</f>
        <v>IE</v>
      </c>
      <c r="W19" s="179" t="str">
        <f>[1]Diossine!V305</f>
        <v>IE</v>
      </c>
      <c r="X19" s="159" t="s">
        <v>428</v>
      </c>
      <c r="Y19" s="159" t="s">
        <v>428</v>
      </c>
      <c r="Z19" s="159" t="s">
        <v>428</v>
      </c>
      <c r="AA19" s="159" t="s">
        <v>428</v>
      </c>
      <c r="AB19" s="179" t="str">
        <f>[1]PAH!V305</f>
        <v>IE</v>
      </c>
      <c r="AC19" s="179" t="str">
        <f>[1]HCB!V305</f>
        <v>IE</v>
      </c>
      <c r="AD19" s="179" t="str">
        <f>[1]PCB!V305</f>
        <v>IE</v>
      </c>
      <c r="AE19" s="160"/>
      <c r="AF19" s="191">
        <f>'[1]dati attività'!$N$29</f>
        <v>49260.178988000007</v>
      </c>
      <c r="AG19" s="191">
        <f>'[1]dati attività'!$N$30</f>
        <v>4777.4775629999995</v>
      </c>
      <c r="AH19" s="191">
        <f>'[1]dati attività'!$N$31</f>
        <v>166092.93165499999</v>
      </c>
      <c r="AI19" s="191">
        <f>'[1]dati attività'!$N$32</f>
        <v>188.27909999999997</v>
      </c>
      <c r="AJ19" s="191">
        <f>'[1]dati attività'!$N$33</f>
        <v>5983.0913999999993</v>
      </c>
      <c r="AK19" s="159" t="s">
        <v>412</v>
      </c>
      <c r="AL19" s="140" t="s">
        <v>18</v>
      </c>
    </row>
    <row r="20" spans="1:39" s="10" customFormat="1" ht="24.75" customHeight="1" thickBot="1">
      <c r="A20" s="101" t="s">
        <v>122</v>
      </c>
      <c r="B20" s="101" t="s">
        <v>166</v>
      </c>
      <c r="C20" s="109" t="s">
        <v>59</v>
      </c>
      <c r="D20" s="94"/>
      <c r="E20" s="179" t="str">
        <f>[1]NOx!V306</f>
        <v>IE</v>
      </c>
      <c r="F20" s="179" t="str">
        <f>[1]NMVOC!V306</f>
        <v>IE</v>
      </c>
      <c r="G20" s="179" t="str">
        <f>[1]SOx!V306</f>
        <v>IE</v>
      </c>
      <c r="H20" s="179" t="str">
        <f>[1]NH3!V306</f>
        <v>IE</v>
      </c>
      <c r="I20" s="179" t="str">
        <f>[1]pm2.5!V306</f>
        <v>IE</v>
      </c>
      <c r="J20" s="179" t="str">
        <f>[1]pm10!V306</f>
        <v>IE</v>
      </c>
      <c r="K20" s="179" t="str">
        <f>[1]PST!V306</f>
        <v>IE</v>
      </c>
      <c r="L20" s="179" t="str">
        <f>[1]BC!V306</f>
        <v>IE</v>
      </c>
      <c r="M20" s="179" t="str">
        <f>[1]CO!V306</f>
        <v>IE</v>
      </c>
      <c r="N20" s="179" t="str">
        <f>[1]piombo!V306</f>
        <v>IE</v>
      </c>
      <c r="O20" s="179" t="str">
        <f>[1]cadmio!V306</f>
        <v>IE</v>
      </c>
      <c r="P20" s="179" t="str">
        <f>[1]mercurio!V306</f>
        <v>IE</v>
      </c>
      <c r="Q20" s="179" t="str">
        <f>[1]arsenico!V306</f>
        <v>IE</v>
      </c>
      <c r="R20" s="179" t="str">
        <f>[1]cromo!V306</f>
        <v>IE</v>
      </c>
      <c r="S20" s="179" t="str">
        <f>[1]rame!V306</f>
        <v>IE</v>
      </c>
      <c r="T20" s="179" t="str">
        <f>[1]nichel!V306</f>
        <v>IE</v>
      </c>
      <c r="U20" s="179" t="str">
        <f>[1]selenio!V306</f>
        <v>IE</v>
      </c>
      <c r="V20" s="179" t="str">
        <f>[1]zinco!V306</f>
        <v>IE</v>
      </c>
      <c r="W20" s="179" t="str">
        <f>[1]Diossine!V306</f>
        <v>IE</v>
      </c>
      <c r="X20" s="159" t="s">
        <v>428</v>
      </c>
      <c r="Y20" s="159" t="s">
        <v>428</v>
      </c>
      <c r="Z20" s="159" t="s">
        <v>428</v>
      </c>
      <c r="AA20" s="159" t="s">
        <v>428</v>
      </c>
      <c r="AB20" s="179" t="str">
        <f>[1]PAH!V306</f>
        <v>IE</v>
      </c>
      <c r="AC20" s="179" t="str">
        <f>[1]HCB!V306</f>
        <v>IE</v>
      </c>
      <c r="AD20" s="179" t="str">
        <f>[1]PCB!V306</f>
        <v>IE</v>
      </c>
      <c r="AE20" s="160"/>
      <c r="AF20" s="179">
        <f>'[1]dati attività'!$N$34</f>
        <v>6677.6320800000003</v>
      </c>
      <c r="AG20" s="179" t="str">
        <f>'[1]dati attività'!$N$35</f>
        <v>NO</v>
      </c>
      <c r="AH20" s="179">
        <f>'[1]dati attività'!$N$36</f>
        <v>65238.708149999999</v>
      </c>
      <c r="AI20" s="179">
        <f>'[1]dati attività'!$N$37</f>
        <v>11</v>
      </c>
      <c r="AJ20" s="179" t="str">
        <f>'[1]dati attività'!$N$38</f>
        <v>NO</v>
      </c>
      <c r="AK20" s="159" t="s">
        <v>412</v>
      </c>
      <c r="AL20" s="140" t="s">
        <v>18</v>
      </c>
    </row>
    <row r="21" spans="1:39" s="10" customFormat="1" ht="24.75" customHeight="1" thickBot="1">
      <c r="A21" s="101" t="s">
        <v>122</v>
      </c>
      <c r="B21" s="101" t="s">
        <v>167</v>
      </c>
      <c r="C21" s="109" t="s">
        <v>60</v>
      </c>
      <c r="D21" s="94"/>
      <c r="E21" s="179" t="str">
        <f>[1]NOx!V307</f>
        <v>IE</v>
      </c>
      <c r="F21" s="179" t="str">
        <f>[1]NMVOC!V307</f>
        <v>IE</v>
      </c>
      <c r="G21" s="179" t="str">
        <f>[1]SOx!V307</f>
        <v>IE</v>
      </c>
      <c r="H21" s="179" t="str">
        <f>[1]NH3!V307</f>
        <v>IE</v>
      </c>
      <c r="I21" s="179" t="str">
        <f>[1]pm2.5!V307</f>
        <v>IE</v>
      </c>
      <c r="J21" s="179" t="str">
        <f>[1]pm10!V307</f>
        <v>IE</v>
      </c>
      <c r="K21" s="179" t="str">
        <f>[1]PST!V307</f>
        <v>IE</v>
      </c>
      <c r="L21" s="179" t="str">
        <f>[1]BC!V307</f>
        <v>IE</v>
      </c>
      <c r="M21" s="179" t="str">
        <f>[1]CO!V307</f>
        <v>IE</v>
      </c>
      <c r="N21" s="179" t="str">
        <f>[1]piombo!V307</f>
        <v>IE</v>
      </c>
      <c r="O21" s="179" t="str">
        <f>[1]cadmio!V307</f>
        <v>IE</v>
      </c>
      <c r="P21" s="179" t="str">
        <f>[1]mercurio!V307</f>
        <v>IE</v>
      </c>
      <c r="Q21" s="179" t="str">
        <f>[1]arsenico!V307</f>
        <v>IE</v>
      </c>
      <c r="R21" s="179" t="str">
        <f>[1]cromo!V307</f>
        <v>IE</v>
      </c>
      <c r="S21" s="179" t="str">
        <f>[1]rame!V307</f>
        <v>IE</v>
      </c>
      <c r="T21" s="179" t="str">
        <f>[1]nichel!V307</f>
        <v>IE</v>
      </c>
      <c r="U21" s="179" t="str">
        <f>[1]selenio!V307</f>
        <v>IE</v>
      </c>
      <c r="V21" s="179" t="str">
        <f>[1]zinco!V307</f>
        <v>IE</v>
      </c>
      <c r="W21" s="179" t="str">
        <f>[1]Diossine!V307</f>
        <v>IE</v>
      </c>
      <c r="X21" s="159" t="s">
        <v>428</v>
      </c>
      <c r="Y21" s="159" t="s">
        <v>428</v>
      </c>
      <c r="Z21" s="159" t="s">
        <v>428</v>
      </c>
      <c r="AA21" s="159" t="s">
        <v>428</v>
      </c>
      <c r="AB21" s="179" t="str">
        <f>[1]PAH!V307</f>
        <v>IE</v>
      </c>
      <c r="AC21" s="179" t="str">
        <f>[1]HCB!V307</f>
        <v>IE</v>
      </c>
      <c r="AD21" s="179" t="str">
        <f>[1]PCB!V307</f>
        <v>IE</v>
      </c>
      <c r="AE21" s="160"/>
      <c r="AF21" s="191">
        <f>'[1]dati attività'!$N$39</f>
        <v>29682.049106000002</v>
      </c>
      <c r="AG21" s="191">
        <f>'[1]dati attività'!$N$40</f>
        <v>2116.2570839999998</v>
      </c>
      <c r="AH21" s="191">
        <f>'[1]dati attività'!$N$41</f>
        <v>79149.647825000007</v>
      </c>
      <c r="AI21" s="191">
        <f>'[1]dati attività'!$N$42</f>
        <v>545.27760000000001</v>
      </c>
      <c r="AJ21" s="191" t="str">
        <f>'[1]dati attività'!$N$43</f>
        <v>NO</v>
      </c>
      <c r="AK21" s="159" t="s">
        <v>412</v>
      </c>
      <c r="AL21" s="140" t="s">
        <v>18</v>
      </c>
    </row>
    <row r="22" spans="1:39" s="10" customFormat="1" ht="24.75" customHeight="1" thickBot="1">
      <c r="A22" s="101" t="s">
        <v>122</v>
      </c>
      <c r="B22" s="102" t="s">
        <v>168</v>
      </c>
      <c r="C22" s="109" t="s">
        <v>299</v>
      </c>
      <c r="D22" s="94"/>
      <c r="E22" s="179">
        <f>[1]NOx!V308</f>
        <v>157.53359392519138</v>
      </c>
      <c r="F22" s="179">
        <f>[1]NMVOC!V308</f>
        <v>7.8670575951518638</v>
      </c>
      <c r="G22" s="179">
        <f>[1]SOx!V308</f>
        <v>127.0318255506423</v>
      </c>
      <c r="H22" s="179">
        <f>[1]NH3!V308</f>
        <v>8.0121334116499993E-2</v>
      </c>
      <c r="I22" s="179">
        <f>[1]pm2.5!V308</f>
        <v>13.142300564377701</v>
      </c>
      <c r="J22" s="179">
        <f>[1]pm10!V308</f>
        <v>19.093580704189431</v>
      </c>
      <c r="K22" s="179">
        <f>[1]PST!V308</f>
        <v>25.823843047816485</v>
      </c>
      <c r="L22" s="179">
        <f>[1]BC!V308</f>
        <v>0.4222894087447458</v>
      </c>
      <c r="M22" s="179">
        <f>[1]CO!V308</f>
        <v>344.90082235978468</v>
      </c>
      <c r="N22" s="179">
        <f>[1]piombo!V308</f>
        <v>152.1744546624264</v>
      </c>
      <c r="O22" s="179">
        <f>[1]cadmio!V308</f>
        <v>4.7196131876252467</v>
      </c>
      <c r="P22" s="179">
        <f>[1]mercurio!V308</f>
        <v>3.2021812169871926</v>
      </c>
      <c r="Q22" s="179">
        <f>[1]arsenico!V308</f>
        <v>26.520025364550861</v>
      </c>
      <c r="R22" s="179">
        <f>[1]cromo!V308</f>
        <v>16.315086960834403</v>
      </c>
      <c r="S22" s="179">
        <f>[1]rame!V308</f>
        <v>25.363848467603784</v>
      </c>
      <c r="T22" s="179">
        <f>[1]nichel!V308</f>
        <v>13.974935257082011</v>
      </c>
      <c r="U22" s="179">
        <f>[1]selenio!V308</f>
        <v>5.9500301663167132</v>
      </c>
      <c r="V22" s="179">
        <f>[1]zinco!V308</f>
        <v>202.77458869388312</v>
      </c>
      <c r="W22" s="179">
        <f>[1]Diossine!V308</f>
        <v>111.56337474604634</v>
      </c>
      <c r="X22" s="159" t="s">
        <v>428</v>
      </c>
      <c r="Y22" s="159" t="s">
        <v>428</v>
      </c>
      <c r="Z22" s="159" t="s">
        <v>428</v>
      </c>
      <c r="AA22" s="159" t="s">
        <v>428</v>
      </c>
      <c r="AB22" s="179">
        <f>[1]PAH!V308</f>
        <v>3.8007353949838785</v>
      </c>
      <c r="AC22" s="179">
        <f>[1]HCB!V308</f>
        <v>4.0536575251646729</v>
      </c>
      <c r="AD22" s="179">
        <f>[1]PCB!V308</f>
        <v>45.615818483708587</v>
      </c>
      <c r="AE22" s="160"/>
      <c r="AF22" s="191">
        <f>'[1]dati attività'!$N$44</f>
        <v>149121.6286581</v>
      </c>
      <c r="AG22" s="191">
        <f>'[1]dati attività'!$N$45</f>
        <v>25158.480939000001</v>
      </c>
      <c r="AH22" s="191">
        <f>'[1]dati attività'!$N$46</f>
        <v>141212.46298499999</v>
      </c>
      <c r="AI22" s="191">
        <f>'[1]dati attività'!$N$47</f>
        <v>12539.5</v>
      </c>
      <c r="AJ22" s="191" t="str">
        <f>'[1]dati attività'!$N$48</f>
        <v>NO</v>
      </c>
      <c r="AK22" s="159" t="s">
        <v>412</v>
      </c>
      <c r="AL22" s="140" t="s">
        <v>18</v>
      </c>
    </row>
    <row r="23" spans="1:39" s="10" customFormat="1" ht="24.75" customHeight="1" thickBot="1">
      <c r="A23" s="101" t="s">
        <v>129</v>
      </c>
      <c r="B23" s="102" t="s">
        <v>336</v>
      </c>
      <c r="C23" s="109" t="s">
        <v>352</v>
      </c>
      <c r="D23" s="135"/>
      <c r="E23" s="179">
        <f>[1]NOx!V309</f>
        <v>43.945403890453797</v>
      </c>
      <c r="F23" s="179">
        <f>[1]NMVOC!V309</f>
        <v>6.4101361288696381</v>
      </c>
      <c r="G23" s="179">
        <f>[1]SOx!V309</f>
        <v>0.88925250942979028</v>
      </c>
      <c r="H23" s="179">
        <f>[1]NH3!V309</f>
        <v>6.7516900000000003E-3</v>
      </c>
      <c r="I23" s="179">
        <f>[1]pm2.5!V309</f>
        <v>5.3557339215263493</v>
      </c>
      <c r="J23" s="179">
        <f>[1]pm10!V309</f>
        <v>5.3557339215263493</v>
      </c>
      <c r="K23" s="179">
        <f>[1]PST!V309</f>
        <v>5.4650346138023966</v>
      </c>
      <c r="L23" s="179">
        <f>[1]BC!V309</f>
        <v>3.3205550313463363</v>
      </c>
      <c r="M23" s="179">
        <f>[1]CO!V309</f>
        <v>14.636969047085559</v>
      </c>
      <c r="N23" s="179">
        <f>[1]piombo!V309</f>
        <v>3.0273488904073185</v>
      </c>
      <c r="O23" s="179">
        <f>[1]cadmio!V309</f>
        <v>1.6405247895930994E-3</v>
      </c>
      <c r="P23" s="179" t="str">
        <f>[1]mercurio!V309</f>
        <v>NA</v>
      </c>
      <c r="Q23" s="179" t="str">
        <f>[1]arsenico!V309</f>
        <v>NA</v>
      </c>
      <c r="R23" s="179">
        <f>[1]cromo!V309</f>
        <v>4.8199184621202278E-3</v>
      </c>
      <c r="S23" s="179">
        <f>[1]rame!V309</f>
        <v>0.12798231845516536</v>
      </c>
      <c r="T23" s="179">
        <f>[1]nichel!V309</f>
        <v>8.8594448599999993E-3</v>
      </c>
      <c r="U23" s="179">
        <f>[1]selenio!V309</f>
        <v>1.7718889719999999E-2</v>
      </c>
      <c r="V23" s="179">
        <f>[1]zinco!V309</f>
        <v>2.8137393209960889E-2</v>
      </c>
      <c r="W23" s="179" t="str">
        <f>[1]Diossine!V309</f>
        <v>NA</v>
      </c>
      <c r="X23" s="159" t="s">
        <v>428</v>
      </c>
      <c r="Y23" s="159" t="s">
        <v>428</v>
      </c>
      <c r="Z23" s="159" t="s">
        <v>428</v>
      </c>
      <c r="AA23" s="159" t="s">
        <v>428</v>
      </c>
      <c r="AB23" s="179">
        <f>[1]PAH!V309</f>
        <v>7.0875558879999995E-2</v>
      </c>
      <c r="AC23" s="179" t="str">
        <f>[1]HCB!V309</f>
        <v>NA</v>
      </c>
      <c r="AD23" s="179" t="str">
        <f>[1]PCB!V309</f>
        <v>NA</v>
      </c>
      <c r="AE23" s="160"/>
      <c r="AF23" s="191">
        <f>'[1]dati attività'!$N$49</f>
        <v>26118.076751999997</v>
      </c>
      <c r="AG23" s="191" t="str">
        <f>'[1]dati attività'!$N$50</f>
        <v>NO</v>
      </c>
      <c r="AH23" s="191" t="str">
        <f>'[1]dati attività'!$N$51</f>
        <v>NO</v>
      </c>
      <c r="AI23" s="191" t="str">
        <f>'[1]dati attività'!$N$52</f>
        <v>NO</v>
      </c>
      <c r="AJ23" s="191" t="str">
        <f>'[1]dati attività'!$N$53</f>
        <v>NO</v>
      </c>
      <c r="AK23" s="159" t="s">
        <v>412</v>
      </c>
      <c r="AL23" s="140" t="s">
        <v>18</v>
      </c>
    </row>
    <row r="24" spans="1:39" s="10" customFormat="1" ht="24.75" customHeight="1" thickBot="1">
      <c r="A24" s="91" t="s">
        <v>122</v>
      </c>
      <c r="B24" s="102" t="s">
        <v>335</v>
      </c>
      <c r="C24" s="109" t="s">
        <v>353</v>
      </c>
      <c r="D24" s="94"/>
      <c r="E24" s="179" t="str">
        <f>[1]NOx!V310</f>
        <v>IE</v>
      </c>
      <c r="F24" s="179" t="str">
        <f>[1]NMVOC!V310</f>
        <v>IE</v>
      </c>
      <c r="G24" s="179" t="str">
        <f>[1]SOx!V310</f>
        <v>IE</v>
      </c>
      <c r="H24" s="179" t="str">
        <f>[1]NH3!V310</f>
        <v>IE</v>
      </c>
      <c r="I24" s="179" t="str">
        <f>[1]pm2.5!V310</f>
        <v>IE</v>
      </c>
      <c r="J24" s="179" t="str">
        <f>[1]pm10!V310</f>
        <v>IE</v>
      </c>
      <c r="K24" s="179" t="str">
        <f>[1]PST!V310</f>
        <v>IE</v>
      </c>
      <c r="L24" s="179" t="str">
        <f>[1]BC!V310</f>
        <v>IE</v>
      </c>
      <c r="M24" s="179" t="str">
        <f>[1]CO!V310</f>
        <v>IE</v>
      </c>
      <c r="N24" s="179" t="str">
        <f>[1]piombo!V310</f>
        <v>IE</v>
      </c>
      <c r="O24" s="179" t="str">
        <f>[1]cadmio!V310</f>
        <v>IE</v>
      </c>
      <c r="P24" s="179" t="str">
        <f>[1]mercurio!V310</f>
        <v>IE</v>
      </c>
      <c r="Q24" s="179" t="str">
        <f>[1]arsenico!V310</f>
        <v>IE</v>
      </c>
      <c r="R24" s="179" t="str">
        <f>[1]cromo!V310</f>
        <v>IE</v>
      </c>
      <c r="S24" s="179" t="str">
        <f>[1]rame!V310</f>
        <v>IE</v>
      </c>
      <c r="T24" s="179" t="str">
        <f>[1]nichel!V310</f>
        <v>IE</v>
      </c>
      <c r="U24" s="179" t="str">
        <f>[1]selenio!V310</f>
        <v>IE</v>
      </c>
      <c r="V24" s="179" t="str">
        <f>[1]zinco!V310</f>
        <v>IE</v>
      </c>
      <c r="W24" s="179" t="str">
        <f>[1]Diossine!V310</f>
        <v>IE</v>
      </c>
      <c r="X24" s="179" t="s">
        <v>434</v>
      </c>
      <c r="Y24" s="179" t="s">
        <v>434</v>
      </c>
      <c r="Z24" s="179" t="s">
        <v>434</v>
      </c>
      <c r="AA24" s="179" t="s">
        <v>434</v>
      </c>
      <c r="AB24" s="179" t="str">
        <f>[1]PAH!V310</f>
        <v>IE</v>
      </c>
      <c r="AC24" s="179" t="str">
        <f>[1]HCB!V310</f>
        <v>IE</v>
      </c>
      <c r="AD24" s="179" t="str">
        <f>[1]PCB!V310</f>
        <v>IE</v>
      </c>
      <c r="AE24" s="160"/>
      <c r="AF24" s="191">
        <f>'[1]dati attività'!$N$54</f>
        <v>100546.83521199999</v>
      </c>
      <c r="AG24" s="191">
        <f>'[1]dati attività'!$N$55</f>
        <v>8754.0105780000013</v>
      </c>
      <c r="AH24" s="191">
        <f>'[1]dati attività'!$N$56</f>
        <v>193539.21953999999</v>
      </c>
      <c r="AI24" s="191" t="str">
        <f>'[1]dati attività'!$N$57</f>
        <v>NO</v>
      </c>
      <c r="AJ24" s="191" t="str">
        <f>'[1]dati attività'!$N$58</f>
        <v>NO</v>
      </c>
      <c r="AK24" s="159" t="s">
        <v>412</v>
      </c>
      <c r="AL24" s="140" t="s">
        <v>18</v>
      </c>
    </row>
    <row r="25" spans="1:39" s="10" customFormat="1" ht="24.75" customHeight="1" thickBot="1">
      <c r="A25" s="101" t="s">
        <v>130</v>
      </c>
      <c r="B25" s="102" t="s">
        <v>170</v>
      </c>
      <c r="C25" s="110" t="s">
        <v>312</v>
      </c>
      <c r="D25" s="94"/>
      <c r="E25" s="179">
        <f>[1]NOx!V311</f>
        <v>2.9154226097082039</v>
      </c>
      <c r="F25" s="179">
        <f>[1]NMVOC!V311</f>
        <v>0.80702500460412763</v>
      </c>
      <c r="G25" s="179">
        <f>[1]SOx!V311</f>
        <v>0.23624237320012509</v>
      </c>
      <c r="H25" s="179" t="str">
        <f>[1]NH3!V311</f>
        <v>NA</v>
      </c>
      <c r="I25" s="179">
        <f>[1]pm2.5!V311</f>
        <v>3.37817920698983E-3</v>
      </c>
      <c r="J25" s="179">
        <f>[1]pm10!V311</f>
        <v>3.37817920698983E-3</v>
      </c>
      <c r="K25" s="179">
        <f>[1]PST!V311</f>
        <v>3.4471216397855432E-3</v>
      </c>
      <c r="L25" s="179">
        <f>[1]BC!V311</f>
        <v>1.6215260193551181E-3</v>
      </c>
      <c r="M25" s="179">
        <f>[1]CO!V311</f>
        <v>3.1218619409609061</v>
      </c>
      <c r="N25" s="179">
        <f>[1]piombo!V311</f>
        <v>0.3788359504581798</v>
      </c>
      <c r="O25" s="179">
        <f>[1]cadmio!V311</f>
        <v>1.1826796655162954E-4</v>
      </c>
      <c r="P25" s="179" t="str">
        <f>[1]mercurio!V311</f>
        <v>NA</v>
      </c>
      <c r="Q25" s="179" t="str">
        <f>[1]arsenico!V311</f>
        <v>NA</v>
      </c>
      <c r="R25" s="179">
        <f>[1]cromo!V311</f>
        <v>1.0802596064825822E-4</v>
      </c>
      <c r="S25" s="179">
        <f>[1]rame!V311</f>
        <v>1.4744959065807659E-3</v>
      </c>
      <c r="T25" s="179">
        <f>[1]nichel!V311</f>
        <v>3.5480389965488856E-4</v>
      </c>
      <c r="U25" s="179">
        <f>[1]selenio!V311</f>
        <v>3.5480389965488863E-3</v>
      </c>
      <c r="V25" s="179">
        <f>[1]zinco!V311</f>
        <v>7.0807031574460612E-3</v>
      </c>
      <c r="W25" s="179" t="str">
        <f>[1]Diossine!V311</f>
        <v>NA</v>
      </c>
      <c r="X25" s="159" t="s">
        <v>428</v>
      </c>
      <c r="Y25" s="159" t="s">
        <v>428</v>
      </c>
      <c r="Z25" s="159" t="s">
        <v>428</v>
      </c>
      <c r="AA25" s="159" t="s">
        <v>428</v>
      </c>
      <c r="AB25" s="179">
        <f>[1]PAH!V311</f>
        <v>8.0702500460412747E-4</v>
      </c>
      <c r="AC25" s="179" t="str">
        <f>[1]HCB!V311</f>
        <v>NA</v>
      </c>
      <c r="AD25" s="179" t="str">
        <f>[1]PCB!V311</f>
        <v>NA</v>
      </c>
      <c r="AE25" s="160"/>
      <c r="AF25" s="191">
        <f>'[1]dati attività'!$N59</f>
        <v>10279.706838887772</v>
      </c>
      <c r="AG25" s="191" t="str">
        <f>'[1]dati attività'!$N$50</f>
        <v>NO</v>
      </c>
      <c r="AH25" s="191" t="str">
        <f>'[1]dati attività'!$N$51</f>
        <v>NO</v>
      </c>
      <c r="AI25" s="191" t="str">
        <f>'[1]dati attività'!$N$52</f>
        <v>NO</v>
      </c>
      <c r="AJ25" s="191" t="str">
        <f>'[1]dati attività'!$N$53</f>
        <v>NO</v>
      </c>
      <c r="AK25" s="159" t="s">
        <v>412</v>
      </c>
      <c r="AL25" s="140" t="s">
        <v>18</v>
      </c>
    </row>
    <row r="26" spans="1:39" s="10" customFormat="1" ht="24.75" customHeight="1" thickBot="1">
      <c r="A26" s="101" t="s">
        <v>130</v>
      </c>
      <c r="B26" s="101" t="s">
        <v>169</v>
      </c>
      <c r="C26" s="109" t="s">
        <v>322</v>
      </c>
      <c r="D26" s="94"/>
      <c r="E26" s="179">
        <f>[1]NOx!V312</f>
        <v>2.3998831789301538</v>
      </c>
      <c r="F26" s="179">
        <f>[1]NMVOC!V312</f>
        <v>0.43114041225458904</v>
      </c>
      <c r="G26" s="179">
        <f>[1]SOx!V312</f>
        <v>0.1964076008751543</v>
      </c>
      <c r="H26" s="179" t="str">
        <f>[1]NH3!V312</f>
        <v>NA</v>
      </c>
      <c r="I26" s="179">
        <f>[1]pm2.5!V312</f>
        <v>1.2908443484211527E-2</v>
      </c>
      <c r="J26" s="179">
        <f>[1]pm10!V312</f>
        <v>1.2908443484211527E-2</v>
      </c>
      <c r="K26" s="179">
        <f>[1]PST!V312</f>
        <v>1.3171881106338294E-2</v>
      </c>
      <c r="L26" s="179">
        <f>[1]BC!V312</f>
        <v>6.1960528724215331E-3</v>
      </c>
      <c r="M26" s="179">
        <f>[1]CO!V312</f>
        <v>2.1724491258508549</v>
      </c>
      <c r="N26" s="179">
        <f>[1]piombo!V312</f>
        <v>0.32725037386405703</v>
      </c>
      <c r="O26" s="179">
        <f>[1]cadmio!V312</f>
        <v>1.0216357825426355E-4</v>
      </c>
      <c r="P26" s="179" t="str">
        <f>[1]mercurio!V312</f>
        <v>NA</v>
      </c>
      <c r="Q26" s="179" t="str">
        <f>[1]arsenico!V312</f>
        <v>NA</v>
      </c>
      <c r="R26" s="179">
        <f>[1]cromo!V312</f>
        <v>9.3316212377444135E-5</v>
      </c>
      <c r="S26" s="179">
        <f>[1]rame!V312</f>
        <v>1.2737158025947289E-3</v>
      </c>
      <c r="T26" s="179">
        <f>[1]nichel!V312</f>
        <v>3.0649073476279073E-4</v>
      </c>
      <c r="U26" s="179">
        <f>[1]selenio!V312</f>
        <v>3.0649073476279065E-3</v>
      </c>
      <c r="V26" s="179">
        <f>[1]zinco!V312</f>
        <v>6.1165334300827589E-3</v>
      </c>
      <c r="W26" s="179" t="str">
        <f>[1]Diossine!V312</f>
        <v>NA</v>
      </c>
      <c r="X26" s="159" t="s">
        <v>428</v>
      </c>
      <c r="Y26" s="159" t="s">
        <v>428</v>
      </c>
      <c r="Z26" s="159" t="s">
        <v>428</v>
      </c>
      <c r="AA26" s="159" t="s">
        <v>428</v>
      </c>
      <c r="AB26" s="179">
        <f>[1]PAH!V312</f>
        <v>4.3114041225458897E-4</v>
      </c>
      <c r="AC26" s="179" t="str">
        <f>[1]HCB!V312</f>
        <v>NA</v>
      </c>
      <c r="AD26" s="179" t="str">
        <f>[1]PCB!V312</f>
        <v>NA</v>
      </c>
      <c r="AE26" s="160"/>
      <c r="AF26" s="191">
        <f>'[1]dati attività'!$N60</f>
        <v>8942.0747183095518</v>
      </c>
      <c r="AG26" s="191" t="str">
        <f>'[1]dati attività'!$N$50</f>
        <v>NO</v>
      </c>
      <c r="AH26" s="191" t="str">
        <f>'[1]dati attività'!$N$51</f>
        <v>NO</v>
      </c>
      <c r="AI26" s="191" t="str">
        <f>'[1]dati attività'!$N$52</f>
        <v>NO</v>
      </c>
      <c r="AJ26" s="191" t="str">
        <f>'[1]dati attività'!$N$53</f>
        <v>NO</v>
      </c>
      <c r="AK26" s="159" t="s">
        <v>412</v>
      </c>
      <c r="AL26" s="140" t="s">
        <v>18</v>
      </c>
    </row>
    <row r="27" spans="1:39" s="10" customFormat="1" ht="24.75" customHeight="1" thickBot="1">
      <c r="A27" s="101" t="s">
        <v>131</v>
      </c>
      <c r="B27" s="101" t="s">
        <v>171</v>
      </c>
      <c r="C27" s="109" t="s">
        <v>61</v>
      </c>
      <c r="D27" s="94"/>
      <c r="E27" s="179">
        <f>[1]NOx!V313</f>
        <v>436.1622463442439</v>
      </c>
      <c r="F27" s="179">
        <f>[1]NMVOC!V313</f>
        <v>328.64142893801335</v>
      </c>
      <c r="G27" s="179">
        <f>[1]SOx!V313</f>
        <v>17.319428065214677</v>
      </c>
      <c r="H27" s="179">
        <f>[1]NH3!V313</f>
        <v>11.563546737629949</v>
      </c>
      <c r="I27" s="179">
        <f>[1]pm2.5!V313</f>
        <v>12.712103873188619</v>
      </c>
      <c r="J27" s="179">
        <f>[1]pm10!V313</f>
        <v>12.712103873188619</v>
      </c>
      <c r="K27" s="179">
        <f>[1]PST!V313</f>
        <v>12.712103873188619</v>
      </c>
      <c r="L27" s="179">
        <f>[1]BC!V313</f>
        <v>7.433719584162775</v>
      </c>
      <c r="M27" s="179">
        <f>[1]CO!V313</f>
        <v>2740.1617190589723</v>
      </c>
      <c r="N27" s="179">
        <f>[1]piombo!V313</f>
        <v>898.76768517795836</v>
      </c>
      <c r="O27" s="179">
        <f>[1]cadmio!V313</f>
        <v>0.22749903720891826</v>
      </c>
      <c r="P27" s="179" t="str">
        <f>[1]mercurio!V313</f>
        <v>NA</v>
      </c>
      <c r="Q27" s="179" t="str">
        <f>[1]arsenico!V313</f>
        <v>NA</v>
      </c>
      <c r="R27" s="179">
        <f>[1]cromo!V313</f>
        <v>0.40884636217685738</v>
      </c>
      <c r="S27" s="179">
        <f>[1]rame!V313</f>
        <v>0.81342862812550443</v>
      </c>
      <c r="T27" s="179">
        <f>[1]nichel!V313</f>
        <v>0.26232046569522016</v>
      </c>
      <c r="U27" s="179">
        <f>[1]selenio!V313</f>
        <v>3.5957596133026045E-3</v>
      </c>
      <c r="V27" s="179">
        <f>[1]zinco!V313</f>
        <v>45.568352245967731</v>
      </c>
      <c r="W27" s="179">
        <f>[1]Diossine!V313</f>
        <v>14.876936846460001</v>
      </c>
      <c r="X27" s="159" t="s">
        <v>428</v>
      </c>
      <c r="Y27" s="159" t="s">
        <v>428</v>
      </c>
      <c r="Z27" s="159" t="s">
        <v>428</v>
      </c>
      <c r="AA27" s="159" t="s">
        <v>428</v>
      </c>
      <c r="AB27" s="179">
        <f>[1]PAH!V313</f>
        <v>1.1200159138317001</v>
      </c>
      <c r="AC27" s="179" t="str">
        <f>[1]HCB!V313</f>
        <v>NA</v>
      </c>
      <c r="AD27" s="179" t="str">
        <f>[1]PCB!V313</f>
        <v>NA</v>
      </c>
      <c r="AE27" s="160"/>
      <c r="AF27" s="191">
        <f>'[1]dati attività'!$N$61</f>
        <v>954786.04037838278</v>
      </c>
      <c r="AG27" s="191" t="s">
        <v>434</v>
      </c>
      <c r="AH27" s="191">
        <f>'[1]dati attività'!$N$62</f>
        <v>12155.609080732851</v>
      </c>
      <c r="AI27" s="191">
        <f>'[1]dati attività'!$N$63</f>
        <v>469.12287362580162</v>
      </c>
      <c r="AJ27" s="191" t="s">
        <v>434</v>
      </c>
      <c r="AK27" s="159" t="s">
        <v>412</v>
      </c>
      <c r="AL27" s="140" t="s">
        <v>18</v>
      </c>
    </row>
    <row r="28" spans="1:39" s="10" customFormat="1" ht="24.75" customHeight="1" thickBot="1">
      <c r="A28" s="101" t="s">
        <v>131</v>
      </c>
      <c r="B28" s="101" t="s">
        <v>172</v>
      </c>
      <c r="C28" s="109" t="s">
        <v>154</v>
      </c>
      <c r="D28" s="94"/>
      <c r="E28" s="179">
        <f>[1]NOx!V314</f>
        <v>78.849443259715656</v>
      </c>
      <c r="F28" s="179">
        <f>[1]NMVOC!V314</f>
        <v>15.103335351787235</v>
      </c>
      <c r="G28" s="179">
        <f>[1]SOx!V314</f>
        <v>4.3118735078868529</v>
      </c>
      <c r="H28" s="179">
        <f>[1]NH3!V314</f>
        <v>0.18705524286830921</v>
      </c>
      <c r="I28" s="179">
        <f>[1]pm2.5!V314</f>
        <v>13.386787292532011</v>
      </c>
      <c r="J28" s="179">
        <f>[1]pm10!V314</f>
        <v>13.386787292532011</v>
      </c>
      <c r="K28" s="179">
        <f>[1]PST!V314</f>
        <v>13.386787292532011</v>
      </c>
      <c r="L28" s="179">
        <f>[1]BC!V314</f>
        <v>7.639944598963897</v>
      </c>
      <c r="M28" s="179">
        <f>[1]CO!V314</f>
        <v>157.49801941818347</v>
      </c>
      <c r="N28" s="179">
        <f>[1]piombo!V314</f>
        <v>59.530332138457908</v>
      </c>
      <c r="O28" s="179">
        <f>[1]cadmio!V314</f>
        <v>3.950180151955638E-2</v>
      </c>
      <c r="P28" s="179" t="str">
        <f>[1]mercurio!V314</f>
        <v>NA</v>
      </c>
      <c r="Q28" s="179" t="str">
        <f>[1]arsenico!V314</f>
        <v>NA</v>
      </c>
      <c r="R28" s="179">
        <f>[1]cromo!V314</f>
        <v>0.12516170882837072</v>
      </c>
      <c r="S28" s="179">
        <f>[1]rame!V314</f>
        <v>0.10427484068576996</v>
      </c>
      <c r="T28" s="179">
        <f>[1]nichel!V314</f>
        <v>4.1030807683364486E-2</v>
      </c>
      <c r="U28" s="179">
        <f>[1]selenio!V314</f>
        <v>4.9332803831809004E-4</v>
      </c>
      <c r="V28" s="179">
        <f>[1]zinco!V314</f>
        <v>7.8946364556468653</v>
      </c>
      <c r="W28" s="179">
        <f>[1]Diossine!V314</f>
        <v>3.1292644131799996</v>
      </c>
      <c r="X28" s="159" t="s">
        <v>428</v>
      </c>
      <c r="Y28" s="159" t="s">
        <v>428</v>
      </c>
      <c r="Z28" s="159" t="s">
        <v>428</v>
      </c>
      <c r="AA28" s="159" t="s">
        <v>428</v>
      </c>
      <c r="AB28" s="179">
        <f>[1]PAH!V314</f>
        <v>0.34308508839545004</v>
      </c>
      <c r="AC28" s="179" t="str">
        <f>[1]HCB!V314</f>
        <v>NA</v>
      </c>
      <c r="AD28" s="179" t="str">
        <f>[1]PCB!V314</f>
        <v>NA</v>
      </c>
      <c r="AE28" s="160"/>
      <c r="AF28" s="191">
        <f>'[1]dati attività'!$N$64</f>
        <v>189084.64117250868</v>
      </c>
      <c r="AG28" s="191" t="s">
        <v>434</v>
      </c>
      <c r="AH28" s="191" t="s">
        <v>434</v>
      </c>
      <c r="AI28" s="191">
        <f>'[1]dati attività'!$N$65</f>
        <v>373.6127584507442</v>
      </c>
      <c r="AJ28" s="191" t="s">
        <v>434</v>
      </c>
      <c r="AK28" s="159" t="s">
        <v>412</v>
      </c>
      <c r="AL28" s="140" t="s">
        <v>18</v>
      </c>
    </row>
    <row r="29" spans="1:39" s="10" customFormat="1" ht="24.75" customHeight="1" thickBot="1">
      <c r="A29" s="101" t="s">
        <v>131</v>
      </c>
      <c r="B29" s="101" t="s">
        <v>173</v>
      </c>
      <c r="C29" s="109" t="s">
        <v>155</v>
      </c>
      <c r="D29" s="94"/>
      <c r="E29" s="179">
        <f>[1]NOx!V315</f>
        <v>299.85011062205683</v>
      </c>
      <c r="F29" s="179">
        <f>[1]NMVOC!V315</f>
        <v>20.894606348054829</v>
      </c>
      <c r="G29" s="179">
        <f>[1]SOx!V315</f>
        <v>7.6055996328579676</v>
      </c>
      <c r="H29" s="179">
        <f>[1]NH3!V315</f>
        <v>0.10994669301060005</v>
      </c>
      <c r="I29" s="179">
        <f>[1]pm2.5!V315</f>
        <v>11.055482054449168</v>
      </c>
      <c r="J29" s="179">
        <f>[1]pm10!V315</f>
        <v>11.055482054449168</v>
      </c>
      <c r="K29" s="179">
        <f>[1]PST!V315</f>
        <v>11.055482054449168</v>
      </c>
      <c r="L29" s="179">
        <f>[1]BC!V315</f>
        <v>5.7884113762627996</v>
      </c>
      <c r="M29" s="179">
        <f>[1]CO!V315</f>
        <v>69.39451115272081</v>
      </c>
      <c r="N29" s="179">
        <f>[1]piombo!V315</f>
        <v>37.407487669914715</v>
      </c>
      <c r="O29" s="179">
        <f>[1]cadmio!V315</f>
        <v>6.6230553551978433E-2</v>
      </c>
      <c r="P29" s="179" t="str">
        <f>[1]mercurio!V315</f>
        <v>NA</v>
      </c>
      <c r="Q29" s="179" t="str">
        <f>[1]arsenico!V315</f>
        <v>NA</v>
      </c>
      <c r="R29" s="179">
        <f>[1]cromo!V315</f>
        <v>0.22810466153821449</v>
      </c>
      <c r="S29" s="179">
        <f>[1]rame!V315</f>
        <v>0.16157243725012813</v>
      </c>
      <c r="T29" s="179">
        <f>[1]nichel!V315</f>
        <v>6.7013059668257144E-2</v>
      </c>
      <c r="U29" s="179">
        <f>[1]selenio!V315</f>
        <v>7.6179019986919274E-4</v>
      </c>
      <c r="V29" s="179">
        <f>[1]zinco!V315</f>
        <v>13.230978119505853</v>
      </c>
      <c r="W29" s="179">
        <f>[1]Diossine!V315</f>
        <v>2.3139708735362996</v>
      </c>
      <c r="X29" s="159" t="s">
        <v>428</v>
      </c>
      <c r="Y29" s="159" t="s">
        <v>428</v>
      </c>
      <c r="Z29" s="159" t="s">
        <v>428</v>
      </c>
      <c r="AA29" s="159" t="s">
        <v>428</v>
      </c>
      <c r="AB29" s="179">
        <f>[1]PAH!V315</f>
        <v>0.50838551199399995</v>
      </c>
      <c r="AC29" s="179" t="str">
        <f>[1]HCB!V315</f>
        <v>NA</v>
      </c>
      <c r="AD29" s="179" t="str">
        <f>[1]PCB!V315</f>
        <v>NA</v>
      </c>
      <c r="AE29" s="160"/>
      <c r="AF29" s="191">
        <f>'[1]dati attività'!$N$66</f>
        <v>324678.77731927345</v>
      </c>
      <c r="AG29" s="191" t="s">
        <v>434</v>
      </c>
      <c r="AH29" s="191">
        <f>'[1]dati attività'!$N$67</f>
        <v>100.43353608053854</v>
      </c>
      <c r="AI29" s="191">
        <f>'[1]dati attività'!$N$68</f>
        <v>728.2643679234543</v>
      </c>
      <c r="AJ29" s="191" t="s">
        <v>434</v>
      </c>
      <c r="AK29" s="159" t="s">
        <v>412</v>
      </c>
      <c r="AL29" s="140" t="s">
        <v>18</v>
      </c>
    </row>
    <row r="30" spans="1:39" s="10" customFormat="1" ht="24.75" customHeight="1" thickBot="1">
      <c r="A30" s="101" t="s">
        <v>131</v>
      </c>
      <c r="B30" s="101" t="s">
        <v>174</v>
      </c>
      <c r="C30" s="109" t="s">
        <v>62</v>
      </c>
      <c r="D30" s="94"/>
      <c r="E30" s="179">
        <f>[1]NOx!V316</f>
        <v>8.2085658151350138</v>
      </c>
      <c r="F30" s="179">
        <f>[1]NMVOC!V316</f>
        <v>232.09078591077375</v>
      </c>
      <c r="G30" s="179">
        <f>[1]SOx!V316</f>
        <v>1.0534409940405025</v>
      </c>
      <c r="H30" s="179">
        <f>[1]NH3!V316</f>
        <v>6.6985411999999994E-2</v>
      </c>
      <c r="I30" s="179">
        <f>[1]pm2.5!V316</f>
        <v>4.76020558</v>
      </c>
      <c r="J30" s="179">
        <f>[1]pm10!V316</f>
        <v>4.76020558</v>
      </c>
      <c r="K30" s="179">
        <f>[1]PST!V316</f>
        <v>4.76020558</v>
      </c>
      <c r="L30" s="179">
        <f>[1]BC!V316</f>
        <v>0.92797808050000008</v>
      </c>
      <c r="M30" s="179">
        <f>[1]CO!V316</f>
        <v>740.98087037905395</v>
      </c>
      <c r="N30" s="179">
        <f>[1]piombo!V316</f>
        <v>156.64677587409636</v>
      </c>
      <c r="O30" s="179">
        <f>[1]cadmio!V316</f>
        <v>1.4221453419546776E-2</v>
      </c>
      <c r="P30" s="179" t="str">
        <f>[1]mercurio!V316</f>
        <v>NA</v>
      </c>
      <c r="Q30" s="179" t="str">
        <f>[1]arsenico!V316</f>
        <v>NA</v>
      </c>
      <c r="R30" s="179">
        <f>[1]cromo!V316</f>
        <v>2.0937139756554701E-2</v>
      </c>
      <c r="S30" s="179">
        <f>[1]rame!V316</f>
        <v>5.5042291938609648E-2</v>
      </c>
      <c r="T30" s="179">
        <f>[1]nichel!V316</f>
        <v>1.7118416153158036E-2</v>
      </c>
      <c r="U30" s="179">
        <f>[1]selenio!V316</f>
        <v>2.633602485101174E-4</v>
      </c>
      <c r="V30" s="179">
        <f>[1]zinco!V316</f>
        <v>2.8495578888795645</v>
      </c>
      <c r="W30" s="179">
        <f>[1]Diossine!V316</f>
        <v>0.81533236504999995</v>
      </c>
      <c r="X30" s="159" t="s">
        <v>428</v>
      </c>
      <c r="Y30" s="159" t="s">
        <v>428</v>
      </c>
      <c r="Z30" s="159" t="s">
        <v>428</v>
      </c>
      <c r="AA30" s="159" t="s">
        <v>428</v>
      </c>
      <c r="AB30" s="179">
        <f>[1]PAH!V316</f>
        <v>6.8604244746999998E-2</v>
      </c>
      <c r="AC30" s="179" t="str">
        <f>[1]HCB!V316</f>
        <v>NA</v>
      </c>
      <c r="AD30" s="179" t="str">
        <f>[1]PCB!V316</f>
        <v>NA</v>
      </c>
      <c r="AE30" s="160"/>
      <c r="AF30" s="191">
        <f>'[1]dati attività'!$N69</f>
        <v>57849.515857370869</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[1]NOx!V317</f>
        <v>NA</v>
      </c>
      <c r="F31" s="179">
        <f>[1]NMVOC!V317</f>
        <v>161.62389962446531</v>
      </c>
      <c r="G31" s="179" t="str">
        <f>[1]SOx!V317</f>
        <v>NA</v>
      </c>
      <c r="H31" s="179" t="str">
        <f>[1]NH3!V317</f>
        <v>NA</v>
      </c>
      <c r="I31" s="179" t="str">
        <f>[1]pm2.5!V317</f>
        <v>NA</v>
      </c>
      <c r="J31" s="179" t="str">
        <f>[1]pm10!V317</f>
        <v>NA</v>
      </c>
      <c r="K31" s="179" t="str">
        <f>[1]PST!V317</f>
        <v>NA</v>
      </c>
      <c r="L31" s="179" t="str">
        <f>[1]BC!V317</f>
        <v>NA</v>
      </c>
      <c r="M31" s="179" t="str">
        <f>[1]CO!V317</f>
        <v>NA</v>
      </c>
      <c r="N31" s="179" t="str">
        <f>[1]piombo!V317</f>
        <v>NA</v>
      </c>
      <c r="O31" s="179" t="str">
        <f>[1]cadmio!V317</f>
        <v>NA</v>
      </c>
      <c r="P31" s="179" t="str">
        <f>[1]mercurio!V317</f>
        <v>NA</v>
      </c>
      <c r="Q31" s="179" t="str">
        <f>[1]arsenico!V317</f>
        <v>NA</v>
      </c>
      <c r="R31" s="179" t="str">
        <f>[1]cromo!V317</f>
        <v>NA</v>
      </c>
      <c r="S31" s="179" t="str">
        <f>[1]rame!V317</f>
        <v>NA</v>
      </c>
      <c r="T31" s="179" t="str">
        <f>[1]nichel!V317</f>
        <v>NA</v>
      </c>
      <c r="U31" s="179" t="str">
        <f>[1]selenio!V317</f>
        <v>NA</v>
      </c>
      <c r="V31" s="179" t="str">
        <f>[1]zinco!V317</f>
        <v>NA</v>
      </c>
      <c r="W31" s="179" t="str">
        <f>[1]Diossine!V317</f>
        <v>NA</v>
      </c>
      <c r="X31" s="179" t="s">
        <v>412</v>
      </c>
      <c r="Y31" s="179" t="s">
        <v>412</v>
      </c>
      <c r="Z31" s="179" t="s">
        <v>412</v>
      </c>
      <c r="AA31" s="179" t="s">
        <v>412</v>
      </c>
      <c r="AB31" s="179" t="str">
        <f>[1]PAH!V317</f>
        <v>NA</v>
      </c>
      <c r="AC31" s="179" t="str">
        <f>[1]HCB!V317</f>
        <v>NA</v>
      </c>
      <c r="AD31" s="179" t="str">
        <f>[1]PCB!V317</f>
        <v>NA</v>
      </c>
      <c r="AE31" s="160"/>
      <c r="AF31" s="191">
        <f>'[1]dati attività'!$N70</f>
        <v>763389.49136121001</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[1]NOx!V318</f>
        <v>NA</v>
      </c>
      <c r="F32" s="179" t="str">
        <f>[1]NMVOC!V318</f>
        <v>NA</v>
      </c>
      <c r="G32" s="179" t="str">
        <f>[1]SOx!V318</f>
        <v>NA</v>
      </c>
      <c r="H32" s="179" t="str">
        <f>[1]NH3!V318</f>
        <v>NA</v>
      </c>
      <c r="I32" s="179">
        <f>[1]pm2.5!V318</f>
        <v>5.1422373862885458</v>
      </c>
      <c r="J32" s="179">
        <f>[1]pm10!V318</f>
        <v>9.4758559338042669</v>
      </c>
      <c r="K32" s="179">
        <f>[1]PST!V318</f>
        <v>18.951711867608534</v>
      </c>
      <c r="L32" s="179" t="str">
        <f>[1]BC!V318</f>
        <v>IE</v>
      </c>
      <c r="M32" s="179" t="str">
        <f>[1]CO!V318</f>
        <v>NA</v>
      </c>
      <c r="N32" s="179">
        <f>[1]piombo!V318</f>
        <v>12.486612098809653</v>
      </c>
      <c r="O32" s="179">
        <f>[1]cadmio!V318</f>
        <v>5.8936822405373665E-2</v>
      </c>
      <c r="P32" s="179" t="str">
        <f>[1]mercurio!V318</f>
        <v>NA</v>
      </c>
      <c r="Q32" s="179" t="str">
        <f>[1]arsenico!V318</f>
        <v>NA</v>
      </c>
      <c r="R32" s="179">
        <f>[1]cromo!V318</f>
        <v>4.6151576261185774</v>
      </c>
      <c r="S32" s="179">
        <f>[1]rame!V318</f>
        <v>100.95282874961717</v>
      </c>
      <c r="T32" s="179">
        <f>[1]nichel!V318</f>
        <v>0.73734972934973431</v>
      </c>
      <c r="U32" s="179">
        <f>[1]selenio!V318</f>
        <v>0.10284474772577022</v>
      </c>
      <c r="V32" s="179">
        <f>[1]zinco!V318</f>
        <v>40.667067131293315</v>
      </c>
      <c r="W32" s="179" t="str">
        <f>[1]Diossine!V318</f>
        <v>NA</v>
      </c>
      <c r="X32" s="179" t="s">
        <v>412</v>
      </c>
      <c r="Y32" s="179" t="s">
        <v>412</v>
      </c>
      <c r="Z32" s="179" t="s">
        <v>412</v>
      </c>
      <c r="AA32" s="179" t="s">
        <v>412</v>
      </c>
      <c r="AB32" s="179" t="str">
        <f>[1]PAH!V318</f>
        <v>NA</v>
      </c>
      <c r="AC32" s="179" t="str">
        <f>[1]HCB!V318</f>
        <v>NA</v>
      </c>
      <c r="AD32" s="179" t="str">
        <f>[1]PCB!V318</f>
        <v>NA</v>
      </c>
      <c r="AE32" s="160"/>
      <c r="AF32" s="159" t="s">
        <v>412</v>
      </c>
      <c r="AG32" s="159" t="s">
        <v>412</v>
      </c>
      <c r="AH32" s="159" t="s">
        <v>412</v>
      </c>
      <c r="AI32" s="159" t="s">
        <v>412</v>
      </c>
      <c r="AJ32" s="159" t="s">
        <v>412</v>
      </c>
      <c r="AK32" s="191">
        <f>'[1]dati attività'!N71</f>
        <v>36733057.225000001</v>
      </c>
      <c r="AL32" s="140" t="s">
        <v>380</v>
      </c>
    </row>
    <row r="33" spans="1:38" s="10" customFormat="1" ht="24.75" customHeight="1" thickBot="1">
      <c r="A33" s="101" t="s">
        <v>131</v>
      </c>
      <c r="B33" s="101" t="s">
        <v>177</v>
      </c>
      <c r="C33" s="109" t="s">
        <v>65</v>
      </c>
      <c r="D33" s="94"/>
      <c r="E33" s="179" t="str">
        <f>[1]NOx!V319</f>
        <v>NA</v>
      </c>
      <c r="F33" s="179" t="str">
        <f>[1]NMVOC!V319</f>
        <v>NA</v>
      </c>
      <c r="G33" s="179" t="str">
        <f>[1]SOx!V319</f>
        <v>NA</v>
      </c>
      <c r="H33" s="179" t="str">
        <f>[1]NH3!V319</f>
        <v>NA</v>
      </c>
      <c r="I33" s="179" t="str">
        <f>[1]pm2.5!V319</f>
        <v>IE</v>
      </c>
      <c r="J33" s="179" t="str">
        <f>[1]pm10!V319</f>
        <v>IE</v>
      </c>
      <c r="K33" s="179" t="str">
        <f>[1]PST!V319</f>
        <v>IE</v>
      </c>
      <c r="L33" s="179" t="str">
        <f>[1]BC!V319</f>
        <v>IE</v>
      </c>
      <c r="M33" s="179" t="str">
        <f>[1]CO!V319</f>
        <v>NA</v>
      </c>
      <c r="N33" s="179" t="str">
        <f>[1]piombo!V319</f>
        <v>IE</v>
      </c>
      <c r="O33" s="179" t="str">
        <f>[1]cadmio!V319</f>
        <v>IE</v>
      </c>
      <c r="P33" s="179" t="str">
        <f>[1]mercurio!V319</f>
        <v>NA</v>
      </c>
      <c r="Q33" s="179" t="str">
        <f>[1]arsenico!V319</f>
        <v>NA</v>
      </c>
      <c r="R33" s="179" t="str">
        <f>[1]cromo!V319</f>
        <v>IE</v>
      </c>
      <c r="S33" s="179" t="str">
        <f>[1]rame!V319</f>
        <v>IE</v>
      </c>
      <c r="T33" s="179" t="str">
        <f>[1]nichel!V319</f>
        <v>IE</v>
      </c>
      <c r="U33" s="179" t="str">
        <f>[1]selenio!V319</f>
        <v>IE</v>
      </c>
      <c r="V33" s="179" t="str">
        <f>[1]zinco!V319</f>
        <v>IE</v>
      </c>
      <c r="W33" s="179" t="str">
        <f>[1]Diossine!V319</f>
        <v>NA</v>
      </c>
      <c r="X33" s="179" t="s">
        <v>412</v>
      </c>
      <c r="Y33" s="179" t="s">
        <v>412</v>
      </c>
      <c r="Z33" s="179" t="s">
        <v>412</v>
      </c>
      <c r="AA33" s="179" t="s">
        <v>412</v>
      </c>
      <c r="AB33" s="179" t="str">
        <f>[1]PAH!V319</f>
        <v>NA</v>
      </c>
      <c r="AC33" s="179" t="str">
        <f>[1]HCB!V319</f>
        <v>NA</v>
      </c>
      <c r="AD33" s="179" t="str">
        <f>[1]PCB!V319</f>
        <v>NA</v>
      </c>
      <c r="AE33" s="160"/>
      <c r="AF33" s="159" t="s">
        <v>412</v>
      </c>
      <c r="AG33" s="159" t="s">
        <v>412</v>
      </c>
      <c r="AH33" s="159" t="s">
        <v>412</v>
      </c>
      <c r="AI33" s="159" t="s">
        <v>412</v>
      </c>
      <c r="AJ33" s="159" t="s">
        <v>412</v>
      </c>
      <c r="AK33" s="191">
        <f>'[1]dati attività'!N72</f>
        <v>36733057.225000001</v>
      </c>
      <c r="AL33" s="140" t="s">
        <v>380</v>
      </c>
    </row>
    <row r="34" spans="1:38" s="10" customFormat="1" ht="24.75" customHeight="1" thickBot="1">
      <c r="A34" s="101" t="s">
        <v>129</v>
      </c>
      <c r="B34" s="101" t="s">
        <v>178</v>
      </c>
      <c r="C34" s="109" t="s">
        <v>66</v>
      </c>
      <c r="D34" s="94"/>
      <c r="E34" s="179">
        <f>[1]NOx!V320</f>
        <v>4.9404307584415115</v>
      </c>
      <c r="F34" s="179">
        <f>[1]NMVOC!V320</f>
        <v>0.58012633905941979</v>
      </c>
      <c r="G34" s="179">
        <f>[1]SOx!V320</f>
        <v>0.12475835248589674</v>
      </c>
      <c r="H34" s="179">
        <f>[1]NH3!V320</f>
        <v>8.7330846740127724E-4</v>
      </c>
      <c r="I34" s="179">
        <f>[1]pm2.5!V320</f>
        <v>0.57139325438540711</v>
      </c>
      <c r="J34" s="179">
        <f>[1]pm10!V320</f>
        <v>0.57139325438540711</v>
      </c>
      <c r="K34" s="179">
        <f>[1]PST!V320</f>
        <v>0.58305434120959909</v>
      </c>
      <c r="L34" s="179">
        <f>[1]BC!V320</f>
        <v>0.37140561535051458</v>
      </c>
      <c r="M34" s="179">
        <f>[1]CO!V320</f>
        <v>1.334914371599095</v>
      </c>
      <c r="N34" s="179">
        <f>[1]piombo!V320</f>
        <v>0.42631007465542786</v>
      </c>
      <c r="O34" s="179">
        <f>[1]cadmio!V320</f>
        <v>2.3086245155334357E-4</v>
      </c>
      <c r="P34" s="179" t="str">
        <f>[1]mercurio!V320</f>
        <v>NA</v>
      </c>
      <c r="Q34" s="179" t="str">
        <f>[1]arsenico!V320</f>
        <v>NA</v>
      </c>
      <c r="R34" s="179">
        <f>[1]cromo!V320</f>
        <v>6.7828185194829683E-4</v>
      </c>
      <c r="S34" s="179">
        <f>[1]rame!V320</f>
        <v>1.8010280601348665E-2</v>
      </c>
      <c r="T34" s="179">
        <f>[1]nichel!V320</f>
        <v>1.2467432206791397E-3</v>
      </c>
      <c r="U34" s="179">
        <f>[1]selenio!V320</f>
        <v>2.4934864413582794E-3</v>
      </c>
      <c r="V34" s="179">
        <f>[1]zinco!V320</f>
        <v>3.9596278081132502E-3</v>
      </c>
      <c r="W34" s="179" t="str">
        <f>[1]Diossine!V320</f>
        <v>NA</v>
      </c>
      <c r="X34" s="159" t="s">
        <v>428</v>
      </c>
      <c r="Y34" s="159" t="s">
        <v>428</v>
      </c>
      <c r="Z34" s="159" t="s">
        <v>428</v>
      </c>
      <c r="AA34" s="159" t="s">
        <v>428</v>
      </c>
      <c r="AB34" s="179">
        <f>[1]PAH!V320</f>
        <v>9.9739457654331176E-3</v>
      </c>
      <c r="AC34" s="179" t="str">
        <f>[1]HCB!V320</f>
        <v>NA</v>
      </c>
      <c r="AD34" s="179" t="str">
        <f>[1]PCB!V320</f>
        <v>NA</v>
      </c>
      <c r="AE34" s="160"/>
      <c r="AF34" s="191">
        <f>'[1]dati attività'!$N73</f>
        <v>5324.2618066662098</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[1]NOx!V321</f>
        <v>NO</v>
      </c>
      <c r="F35" s="179" t="str">
        <f>[1]NMVOC!V321</f>
        <v>NO</v>
      </c>
      <c r="G35" s="179" t="str">
        <f>[1]SOx!V321</f>
        <v>NO</v>
      </c>
      <c r="H35" s="179" t="str">
        <f>[1]NH3!V321</f>
        <v>NO</v>
      </c>
      <c r="I35" s="179" t="str">
        <f>[1]pm2.5!V321</f>
        <v>NO</v>
      </c>
      <c r="J35" s="179" t="str">
        <f>[1]pm10!V321</f>
        <v>NO</v>
      </c>
      <c r="K35" s="179" t="str">
        <f>[1]PST!V321</f>
        <v>NO</v>
      </c>
      <c r="L35" s="179" t="str">
        <f>[1]BC!V321</f>
        <v>NO</v>
      </c>
      <c r="M35" s="179" t="str">
        <f>[1]CO!V321</f>
        <v>NO</v>
      </c>
      <c r="N35" s="179" t="str">
        <f>[1]piombo!V321</f>
        <v>NO</v>
      </c>
      <c r="O35" s="179" t="str">
        <f>[1]cadmio!V321</f>
        <v>NO</v>
      </c>
      <c r="P35" s="179" t="str">
        <f>[1]mercurio!V321</f>
        <v>NO</v>
      </c>
      <c r="Q35" s="179" t="str">
        <f>[1]arsenico!V321</f>
        <v>NO</v>
      </c>
      <c r="R35" s="179" t="str">
        <f>[1]cromo!V321</f>
        <v>NO</v>
      </c>
      <c r="S35" s="179" t="str">
        <f>[1]rame!V321</f>
        <v>NO</v>
      </c>
      <c r="T35" s="179" t="str">
        <f>[1]nichel!V321</f>
        <v>NO</v>
      </c>
      <c r="U35" s="179" t="str">
        <f>[1]selenio!V321</f>
        <v>NO</v>
      </c>
      <c r="V35" s="179" t="str">
        <f>[1]zinco!V321</f>
        <v>NO</v>
      </c>
      <c r="W35" s="179" t="str">
        <f>[1]Diossine!V321</f>
        <v>NO</v>
      </c>
      <c r="X35" s="179" t="s">
        <v>434</v>
      </c>
      <c r="Y35" s="179" t="s">
        <v>434</v>
      </c>
      <c r="Z35" s="179" t="s">
        <v>434</v>
      </c>
      <c r="AA35" s="179" t="s">
        <v>434</v>
      </c>
      <c r="AB35" s="179" t="str">
        <f>[1]PAH!V321</f>
        <v>NO</v>
      </c>
      <c r="AC35" s="179" t="str">
        <f>[1]HCB!V321</f>
        <v>NO</v>
      </c>
      <c r="AD35" s="179" t="str">
        <f>[1]PCB!V321</f>
        <v>NO</v>
      </c>
      <c r="AE35" s="160"/>
      <c r="AF35" s="191" t="str">
        <f>'[1]dati attività'!$N74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[1]NOx!V322</f>
        <v>102.17126772033657</v>
      </c>
      <c r="F36" s="179">
        <f>[1]NMVOC!V322</f>
        <v>106.09204762085554</v>
      </c>
      <c r="G36" s="179">
        <f>[1]SOx!V322</f>
        <v>81.809633851478651</v>
      </c>
      <c r="H36" s="179">
        <f>[1]NH3!V322</f>
        <v>1.2202607169621009E-2</v>
      </c>
      <c r="I36" s="179">
        <f>[1]pm2.5!V322</f>
        <v>7.3750423481498499</v>
      </c>
      <c r="J36" s="179">
        <f>[1]pm10!V322</f>
        <v>7.4133982478728599</v>
      </c>
      <c r="K36" s="179">
        <f>[1]PST!V322</f>
        <v>7.5646920896661838</v>
      </c>
      <c r="L36" s="179">
        <f>[1]BC!V322</f>
        <v>1.2981865428097286</v>
      </c>
      <c r="M36" s="179">
        <f>[1]CO!V322</f>
        <v>209.09435784250107</v>
      </c>
      <c r="N36" s="179">
        <f>[1]piombo!V322</f>
        <v>13.272572776978519</v>
      </c>
      <c r="O36" s="179">
        <f>[1]cadmio!V322</f>
        <v>2.0201166337619494E-2</v>
      </c>
      <c r="P36" s="179" t="str">
        <f>[1]mercurio!V322</f>
        <v>NA</v>
      </c>
      <c r="Q36" s="179">
        <f>[1]arsenico!V322</f>
        <v>0.15816931428603892</v>
      </c>
      <c r="R36" s="179">
        <f>[1]cromo!V322</f>
        <v>9.3664386470026686E-2</v>
      </c>
      <c r="S36" s="179">
        <f>[1]rame!V322</f>
        <v>0.15949619974132218</v>
      </c>
      <c r="T36" s="179">
        <f>[1]nichel!V322</f>
        <v>5.0516436822935633</v>
      </c>
      <c r="U36" s="179">
        <f>[1]selenio!V322</f>
        <v>0.37212223468873712</v>
      </c>
      <c r="V36" s="179">
        <f>[1]zinco!V322</f>
        <v>0.91221079725400767</v>
      </c>
      <c r="W36" s="179" t="str">
        <f>[1]Diossine!V322</f>
        <v>NA</v>
      </c>
      <c r="X36" s="159" t="s">
        <v>428</v>
      </c>
      <c r="Y36" s="159" t="s">
        <v>428</v>
      </c>
      <c r="Z36" s="159" t="s">
        <v>428</v>
      </c>
      <c r="AA36" s="159" t="s">
        <v>428</v>
      </c>
      <c r="AB36" s="179">
        <f>[1]PAH!V322</f>
        <v>8.320424968347083E-2</v>
      </c>
      <c r="AC36" s="179" t="str">
        <f>[1]HCB!V322</f>
        <v>NA</v>
      </c>
      <c r="AD36" s="179" t="str">
        <f>[1]PCB!V322</f>
        <v>NA</v>
      </c>
      <c r="AE36" s="160"/>
      <c r="AF36" s="191">
        <f>'[1]dati attività'!$N$75</f>
        <v>78594.554522127772</v>
      </c>
      <c r="AG36" s="191" t="str">
        <f>'[1]dati attività'!$N$76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[1]NOx!V323</f>
        <v>2.9146849241379313</v>
      </c>
      <c r="F37" s="179">
        <f>[1]NMVOC!V323</f>
        <v>3.1485859862068963E-2</v>
      </c>
      <c r="G37" s="179">
        <f>[1]SOx!V323</f>
        <v>6.4082482758620694E-3</v>
      </c>
      <c r="H37" s="179" t="str">
        <f>[1]NH3!V323</f>
        <v>NA</v>
      </c>
      <c r="I37" s="179">
        <f>[1]pm2.5!V323</f>
        <v>4.165361379310345E-2</v>
      </c>
      <c r="J37" s="179">
        <f>[1]pm10!V323</f>
        <v>4.165361379310345E-2</v>
      </c>
      <c r="K37" s="179">
        <f>[1]PST!V323</f>
        <v>5.2067017241379313E-2</v>
      </c>
      <c r="L37" s="179">
        <f>[1]BC!V323</f>
        <v>1.0413403448275864E-3</v>
      </c>
      <c r="M37" s="179">
        <f>[1]CO!V323</f>
        <v>0.91744754482758628</v>
      </c>
      <c r="N37" s="179" t="str">
        <f>[1]piombo!V323</f>
        <v>NA</v>
      </c>
      <c r="O37" s="179" t="str">
        <f>[1]cadmio!V323</f>
        <v>NA</v>
      </c>
      <c r="P37" s="179" t="str">
        <f>[1]mercurio!V323</f>
        <v>NA</v>
      </c>
      <c r="Q37" s="179" t="str">
        <f>[1]arsenico!V323</f>
        <v>NA</v>
      </c>
      <c r="R37" s="179" t="str">
        <f>[1]cromo!V323</f>
        <v>NA</v>
      </c>
      <c r="S37" s="179" t="str">
        <f>[1]rame!V323</f>
        <v>NA</v>
      </c>
      <c r="T37" s="179" t="str">
        <f>[1]nichel!V323</f>
        <v>NA</v>
      </c>
      <c r="U37" s="179" t="str">
        <f>[1]selenio!V323</f>
        <v>NA</v>
      </c>
      <c r="V37" s="179" t="str">
        <f>[1]zinco!V323</f>
        <v>NA</v>
      </c>
      <c r="W37" s="179" t="str">
        <f>[1]Diossine!V323</f>
        <v>NA</v>
      </c>
      <c r="X37" s="179" t="s">
        <v>412</v>
      </c>
      <c r="Y37" s="179" t="s">
        <v>412</v>
      </c>
      <c r="Z37" s="179" t="s">
        <v>412</v>
      </c>
      <c r="AA37" s="179" t="s">
        <v>412</v>
      </c>
      <c r="AB37" s="179" t="str">
        <f>[1]PAH!V323</f>
        <v>NA</v>
      </c>
      <c r="AC37" s="179" t="str">
        <f>[1]HCB!V323</f>
        <v>NA</v>
      </c>
      <c r="AD37" s="179" t="str">
        <f>[1]PCB!V323</f>
        <v>NA</v>
      </c>
      <c r="AE37" s="160"/>
      <c r="AF37" s="191" t="str">
        <f>'[1]dati attività'!$N$77</f>
        <v>NO</v>
      </c>
      <c r="AG37" s="191" t="s">
        <v>434</v>
      </c>
      <c r="AH37" s="191">
        <f>'[1]dati attività'!$N$78</f>
        <v>12594.343944827586</v>
      </c>
      <c r="AI37" s="191" t="s">
        <v>434</v>
      </c>
      <c r="AJ37" s="191" t="s">
        <v>434</v>
      </c>
      <c r="AK37" s="159" t="s">
        <v>412</v>
      </c>
      <c r="AL37" s="140" t="s">
        <v>18</v>
      </c>
    </row>
    <row r="38" spans="1:38" s="10" customFormat="1" ht="24.75" customHeight="1" thickBot="1">
      <c r="A38" s="101" t="s">
        <v>129</v>
      </c>
      <c r="B38" s="101" t="s">
        <v>182</v>
      </c>
      <c r="C38" s="109" t="s">
        <v>290</v>
      </c>
      <c r="D38" s="136"/>
      <c r="E38" s="180" t="str">
        <f>[1]NOx!V324</f>
        <v>NO</v>
      </c>
      <c r="F38" s="179" t="str">
        <f>[1]NMVOC!V324</f>
        <v>NO</v>
      </c>
      <c r="G38" s="179" t="str">
        <f>[1]SOx!V324</f>
        <v>NO</v>
      </c>
      <c r="H38" s="179" t="str">
        <f>[1]NH3!V324</f>
        <v>NO</v>
      </c>
      <c r="I38" s="179" t="str">
        <f>[1]pm2.5!V324</f>
        <v>NO</v>
      </c>
      <c r="J38" s="179" t="str">
        <f>[1]pm10!V324</f>
        <v>NO</v>
      </c>
      <c r="K38" s="179" t="str">
        <f>[1]PST!V324</f>
        <v>NO</v>
      </c>
      <c r="L38" s="179" t="str">
        <f>[1]BC!V324</f>
        <v>NO</v>
      </c>
      <c r="M38" s="179" t="str">
        <f>[1]CO!V324</f>
        <v>NO</v>
      </c>
      <c r="N38" s="179" t="str">
        <f>[1]piombo!V324</f>
        <v>NO</v>
      </c>
      <c r="O38" s="179" t="str">
        <f>[1]cadmio!V324</f>
        <v>NO</v>
      </c>
      <c r="P38" s="179" t="str">
        <f>[1]mercurio!V324</f>
        <v>NO</v>
      </c>
      <c r="Q38" s="179" t="str">
        <f>[1]arsenico!V324</f>
        <v>NO</v>
      </c>
      <c r="R38" s="179" t="str">
        <f>[1]cromo!V324</f>
        <v>NO</v>
      </c>
      <c r="S38" s="179" t="str">
        <f>[1]rame!V324</f>
        <v>NO</v>
      </c>
      <c r="T38" s="179" t="str">
        <f>[1]nichel!V324</f>
        <v>NO</v>
      </c>
      <c r="U38" s="179" t="str">
        <f>[1]selenio!V324</f>
        <v>NO</v>
      </c>
      <c r="V38" s="179" t="str">
        <f>[1]zinco!V324</f>
        <v>NO</v>
      </c>
      <c r="W38" s="179" t="str">
        <f>[1]Diossine!V324</f>
        <v>NO</v>
      </c>
      <c r="X38" s="179" t="s">
        <v>434</v>
      </c>
      <c r="Y38" s="179" t="s">
        <v>434</v>
      </c>
      <c r="Z38" s="179" t="s">
        <v>434</v>
      </c>
      <c r="AA38" s="179" t="s">
        <v>434</v>
      </c>
      <c r="AB38" s="179" t="str">
        <f>[1]PAH!V324</f>
        <v>NO</v>
      </c>
      <c r="AC38" s="179" t="str">
        <f>[1]HCB!V324</f>
        <v>NO</v>
      </c>
      <c r="AD38" s="179" t="str">
        <f>[1]PCB!V324</f>
        <v>NO</v>
      </c>
      <c r="AE38" s="160"/>
      <c r="AF38" s="191" t="str">
        <f>'[1]dati attività'!$N79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[1]NOx!V325</f>
        <v>25.753702987904401</v>
      </c>
      <c r="F39" s="179">
        <f>[1]NMVOC!V325</f>
        <v>6.2616666042140112</v>
      </c>
      <c r="G39" s="179">
        <f>[1]SOx!V325</f>
        <v>6.5473511724161764</v>
      </c>
      <c r="H39" s="179">
        <f>[1]NH3!V325</f>
        <v>1.4653532311869144E-4</v>
      </c>
      <c r="I39" s="179">
        <f>[1]pm2.5!V325</f>
        <v>1.2184485566069974</v>
      </c>
      <c r="J39" s="179">
        <f>[1]pm10!V325</f>
        <v>1.3643892693069883</v>
      </c>
      <c r="K39" s="179">
        <f>[1]PST!V325</f>
        <v>1.6051638462435158</v>
      </c>
      <c r="L39" s="179">
        <f>[1]BC!V325</f>
        <v>0.45016102201013225</v>
      </c>
      <c r="M39" s="179">
        <f>[1]CO!V325</f>
        <v>14.308033098456907</v>
      </c>
      <c r="N39" s="179">
        <f>[1]piombo!V325</f>
        <v>12.86180190578405</v>
      </c>
      <c r="O39" s="179">
        <f>[1]cadmio!V325</f>
        <v>1.1295214177175106</v>
      </c>
      <c r="P39" s="179">
        <f>[1]mercurio!V325</f>
        <v>0.71318580212123472</v>
      </c>
      <c r="Q39" s="179">
        <f>[1]arsenico!V325</f>
        <v>0.48240995547712323</v>
      </c>
      <c r="R39" s="179">
        <f>[1]cromo!V325</f>
        <v>2.2457135760417648</v>
      </c>
      <c r="S39" s="179">
        <f>[1]rame!V325</f>
        <v>2.7239944089349315</v>
      </c>
      <c r="T39" s="179">
        <f>[1]nichel!V325</f>
        <v>41.298183757998132</v>
      </c>
      <c r="U39" s="179">
        <f>[1]selenio!V325</f>
        <v>4.4374224486099512E-2</v>
      </c>
      <c r="V39" s="179">
        <f>[1]zinco!V325</f>
        <v>5.4768905282554492</v>
      </c>
      <c r="W39" s="179">
        <f>[1]Diossine!V325</f>
        <v>68.65858221797545</v>
      </c>
      <c r="X39" s="159" t="s">
        <v>428</v>
      </c>
      <c r="Y39" s="159" t="s">
        <v>428</v>
      </c>
      <c r="Z39" s="159" t="s">
        <v>428</v>
      </c>
      <c r="AA39" s="159" t="s">
        <v>428</v>
      </c>
      <c r="AB39" s="179">
        <f>[1]PAH!V325</f>
        <v>0.29715991809811654</v>
      </c>
      <c r="AC39" s="179">
        <f>[1]HCB!V325</f>
        <v>3.0220790333541334</v>
      </c>
      <c r="AD39" s="179">
        <f>[1]PCB!V325</f>
        <v>13.578965360208</v>
      </c>
      <c r="AE39" s="160"/>
      <c r="AF39" s="191">
        <f>'[1]dati attività'!$N80</f>
        <v>77409.521465815997</v>
      </c>
      <c r="AG39" s="191">
        <f>'[1]dati attività'!$N$81</f>
        <v>373.47460674000001</v>
      </c>
      <c r="AH39" s="191">
        <f>'[1]dati attività'!$N$82</f>
        <v>251975.58544651247</v>
      </c>
      <c r="AI39" s="191">
        <f>'[1]dati attività'!$N$83</f>
        <v>18045.690676799997</v>
      </c>
      <c r="AJ39" s="191">
        <f>'[1]dati attività'!$N$84</f>
        <v>10234.894659999998</v>
      </c>
      <c r="AK39" s="159" t="s">
        <v>412</v>
      </c>
      <c r="AL39" s="140" t="s">
        <v>18</v>
      </c>
    </row>
    <row r="40" spans="1:38" s="10" customFormat="1" ht="24.75" customHeight="1" thickBot="1">
      <c r="A40" s="101" t="s">
        <v>129</v>
      </c>
      <c r="B40" s="101" t="s">
        <v>184</v>
      </c>
      <c r="C40" s="109" t="s">
        <v>355</v>
      </c>
      <c r="D40" s="94"/>
      <c r="E40" s="179" t="str">
        <f>[1]NOx!V326</f>
        <v>NO</v>
      </c>
      <c r="F40" s="179" t="str">
        <f>[1]NMVOC!V326</f>
        <v>NO</v>
      </c>
      <c r="G40" s="179" t="str">
        <f>[1]SOx!V326</f>
        <v>NO</v>
      </c>
      <c r="H40" s="179" t="str">
        <f>[1]NH3!V326</f>
        <v>NO</v>
      </c>
      <c r="I40" s="179" t="str">
        <f>[1]pm2.5!V326</f>
        <v>NO</v>
      </c>
      <c r="J40" s="179" t="str">
        <f>[1]pm10!V326</f>
        <v>NO</v>
      </c>
      <c r="K40" s="179" t="str">
        <f>[1]PST!V326</f>
        <v>NO</v>
      </c>
      <c r="L40" s="179" t="str">
        <f>[1]BC!V326</f>
        <v>NO</v>
      </c>
      <c r="M40" s="179" t="str">
        <f>[1]CO!V326</f>
        <v>NO</v>
      </c>
      <c r="N40" s="179" t="str">
        <f>[1]piombo!V326</f>
        <v>NO</v>
      </c>
      <c r="O40" s="179" t="str">
        <f>[1]cadmio!V326</f>
        <v>NO</v>
      </c>
      <c r="P40" s="179" t="str">
        <f>[1]mercurio!V326</f>
        <v>NO</v>
      </c>
      <c r="Q40" s="179" t="str">
        <f>[1]arsenico!V326</f>
        <v>NO</v>
      </c>
      <c r="R40" s="179" t="str">
        <f>[1]cromo!V326</f>
        <v>NO</v>
      </c>
      <c r="S40" s="179" t="str">
        <f>[1]rame!V326</f>
        <v>NO</v>
      </c>
      <c r="T40" s="179" t="str">
        <f>[1]nichel!V326</f>
        <v>NO</v>
      </c>
      <c r="U40" s="179" t="str">
        <f>[1]selenio!V326</f>
        <v>NO</v>
      </c>
      <c r="V40" s="179" t="str">
        <f>[1]zinco!V326</f>
        <v>NO</v>
      </c>
      <c r="W40" s="179" t="str">
        <f>[1]Diossine!V326</f>
        <v>NO</v>
      </c>
      <c r="X40" s="179" t="s">
        <v>434</v>
      </c>
      <c r="Y40" s="179" t="s">
        <v>434</v>
      </c>
      <c r="Z40" s="179" t="s">
        <v>434</v>
      </c>
      <c r="AA40" s="179" t="s">
        <v>434</v>
      </c>
      <c r="AB40" s="179" t="str">
        <f>[1]PAH!V326</f>
        <v>NO</v>
      </c>
      <c r="AC40" s="179" t="str">
        <f>[1]HCB!V326</f>
        <v>NO</v>
      </c>
      <c r="AD40" s="179" t="str">
        <f>[1]PCB!V326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[1]NOx!V327</f>
        <v>49.081865924721157</v>
      </c>
      <c r="F41" s="179">
        <f>[1]NMVOC!V327</f>
        <v>117.40632240278254</v>
      </c>
      <c r="G41" s="179">
        <f>[1]SOx!V327</f>
        <v>19.738424359535575</v>
      </c>
      <c r="H41" s="179">
        <f>[1]NH3!V327</f>
        <v>1.0972754721147053</v>
      </c>
      <c r="I41" s="179">
        <f>[1]pm2.5!V327</f>
        <v>73.688286085967817</v>
      </c>
      <c r="J41" s="179">
        <f>[1]pm10!V327</f>
        <v>74.389412574114729</v>
      </c>
      <c r="K41" s="179">
        <f>[1]PST!V327</f>
        <v>87.516955969546743</v>
      </c>
      <c r="L41" s="179">
        <f>[1]BC!V327</f>
        <v>5.9528824588433285</v>
      </c>
      <c r="M41" s="179">
        <f>[1]CO!V327</f>
        <v>975.16787984583061</v>
      </c>
      <c r="N41" s="179">
        <f>[1]piombo!V327</f>
        <v>7.166810544186685</v>
      </c>
      <c r="O41" s="179">
        <f>[1]cadmio!V327</f>
        <v>0.51561446431742541</v>
      </c>
      <c r="P41" s="179">
        <f>[1]mercurio!V327</f>
        <v>0.21257980560564838</v>
      </c>
      <c r="Q41" s="179">
        <f>[1]arsenico!V327</f>
        <v>0.35007310098181221</v>
      </c>
      <c r="R41" s="179">
        <f>[1]cromo!V327</f>
        <v>0.66145042525796505</v>
      </c>
      <c r="S41" s="179">
        <f>[1]rame!V327</f>
        <v>1.394932627625358</v>
      </c>
      <c r="T41" s="179">
        <f>[1]nichel!V327</f>
        <v>2.858448027979211</v>
      </c>
      <c r="U41" s="179">
        <f>[1]selenio!V327</f>
        <v>9.0495374434515941E-2</v>
      </c>
      <c r="V41" s="179">
        <f>[1]zinco!V327</f>
        <v>16.519639206370496</v>
      </c>
      <c r="W41" s="179">
        <f>[1]Diossine!V327</f>
        <v>82.527841158460163</v>
      </c>
      <c r="X41" s="159" t="s">
        <v>428</v>
      </c>
      <c r="Y41" s="159" t="s">
        <v>428</v>
      </c>
      <c r="Z41" s="159" t="s">
        <v>428</v>
      </c>
      <c r="AA41" s="159" t="s">
        <v>428</v>
      </c>
      <c r="AB41" s="179">
        <f>[1]PAH!V327</f>
        <v>38.042810648078465</v>
      </c>
      <c r="AC41" s="179">
        <f>[1]HCB!V327</f>
        <v>1.0048299057488255</v>
      </c>
      <c r="AD41" s="179">
        <f>[1]PCB!V327</f>
        <v>10.298713697488255</v>
      </c>
      <c r="AE41" s="160"/>
      <c r="AF41" s="191">
        <f>'[1]dati attività'!$N$85</f>
        <v>239454.20257818396</v>
      </c>
      <c r="AG41" s="191">
        <f>'[1]dati attività'!$N$86</f>
        <v>2624.0541846599999</v>
      </c>
      <c r="AH41" s="191">
        <f>'[1]dati attività'!$N$87</f>
        <v>657325.56698135997</v>
      </c>
      <c r="AI41" s="191">
        <f>'[1]dati attività'!$N$88</f>
        <v>167464.72829147091</v>
      </c>
      <c r="AJ41" s="191" t="str">
        <f>'[1]dati attività'!$N$89</f>
        <v>NO</v>
      </c>
      <c r="AK41" s="159" t="s">
        <v>412</v>
      </c>
      <c r="AL41" s="140" t="s">
        <v>18</v>
      </c>
    </row>
    <row r="42" spans="1:38" s="10" customFormat="1" ht="24.75" customHeight="1" thickBot="1">
      <c r="A42" s="101" t="s">
        <v>129</v>
      </c>
      <c r="B42" s="101" t="s">
        <v>186</v>
      </c>
      <c r="C42" s="109" t="s">
        <v>68</v>
      </c>
      <c r="D42" s="94"/>
      <c r="E42" s="179">
        <f>[1]NOx!V328</f>
        <v>1.822058823529412E-2</v>
      </c>
      <c r="F42" s="179">
        <f>[1]NMVOC!V328</f>
        <v>8.3691176470588253</v>
      </c>
      <c r="G42" s="179">
        <f>[1]SOx!V328</f>
        <v>8.0000000000000002E-3</v>
      </c>
      <c r="H42" s="179">
        <f>[1]NH3!V328</f>
        <v>4.1176470588235304E-5</v>
      </c>
      <c r="I42" s="179">
        <f>[1]pm2.5!V328</f>
        <v>1.0236107070000002E-2</v>
      </c>
      <c r="J42" s="179">
        <f>[1]pm10!V328</f>
        <v>1.0236107070000002E-2</v>
      </c>
      <c r="K42" s="179">
        <f>[1]PST!V328</f>
        <v>1.0445007214285715E-2</v>
      </c>
      <c r="L42" s="179">
        <f>[1]BC!V328</f>
        <v>5.1180535350000005E-4</v>
      </c>
      <c r="M42" s="179">
        <f>[1]CO!V328</f>
        <v>16.182352941176472</v>
      </c>
      <c r="N42" s="179">
        <f>[1]piombo!V328</f>
        <v>0.60759127429533621</v>
      </c>
      <c r="O42" s="179">
        <f>[1]cadmio!V328</f>
        <v>4.996632272857553E-6</v>
      </c>
      <c r="P42" s="179" t="str">
        <f>[1]mercurio!V328</f>
        <v>NA</v>
      </c>
      <c r="Q42" s="179" t="str">
        <f>[1]arsenico!V328</f>
        <v>NA</v>
      </c>
      <c r="R42" s="179">
        <f>[1]cromo!V328</f>
        <v>4.5639239180280793E-6</v>
      </c>
      <c r="S42" s="179">
        <f>[1]rame!V328</f>
        <v>6.2295091797334178E-5</v>
      </c>
      <c r="T42" s="179">
        <f>[1]nichel!V328</f>
        <v>1.498989681857266E-5</v>
      </c>
      <c r="U42" s="179">
        <f>[1]selenio!V328</f>
        <v>1.4989896818572656E-4</v>
      </c>
      <c r="V42" s="179">
        <f>[1]zinco!V328</f>
        <v>2.9914837417598171E-4</v>
      </c>
      <c r="W42" s="179" t="str">
        <f>[1]Diossine!V328</f>
        <v>NA</v>
      </c>
      <c r="X42" s="159" t="s">
        <v>428</v>
      </c>
      <c r="Y42" s="159" t="s">
        <v>428</v>
      </c>
      <c r="Z42" s="159" t="s">
        <v>428</v>
      </c>
      <c r="AA42" s="159" t="s">
        <v>428</v>
      </c>
      <c r="AB42" s="179">
        <f>[1]PAH!V328</f>
        <v>7.9946116365720856E-4</v>
      </c>
      <c r="AC42" s="179" t="str">
        <f>[1]HCB!V328</f>
        <v>NA</v>
      </c>
      <c r="AD42" s="179" t="str">
        <f>[1]PCB!V328</f>
        <v>NA</v>
      </c>
      <c r="AE42" s="160"/>
      <c r="AF42" s="191">
        <f>'[1]dati attività'!$N$90</f>
        <v>439.31790000000001</v>
      </c>
      <c r="AG42" s="191" t="str">
        <f>'[1]dati attività'!$N$91</f>
        <v>NO</v>
      </c>
      <c r="AH42" s="191" t="str">
        <f>'[1]dati attività'!$N$92</f>
        <v>NO</v>
      </c>
      <c r="AI42" s="191" t="str">
        <f>'[1]dati attività'!$N$93</f>
        <v>NO</v>
      </c>
      <c r="AJ42" s="191" t="str">
        <f>'[1]dati attività'!$N$94</f>
        <v>NO</v>
      </c>
      <c r="AK42" s="159" t="s">
        <v>412</v>
      </c>
      <c r="AL42" s="140" t="s">
        <v>18</v>
      </c>
    </row>
    <row r="43" spans="1:38" s="10" customFormat="1" ht="24.75" customHeight="1" thickBot="1">
      <c r="A43" s="101" t="s">
        <v>123</v>
      </c>
      <c r="B43" s="101" t="s">
        <v>187</v>
      </c>
      <c r="C43" s="109" t="s">
        <v>69</v>
      </c>
      <c r="D43" s="94"/>
      <c r="E43" s="179">
        <f>[1]NOx!V329</f>
        <v>0.54631847916666665</v>
      </c>
      <c r="F43" s="179">
        <f>[1]NMVOC!V329</f>
        <v>4.7910647439999995E-2</v>
      </c>
      <c r="G43" s="179">
        <f>[1]SOx!V329</f>
        <v>7.8420212816185983E-2</v>
      </c>
      <c r="H43" s="179" t="str">
        <f>[1]NH3!V329</f>
        <v>NA</v>
      </c>
      <c r="I43" s="179">
        <f>[1]pm2.5!V329</f>
        <v>3.3814056705600004E-2</v>
      </c>
      <c r="J43" s="179">
        <f>[1]pm10!V329</f>
        <v>4.0052287206000001E-2</v>
      </c>
      <c r="K43" s="179">
        <f>[1]PST!V329</f>
        <v>4.7120337889411772E-2</v>
      </c>
      <c r="L43" s="179">
        <f>[1]BC!V329</f>
        <v>1.8106210515456002E-2</v>
      </c>
      <c r="M43" s="179">
        <f>[1]CO!V329</f>
        <v>0.38157614896000003</v>
      </c>
      <c r="N43" s="179">
        <f>[1]piombo!V329</f>
        <v>3.9177735681999996E-2</v>
      </c>
      <c r="O43" s="179">
        <f>[1]cadmio!V329</f>
        <v>1.3194331823999999E-2</v>
      </c>
      <c r="P43" s="179">
        <f>[1]mercurio!V329</f>
        <v>3.6111931379999998E-3</v>
      </c>
      <c r="Q43" s="179">
        <f>[1]arsenico!V329</f>
        <v>1.2970698023999997E-2</v>
      </c>
      <c r="R43" s="179">
        <f>[1]cromo!V329</f>
        <v>3.2511487713999997E-2</v>
      </c>
      <c r="S43" s="179">
        <f>[1]rame!V329</f>
        <v>1.3491202423999997E-2</v>
      </c>
      <c r="T43" s="179">
        <f>[1]nichel!V329</f>
        <v>0.45340920737999996</v>
      </c>
      <c r="U43" s="179">
        <f>[1]selenio!V329</f>
        <v>6.5211403199999995E-4</v>
      </c>
      <c r="V43" s="179">
        <f>[1]zinco!V329</f>
        <v>1.4462599023999998E-2</v>
      </c>
      <c r="W43" s="179">
        <f>[1]Diossine!V329</f>
        <v>8.5064252971873602E-2</v>
      </c>
      <c r="X43" s="159" t="s">
        <v>428</v>
      </c>
      <c r="Y43" s="159" t="s">
        <v>428</v>
      </c>
      <c r="Z43" s="159" t="s">
        <v>428</v>
      </c>
      <c r="AA43" s="159" t="s">
        <v>428</v>
      </c>
      <c r="AB43" s="179">
        <f>[1]PAH!V329</f>
        <v>1.9322142857142852E-4</v>
      </c>
      <c r="AC43" s="179" t="str">
        <f>[1]HCB!V329</f>
        <v>NA</v>
      </c>
      <c r="AD43" s="179">
        <f>[1]PCB!V329</f>
        <v>4.665306122448979E-2</v>
      </c>
      <c r="AE43" s="160"/>
      <c r="AF43" s="191">
        <f>'[1]dati attività'!$N$95</f>
        <v>3862.6396200000036</v>
      </c>
      <c r="AG43" s="191" t="str">
        <f>'[1]dati attività'!$N$96</f>
        <v>NO</v>
      </c>
      <c r="AH43" s="191">
        <f>'[1]dati attività'!$N$97</f>
        <v>5037.5119199999999</v>
      </c>
      <c r="AI43" s="191">
        <f>'[1]dati attività'!$N$98</f>
        <v>76.8</v>
      </c>
      <c r="AJ43" s="191" t="str">
        <f>'[1]dati attività'!$N$99</f>
        <v>NO</v>
      </c>
      <c r="AK43" s="159" t="s">
        <v>412</v>
      </c>
      <c r="AL43" s="140" t="s">
        <v>18</v>
      </c>
    </row>
    <row r="44" spans="1:38" s="10" customFormat="1" ht="24.75" customHeight="1" thickBot="1">
      <c r="A44" s="101" t="s">
        <v>129</v>
      </c>
      <c r="B44" s="101" t="s">
        <v>188</v>
      </c>
      <c r="C44" s="109" t="s">
        <v>70</v>
      </c>
      <c r="D44" s="94"/>
      <c r="E44" s="179">
        <f>[1]NOx!V330</f>
        <v>102.55157110480683</v>
      </c>
      <c r="F44" s="179">
        <f>[1]NMVOC!V330</f>
        <v>35.059891613040584</v>
      </c>
      <c r="G44" s="179">
        <f>[1]SOx!V330</f>
        <v>2.2189999999999999</v>
      </c>
      <c r="H44" s="179">
        <f>[1]NH3!V330</f>
        <v>1.5025742274194578E-2</v>
      </c>
      <c r="I44" s="179">
        <f>[1]pm2.5!V330</f>
        <v>15.866869619455683</v>
      </c>
      <c r="J44" s="179">
        <f>[1]pm10!V330</f>
        <v>15.866869619455683</v>
      </c>
      <c r="K44" s="179">
        <f>[1]PST!V330</f>
        <v>16.190683285158862</v>
      </c>
      <c r="L44" s="179">
        <f>[1]BC!V330</f>
        <v>9.0175018047077415</v>
      </c>
      <c r="M44" s="179">
        <f>[1]CO!V330</f>
        <v>108.18188893301453</v>
      </c>
      <c r="N44" s="179">
        <f>[1]piombo!V330</f>
        <v>10.48378772596806</v>
      </c>
      <c r="O44" s="179">
        <f>[1]cadmio!V330</f>
        <v>4.0571723648214495E-3</v>
      </c>
      <c r="P44" s="179" t="str">
        <f>[1]mercurio!V330</f>
        <v>NA</v>
      </c>
      <c r="Q44" s="179" t="str">
        <f>[1]arsenico!V330</f>
        <v>NA</v>
      </c>
      <c r="R44" s="179">
        <f>[1]cromo!V330</f>
        <v>1.1869530688994621E-2</v>
      </c>
      <c r="S44" s="179">
        <f>[1]rame!V330</f>
        <v>0.3148747944542028</v>
      </c>
      <c r="T44" s="179">
        <f>[1]nichel!V330</f>
        <v>2.1850272929206081E-2</v>
      </c>
      <c r="U44" s="179">
        <f>[1]selenio!V330</f>
        <v>4.4300141731155068E-2</v>
      </c>
      <c r="V44" s="179">
        <f>[1]zinco!V330</f>
        <v>7.0653668550411233E-2</v>
      </c>
      <c r="W44" s="179" t="str">
        <f>[1]Diossine!V330</f>
        <v>NA</v>
      </c>
      <c r="X44" s="159" t="s">
        <v>428</v>
      </c>
      <c r="Y44" s="159" t="s">
        <v>428</v>
      </c>
      <c r="Z44" s="159" t="s">
        <v>428</v>
      </c>
      <c r="AA44" s="159" t="s">
        <v>428</v>
      </c>
      <c r="AB44" s="179">
        <f>[1]PAH!V330</f>
        <v>0.17819989337919173</v>
      </c>
      <c r="AC44" s="179" t="str">
        <f>[1]HCB!V330</f>
        <v>NA</v>
      </c>
      <c r="AD44" s="179" t="str">
        <f>[1]PCB!V330</f>
        <v>NA</v>
      </c>
      <c r="AE44" s="160"/>
      <c r="AF44" s="191">
        <f>'[1]dati attività'!$N$100</f>
        <v>95188.892183999997</v>
      </c>
      <c r="AG44" s="191" t="str">
        <f>'[1]dati attività'!$N$101</f>
        <v>NO</v>
      </c>
      <c r="AH44" s="191" t="str">
        <f>'[1]dati attività'!$N$102</f>
        <v>NO</v>
      </c>
      <c r="AI44" s="191" t="str">
        <f>'[1]dati attività'!$N$103</f>
        <v>NO</v>
      </c>
      <c r="AJ44" s="191" t="str">
        <f>'[1]dati attività'!$N$104</f>
        <v>NO</v>
      </c>
      <c r="AK44" s="159" t="s">
        <v>412</v>
      </c>
      <c r="AL44" s="140" t="s">
        <v>18</v>
      </c>
    </row>
    <row r="45" spans="1:38" s="10" customFormat="1" ht="24.75" customHeight="1" thickBot="1">
      <c r="A45" s="101" t="s">
        <v>129</v>
      </c>
      <c r="B45" s="101" t="s">
        <v>189</v>
      </c>
      <c r="C45" s="109" t="s">
        <v>139</v>
      </c>
      <c r="D45" s="94"/>
      <c r="E45" s="179">
        <f>[1]NOx!V331</f>
        <v>9.7816549411764697</v>
      </c>
      <c r="F45" s="179">
        <f>[1]NMVOC!V331</f>
        <v>2.0477952941176474</v>
      </c>
      <c r="G45" s="179">
        <f>[1]SOx!V331</f>
        <v>0.23160000000000003</v>
      </c>
      <c r="H45" s="179">
        <f>[1]NH3!V331</f>
        <v>1.6184000000000003E-3</v>
      </c>
      <c r="I45" s="179">
        <f>[1]pm2.5!V331</f>
        <v>1.0324472214140004</v>
      </c>
      <c r="J45" s="179">
        <f>[1]pm10!V331</f>
        <v>1.0324472214140004</v>
      </c>
      <c r="K45" s="179">
        <f>[1]PST!V331</f>
        <v>1.053517572871429</v>
      </c>
      <c r="L45" s="179">
        <f>[1]BC!V331</f>
        <v>0.56682236107070016</v>
      </c>
      <c r="M45" s="179">
        <f>[1]CO!V331</f>
        <v>4.3648823529411764</v>
      </c>
      <c r="N45" s="179">
        <f>[1]piombo!V331</f>
        <v>0.16748727176935671</v>
      </c>
      <c r="O45" s="179">
        <f>[1]cadmio!V331</f>
        <v>2.7927642150729704E-3</v>
      </c>
      <c r="P45" s="179" t="str">
        <f>[1]mercurio!V331</f>
        <v>NA</v>
      </c>
      <c r="Q45" s="179">
        <f>[1]arsenico!V331</f>
        <v>2.1974485884704516E-2</v>
      </c>
      <c r="R45" s="179">
        <f>[1]cromo!V331</f>
        <v>1.3000214028425983E-2</v>
      </c>
      <c r="S45" s="179">
        <f>[1]rame!V331</f>
        <v>2.1986944903063986E-2</v>
      </c>
      <c r="T45" s="179">
        <f>[1]nichel!V331</f>
        <v>0.70178423268206924</v>
      </c>
      <c r="U45" s="179">
        <f>[1]selenio!V331</f>
        <v>5.128539324944844E-2</v>
      </c>
      <c r="V45" s="179">
        <f>[1]zinco!V331</f>
        <v>0.12590816518937742</v>
      </c>
      <c r="W45" s="179" t="str">
        <f>[1]Diossine!V331</f>
        <v>NA</v>
      </c>
      <c r="X45" s="159" t="s">
        <v>428</v>
      </c>
      <c r="Y45" s="159" t="s">
        <v>428</v>
      </c>
      <c r="Z45" s="159" t="s">
        <v>428</v>
      </c>
      <c r="AA45" s="159" t="s">
        <v>428</v>
      </c>
      <c r="AB45" s="179">
        <f>[1]PAH!V331</f>
        <v>9.3536956147893379E-3</v>
      </c>
      <c r="AC45" s="179" t="str">
        <f>[1]HCB!V331</f>
        <v>NA</v>
      </c>
      <c r="AD45" s="179" t="str">
        <f>[1]PCB!V331</f>
        <v>NA</v>
      </c>
      <c r="AE45" s="160"/>
      <c r="AF45" s="191">
        <f>'[1]dati attività'!$N$105</f>
        <v>9903.4806599999993</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[1]NOx!V332</f>
        <v>IE</v>
      </c>
      <c r="F46" s="179" t="str">
        <f>[1]NMVOC!V332</f>
        <v>IE</v>
      </c>
      <c r="G46" s="179" t="str">
        <f>[1]SOx!V332</f>
        <v>IE</v>
      </c>
      <c r="H46" s="179" t="str">
        <f>[1]NH3!V332</f>
        <v>IE</v>
      </c>
      <c r="I46" s="179" t="str">
        <f>[1]pm2.5!V332</f>
        <v>IE</v>
      </c>
      <c r="J46" s="179" t="str">
        <f>[1]pm10!V332</f>
        <v>IE</v>
      </c>
      <c r="K46" s="179" t="str">
        <f>[1]PST!V332</f>
        <v>IE</v>
      </c>
      <c r="L46" s="179" t="str">
        <f>[1]BC!V332</f>
        <v>IE</v>
      </c>
      <c r="M46" s="179" t="str">
        <f>[1]CO!V332</f>
        <v>IE</v>
      </c>
      <c r="N46" s="179" t="str">
        <f>[1]piombo!V332</f>
        <v>IE</v>
      </c>
      <c r="O46" s="179" t="str">
        <f>[1]cadmio!V332</f>
        <v>IE</v>
      </c>
      <c r="P46" s="179" t="str">
        <f>[1]mercurio!V332</f>
        <v>IE</v>
      </c>
      <c r="Q46" s="179" t="str">
        <f>[1]arsenico!V332</f>
        <v>IE</v>
      </c>
      <c r="R46" s="179" t="str">
        <f>[1]cromo!V332</f>
        <v>IE</v>
      </c>
      <c r="S46" s="179" t="str">
        <f>[1]rame!V332</f>
        <v>IE</v>
      </c>
      <c r="T46" s="179" t="str">
        <f>[1]nichel!V332</f>
        <v>IE</v>
      </c>
      <c r="U46" s="179" t="str">
        <f>[1]selenio!V332</f>
        <v>IE</v>
      </c>
      <c r="V46" s="179" t="str">
        <f>[1]zinco!V332</f>
        <v>IE</v>
      </c>
      <c r="W46" s="179" t="str">
        <f>[1]Diossine!V332</f>
        <v>IE</v>
      </c>
      <c r="X46" s="159" t="s">
        <v>428</v>
      </c>
      <c r="Y46" s="159" t="s">
        <v>428</v>
      </c>
      <c r="Z46" s="159" t="s">
        <v>428</v>
      </c>
      <c r="AA46" s="159" t="s">
        <v>428</v>
      </c>
      <c r="AB46" s="179" t="str">
        <f>[1]PAH!V332</f>
        <v>IE</v>
      </c>
      <c r="AC46" s="179" t="str">
        <f>[1]HCB!V332</f>
        <v>IE</v>
      </c>
      <c r="AD46" s="179" t="str">
        <f>[1]PCB!V332</f>
        <v>IE</v>
      </c>
      <c r="AE46" s="160"/>
      <c r="AF46" s="191" t="str">
        <f>'[1]dati attività'!$N$106</f>
        <v>IE</v>
      </c>
      <c r="AG46" s="191" t="str">
        <f>'[1]dati attività'!$N$107</f>
        <v>IE</v>
      </c>
      <c r="AH46" s="191" t="str">
        <f>'[1]dati attività'!$N$108</f>
        <v>IE</v>
      </c>
      <c r="AI46" s="191" t="str">
        <f>'[1]dati attività'!$N$109</f>
        <v>IE</v>
      </c>
      <c r="AJ46" s="191" t="str">
        <f>'[1]dati attività'!$N$110</f>
        <v>IE</v>
      </c>
      <c r="AK46" s="159" t="s">
        <v>412</v>
      </c>
      <c r="AL46" s="140" t="s">
        <v>18</v>
      </c>
    </row>
    <row r="47" spans="1:38" s="10" customFormat="1" ht="24.75" customHeight="1" thickBot="1">
      <c r="A47" s="101" t="s">
        <v>129</v>
      </c>
      <c r="B47" s="101" t="s">
        <v>191</v>
      </c>
      <c r="C47" s="109" t="s">
        <v>72</v>
      </c>
      <c r="D47" s="94"/>
      <c r="E47" s="179">
        <f>[1]NOx!V333</f>
        <v>7.913942044117646</v>
      </c>
      <c r="F47" s="179">
        <f>[1]NMVOC!V333</f>
        <v>2.6163541947058824</v>
      </c>
      <c r="G47" s="179">
        <f>[1]SOx!V333</f>
        <v>0.36482619999999999</v>
      </c>
      <c r="H47" s="179">
        <f>[1]NH3!V333</f>
        <v>6.2231255882352942E-4</v>
      </c>
      <c r="I47" s="179">
        <f>[1]pm2.5!V333</f>
        <v>1.1122186251317969</v>
      </c>
      <c r="J47" s="179">
        <f>[1]pm10!V333</f>
        <v>1.1122186251317969</v>
      </c>
      <c r="K47" s="179">
        <f>[1]PST!V333</f>
        <v>1.1349169644202008</v>
      </c>
      <c r="L47" s="179">
        <f>[1]BC!V333</f>
        <v>0.5809760380341995</v>
      </c>
      <c r="M47" s="179">
        <f>[1]CO!V333</f>
        <v>69.980173823529412</v>
      </c>
      <c r="N47" s="179">
        <f>[1]piombo!V333</f>
        <v>2.4292216647489373</v>
      </c>
      <c r="O47" s="179">
        <f>[1]cadmio!V333</f>
        <v>2.7322604248939986E-4</v>
      </c>
      <c r="P47" s="179" t="str">
        <f>[1]mercurio!V333</f>
        <v>NA</v>
      </c>
      <c r="Q47" s="179" t="str">
        <f>[1]arsenico!V333</f>
        <v>NA</v>
      </c>
      <c r="R47" s="179">
        <f>[1]cromo!V333</f>
        <v>4.9244907289899646E-4</v>
      </c>
      <c r="S47" s="179">
        <f>[1]rame!V333</f>
        <v>1.126957461182798E-2</v>
      </c>
      <c r="T47" s="179">
        <f>[1]nichel!V333</f>
        <v>1.1076377704284897E-3</v>
      </c>
      <c r="U47" s="179">
        <f>[1]selenio!V333</f>
        <v>5.8935509264115794E-3</v>
      </c>
      <c r="V47" s="179">
        <f>[1]zinco!V333</f>
        <v>1.1233331809850056E-2</v>
      </c>
      <c r="W47" s="179" t="str">
        <f>[1]Diossine!V333</f>
        <v>NA</v>
      </c>
      <c r="X47" s="159" t="s">
        <v>428</v>
      </c>
      <c r="Y47" s="159" t="s">
        <v>428</v>
      </c>
      <c r="Z47" s="159" t="s">
        <v>428</v>
      </c>
      <c r="AA47" s="159" t="s">
        <v>428</v>
      </c>
      <c r="AB47" s="179">
        <f>[1]PAH!V333</f>
        <v>7.8011683831706495E-3</v>
      </c>
      <c r="AC47" s="179" t="str">
        <f>[1]HCB!V333</f>
        <v>NA</v>
      </c>
      <c r="AD47" s="179" t="str">
        <f>[1]PCB!V333</f>
        <v>NA</v>
      </c>
      <c r="AE47" s="160"/>
      <c r="AF47" s="191">
        <f>'[1]dati attività'!$N$111</f>
        <v>16119.191724845999</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[1]NOx!V334</f>
        <v>NA</v>
      </c>
      <c r="F48" s="179">
        <f>[1]NMVOC!V334</f>
        <v>3.8E-3</v>
      </c>
      <c r="G48" s="179" t="str">
        <f>[1]SOx!V334</f>
        <v>NA</v>
      </c>
      <c r="H48" s="179" t="str">
        <f>[1]NH3!V334</f>
        <v>NA</v>
      </c>
      <c r="I48" s="179">
        <f>[1]pm2.5!V334</f>
        <v>5.3937450000000005E-2</v>
      </c>
      <c r="J48" s="179">
        <f>[1]pm10!V334</f>
        <v>0.53937449999999998</v>
      </c>
      <c r="K48" s="179">
        <f>[1]PST!V334</f>
        <v>1.078749</v>
      </c>
      <c r="L48" s="179">
        <f>[1]BC!V334</f>
        <v>4.5846832500000004E-2</v>
      </c>
      <c r="M48" s="179" t="str">
        <f>[1]CO!V334</f>
        <v>NA</v>
      </c>
      <c r="N48" s="179" t="str">
        <f>[1]piombo!V334</f>
        <v>NA</v>
      </c>
      <c r="O48" s="179" t="str">
        <f>[1]cadmio!V334</f>
        <v>NA</v>
      </c>
      <c r="P48" s="179" t="str">
        <f>[1]mercurio!V334</f>
        <v>NA</v>
      </c>
      <c r="Q48" s="179" t="str">
        <f>[1]arsenico!V334</f>
        <v>NA</v>
      </c>
      <c r="R48" s="179" t="str">
        <f>[1]cromo!V334</f>
        <v>NA</v>
      </c>
      <c r="S48" s="179" t="str">
        <f>[1]rame!V334</f>
        <v>NA</v>
      </c>
      <c r="T48" s="179" t="str">
        <f>[1]nichel!V334</f>
        <v>NA</v>
      </c>
      <c r="U48" s="179" t="str">
        <f>[1]selenio!V334</f>
        <v>NA</v>
      </c>
      <c r="V48" s="179" t="str">
        <f>[1]zinco!V334</f>
        <v>NA</v>
      </c>
      <c r="W48" s="179" t="str">
        <f>[1]Diossine!V334</f>
        <v>NA</v>
      </c>
      <c r="X48" s="179" t="s">
        <v>412</v>
      </c>
      <c r="Y48" s="179" t="s">
        <v>412</v>
      </c>
      <c r="Z48" s="179" t="s">
        <v>412</v>
      </c>
      <c r="AA48" s="179" t="s">
        <v>412</v>
      </c>
      <c r="AB48" s="179" t="str">
        <f>[1]PAH!V334</f>
        <v>NA</v>
      </c>
      <c r="AC48" s="179" t="str">
        <f>[1]HCB!V334</f>
        <v>NA</v>
      </c>
      <c r="AD48" s="179" t="str">
        <f>[1]PCB!V334</f>
        <v>NA</v>
      </c>
      <c r="AE48" s="160"/>
      <c r="AF48" s="159" t="s">
        <v>412</v>
      </c>
      <c r="AG48" s="159" t="s">
        <v>412</v>
      </c>
      <c r="AH48" s="159" t="s">
        <v>412</v>
      </c>
      <c r="AI48" s="159" t="s">
        <v>412</v>
      </c>
      <c r="AJ48" s="159" t="s">
        <v>412</v>
      </c>
      <c r="AK48" s="159">
        <f>'[1]dati attività'!N112</f>
        <v>1.9E-2</v>
      </c>
      <c r="AL48" s="140" t="s">
        <v>387</v>
      </c>
    </row>
    <row r="49" spans="1:38" s="10" customFormat="1" ht="24.75" customHeight="1" thickBot="1">
      <c r="A49" s="101" t="s">
        <v>124</v>
      </c>
      <c r="B49" s="101" t="s">
        <v>193</v>
      </c>
      <c r="C49" s="109" t="s">
        <v>74</v>
      </c>
      <c r="D49" s="94"/>
      <c r="E49" s="179" t="str">
        <f>[1]NOx!V335</f>
        <v>NA</v>
      </c>
      <c r="F49" s="179">
        <f>[1]NMVOC!V335</f>
        <v>2.4950000000000001</v>
      </c>
      <c r="G49" s="179" t="str">
        <f>[1]SOx!V335</f>
        <v>NA</v>
      </c>
      <c r="H49" s="179" t="str">
        <f>[1]NH3!V335</f>
        <v>NA</v>
      </c>
      <c r="I49" s="179">
        <f>[1]pm2.5!V335</f>
        <v>0.10562832</v>
      </c>
      <c r="J49" s="179">
        <f>[1]pm10!V335</f>
        <v>0.251496</v>
      </c>
      <c r="K49" s="179">
        <f>[1]PST!V335</f>
        <v>0.31436999999999993</v>
      </c>
      <c r="L49" s="179">
        <f>[1]BC!V335</f>
        <v>5.1757876800000005E-2</v>
      </c>
      <c r="M49" s="179" t="str">
        <f>[1]CO!V335</f>
        <v>NA</v>
      </c>
      <c r="N49" s="179">
        <f>[1]piombo!V335</f>
        <v>1.0977999999999999</v>
      </c>
      <c r="O49" s="179">
        <f>[1]cadmio!V335</f>
        <v>0.2495</v>
      </c>
      <c r="P49" s="179">
        <f>[1]mercurio!V335</f>
        <v>0.1497</v>
      </c>
      <c r="Q49" s="179">
        <f>[1]arsenico!V335</f>
        <v>9.98E-2</v>
      </c>
      <c r="R49" s="179">
        <f>[1]cromo!V335</f>
        <v>0.84830000000000005</v>
      </c>
      <c r="S49" s="179">
        <f>[1]rame!V335</f>
        <v>0.44909999999999994</v>
      </c>
      <c r="T49" s="179">
        <f>[1]nichel!V335</f>
        <v>0.32435000000000003</v>
      </c>
      <c r="U49" s="179" t="str">
        <f>[1]selenio!V335</f>
        <v>NA</v>
      </c>
      <c r="V49" s="179">
        <f>[1]zinco!V335</f>
        <v>1.0977999999999999</v>
      </c>
      <c r="W49" s="179" t="str">
        <f>[1]Diossine!V335</f>
        <v>NA</v>
      </c>
      <c r="X49" s="179" t="s">
        <v>412</v>
      </c>
      <c r="Y49" s="179" t="s">
        <v>412</v>
      </c>
      <c r="Z49" s="179" t="s">
        <v>412</v>
      </c>
      <c r="AA49" s="179" t="s">
        <v>412</v>
      </c>
      <c r="AB49" s="179" t="str">
        <f>[1]PAH!V335</f>
        <v>NA</v>
      </c>
      <c r="AC49" s="179" t="str">
        <f>[1]HCB!V335</f>
        <v>NA</v>
      </c>
      <c r="AD49" s="179" t="str">
        <f>[1]PCB!V335</f>
        <v>NA</v>
      </c>
      <c r="AE49" s="160"/>
      <c r="AF49" s="159" t="s">
        <v>412</v>
      </c>
      <c r="AG49" s="159" t="s">
        <v>412</v>
      </c>
      <c r="AH49" s="159" t="s">
        <v>412</v>
      </c>
      <c r="AI49" s="159" t="s">
        <v>412</v>
      </c>
      <c r="AJ49" s="159" t="s">
        <v>412</v>
      </c>
      <c r="AK49" s="159">
        <f>'[1]dati attività'!N113</f>
        <v>4.99</v>
      </c>
      <c r="AL49" s="140" t="s">
        <v>388</v>
      </c>
    </row>
    <row r="50" spans="1:38" s="10" customFormat="1" ht="24.75" customHeight="1" thickBot="1">
      <c r="A50" s="101" t="s">
        <v>124</v>
      </c>
      <c r="B50" s="101" t="s">
        <v>194</v>
      </c>
      <c r="C50" s="109" t="s">
        <v>75</v>
      </c>
      <c r="D50" s="94"/>
      <c r="E50" s="179" t="str">
        <f>[1]NOx!V336</f>
        <v>NO</v>
      </c>
      <c r="F50" s="179" t="str">
        <f>[1]NMVOC!V336</f>
        <v>NO</v>
      </c>
      <c r="G50" s="179" t="str">
        <f>[1]SOx!V336</f>
        <v>NO</v>
      </c>
      <c r="H50" s="179" t="str">
        <f>[1]NH3!V336</f>
        <v>NO</v>
      </c>
      <c r="I50" s="179" t="str">
        <f>[1]pm2.5!V336</f>
        <v>NO</v>
      </c>
      <c r="J50" s="179" t="str">
        <f>[1]pm10!V336</f>
        <v>NO</v>
      </c>
      <c r="K50" s="179" t="str">
        <f>[1]PST!V336</f>
        <v>NO</v>
      </c>
      <c r="L50" s="179" t="str">
        <f>[1]BC!V336</f>
        <v>NO</v>
      </c>
      <c r="M50" s="179" t="str">
        <f>[1]CO!V336</f>
        <v>NO</v>
      </c>
      <c r="N50" s="179" t="str">
        <f>[1]piombo!V336</f>
        <v>NO</v>
      </c>
      <c r="O50" s="179" t="str">
        <f>[1]cadmio!V336</f>
        <v>NO</v>
      </c>
      <c r="P50" s="179" t="str">
        <f>[1]mercurio!V336</f>
        <v>NO</v>
      </c>
      <c r="Q50" s="179" t="str">
        <f>[1]arsenico!V336</f>
        <v>NO</v>
      </c>
      <c r="R50" s="179" t="str">
        <f>[1]cromo!V336</f>
        <v>NO</v>
      </c>
      <c r="S50" s="179" t="str">
        <f>[1]rame!V336</f>
        <v>NO</v>
      </c>
      <c r="T50" s="179" t="str">
        <f>[1]nichel!V336</f>
        <v>NO</v>
      </c>
      <c r="U50" s="179" t="str">
        <f>[1]selenio!V336</f>
        <v>NO</v>
      </c>
      <c r="V50" s="179" t="str">
        <f>[1]zinco!V336</f>
        <v>NO</v>
      </c>
      <c r="W50" s="179" t="str">
        <f>[1]Diossine!V336</f>
        <v>NO</v>
      </c>
      <c r="X50" s="179" t="s">
        <v>434</v>
      </c>
      <c r="Y50" s="179" t="s">
        <v>434</v>
      </c>
      <c r="Z50" s="179" t="s">
        <v>434</v>
      </c>
      <c r="AA50" s="179" t="s">
        <v>434</v>
      </c>
      <c r="AB50" s="179" t="str">
        <f>[1]PAH!V336</f>
        <v>NO</v>
      </c>
      <c r="AC50" s="179" t="str">
        <f>[1]HCB!V336</f>
        <v>NO</v>
      </c>
      <c r="AD50" s="179" t="str">
        <f>[1]PCB!V336</f>
        <v>NO</v>
      </c>
      <c r="AE50" s="160"/>
      <c r="AF50" s="191" t="s">
        <v>434</v>
      </c>
      <c r="AG50" s="191" t="s">
        <v>434</v>
      </c>
      <c r="AH50" s="191" t="s">
        <v>434</v>
      </c>
      <c r="AI50" s="191" t="s">
        <v>434</v>
      </c>
      <c r="AJ50" s="191" t="s">
        <v>434</v>
      </c>
      <c r="AK50" s="191" t="str">
        <f>'[1]dati attività'!N114</f>
        <v>NO</v>
      </c>
      <c r="AL50" s="140" t="s">
        <v>381</v>
      </c>
    </row>
    <row r="51" spans="1:38" s="10" customFormat="1" ht="24.75" customHeight="1" thickBot="1">
      <c r="A51" s="101" t="s">
        <v>124</v>
      </c>
      <c r="B51" s="102" t="s">
        <v>195</v>
      </c>
      <c r="C51" s="109" t="s">
        <v>140</v>
      </c>
      <c r="D51" s="94"/>
      <c r="E51" s="179" t="str">
        <f>[1]NOx!V337</f>
        <v>NA</v>
      </c>
      <c r="F51" s="179">
        <f>[1]NMVOC!V337</f>
        <v>1.339562255515935</v>
      </c>
      <c r="G51" s="179" t="str">
        <f>[1]SOx!V337</f>
        <v>NA</v>
      </c>
      <c r="H51" s="179" t="str">
        <f>[1]NH3!V337</f>
        <v>NA</v>
      </c>
      <c r="I51" s="179" t="str">
        <f>[1]pm2.5!V337</f>
        <v>NA</v>
      </c>
      <c r="J51" s="179" t="str">
        <f>[1]pm10!V337</f>
        <v>NA</v>
      </c>
      <c r="K51" s="179" t="str">
        <f>[1]PST!V337</f>
        <v>NA</v>
      </c>
      <c r="L51" s="179" t="str">
        <f>[1]BC!V337</f>
        <v>NA</v>
      </c>
      <c r="M51" s="179" t="str">
        <f>[1]CO!V337</f>
        <v>NA</v>
      </c>
      <c r="N51" s="179" t="str">
        <f>[1]piombo!V337</f>
        <v>NA</v>
      </c>
      <c r="O51" s="179" t="str">
        <f>[1]cadmio!V337</f>
        <v>NA</v>
      </c>
      <c r="P51" s="179" t="str">
        <f>[1]mercurio!V337</f>
        <v>NA</v>
      </c>
      <c r="Q51" s="179" t="str">
        <f>[1]arsenico!V337</f>
        <v>NA</v>
      </c>
      <c r="R51" s="179" t="str">
        <f>[1]cromo!V337</f>
        <v>NA</v>
      </c>
      <c r="S51" s="179" t="str">
        <f>[1]rame!V337</f>
        <v>NA</v>
      </c>
      <c r="T51" s="179" t="str">
        <f>[1]nichel!V337</f>
        <v>NA</v>
      </c>
      <c r="U51" s="179" t="str">
        <f>[1]selenio!V337</f>
        <v>NA</v>
      </c>
      <c r="V51" s="179" t="str">
        <f>[1]zinco!V337</f>
        <v>NA</v>
      </c>
      <c r="W51" s="179" t="str">
        <f>[1]Diossine!V337</f>
        <v>NA</v>
      </c>
      <c r="X51" s="179" t="s">
        <v>412</v>
      </c>
      <c r="Y51" s="179" t="s">
        <v>412</v>
      </c>
      <c r="Z51" s="179" t="s">
        <v>412</v>
      </c>
      <c r="AA51" s="179" t="s">
        <v>412</v>
      </c>
      <c r="AB51" s="179" t="str">
        <f>[1]PAH!V337</f>
        <v>NA</v>
      </c>
      <c r="AC51" s="179" t="str">
        <f>[1]HCB!V337</f>
        <v>NA</v>
      </c>
      <c r="AD51" s="179" t="str">
        <f>[1]PCB!V337</f>
        <v>NA</v>
      </c>
      <c r="AE51" s="160"/>
      <c r="AF51" s="159" t="s">
        <v>412</v>
      </c>
      <c r="AG51" s="159" t="s">
        <v>412</v>
      </c>
      <c r="AH51" s="159" t="s">
        <v>412</v>
      </c>
      <c r="AI51" s="159" t="s">
        <v>412</v>
      </c>
      <c r="AJ51" s="159" t="s">
        <v>412</v>
      </c>
      <c r="AK51" s="159">
        <f>'[1]dati attività'!N115</f>
        <v>5.0152839999999994</v>
      </c>
      <c r="AL51" s="140" t="s">
        <v>389</v>
      </c>
    </row>
    <row r="52" spans="1:38" s="10" customFormat="1" ht="24.75" customHeight="1" thickBot="1">
      <c r="A52" s="101" t="s">
        <v>124</v>
      </c>
      <c r="B52" s="102" t="s">
        <v>327</v>
      </c>
      <c r="C52" s="110" t="s">
        <v>141</v>
      </c>
      <c r="D52" s="137"/>
      <c r="E52" s="179">
        <f>[1]NOx!V338</f>
        <v>6.2074999999999996</v>
      </c>
      <c r="F52" s="179">
        <f>[1]NMVOC!V338</f>
        <v>19.295512499999997</v>
      </c>
      <c r="G52" s="179">
        <f>[1]SOx!V338</f>
        <v>32.090000000000003</v>
      </c>
      <c r="H52" s="179" t="str">
        <f>[1]NH3!V338</f>
        <v>NA</v>
      </c>
      <c r="I52" s="179">
        <f>[1]pm2.5!V338</f>
        <v>0.29648495454545454</v>
      </c>
      <c r="J52" s="179">
        <f>[1]pm10!V338</f>
        <v>0.67693949999999992</v>
      </c>
      <c r="K52" s="179">
        <f>[1]PST!V338</f>
        <v>0.86155936363636343</v>
      </c>
      <c r="L52" s="179">
        <f>[1]BC!V338</f>
        <v>3.8543044090909084E-2</v>
      </c>
      <c r="M52" s="179">
        <f>[1]CO!V338</f>
        <v>4.0813687938742857</v>
      </c>
      <c r="N52" s="179" t="str">
        <f>[1]piombo!V338</f>
        <v>NA</v>
      </c>
      <c r="O52" s="179" t="str">
        <f>[1]cadmio!V338</f>
        <v>NA</v>
      </c>
      <c r="P52" s="179" t="str">
        <f>[1]mercurio!V338</f>
        <v>NA</v>
      </c>
      <c r="Q52" s="179" t="str">
        <f>[1]arsenico!V338</f>
        <v>NA</v>
      </c>
      <c r="R52" s="179" t="str">
        <f>[1]cromo!V338</f>
        <v>NA</v>
      </c>
      <c r="S52" s="179" t="str">
        <f>[1]rame!V338</f>
        <v>NA</v>
      </c>
      <c r="T52" s="179" t="str">
        <f>[1]nichel!V338</f>
        <v>NA</v>
      </c>
      <c r="U52" s="179" t="str">
        <f>[1]selenio!V338</f>
        <v>NA</v>
      </c>
      <c r="V52" s="179" t="str">
        <f>[1]zinco!V338</f>
        <v>NA</v>
      </c>
      <c r="W52" s="179" t="str">
        <f>[1]Diossine!V338</f>
        <v>NA</v>
      </c>
      <c r="X52" s="179" t="s">
        <v>412</v>
      </c>
      <c r="Y52" s="179" t="s">
        <v>412</v>
      </c>
      <c r="Z52" s="179" t="s">
        <v>412</v>
      </c>
      <c r="AA52" s="179" t="s">
        <v>412</v>
      </c>
      <c r="AB52" s="179" t="str">
        <f>[1]PAH!V338</f>
        <v>NA</v>
      </c>
      <c r="AC52" s="179" t="str">
        <f>[1]HCB!V338</f>
        <v>NA</v>
      </c>
      <c r="AD52" s="179" t="str">
        <f>[1]PCB!V338</f>
        <v>NA</v>
      </c>
      <c r="AE52" s="160"/>
      <c r="AF52" s="159" t="s">
        <v>412</v>
      </c>
      <c r="AG52" s="159" t="s">
        <v>412</v>
      </c>
      <c r="AH52" s="159" t="s">
        <v>412</v>
      </c>
      <c r="AI52" s="159" t="s">
        <v>412</v>
      </c>
      <c r="AJ52" s="159" t="s">
        <v>412</v>
      </c>
      <c r="AK52" s="159">
        <f>'[1]dati attività'!N116</f>
        <v>96.872</v>
      </c>
      <c r="AL52" s="140" t="s">
        <v>390</v>
      </c>
    </row>
    <row r="53" spans="1:38" s="10" customFormat="1" ht="24.75" customHeight="1" thickBot="1">
      <c r="A53" s="101" t="s">
        <v>124</v>
      </c>
      <c r="B53" s="102" t="s">
        <v>328</v>
      </c>
      <c r="C53" s="110" t="s">
        <v>76</v>
      </c>
      <c r="D53" s="137"/>
      <c r="E53" s="179" t="str">
        <f>[1]NOx!V339</f>
        <v>NA</v>
      </c>
      <c r="F53" s="179">
        <f>[1]NMVOC!V339</f>
        <v>34.870097736448002</v>
      </c>
      <c r="G53" s="179" t="str">
        <f>[1]SOx!V339</f>
        <v>NA</v>
      </c>
      <c r="H53" s="179" t="str">
        <f>[1]NH3!V339</f>
        <v>NA</v>
      </c>
      <c r="I53" s="179" t="str">
        <f>[1]pm2.5!V339</f>
        <v>NA</v>
      </c>
      <c r="J53" s="179" t="str">
        <f>[1]pm10!V339</f>
        <v>NA</v>
      </c>
      <c r="K53" s="179" t="str">
        <f>[1]PST!V339</f>
        <v>NA</v>
      </c>
      <c r="L53" s="179" t="str">
        <f>[1]BC!V339</f>
        <v>NA</v>
      </c>
      <c r="M53" s="179" t="str">
        <f>[1]CO!V339</f>
        <v>NA</v>
      </c>
      <c r="N53" s="179" t="str">
        <f>[1]piombo!V339</f>
        <v>NA</v>
      </c>
      <c r="O53" s="179" t="str">
        <f>[1]cadmio!V339</f>
        <v>NA</v>
      </c>
      <c r="P53" s="179" t="str">
        <f>[1]mercurio!V339</f>
        <v>NA</v>
      </c>
      <c r="Q53" s="179" t="str">
        <f>[1]arsenico!V339</f>
        <v>NA</v>
      </c>
      <c r="R53" s="179" t="str">
        <f>[1]cromo!V339</f>
        <v>NA</v>
      </c>
      <c r="S53" s="179" t="str">
        <f>[1]rame!V339</f>
        <v>NA</v>
      </c>
      <c r="T53" s="179" t="str">
        <f>[1]nichel!V339</f>
        <v>NA</v>
      </c>
      <c r="U53" s="179" t="str">
        <f>[1]selenio!V339</f>
        <v>NA</v>
      </c>
      <c r="V53" s="179" t="str">
        <f>[1]zinco!V339</f>
        <v>NA</v>
      </c>
      <c r="W53" s="179" t="str">
        <f>[1]Diossine!V339</f>
        <v>NA</v>
      </c>
      <c r="X53" s="179" t="s">
        <v>412</v>
      </c>
      <c r="Y53" s="179" t="s">
        <v>412</v>
      </c>
      <c r="Z53" s="179" t="s">
        <v>412</v>
      </c>
      <c r="AA53" s="179" t="s">
        <v>412</v>
      </c>
      <c r="AB53" s="179" t="str">
        <f>[1]PAH!V339</f>
        <v>NA</v>
      </c>
      <c r="AC53" s="179" t="str">
        <f>[1]HCB!V339</f>
        <v>NA</v>
      </c>
      <c r="AD53" s="179" t="str">
        <f>[1]PCB!V339</f>
        <v>NA</v>
      </c>
      <c r="AE53" s="160"/>
      <c r="AF53" s="159" t="s">
        <v>412</v>
      </c>
      <c r="AG53" s="159" t="s">
        <v>412</v>
      </c>
      <c r="AH53" s="159" t="s">
        <v>412</v>
      </c>
      <c r="AI53" s="159" t="s">
        <v>412</v>
      </c>
      <c r="AJ53" s="159" t="s">
        <v>412</v>
      </c>
      <c r="AK53" s="191" t="str">
        <f>'[1]dati attività'!N117</f>
        <v>IE</v>
      </c>
      <c r="AL53" s="140" t="s">
        <v>386</v>
      </c>
    </row>
    <row r="54" spans="1:38" s="10" customFormat="1" ht="23.4" thickBot="1">
      <c r="A54" s="101" t="s">
        <v>124</v>
      </c>
      <c r="B54" s="102" t="s">
        <v>196</v>
      </c>
      <c r="C54" s="110" t="s">
        <v>300</v>
      </c>
      <c r="D54" s="137"/>
      <c r="E54" s="179" t="str">
        <f>[1]NOx!V340</f>
        <v>NA</v>
      </c>
      <c r="F54" s="179">
        <f>[1]NMVOC!V340</f>
        <v>29.383286362354529</v>
      </c>
      <c r="G54" s="179" t="str">
        <f>[1]SOx!V340</f>
        <v>NA</v>
      </c>
      <c r="H54" s="179" t="str">
        <f>[1]NH3!V340</f>
        <v>NA</v>
      </c>
      <c r="I54" s="179" t="str">
        <f>[1]pm2.5!V340</f>
        <v>NA</v>
      </c>
      <c r="J54" s="179" t="str">
        <f>[1]pm10!V340</f>
        <v>NA</v>
      </c>
      <c r="K54" s="179" t="str">
        <f>[1]PST!V340</f>
        <v>NA</v>
      </c>
      <c r="L54" s="179" t="str">
        <f>[1]BC!V340</f>
        <v>NA</v>
      </c>
      <c r="M54" s="179" t="str">
        <f>[1]CO!V340</f>
        <v>NA</v>
      </c>
      <c r="N54" s="179" t="str">
        <f>[1]piombo!V340</f>
        <v>NA</v>
      </c>
      <c r="O54" s="179" t="str">
        <f>[1]cadmio!V340</f>
        <v>NA</v>
      </c>
      <c r="P54" s="179" t="str">
        <f>[1]mercurio!V340</f>
        <v>NA</v>
      </c>
      <c r="Q54" s="179" t="str">
        <f>[1]arsenico!V340</f>
        <v>NA</v>
      </c>
      <c r="R54" s="179" t="str">
        <f>[1]cromo!V340</f>
        <v>NA</v>
      </c>
      <c r="S54" s="179" t="str">
        <f>[1]rame!V340</f>
        <v>NA</v>
      </c>
      <c r="T54" s="179" t="str">
        <f>[1]nichel!V340</f>
        <v>NA</v>
      </c>
      <c r="U54" s="179" t="str">
        <f>[1]selenio!V340</f>
        <v>NA</v>
      </c>
      <c r="V54" s="179" t="str">
        <f>[1]zinco!V340</f>
        <v>NA</v>
      </c>
      <c r="W54" s="179" t="str">
        <f>[1]Diossine!V340</f>
        <v>NA</v>
      </c>
      <c r="X54" s="179" t="s">
        <v>412</v>
      </c>
      <c r="Y54" s="179" t="s">
        <v>412</v>
      </c>
      <c r="Z54" s="179" t="s">
        <v>412</v>
      </c>
      <c r="AA54" s="179" t="s">
        <v>412</v>
      </c>
      <c r="AB54" s="179" t="str">
        <f>[1]PAH!V340</f>
        <v>NA</v>
      </c>
      <c r="AC54" s="179" t="str">
        <f>[1]HCB!V340</f>
        <v>NA</v>
      </c>
      <c r="AD54" s="179" t="str">
        <f>[1]PCB!V340</f>
        <v>NA</v>
      </c>
      <c r="AE54" s="160"/>
      <c r="AF54" s="159" t="s">
        <v>412</v>
      </c>
      <c r="AG54" s="159" t="s">
        <v>412</v>
      </c>
      <c r="AH54" s="159" t="s">
        <v>412</v>
      </c>
      <c r="AI54" s="159" t="s">
        <v>412</v>
      </c>
      <c r="AJ54" s="159" t="s">
        <v>412</v>
      </c>
      <c r="AK54" s="159">
        <f>'[1]dati attività'!N118</f>
        <v>67.441000000000003</v>
      </c>
      <c r="AL54" s="140" t="s">
        <v>382</v>
      </c>
    </row>
    <row r="55" spans="1:38" s="10" customFormat="1" ht="24.75" customHeight="1" thickBot="1">
      <c r="A55" s="101" t="s">
        <v>124</v>
      </c>
      <c r="B55" s="102" t="s">
        <v>197</v>
      </c>
      <c r="C55" s="110" t="s">
        <v>270</v>
      </c>
      <c r="D55" s="137"/>
      <c r="E55" s="179">
        <f>[1]NOx!V341</f>
        <v>0.27752926421404678</v>
      </c>
      <c r="F55" s="179">
        <f>[1]NMVOC!V341</f>
        <v>0.25993938127090299</v>
      </c>
      <c r="G55" s="179">
        <f>[1]SOx!V341</f>
        <v>10.209749378269443</v>
      </c>
      <c r="H55" s="179" t="str">
        <f>[1]NH3!V341</f>
        <v>NA</v>
      </c>
      <c r="I55" s="179" t="str">
        <f>[1]pm2.5!V341</f>
        <v>NA</v>
      </c>
      <c r="J55" s="179" t="str">
        <f>[1]pm10!V341</f>
        <v>NA</v>
      </c>
      <c r="K55" s="179" t="str">
        <f>[1]PST!V341</f>
        <v>NA</v>
      </c>
      <c r="L55" s="179" t="str">
        <f>[1]BC!V341</f>
        <v>NA</v>
      </c>
      <c r="M55" s="179" t="str">
        <f>[1]CO!V341</f>
        <v>NA</v>
      </c>
      <c r="N55" s="179" t="str">
        <f>[1]piombo!V341</f>
        <v>NA</v>
      </c>
      <c r="O55" s="179" t="str">
        <f>[1]cadmio!V341</f>
        <v>NA</v>
      </c>
      <c r="P55" s="179" t="str">
        <f>[1]mercurio!V341</f>
        <v>NA</v>
      </c>
      <c r="Q55" s="179" t="str">
        <f>[1]arsenico!V341</f>
        <v>NA</v>
      </c>
      <c r="R55" s="179" t="str">
        <f>[1]cromo!V341</f>
        <v>NA</v>
      </c>
      <c r="S55" s="179" t="str">
        <f>[1]rame!V341</f>
        <v>NA</v>
      </c>
      <c r="T55" s="179" t="str">
        <f>[1]nichel!V341</f>
        <v>NA</v>
      </c>
      <c r="U55" s="179" t="str">
        <f>[1]selenio!V341</f>
        <v>NA</v>
      </c>
      <c r="V55" s="179" t="str">
        <f>[1]zinco!V341</f>
        <v>NA</v>
      </c>
      <c r="W55" s="179" t="str">
        <f>[1]Diossine!V341</f>
        <v>NA</v>
      </c>
      <c r="X55" s="179" t="s">
        <v>412</v>
      </c>
      <c r="Y55" s="179" t="s">
        <v>412</v>
      </c>
      <c r="Z55" s="179" t="s">
        <v>412</v>
      </c>
      <c r="AA55" s="179" t="s">
        <v>412</v>
      </c>
      <c r="AB55" s="179" t="str">
        <f>[1]PAH!V341</f>
        <v>NA</v>
      </c>
      <c r="AC55" s="179" t="str">
        <f>[1]HCB!V341</f>
        <v>NA</v>
      </c>
      <c r="AD55" s="179" t="str">
        <f>[1]PCB!V341</f>
        <v>NA</v>
      </c>
      <c r="AE55" s="160"/>
      <c r="AF55" s="159" t="s">
        <v>412</v>
      </c>
      <c r="AG55" s="159" t="s">
        <v>412</v>
      </c>
      <c r="AH55" s="159" t="s">
        <v>412</v>
      </c>
      <c r="AI55" s="159" t="s">
        <v>412</v>
      </c>
      <c r="AJ55" s="159" t="s">
        <v>412</v>
      </c>
      <c r="AK55" s="159">
        <f>'[1]dati attività'!N119</f>
        <v>78.177257525083604</v>
      </c>
      <c r="AL55" s="140" t="s">
        <v>391</v>
      </c>
    </row>
    <row r="56" spans="1:38" s="10" customFormat="1" ht="24.75" customHeight="1" thickBot="1">
      <c r="A56" s="102" t="s">
        <v>124</v>
      </c>
      <c r="B56" s="102" t="s">
        <v>326</v>
      </c>
      <c r="C56" s="110" t="s">
        <v>156</v>
      </c>
      <c r="D56" s="137" t="s">
        <v>314</v>
      </c>
      <c r="E56" s="179" t="str">
        <f>[1]NOx!V342</f>
        <v>NO</v>
      </c>
      <c r="F56" s="179" t="str">
        <f>[1]NMVOC!V342</f>
        <v>NO</v>
      </c>
      <c r="G56" s="179" t="str">
        <f>[1]SOx!V342</f>
        <v>NO</v>
      </c>
      <c r="H56" s="179" t="str">
        <f>[1]NH3!V342</f>
        <v>NO</v>
      </c>
      <c r="I56" s="179" t="str">
        <f>[1]pm2.5!V342</f>
        <v>NO</v>
      </c>
      <c r="J56" s="179" t="str">
        <f>[1]pm10!V342</f>
        <v>NO</v>
      </c>
      <c r="K56" s="179" t="str">
        <f>[1]PST!V342</f>
        <v>NO</v>
      </c>
      <c r="L56" s="179" t="str">
        <f>[1]BC!V342</f>
        <v>NO</v>
      </c>
      <c r="M56" s="179" t="str">
        <f>[1]CO!V342</f>
        <v>NO</v>
      </c>
      <c r="N56" s="179" t="str">
        <f>[1]piombo!V342</f>
        <v>NO</v>
      </c>
      <c r="O56" s="179" t="str">
        <f>[1]cadmio!V342</f>
        <v>NO</v>
      </c>
      <c r="P56" s="179" t="str">
        <f>[1]mercurio!V342</f>
        <v>NO</v>
      </c>
      <c r="Q56" s="179" t="str">
        <f>[1]arsenico!V342</f>
        <v>NO</v>
      </c>
      <c r="R56" s="179" t="str">
        <f>[1]cromo!V342</f>
        <v>NO</v>
      </c>
      <c r="S56" s="179" t="str">
        <f>[1]rame!V342</f>
        <v>NO</v>
      </c>
      <c r="T56" s="179" t="str">
        <f>[1]nichel!V342</f>
        <v>NO</v>
      </c>
      <c r="U56" s="179" t="str">
        <f>[1]selenio!V342</f>
        <v>NO</v>
      </c>
      <c r="V56" s="179" t="str">
        <f>[1]zinco!V342</f>
        <v>NO</v>
      </c>
      <c r="W56" s="179" t="str">
        <f>[1]Diossine!V342</f>
        <v>NO</v>
      </c>
      <c r="X56" s="179" t="s">
        <v>434</v>
      </c>
      <c r="Y56" s="179" t="s">
        <v>434</v>
      </c>
      <c r="Z56" s="179" t="s">
        <v>434</v>
      </c>
      <c r="AA56" s="179" t="s">
        <v>434</v>
      </c>
      <c r="AB56" s="179" t="str">
        <f>[1]PAH!V342</f>
        <v>NO</v>
      </c>
      <c r="AC56" s="179" t="str">
        <f>[1]HCB!V342</f>
        <v>NO</v>
      </c>
      <c r="AD56" s="179" t="str">
        <f>[1]PCB!V342</f>
        <v>NO</v>
      </c>
      <c r="AE56" s="160"/>
      <c r="AF56" s="191" t="s">
        <v>434</v>
      </c>
      <c r="AG56" s="191" t="s">
        <v>434</v>
      </c>
      <c r="AH56" s="191" t="s">
        <v>434</v>
      </c>
      <c r="AI56" s="191" t="s">
        <v>434</v>
      </c>
      <c r="AJ56" s="191" t="s">
        <v>434</v>
      </c>
      <c r="AK56" s="191" t="str">
        <f>'[1]dati attività'!N120</f>
        <v>NO</v>
      </c>
      <c r="AL56" s="140"/>
    </row>
    <row r="57" spans="1:38" s="10" customFormat="1" ht="24.75" customHeight="1" thickBot="1">
      <c r="A57" s="101" t="s">
        <v>122</v>
      </c>
      <c r="B57" s="101" t="s">
        <v>198</v>
      </c>
      <c r="C57" s="109" t="s">
        <v>77</v>
      </c>
      <c r="D57" s="94"/>
      <c r="E57" s="179" t="str">
        <f>[1]NOx!V343</f>
        <v>NA</v>
      </c>
      <c r="F57" s="179" t="str">
        <f>[1]NMVOC!V343</f>
        <v>NA</v>
      </c>
      <c r="G57" s="179">
        <f>[1]SOx!V343</f>
        <v>11.5009905</v>
      </c>
      <c r="H57" s="179" t="str">
        <f>[1]NH3!V343</f>
        <v>NA</v>
      </c>
      <c r="I57" s="179">
        <f>[1]pm2.5!V343</f>
        <v>4.9837625500000007</v>
      </c>
      <c r="J57" s="179">
        <f>[1]pm10!V343</f>
        <v>4.9837625500000007</v>
      </c>
      <c r="K57" s="179">
        <f>[1]PST!V343</f>
        <v>7.1196607857142871</v>
      </c>
      <c r="L57" s="179">
        <f>[1]BC!V343</f>
        <v>0.1495128765</v>
      </c>
      <c r="M57" s="179" t="str">
        <f>[1]CO!V343</f>
        <v>NA</v>
      </c>
      <c r="N57" s="179" t="str">
        <f>[1]piombo!V343</f>
        <v>NA</v>
      </c>
      <c r="O57" s="179" t="str">
        <f>[1]cadmio!V343</f>
        <v>NA</v>
      </c>
      <c r="P57" s="179" t="str">
        <f>[1]mercurio!V343</f>
        <v>NA</v>
      </c>
      <c r="Q57" s="179" t="str">
        <f>[1]arsenico!V343</f>
        <v>NA</v>
      </c>
      <c r="R57" s="179" t="str">
        <f>[1]cromo!V343</f>
        <v>NA</v>
      </c>
      <c r="S57" s="179" t="str">
        <f>[1]rame!V343</f>
        <v>NA</v>
      </c>
      <c r="T57" s="179" t="str">
        <f>[1]nichel!V343</f>
        <v>NA</v>
      </c>
      <c r="U57" s="179" t="str">
        <f>[1]selenio!V343</f>
        <v>NA</v>
      </c>
      <c r="V57" s="179" t="str">
        <f>[1]zinco!V343</f>
        <v>NA</v>
      </c>
      <c r="W57" s="179" t="str">
        <f>[1]Diossine!V343</f>
        <v>NA</v>
      </c>
      <c r="X57" s="179" t="s">
        <v>412</v>
      </c>
      <c r="Y57" s="179" t="s">
        <v>412</v>
      </c>
      <c r="Z57" s="179" t="s">
        <v>412</v>
      </c>
      <c r="AA57" s="179" t="s">
        <v>412</v>
      </c>
      <c r="AB57" s="179" t="str">
        <f>[1]PAH!V343</f>
        <v>NA</v>
      </c>
      <c r="AC57" s="179" t="str">
        <f>[1]HCB!V343</f>
        <v>NA</v>
      </c>
      <c r="AD57" s="179" t="str">
        <f>[1]PCB!V343</f>
        <v>NA</v>
      </c>
      <c r="AE57" s="160"/>
      <c r="AF57" s="159" t="s">
        <v>412</v>
      </c>
      <c r="AG57" s="159" t="s">
        <v>412</v>
      </c>
      <c r="AH57" s="159" t="s">
        <v>412</v>
      </c>
      <c r="AI57" s="159" t="s">
        <v>412</v>
      </c>
      <c r="AJ57" s="159" t="s">
        <v>412</v>
      </c>
      <c r="AK57" s="159">
        <f>'[1]dati attività'!N121</f>
        <v>28716.743999999999</v>
      </c>
      <c r="AL57" s="140" t="s">
        <v>392</v>
      </c>
    </row>
    <row r="58" spans="1:38" s="10" customFormat="1" ht="24.75" customHeight="1" thickBot="1">
      <c r="A58" s="101" t="s">
        <v>122</v>
      </c>
      <c r="B58" s="101" t="s">
        <v>199</v>
      </c>
      <c r="C58" s="109" t="s">
        <v>78</v>
      </c>
      <c r="D58" s="94"/>
      <c r="E58" s="179" t="str">
        <f>[1]NOx!V344</f>
        <v>NA</v>
      </c>
      <c r="F58" s="179" t="str">
        <f>[1]NMVOC!V344</f>
        <v>NA</v>
      </c>
      <c r="G58" s="179" t="str">
        <f>[1]SOx!V344</f>
        <v>NA</v>
      </c>
      <c r="H58" s="179" t="str">
        <f>[1]NH3!V344</f>
        <v>NA</v>
      </c>
      <c r="I58" s="179">
        <f>[1]pm2.5!V344</f>
        <v>0.29750752442184419</v>
      </c>
      <c r="J58" s="179">
        <f>[1]pm10!V344</f>
        <v>1.5645878161456281</v>
      </c>
      <c r="K58" s="179">
        <f>[1]PST!V344</f>
        <v>2.2351254516366117</v>
      </c>
      <c r="L58" s="179">
        <f>[1]BC!V344</f>
        <v>1.368534612340483E-3</v>
      </c>
      <c r="M58" s="179" t="str">
        <f>[1]CO!V344</f>
        <v>NA</v>
      </c>
      <c r="N58" s="179" t="str">
        <f>[1]piombo!V344</f>
        <v>NA</v>
      </c>
      <c r="O58" s="179" t="str">
        <f>[1]cadmio!V344</f>
        <v>NA</v>
      </c>
      <c r="P58" s="179" t="str">
        <f>[1]mercurio!V344</f>
        <v>NA</v>
      </c>
      <c r="Q58" s="179" t="str">
        <f>[1]arsenico!V344</f>
        <v>NA</v>
      </c>
      <c r="R58" s="179" t="str">
        <f>[1]cromo!V344</f>
        <v>NA</v>
      </c>
      <c r="S58" s="179" t="str">
        <f>[1]rame!V344</f>
        <v>NA</v>
      </c>
      <c r="T58" s="179" t="str">
        <f>[1]nichel!V344</f>
        <v>NA</v>
      </c>
      <c r="U58" s="179" t="str">
        <f>[1]selenio!V344</f>
        <v>NA</v>
      </c>
      <c r="V58" s="179" t="str">
        <f>[1]zinco!V344</f>
        <v>NA</v>
      </c>
      <c r="W58" s="179" t="str">
        <f>[1]Diossine!V344</f>
        <v>NA</v>
      </c>
      <c r="X58" s="179" t="s">
        <v>412</v>
      </c>
      <c r="Y58" s="179" t="s">
        <v>412</v>
      </c>
      <c r="Z58" s="179" t="s">
        <v>412</v>
      </c>
      <c r="AA58" s="179" t="s">
        <v>412</v>
      </c>
      <c r="AB58" s="179" t="str">
        <f>[1]PAH!V344</f>
        <v>NA</v>
      </c>
      <c r="AC58" s="179" t="str">
        <f>[1]HCB!V344</f>
        <v>NA</v>
      </c>
      <c r="AD58" s="179" t="str">
        <f>[1]PCB!V344</f>
        <v>NA</v>
      </c>
      <c r="AE58" s="160"/>
      <c r="AF58" s="159" t="s">
        <v>412</v>
      </c>
      <c r="AG58" s="159" t="s">
        <v>412</v>
      </c>
      <c r="AH58" s="159" t="s">
        <v>412</v>
      </c>
      <c r="AI58" s="159" t="s">
        <v>412</v>
      </c>
      <c r="AJ58" s="159" t="s">
        <v>412</v>
      </c>
      <c r="AK58" s="159">
        <f>'[1]dati attività'!N122</f>
        <v>2556.5160394536406</v>
      </c>
      <c r="AL58" s="140" t="s">
        <v>393</v>
      </c>
    </row>
    <row r="59" spans="1:38" s="10" customFormat="1" ht="24.75" customHeight="1" thickBot="1">
      <c r="A59" s="101" t="s">
        <v>122</v>
      </c>
      <c r="B59" s="103" t="s">
        <v>200</v>
      </c>
      <c r="C59" s="109" t="s">
        <v>110</v>
      </c>
      <c r="D59" s="94"/>
      <c r="E59" s="179" t="str">
        <f>[1]NOx!V345</f>
        <v>NA</v>
      </c>
      <c r="F59" s="179" t="str">
        <f>[1]NMVOC!V345</f>
        <v>NA</v>
      </c>
      <c r="G59" s="179" t="str">
        <f>[1]SOx!V345</f>
        <v>NA</v>
      </c>
      <c r="H59" s="179" t="str">
        <f>[1]NH3!V345</f>
        <v>NA</v>
      </c>
      <c r="I59" s="179" t="str">
        <f>[1]pm2.5!V345</f>
        <v>NA</v>
      </c>
      <c r="J59" s="179" t="str">
        <f>[1]pm10!V345</f>
        <v>NA</v>
      </c>
      <c r="K59" s="179" t="str">
        <f>[1]PST!V345</f>
        <v>NA</v>
      </c>
      <c r="L59" s="179" t="str">
        <f>[1]BC!V345</f>
        <v>NA</v>
      </c>
      <c r="M59" s="179" t="str">
        <f>[1]CO!V345</f>
        <v>NA</v>
      </c>
      <c r="N59" s="179" t="str">
        <f>[1]piombo!V345</f>
        <v>NA</v>
      </c>
      <c r="O59" s="179" t="str">
        <f>[1]cadmio!V345</f>
        <v>NA</v>
      </c>
      <c r="P59" s="179" t="str">
        <f>[1]mercurio!V345</f>
        <v>NA</v>
      </c>
      <c r="Q59" s="179" t="str">
        <f>[1]arsenico!V345</f>
        <v>NA</v>
      </c>
      <c r="R59" s="179" t="str">
        <f>[1]cromo!V345</f>
        <v>NA</v>
      </c>
      <c r="S59" s="179" t="str">
        <f>[1]rame!V345</f>
        <v>NA</v>
      </c>
      <c r="T59" s="179" t="str">
        <f>[1]nichel!V345</f>
        <v>NA</v>
      </c>
      <c r="U59" s="179" t="str">
        <f>[1]selenio!V345</f>
        <v>NA</v>
      </c>
      <c r="V59" s="179" t="str">
        <f>[1]zinco!V345</f>
        <v>NA</v>
      </c>
      <c r="W59" s="179" t="str">
        <f>[1]Diossine!V345</f>
        <v>NA</v>
      </c>
      <c r="X59" s="179" t="s">
        <v>412</v>
      </c>
      <c r="Y59" s="179" t="s">
        <v>412</v>
      </c>
      <c r="Z59" s="179" t="s">
        <v>412</v>
      </c>
      <c r="AA59" s="179" t="s">
        <v>412</v>
      </c>
      <c r="AB59" s="179" t="str">
        <f>[1]PAH!V345</f>
        <v>NA</v>
      </c>
      <c r="AC59" s="179" t="str">
        <f>[1]HCB!V345</f>
        <v>NA</v>
      </c>
      <c r="AD59" s="179" t="str">
        <f>[1]PCB!V345</f>
        <v>NA</v>
      </c>
      <c r="AE59" s="160"/>
      <c r="AF59" s="159" t="s">
        <v>412</v>
      </c>
      <c r="AG59" s="159" t="s">
        <v>412</v>
      </c>
      <c r="AH59" s="159" t="s">
        <v>412</v>
      </c>
      <c r="AI59" s="159" t="s">
        <v>412</v>
      </c>
      <c r="AJ59" s="159" t="s">
        <v>412</v>
      </c>
      <c r="AK59" s="159">
        <f>'[1]dati attività'!N123</f>
        <v>5005.4803387873235</v>
      </c>
      <c r="AL59" s="140" t="s">
        <v>394</v>
      </c>
    </row>
    <row r="60" spans="1:38" s="10" customFormat="1" ht="24.75" customHeight="1" thickBot="1">
      <c r="A60" s="101" t="s">
        <v>122</v>
      </c>
      <c r="B60" s="103" t="s">
        <v>337</v>
      </c>
      <c r="C60" s="109" t="s">
        <v>81</v>
      </c>
      <c r="D60" s="135"/>
      <c r="E60" s="179" t="str">
        <f>[1]NOx!V346</f>
        <v>NA</v>
      </c>
      <c r="F60" s="179" t="str">
        <f>[1]NMVOC!V346</f>
        <v>NA</v>
      </c>
      <c r="G60" s="179" t="str">
        <f>[1]SOx!V346</f>
        <v>NA</v>
      </c>
      <c r="H60" s="179" t="str">
        <f>[1]NH3!V346</f>
        <v>NA</v>
      </c>
      <c r="I60" s="179" t="str">
        <f>[1]pm2.5!V346</f>
        <v>NE</v>
      </c>
      <c r="J60" s="179" t="str">
        <f>[1]pm10!V346</f>
        <v>NE</v>
      </c>
      <c r="K60" s="179" t="str">
        <f>[1]PST!V346</f>
        <v>NE</v>
      </c>
      <c r="L60" s="179" t="str">
        <f>[1]BC!V346</f>
        <v>NE</v>
      </c>
      <c r="M60" s="179" t="str">
        <f>[1]CO!V346</f>
        <v>NA</v>
      </c>
      <c r="N60" s="179" t="str">
        <f>[1]piombo!V346</f>
        <v>NA</v>
      </c>
      <c r="O60" s="179" t="str">
        <f>[1]cadmio!V346</f>
        <v>NA</v>
      </c>
      <c r="P60" s="179" t="str">
        <f>[1]mercurio!V346</f>
        <v>NA</v>
      </c>
      <c r="Q60" s="179" t="str">
        <f>[1]arsenico!V346</f>
        <v>NA</v>
      </c>
      <c r="R60" s="179" t="str">
        <f>[1]cromo!V346</f>
        <v>NA</v>
      </c>
      <c r="S60" s="179" t="str">
        <f>[1]rame!V346</f>
        <v>NA</v>
      </c>
      <c r="T60" s="179" t="str">
        <f>[1]nichel!V346</f>
        <v>NA</v>
      </c>
      <c r="U60" s="179" t="str">
        <f>[1]selenio!V346</f>
        <v>NA</v>
      </c>
      <c r="V60" s="179" t="str">
        <f>[1]zinco!V346</f>
        <v>NA</v>
      </c>
      <c r="W60" s="179" t="str">
        <f>[1]Diossine!V346</f>
        <v>NA</v>
      </c>
      <c r="X60" s="179" t="s">
        <v>412</v>
      </c>
      <c r="Y60" s="179" t="s">
        <v>412</v>
      </c>
      <c r="Z60" s="179" t="s">
        <v>412</v>
      </c>
      <c r="AA60" s="179" t="s">
        <v>412</v>
      </c>
      <c r="AB60" s="179" t="str">
        <f>[1]PAH!V346</f>
        <v>NA</v>
      </c>
      <c r="AC60" s="179" t="str">
        <f>[1]HCB!V346</f>
        <v>NA</v>
      </c>
      <c r="AD60" s="179" t="str">
        <f>[1]PCB!V346</f>
        <v>NA</v>
      </c>
      <c r="AE60" s="160"/>
      <c r="AF60" s="159" t="s">
        <v>412</v>
      </c>
      <c r="AG60" s="159" t="s">
        <v>412</v>
      </c>
      <c r="AH60" s="159" t="s">
        <v>412</v>
      </c>
      <c r="AI60" s="159" t="s">
        <v>412</v>
      </c>
      <c r="AJ60" s="159" t="s">
        <v>412</v>
      </c>
      <c r="AK60" s="191" t="str">
        <f>'[1]dati attività'!N124</f>
        <v>NE</v>
      </c>
      <c r="AL60" s="140" t="s">
        <v>383</v>
      </c>
    </row>
    <row r="61" spans="1:38" s="10" customFormat="1" ht="24.75" customHeight="1" thickBot="1">
      <c r="A61" s="101" t="s">
        <v>122</v>
      </c>
      <c r="B61" s="103" t="s">
        <v>338</v>
      </c>
      <c r="C61" s="109" t="s">
        <v>82</v>
      </c>
      <c r="D61" s="94"/>
      <c r="E61" s="179" t="str">
        <f>[1]NOx!V347</f>
        <v>NA</v>
      </c>
      <c r="F61" s="179" t="str">
        <f>[1]NMVOC!V347</f>
        <v>NA</v>
      </c>
      <c r="G61" s="179" t="str">
        <f>[1]SOx!V347</f>
        <v>NA</v>
      </c>
      <c r="H61" s="179" t="str">
        <f>[1]NH3!V347</f>
        <v>NA</v>
      </c>
      <c r="I61" s="179" t="str">
        <f>[1]pm2.5!V347</f>
        <v>NE</v>
      </c>
      <c r="J61" s="179" t="str">
        <f>[1]pm10!V347</f>
        <v>NE</v>
      </c>
      <c r="K61" s="179" t="str">
        <f>[1]PST!V347</f>
        <v>NE</v>
      </c>
      <c r="L61" s="179" t="str">
        <f>[1]BC!V347</f>
        <v>NE</v>
      </c>
      <c r="M61" s="179" t="str">
        <f>[1]CO!V347</f>
        <v>NA</v>
      </c>
      <c r="N61" s="179" t="str">
        <f>[1]piombo!V347</f>
        <v>NA</v>
      </c>
      <c r="O61" s="179" t="str">
        <f>[1]cadmio!V347</f>
        <v>NA</v>
      </c>
      <c r="P61" s="179" t="str">
        <f>[1]mercurio!V347</f>
        <v>NA</v>
      </c>
      <c r="Q61" s="179" t="str">
        <f>[1]arsenico!V347</f>
        <v>NA</v>
      </c>
      <c r="R61" s="179" t="str">
        <f>[1]cromo!V347</f>
        <v>NA</v>
      </c>
      <c r="S61" s="179" t="str">
        <f>[1]rame!V347</f>
        <v>NA</v>
      </c>
      <c r="T61" s="179" t="str">
        <f>[1]nichel!V347</f>
        <v>NA</v>
      </c>
      <c r="U61" s="179" t="str">
        <f>[1]selenio!V347</f>
        <v>NA</v>
      </c>
      <c r="V61" s="179" t="str">
        <f>[1]zinco!V347</f>
        <v>NA</v>
      </c>
      <c r="W61" s="179" t="str">
        <f>[1]Diossine!V347</f>
        <v>NA</v>
      </c>
      <c r="X61" s="179" t="s">
        <v>412</v>
      </c>
      <c r="Y61" s="179" t="s">
        <v>412</v>
      </c>
      <c r="Z61" s="179" t="s">
        <v>412</v>
      </c>
      <c r="AA61" s="179" t="s">
        <v>412</v>
      </c>
      <c r="AB61" s="179" t="str">
        <f>[1]PAH!V347</f>
        <v>NA</v>
      </c>
      <c r="AC61" s="179" t="str">
        <f>[1]HCB!V347</f>
        <v>NA</v>
      </c>
      <c r="AD61" s="179" t="str">
        <f>[1]PCB!V347</f>
        <v>NA</v>
      </c>
      <c r="AE61" s="160"/>
      <c r="AF61" s="159" t="s">
        <v>412</v>
      </c>
      <c r="AG61" s="159" t="s">
        <v>412</v>
      </c>
      <c r="AH61" s="159" t="s">
        <v>412</v>
      </c>
      <c r="AI61" s="159" t="s">
        <v>412</v>
      </c>
      <c r="AJ61" s="159" t="s">
        <v>412</v>
      </c>
      <c r="AK61" s="191" t="str">
        <f>'[1]dati attività'!N125</f>
        <v>NE</v>
      </c>
      <c r="AL61" s="140" t="s">
        <v>384</v>
      </c>
    </row>
    <row r="62" spans="1:38" s="10" customFormat="1" ht="24.75" customHeight="1" thickBot="1">
      <c r="A62" s="101" t="s">
        <v>122</v>
      </c>
      <c r="B62" s="103" t="s">
        <v>339</v>
      </c>
      <c r="C62" s="109" t="s">
        <v>83</v>
      </c>
      <c r="D62" s="94"/>
      <c r="E62" s="179" t="str">
        <f>[1]NOx!V348</f>
        <v>NA</v>
      </c>
      <c r="F62" s="179" t="str">
        <f>[1]NMVOC!V348</f>
        <v>NA</v>
      </c>
      <c r="G62" s="179" t="str">
        <f>[1]SOx!V348</f>
        <v>NA</v>
      </c>
      <c r="H62" s="179" t="str">
        <f>[1]NH3!V348</f>
        <v>NA</v>
      </c>
      <c r="I62" s="179" t="str">
        <f>[1]pm2.5!V348</f>
        <v>NE</v>
      </c>
      <c r="J62" s="179" t="str">
        <f>[1]pm10!V348</f>
        <v>NE</v>
      </c>
      <c r="K62" s="179" t="str">
        <f>[1]PST!V348</f>
        <v>NE</v>
      </c>
      <c r="L62" s="179" t="str">
        <f>[1]BC!V348</f>
        <v>NE</v>
      </c>
      <c r="M62" s="179" t="str">
        <f>[1]CO!V348</f>
        <v>NA</v>
      </c>
      <c r="N62" s="179" t="str">
        <f>[1]piombo!V348</f>
        <v>NA</v>
      </c>
      <c r="O62" s="179" t="str">
        <f>[1]cadmio!V348</f>
        <v>NA</v>
      </c>
      <c r="P62" s="179" t="str">
        <f>[1]mercurio!V348</f>
        <v>NA</v>
      </c>
      <c r="Q62" s="179" t="str">
        <f>[1]arsenico!V348</f>
        <v>NA</v>
      </c>
      <c r="R62" s="179" t="str">
        <f>[1]cromo!V348</f>
        <v>NA</v>
      </c>
      <c r="S62" s="179" t="str">
        <f>[1]rame!V348</f>
        <v>NA</v>
      </c>
      <c r="T62" s="179" t="str">
        <f>[1]nichel!V348</f>
        <v>NA</v>
      </c>
      <c r="U62" s="179" t="str">
        <f>[1]selenio!V348</f>
        <v>NA</v>
      </c>
      <c r="V62" s="179" t="str">
        <f>[1]zinco!V348</f>
        <v>NA</v>
      </c>
      <c r="W62" s="179" t="str">
        <f>[1]Diossine!V348</f>
        <v>NA</v>
      </c>
      <c r="X62" s="179" t="s">
        <v>412</v>
      </c>
      <c r="Y62" s="179" t="s">
        <v>412</v>
      </c>
      <c r="Z62" s="179" t="s">
        <v>412</v>
      </c>
      <c r="AA62" s="179" t="s">
        <v>412</v>
      </c>
      <c r="AB62" s="179" t="str">
        <f>[1]PAH!V348</f>
        <v>NA</v>
      </c>
      <c r="AC62" s="179" t="str">
        <f>[1]HCB!V348</f>
        <v>NA</v>
      </c>
      <c r="AD62" s="179" t="str">
        <f>[1]PCB!V348</f>
        <v>NA</v>
      </c>
      <c r="AE62" s="160"/>
      <c r="AF62" s="159" t="s">
        <v>412</v>
      </c>
      <c r="AG62" s="159" t="s">
        <v>412</v>
      </c>
      <c r="AH62" s="159" t="s">
        <v>412</v>
      </c>
      <c r="AI62" s="159" t="s">
        <v>412</v>
      </c>
      <c r="AJ62" s="159" t="s">
        <v>412</v>
      </c>
      <c r="AK62" s="191" t="str">
        <f>'[1]dati attività'!N126</f>
        <v>NE</v>
      </c>
      <c r="AL62" s="140" t="s">
        <v>385</v>
      </c>
    </row>
    <row r="63" spans="1:38" s="10" customFormat="1" ht="24.75" customHeight="1" thickBot="1">
      <c r="A63" s="101" t="s">
        <v>122</v>
      </c>
      <c r="B63" s="103" t="s">
        <v>329</v>
      </c>
      <c r="C63" s="110" t="s">
        <v>317</v>
      </c>
      <c r="D63" s="138"/>
      <c r="E63" s="181" t="str">
        <f>[1]NOx!V349</f>
        <v>NO</v>
      </c>
      <c r="F63" s="179" t="str">
        <f>[1]NMVOC!V349</f>
        <v>NO</v>
      </c>
      <c r="G63" s="179" t="str">
        <f>[1]SOx!V349</f>
        <v>NO</v>
      </c>
      <c r="H63" s="179" t="str">
        <f>[1]NH3!V349</f>
        <v>NO</v>
      </c>
      <c r="I63" s="179" t="str">
        <f>[1]pm2.5!V349</f>
        <v>NO</v>
      </c>
      <c r="J63" s="179" t="str">
        <f>[1]pm10!V349</f>
        <v>NO</v>
      </c>
      <c r="K63" s="179" t="str">
        <f>[1]PST!V349</f>
        <v>NO</v>
      </c>
      <c r="L63" s="179" t="str">
        <f>[1]BC!V349</f>
        <v>NO</v>
      </c>
      <c r="M63" s="179" t="str">
        <f>[1]CO!V349</f>
        <v>NO</v>
      </c>
      <c r="N63" s="179" t="str">
        <f>[1]piombo!V349</f>
        <v>NO</v>
      </c>
      <c r="O63" s="179" t="str">
        <f>[1]cadmio!V349</f>
        <v>NO</v>
      </c>
      <c r="P63" s="179" t="str">
        <f>[1]mercurio!V349</f>
        <v>NO</v>
      </c>
      <c r="Q63" s="179" t="str">
        <f>[1]arsenico!V349</f>
        <v>NO</v>
      </c>
      <c r="R63" s="179" t="str">
        <f>[1]cromo!V349</f>
        <v>NO</v>
      </c>
      <c r="S63" s="179" t="str">
        <f>[1]rame!V349</f>
        <v>NO</v>
      </c>
      <c r="T63" s="179" t="str">
        <f>[1]nichel!V349</f>
        <v>NO</v>
      </c>
      <c r="U63" s="179" t="str">
        <f>[1]selenio!V349</f>
        <v>NO</v>
      </c>
      <c r="V63" s="179" t="str">
        <f>[1]zinco!V349</f>
        <v>NO</v>
      </c>
      <c r="W63" s="179" t="str">
        <f>[1]Diossine!V349</f>
        <v>NO</v>
      </c>
      <c r="X63" s="179" t="s">
        <v>434</v>
      </c>
      <c r="Y63" s="179" t="s">
        <v>434</v>
      </c>
      <c r="Z63" s="179" t="s">
        <v>434</v>
      </c>
      <c r="AA63" s="179" t="s">
        <v>434</v>
      </c>
      <c r="AB63" s="179" t="str">
        <f>[1]PAH!V349</f>
        <v>NO</v>
      </c>
      <c r="AC63" s="179" t="str">
        <f>[1]HCB!V349</f>
        <v>NO</v>
      </c>
      <c r="AD63" s="179" t="str">
        <f>[1]PCB!V349</f>
        <v>NO</v>
      </c>
      <c r="AE63" s="160"/>
      <c r="AF63" s="191" t="s">
        <v>434</v>
      </c>
      <c r="AG63" s="191" t="s">
        <v>434</v>
      </c>
      <c r="AH63" s="191" t="s">
        <v>434</v>
      </c>
      <c r="AI63" s="191" t="s">
        <v>434</v>
      </c>
      <c r="AJ63" s="191" t="s">
        <v>434</v>
      </c>
      <c r="AK63" s="191" t="str">
        <f>'[1]dati attività'!N127</f>
        <v>NO</v>
      </c>
      <c r="AL63" s="140" t="s">
        <v>381</v>
      </c>
    </row>
    <row r="64" spans="1:38" s="10" customFormat="1" ht="24.75" customHeight="1" thickBot="1">
      <c r="A64" s="101" t="s">
        <v>122</v>
      </c>
      <c r="B64" s="103" t="s">
        <v>201</v>
      </c>
      <c r="C64" s="109" t="s">
        <v>84</v>
      </c>
      <c r="D64" s="94"/>
      <c r="E64" s="179">
        <f>[1]NOx!V350</f>
        <v>0.36699999999999999</v>
      </c>
      <c r="F64" s="179">
        <f>[1]NMVOC!V350</f>
        <v>0.11009999999999999</v>
      </c>
      <c r="G64" s="179">
        <f>[1]SOx!V350</f>
        <v>1.468E-2</v>
      </c>
      <c r="H64" s="179">
        <f>[1]NH3!V350</f>
        <v>1.1009999999999999E-2</v>
      </c>
      <c r="I64" s="179" t="str">
        <f>[1]pm2.5!V350</f>
        <v>NA</v>
      </c>
      <c r="J64" s="179" t="str">
        <f>[1]pm10!V350</f>
        <v>NA</v>
      </c>
      <c r="K64" s="179" t="str">
        <f>[1]PST!V350</f>
        <v>NA</v>
      </c>
      <c r="L64" s="179" t="str">
        <f>[1]BC!V350</f>
        <v>NA</v>
      </c>
      <c r="M64" s="179">
        <f>[1]CO!V350</f>
        <v>7.3400000000000007E-2</v>
      </c>
      <c r="N64" s="179" t="str">
        <f>[1]piombo!V350</f>
        <v>NA</v>
      </c>
      <c r="O64" s="179" t="str">
        <f>[1]cadmio!V350</f>
        <v>NA</v>
      </c>
      <c r="P64" s="179" t="str">
        <f>[1]mercurio!V350</f>
        <v>NA</v>
      </c>
      <c r="Q64" s="179" t="str">
        <f>[1]arsenico!V350</f>
        <v>NA</v>
      </c>
      <c r="R64" s="179" t="str">
        <f>[1]cromo!V350</f>
        <v>NA</v>
      </c>
      <c r="S64" s="179" t="str">
        <f>[1]rame!V350</f>
        <v>NA</v>
      </c>
      <c r="T64" s="179" t="str">
        <f>[1]nichel!V350</f>
        <v>NA</v>
      </c>
      <c r="U64" s="179" t="str">
        <f>[1]selenio!V350</f>
        <v>NA</v>
      </c>
      <c r="V64" s="179" t="str">
        <f>[1]zinco!V350</f>
        <v>NA</v>
      </c>
      <c r="W64" s="179" t="str">
        <f>[1]Diossine!V350</f>
        <v>NA</v>
      </c>
      <c r="X64" s="179" t="s">
        <v>412</v>
      </c>
      <c r="Y64" s="179" t="s">
        <v>412</v>
      </c>
      <c r="Z64" s="179" t="s">
        <v>412</v>
      </c>
      <c r="AA64" s="179" t="s">
        <v>412</v>
      </c>
      <c r="AB64" s="179" t="str">
        <f>[1]PAH!V350</f>
        <v>NA</v>
      </c>
      <c r="AC64" s="179" t="str">
        <f>[1]HCB!V350</f>
        <v>NA</v>
      </c>
      <c r="AD64" s="179" t="str">
        <f>[1]PCB!V350</f>
        <v>NA</v>
      </c>
      <c r="AE64" s="160"/>
      <c r="AF64" s="159" t="s">
        <v>412</v>
      </c>
      <c r="AG64" s="159" t="s">
        <v>412</v>
      </c>
      <c r="AH64" s="159" t="s">
        <v>412</v>
      </c>
      <c r="AI64" s="159" t="s">
        <v>412</v>
      </c>
      <c r="AJ64" s="159" t="s">
        <v>412</v>
      </c>
      <c r="AK64" s="159">
        <f>'[1]dati attività'!N128</f>
        <v>367</v>
      </c>
      <c r="AL64" s="140" t="s">
        <v>395</v>
      </c>
    </row>
    <row r="65" spans="1:38" s="10" customFormat="1" ht="24.75" customHeight="1" thickBot="1">
      <c r="A65" s="101" t="s">
        <v>122</v>
      </c>
      <c r="B65" s="102" t="s">
        <v>202</v>
      </c>
      <c r="C65" s="109" t="s">
        <v>85</v>
      </c>
      <c r="D65" s="94"/>
      <c r="E65" s="179">
        <f>[1]NOx!V351</f>
        <v>0.64724999999999999</v>
      </c>
      <c r="F65" s="179" t="str">
        <f>[1]NMVOC!V351</f>
        <v>NA</v>
      </c>
      <c r="G65" s="179" t="str">
        <f>[1]SOx!V351</f>
        <v>NA</v>
      </c>
      <c r="H65" s="179">
        <f>[1]NH3!V351</f>
        <v>4.3150000000000003E-3</v>
      </c>
      <c r="I65" s="179" t="str">
        <f>[1]pm2.5!V351</f>
        <v>NA</v>
      </c>
      <c r="J65" s="179" t="str">
        <f>[1]pm10!V351</f>
        <v>NA</v>
      </c>
      <c r="K65" s="179" t="str">
        <f>[1]PST!V351</f>
        <v>NA</v>
      </c>
      <c r="L65" s="179" t="str">
        <f>[1]BC!V351</f>
        <v>NA</v>
      </c>
      <c r="M65" s="179" t="str">
        <f>[1]CO!V351</f>
        <v>NA</v>
      </c>
      <c r="N65" s="179" t="str">
        <f>[1]piombo!V351</f>
        <v>NA</v>
      </c>
      <c r="O65" s="179" t="str">
        <f>[1]cadmio!V351</f>
        <v>NA</v>
      </c>
      <c r="P65" s="179" t="str">
        <f>[1]mercurio!V351</f>
        <v>NA</v>
      </c>
      <c r="Q65" s="179" t="str">
        <f>[1]arsenico!V351</f>
        <v>NA</v>
      </c>
      <c r="R65" s="179" t="str">
        <f>[1]cromo!V351</f>
        <v>NA</v>
      </c>
      <c r="S65" s="179" t="str">
        <f>[1]rame!V351</f>
        <v>NA</v>
      </c>
      <c r="T65" s="179" t="str">
        <f>[1]nichel!V351</f>
        <v>NA</v>
      </c>
      <c r="U65" s="179" t="str">
        <f>[1]selenio!V351</f>
        <v>NA</v>
      </c>
      <c r="V65" s="179" t="str">
        <f>[1]zinco!V351</f>
        <v>NA</v>
      </c>
      <c r="W65" s="179" t="str">
        <f>[1]Diossine!V351</f>
        <v>NA</v>
      </c>
      <c r="X65" s="179" t="s">
        <v>412</v>
      </c>
      <c r="Y65" s="179" t="s">
        <v>412</v>
      </c>
      <c r="Z65" s="179" t="s">
        <v>412</v>
      </c>
      <c r="AA65" s="179" t="s">
        <v>412</v>
      </c>
      <c r="AB65" s="179" t="str">
        <f>[1]PAH!V351</f>
        <v>NA</v>
      </c>
      <c r="AC65" s="179" t="str">
        <f>[1]HCB!V351</f>
        <v>NA</v>
      </c>
      <c r="AD65" s="179" t="str">
        <f>[1]PCB!V351</f>
        <v>NA</v>
      </c>
      <c r="AE65" s="160"/>
      <c r="AF65" s="159" t="s">
        <v>412</v>
      </c>
      <c r="AG65" s="159" t="s">
        <v>412</v>
      </c>
      <c r="AH65" s="159" t="s">
        <v>412</v>
      </c>
      <c r="AI65" s="159" t="s">
        <v>412</v>
      </c>
      <c r="AJ65" s="159" t="s">
        <v>412</v>
      </c>
      <c r="AK65" s="159">
        <f>'[1]dati attività'!N129</f>
        <v>431.5</v>
      </c>
      <c r="AL65" s="140" t="s">
        <v>396</v>
      </c>
    </row>
    <row r="66" spans="1:38" s="10" customFormat="1" ht="24.75" customHeight="1" thickBot="1">
      <c r="A66" s="101" t="s">
        <v>122</v>
      </c>
      <c r="B66" s="102" t="s">
        <v>203</v>
      </c>
      <c r="C66" s="109" t="s">
        <v>86</v>
      </c>
      <c r="D66" s="94"/>
      <c r="E66" s="179">
        <f>[1]NOx!V352</f>
        <v>2.4899999999999999E-2</v>
      </c>
      <c r="F66" s="179" t="str">
        <f>[1]NMVOC!V352</f>
        <v>NA</v>
      </c>
      <c r="G66" s="179" t="str">
        <f>[1]SOx!V352</f>
        <v>NA</v>
      </c>
      <c r="H66" s="179" t="str">
        <f>[1]NH3!V352</f>
        <v>NA</v>
      </c>
      <c r="I66" s="179">
        <f>[1]pm2.5!V352</f>
        <v>5.2500419999999998E-5</v>
      </c>
      <c r="J66" s="179">
        <f>[1]pm10!V352</f>
        <v>3.5000280000000003E-4</v>
      </c>
      <c r="K66" s="179">
        <f>[1]PST!V352</f>
        <v>5.0000400000000007E-4</v>
      </c>
      <c r="L66" s="179">
        <f>[1]BC!V352</f>
        <v>9.4500755999999995E-7</v>
      </c>
      <c r="M66" s="179" t="str">
        <f>[1]CO!V352</f>
        <v>NA</v>
      </c>
      <c r="N66" s="179" t="str">
        <f>[1]piombo!V352</f>
        <v>NA</v>
      </c>
      <c r="O66" s="179" t="str">
        <f>[1]cadmio!V352</f>
        <v>NA</v>
      </c>
      <c r="P66" s="179" t="str">
        <f>[1]mercurio!V352</f>
        <v>NA</v>
      </c>
      <c r="Q66" s="179" t="str">
        <f>[1]arsenico!V352</f>
        <v>NA</v>
      </c>
      <c r="R66" s="179" t="str">
        <f>[1]cromo!V352</f>
        <v>NA</v>
      </c>
      <c r="S66" s="179" t="str">
        <f>[1]rame!V352</f>
        <v>NA</v>
      </c>
      <c r="T66" s="179" t="str">
        <f>[1]nichel!V352</f>
        <v>NA</v>
      </c>
      <c r="U66" s="179" t="str">
        <f>[1]selenio!V352</f>
        <v>NA</v>
      </c>
      <c r="V66" s="179" t="str">
        <f>[1]zinco!V352</f>
        <v>NA</v>
      </c>
      <c r="W66" s="179" t="str">
        <f>[1]Diossine!V352</f>
        <v>NA</v>
      </c>
      <c r="X66" s="179" t="s">
        <v>412</v>
      </c>
      <c r="Y66" s="179" t="s">
        <v>412</v>
      </c>
      <c r="Z66" s="179" t="s">
        <v>412</v>
      </c>
      <c r="AA66" s="179" t="s">
        <v>412</v>
      </c>
      <c r="AB66" s="179" t="str">
        <f>[1]PAH!V352</f>
        <v>NA</v>
      </c>
      <c r="AC66" s="179" t="str">
        <f>[1]HCB!V352</f>
        <v>NA</v>
      </c>
      <c r="AD66" s="179" t="str">
        <f>[1]PCB!V352</f>
        <v>NA</v>
      </c>
      <c r="AE66" s="160"/>
      <c r="AF66" s="159" t="s">
        <v>412</v>
      </c>
      <c r="AG66" s="159" t="s">
        <v>412</v>
      </c>
      <c r="AH66" s="159" t="s">
        <v>412</v>
      </c>
      <c r="AI66" s="159" t="s">
        <v>412</v>
      </c>
      <c r="AJ66" s="159" t="s">
        <v>412</v>
      </c>
      <c r="AK66" s="159">
        <f>'[1]dati attività'!N130</f>
        <v>68.400000000000006</v>
      </c>
      <c r="AL66" s="140" t="s">
        <v>397</v>
      </c>
    </row>
    <row r="67" spans="1:38" s="10" customFormat="1" ht="24.75" customHeight="1" thickBot="1">
      <c r="A67" s="101" t="s">
        <v>122</v>
      </c>
      <c r="B67" s="102" t="s">
        <v>204</v>
      </c>
      <c r="C67" s="109" t="s">
        <v>87</v>
      </c>
      <c r="D67" s="94"/>
      <c r="E67" s="179" t="str">
        <f>[1]NOx!V353</f>
        <v>NO</v>
      </c>
      <c r="F67" s="179" t="str">
        <f>[1]NMVOC!V353</f>
        <v>NO</v>
      </c>
      <c r="G67" s="179" t="str">
        <f>[1]SOx!V353</f>
        <v>NO</v>
      </c>
      <c r="H67" s="179" t="str">
        <f>[1]NH3!V353</f>
        <v>NO</v>
      </c>
      <c r="I67" s="179" t="str">
        <f>[1]pm2.5!V353</f>
        <v>NO</v>
      </c>
      <c r="J67" s="179" t="str">
        <f>[1]pm10!V353</f>
        <v>NO</v>
      </c>
      <c r="K67" s="179" t="str">
        <f>[1]PST!V353</f>
        <v>NO</v>
      </c>
      <c r="L67" s="179" t="str">
        <f>[1]BC!V353</f>
        <v>NO</v>
      </c>
      <c r="M67" s="179" t="str">
        <f>[1]CO!V353</f>
        <v>NO</v>
      </c>
      <c r="N67" s="179" t="str">
        <f>[1]piombo!V353</f>
        <v>NO</v>
      </c>
      <c r="O67" s="179" t="str">
        <f>[1]cadmio!V353</f>
        <v>NO</v>
      </c>
      <c r="P67" s="179" t="str">
        <f>[1]mercurio!V353</f>
        <v>NO</v>
      </c>
      <c r="Q67" s="179" t="str">
        <f>[1]arsenico!V353</f>
        <v>NO</v>
      </c>
      <c r="R67" s="179" t="str">
        <f>[1]cromo!V353</f>
        <v>NO</v>
      </c>
      <c r="S67" s="179" t="str">
        <f>[1]rame!V353</f>
        <v>NO</v>
      </c>
      <c r="T67" s="179" t="str">
        <f>[1]nichel!V353</f>
        <v>NO</v>
      </c>
      <c r="U67" s="179" t="str">
        <f>[1]selenio!V353</f>
        <v>NO</v>
      </c>
      <c r="V67" s="179" t="str">
        <f>[1]zinco!V353</f>
        <v>NO</v>
      </c>
      <c r="W67" s="179" t="str">
        <f>[1]Diossine!V353</f>
        <v>NO</v>
      </c>
      <c r="X67" s="179" t="s">
        <v>412</v>
      </c>
      <c r="Y67" s="179" t="s">
        <v>412</v>
      </c>
      <c r="Z67" s="179" t="s">
        <v>412</v>
      </c>
      <c r="AA67" s="179" t="s">
        <v>412</v>
      </c>
      <c r="AB67" s="179" t="str">
        <f>[1]PAH!V353</f>
        <v>NO</v>
      </c>
      <c r="AC67" s="179" t="str">
        <f>[1]HCB!V353</f>
        <v>NO</v>
      </c>
      <c r="AD67" s="179" t="str">
        <f>[1]PCB!V353</f>
        <v>NO</v>
      </c>
      <c r="AE67" s="160"/>
      <c r="AF67" s="159" t="s">
        <v>412</v>
      </c>
      <c r="AG67" s="159" t="s">
        <v>412</v>
      </c>
      <c r="AH67" s="159" t="s">
        <v>412</v>
      </c>
      <c r="AI67" s="159" t="s">
        <v>412</v>
      </c>
      <c r="AJ67" s="159" t="s">
        <v>412</v>
      </c>
      <c r="AK67" s="191" t="str">
        <f>'[1]dati attività'!N131</f>
        <v>NO</v>
      </c>
      <c r="AL67" s="140" t="s">
        <v>398</v>
      </c>
    </row>
    <row r="68" spans="1:38" s="10" customFormat="1" ht="24.75" customHeight="1" thickBot="1">
      <c r="A68" s="101" t="s">
        <v>122</v>
      </c>
      <c r="B68" s="102" t="s">
        <v>205</v>
      </c>
      <c r="C68" s="109" t="s">
        <v>278</v>
      </c>
      <c r="D68" s="94"/>
      <c r="E68" s="179">
        <f>[1]NOx!V354</f>
        <v>4.8000000000000001E-2</v>
      </c>
      <c r="F68" s="179" t="str">
        <f>[1]NMVOC!V354</f>
        <v>NA</v>
      </c>
      <c r="G68" s="179">
        <f>[1]SOx!V354</f>
        <v>0.27200000000000002</v>
      </c>
      <c r="H68" s="179" t="str">
        <f>[1]NH3!V354</f>
        <v>NA</v>
      </c>
      <c r="I68" s="179">
        <f>[1]pm2.5!V354</f>
        <v>4.1000000000000002E-2</v>
      </c>
      <c r="J68" s="179">
        <f>[1]pm10!V354</f>
        <v>0.04</v>
      </c>
      <c r="K68" s="179">
        <f>[1]PST!V354</f>
        <v>5.7142857142857148E-2</v>
      </c>
      <c r="L68" s="179">
        <f>[1]BC!V354</f>
        <v>4.2000000000000003E-2</v>
      </c>
      <c r="M68" s="179" t="str">
        <f>[1]CO!V354</f>
        <v>NA</v>
      </c>
      <c r="N68" s="179" t="str">
        <f>[1]piombo!V354</f>
        <v>NA</v>
      </c>
      <c r="O68" s="179" t="str">
        <f>[1]cadmio!V354</f>
        <v>NA</v>
      </c>
      <c r="P68" s="179" t="str">
        <f>[1]mercurio!V354</f>
        <v>NA</v>
      </c>
      <c r="Q68" s="179" t="str">
        <f>[1]arsenico!V354</f>
        <v>NA</v>
      </c>
      <c r="R68" s="179" t="str">
        <f>[1]cromo!V354</f>
        <v>NA</v>
      </c>
      <c r="S68" s="179" t="str">
        <f>[1]rame!V354</f>
        <v>NA</v>
      </c>
      <c r="T68" s="179" t="str">
        <f>[1]nichel!V354</f>
        <v>NA</v>
      </c>
      <c r="U68" s="179" t="str">
        <f>[1]selenio!V354</f>
        <v>NA</v>
      </c>
      <c r="V68" s="179" t="str">
        <f>[1]zinco!V354</f>
        <v>NA</v>
      </c>
      <c r="W68" s="179" t="str">
        <f>[1]Diossine!V354</f>
        <v>NA</v>
      </c>
      <c r="X68" s="179" t="s">
        <v>412</v>
      </c>
      <c r="Y68" s="179" t="s">
        <v>412</v>
      </c>
      <c r="Z68" s="179" t="s">
        <v>412</v>
      </c>
      <c r="AA68" s="179" t="s">
        <v>412</v>
      </c>
      <c r="AB68" s="179" t="str">
        <f>[1]PAH!V354</f>
        <v>NA</v>
      </c>
      <c r="AC68" s="179" t="str">
        <f>[1]HCB!V354</f>
        <v>NA</v>
      </c>
      <c r="AD68" s="179" t="str">
        <f>[1]PCB!V354</f>
        <v>NA</v>
      </c>
      <c r="AE68" s="160"/>
      <c r="AF68" s="159" t="s">
        <v>412</v>
      </c>
      <c r="AG68" s="159" t="s">
        <v>412</v>
      </c>
      <c r="AH68" s="159" t="s">
        <v>412</v>
      </c>
      <c r="AI68" s="159" t="s">
        <v>412</v>
      </c>
      <c r="AJ68" s="159" t="s">
        <v>412</v>
      </c>
      <c r="AK68" s="159">
        <f>'[1]dati attività'!N132</f>
        <v>61.258000000000003</v>
      </c>
      <c r="AL68" s="140" t="s">
        <v>399</v>
      </c>
    </row>
    <row r="69" spans="1:38" s="10" customFormat="1" ht="24.75" customHeight="1" thickBot="1">
      <c r="A69" s="101" t="s">
        <v>122</v>
      </c>
      <c r="B69" s="101" t="s">
        <v>206</v>
      </c>
      <c r="C69" s="109" t="s">
        <v>159</v>
      </c>
      <c r="D69" s="136"/>
      <c r="E69" s="180" t="str">
        <f>[1]NOx!V355</f>
        <v>NA</v>
      </c>
      <c r="F69" s="179" t="str">
        <f>[1]NMVOC!V355</f>
        <v>NA</v>
      </c>
      <c r="G69" s="179" t="str">
        <f>[1]SOx!V355</f>
        <v>NA</v>
      </c>
      <c r="H69" s="179" t="str">
        <f>[1]NH3!V355</f>
        <v>NA</v>
      </c>
      <c r="I69" s="179" t="str">
        <f>[1]pm2.5!V355</f>
        <v>NA</v>
      </c>
      <c r="J69" s="179" t="str">
        <f>[1]pm10!V355</f>
        <v>NA</v>
      </c>
      <c r="K69" s="179" t="str">
        <f>[1]PST!V355</f>
        <v>NA</v>
      </c>
      <c r="L69" s="179" t="str">
        <f>[1]BC!V355</f>
        <v>NA</v>
      </c>
      <c r="M69" s="179">
        <f>[1]CO!V355</f>
        <v>15</v>
      </c>
      <c r="N69" s="179" t="str">
        <f>[1]piombo!V355</f>
        <v>NA</v>
      </c>
      <c r="O69" s="179" t="str">
        <f>[1]cadmio!V355</f>
        <v>NA</v>
      </c>
      <c r="P69" s="179" t="str">
        <f>[1]mercurio!V355</f>
        <v>NA</v>
      </c>
      <c r="Q69" s="179" t="str">
        <f>[1]arsenico!V355</f>
        <v>NA</v>
      </c>
      <c r="R69" s="179" t="str">
        <f>[1]cromo!V355</f>
        <v>NA</v>
      </c>
      <c r="S69" s="179" t="str">
        <f>[1]rame!V355</f>
        <v>NA</v>
      </c>
      <c r="T69" s="179" t="str">
        <f>[1]nichel!V355</f>
        <v>NA</v>
      </c>
      <c r="U69" s="179" t="str">
        <f>[1]selenio!V355</f>
        <v>NA</v>
      </c>
      <c r="V69" s="179" t="str">
        <f>[1]zinco!V355</f>
        <v>NA</v>
      </c>
      <c r="W69" s="179" t="str">
        <f>[1]Diossine!V355</f>
        <v>NA</v>
      </c>
      <c r="X69" s="179" t="s">
        <v>412</v>
      </c>
      <c r="Y69" s="179" t="s">
        <v>412</v>
      </c>
      <c r="Z69" s="179" t="s">
        <v>412</v>
      </c>
      <c r="AA69" s="179" t="s">
        <v>412</v>
      </c>
      <c r="AB69" s="179" t="str">
        <f>[1]PAH!V355</f>
        <v>NA</v>
      </c>
      <c r="AC69" s="179" t="str">
        <f>[1]HCB!V355</f>
        <v>NA</v>
      </c>
      <c r="AD69" s="179" t="str">
        <f>[1]PCB!V355</f>
        <v>NA</v>
      </c>
      <c r="AE69" s="160"/>
      <c r="AF69" s="159" t="s">
        <v>412</v>
      </c>
      <c r="AG69" s="159" t="s">
        <v>412</v>
      </c>
      <c r="AH69" s="159" t="s">
        <v>412</v>
      </c>
      <c r="AI69" s="159" t="s">
        <v>412</v>
      </c>
      <c r="AJ69" s="159" t="s">
        <v>412</v>
      </c>
      <c r="AK69" s="159">
        <f>'[1]dati attività'!N133</f>
        <v>1000</v>
      </c>
      <c r="AL69" s="140" t="s">
        <v>400</v>
      </c>
    </row>
    <row r="70" spans="1:38" s="10" customFormat="1" ht="24.75" customHeight="1" thickBot="1">
      <c r="A70" s="101" t="s">
        <v>122</v>
      </c>
      <c r="B70" s="101" t="s">
        <v>207</v>
      </c>
      <c r="C70" s="109" t="s">
        <v>340</v>
      </c>
      <c r="D70" s="136"/>
      <c r="E70" s="180">
        <f>[1]NOx!V356</f>
        <v>1.9877133401402882</v>
      </c>
      <c r="F70" s="179">
        <f>[1]NMVOC!V356</f>
        <v>6.4136440874641654</v>
      </c>
      <c r="G70" s="179">
        <f>[1]SOx!V356</f>
        <v>8.7497658677101668</v>
      </c>
      <c r="H70" s="179">
        <f>[1]NH3!V356</f>
        <v>0.30713356875000003</v>
      </c>
      <c r="I70" s="179">
        <f>[1]pm2.5!V356</f>
        <v>0.54413149073812983</v>
      </c>
      <c r="J70" s="179">
        <f>[1]pm10!V356</f>
        <v>0.96555468658753218</v>
      </c>
      <c r="K70" s="179">
        <f>[1]PST!V356</f>
        <v>1.3793638379821889</v>
      </c>
      <c r="L70" s="179">
        <f>[1]BC!V356</f>
        <v>9.7943668332863415E-3</v>
      </c>
      <c r="M70" s="179">
        <f>[1]CO!V356</f>
        <v>10.441299915206404</v>
      </c>
      <c r="N70" s="179" t="str">
        <f>[1]piombo!V356</f>
        <v>NA</v>
      </c>
      <c r="O70" s="179">
        <f>[1]cadmio!V356</f>
        <v>0.11307250000000001</v>
      </c>
      <c r="P70" s="179">
        <f>[1]mercurio!V356</f>
        <v>0.99058559999999996</v>
      </c>
      <c r="Q70" s="179" t="str">
        <f>[1]arsenico!V356</f>
        <v>NA</v>
      </c>
      <c r="R70" s="179" t="str">
        <f>[1]cromo!V356</f>
        <v>NA</v>
      </c>
      <c r="S70" s="179" t="str">
        <f>[1]rame!V356</f>
        <v>NA</v>
      </c>
      <c r="T70" s="179" t="str">
        <f>[1]nichel!V356</f>
        <v>NA</v>
      </c>
      <c r="U70" s="179" t="str">
        <f>[1]selenio!V356</f>
        <v>NA</v>
      </c>
      <c r="V70" s="179" t="str">
        <f>[1]zinco!V356</f>
        <v>NA</v>
      </c>
      <c r="W70" s="179" t="str">
        <f>[1]Diossine!V356</f>
        <v>NA</v>
      </c>
      <c r="X70" s="179" t="s">
        <v>412</v>
      </c>
      <c r="Y70" s="179" t="s">
        <v>412</v>
      </c>
      <c r="Z70" s="179" t="s">
        <v>412</v>
      </c>
      <c r="AA70" s="179" t="s">
        <v>412</v>
      </c>
      <c r="AB70" s="179" t="str">
        <f>[1]PAH!V356</f>
        <v>NA</v>
      </c>
      <c r="AC70" s="179" t="str">
        <f>[1]HCB!V356</f>
        <v>NA</v>
      </c>
      <c r="AD70" s="179" t="str">
        <f>[1]PCB!V356</f>
        <v>NA</v>
      </c>
      <c r="AE70" s="160"/>
      <c r="AF70" s="159" t="s">
        <v>412</v>
      </c>
      <c r="AG70" s="159" t="s">
        <v>412</v>
      </c>
      <c r="AH70" s="159" t="s">
        <v>412</v>
      </c>
      <c r="AI70" s="159" t="s">
        <v>412</v>
      </c>
      <c r="AJ70" s="159" t="s">
        <v>412</v>
      </c>
      <c r="AK70" s="159">
        <f>'[1]dati attività'!N134</f>
        <v>12235.645816057142</v>
      </c>
      <c r="AL70" s="140" t="s">
        <v>435</v>
      </c>
    </row>
    <row r="71" spans="1:38" s="10" customFormat="1" ht="24.75" customHeight="1" thickBot="1">
      <c r="A71" s="101" t="s">
        <v>122</v>
      </c>
      <c r="B71" s="101" t="s">
        <v>208</v>
      </c>
      <c r="C71" s="109" t="s">
        <v>279</v>
      </c>
      <c r="D71" s="136"/>
      <c r="E71" s="180" t="str">
        <f>[1]NOx!V357</f>
        <v>NA</v>
      </c>
      <c r="F71" s="179" t="str">
        <f>[1]NMVOC!V357</f>
        <v>NA</v>
      </c>
      <c r="G71" s="179" t="str">
        <f>[1]SOx!V357</f>
        <v>NA</v>
      </c>
      <c r="H71" s="179" t="str">
        <f>[1]NH3!V357</f>
        <v>NA</v>
      </c>
      <c r="I71" s="179" t="str">
        <f>[1]pm2.5!V357</f>
        <v>NA</v>
      </c>
      <c r="J71" s="179" t="str">
        <f>[1]pm10!V357</f>
        <v>NA</v>
      </c>
      <c r="K71" s="179" t="str">
        <f>[1]PST!V357</f>
        <v>NA</v>
      </c>
      <c r="L71" s="179" t="str">
        <f>[1]BC!V357</f>
        <v>NA</v>
      </c>
      <c r="M71" s="179" t="str">
        <f>[1]CO!V357</f>
        <v>NA</v>
      </c>
      <c r="N71" s="179" t="str">
        <f>[1]piombo!V357</f>
        <v>NA</v>
      </c>
      <c r="O71" s="179" t="str">
        <f>[1]cadmio!V357</f>
        <v>NA</v>
      </c>
      <c r="P71" s="179" t="str">
        <f>[1]mercurio!V357</f>
        <v>NA</v>
      </c>
      <c r="Q71" s="179" t="str">
        <f>[1]arsenico!V357</f>
        <v>NA</v>
      </c>
      <c r="R71" s="179" t="str">
        <f>[1]cromo!V357</f>
        <v>NA</v>
      </c>
      <c r="S71" s="179" t="str">
        <f>[1]rame!V357</f>
        <v>NA</v>
      </c>
      <c r="T71" s="179" t="str">
        <f>[1]nichel!V357</f>
        <v>NA</v>
      </c>
      <c r="U71" s="179" t="str">
        <f>[1]selenio!V357</f>
        <v>NA</v>
      </c>
      <c r="V71" s="179" t="str">
        <f>[1]zinco!V357</f>
        <v>NA</v>
      </c>
      <c r="W71" s="179" t="str">
        <f>[1]Diossine!V357</f>
        <v>NA</v>
      </c>
      <c r="X71" s="179" t="s">
        <v>412</v>
      </c>
      <c r="Y71" s="179" t="s">
        <v>412</v>
      </c>
      <c r="Z71" s="179" t="s">
        <v>412</v>
      </c>
      <c r="AA71" s="179" t="s">
        <v>412</v>
      </c>
      <c r="AB71" s="179" t="str">
        <f>[1]PAH!V357</f>
        <v>NA</v>
      </c>
      <c r="AC71" s="179" t="str">
        <f>[1]HCB!V357</f>
        <v>NA</v>
      </c>
      <c r="AD71" s="179" t="str">
        <f>[1]PCB!V357</f>
        <v>NA</v>
      </c>
      <c r="AE71" s="160"/>
      <c r="AF71" s="159" t="s">
        <v>412</v>
      </c>
      <c r="AG71" s="159" t="s">
        <v>412</v>
      </c>
      <c r="AH71" s="159" t="s">
        <v>412</v>
      </c>
      <c r="AI71" s="159" t="s">
        <v>412</v>
      </c>
      <c r="AJ71" s="159" t="s">
        <v>412</v>
      </c>
      <c r="AK71" s="159">
        <f>'[1]dati attività'!N135</f>
        <v>14163.803816057141</v>
      </c>
      <c r="AL71" s="140" t="s">
        <v>432</v>
      </c>
    </row>
    <row r="72" spans="1:38" s="10" customFormat="1" ht="24.75" customHeight="1" thickBot="1">
      <c r="A72" s="101" t="s">
        <v>122</v>
      </c>
      <c r="B72" s="101" t="s">
        <v>209</v>
      </c>
      <c r="C72" s="109" t="s">
        <v>88</v>
      </c>
      <c r="D72" s="94"/>
      <c r="E72" s="179">
        <f>[1]NOx!V358</f>
        <v>1.8856453098980082</v>
      </c>
      <c r="F72" s="179">
        <f>[1]NMVOC!V358</f>
        <v>2.7455788362362457</v>
      </c>
      <c r="G72" s="179">
        <f>[1]SOx!V358</f>
        <v>1.2879902019475937</v>
      </c>
      <c r="H72" s="179" t="str">
        <f>[1]NH3!V358</f>
        <v>NA</v>
      </c>
      <c r="I72" s="179">
        <f>[1]pm2.5!V358</f>
        <v>4.4704003707336515</v>
      </c>
      <c r="J72" s="179">
        <f>[1]pm10!V358</f>
        <v>5.5861762746434955</v>
      </c>
      <c r="K72" s="179">
        <f>[1]PST!V358</f>
        <v>6.9827203433043694</v>
      </c>
      <c r="L72" s="179">
        <f>[1]BC!V358</f>
        <v>2.9608032761391137E-2</v>
      </c>
      <c r="M72" s="179">
        <f>[1]CO!V358</f>
        <v>70.258507184250021</v>
      </c>
      <c r="N72" s="179">
        <f>[1]piombo!V358</f>
        <v>58.269904709999999</v>
      </c>
      <c r="O72" s="179">
        <f>[1]cadmio!V358</f>
        <v>0.97892590777499988</v>
      </c>
      <c r="P72" s="179">
        <f>[1]mercurio!V358</f>
        <v>2.1721000973249995</v>
      </c>
      <c r="Q72" s="179">
        <f>[1]arsenico!V358</f>
        <v>0.167572828575</v>
      </c>
      <c r="R72" s="179">
        <f>[1]cromo!V358</f>
        <v>8.4130654438499999</v>
      </c>
      <c r="S72" s="179">
        <f>[1]rame!V358</f>
        <v>5.4877443000000001</v>
      </c>
      <c r="T72" s="179">
        <f>[1]nichel!V358</f>
        <v>3.3050801148750004</v>
      </c>
      <c r="U72" s="179">
        <f>[1]selenio!V358</f>
        <v>0.74403021892499988</v>
      </c>
      <c r="V72" s="179">
        <f>[1]zinco!V358</f>
        <v>498.30913026299999</v>
      </c>
      <c r="W72" s="179">
        <f>[1]Diossine!V358</f>
        <v>63.406738473749996</v>
      </c>
      <c r="X72" s="159" t="s">
        <v>428</v>
      </c>
      <c r="Y72" s="159" t="s">
        <v>428</v>
      </c>
      <c r="Z72" s="159" t="s">
        <v>428</v>
      </c>
      <c r="AA72" s="159" t="s">
        <v>428</v>
      </c>
      <c r="AB72" s="179">
        <f>[1]PAH!V358</f>
        <v>40.754861150449983</v>
      </c>
      <c r="AC72" s="179" t="str">
        <f>[1]HCB!V358</f>
        <v>NA</v>
      </c>
      <c r="AD72" s="179">
        <f>[1]PCB!V358</f>
        <v>89.209285199999982</v>
      </c>
      <c r="AE72" s="160"/>
      <c r="AF72" s="159" t="s">
        <v>412</v>
      </c>
      <c r="AG72" s="159" t="s">
        <v>412</v>
      </c>
      <c r="AH72" s="159" t="s">
        <v>412</v>
      </c>
      <c r="AI72" s="159" t="s">
        <v>412</v>
      </c>
      <c r="AJ72" s="159" t="s">
        <v>412</v>
      </c>
      <c r="AK72" s="159">
        <f>'[1]dati attività'!N136</f>
        <v>24780.357</v>
      </c>
      <c r="AL72" s="140" t="s">
        <v>401</v>
      </c>
    </row>
    <row r="73" spans="1:38" s="10" customFormat="1" ht="24.75" customHeight="1" thickBot="1">
      <c r="A73" s="101" t="s">
        <v>122</v>
      </c>
      <c r="B73" s="101" t="s">
        <v>210</v>
      </c>
      <c r="C73" s="109" t="s">
        <v>89</v>
      </c>
      <c r="D73" s="94"/>
      <c r="E73" s="179">
        <f>[1]NOx!V359</f>
        <v>4.6436500000000009E-3</v>
      </c>
      <c r="F73" s="179" t="str">
        <f>[1]NMVOC!V359</f>
        <v>NA</v>
      </c>
      <c r="G73" s="179">
        <f>[1]SOx!V359</f>
        <v>3.2505550000000005E-3</v>
      </c>
      <c r="H73" s="179" t="str">
        <f>[1]NH3!V359</f>
        <v>NA</v>
      </c>
      <c r="I73" s="179">
        <f>[1]pm2.5!V359</f>
        <v>4.3496860752787761E-2</v>
      </c>
      <c r="J73" s="179">
        <f>[1]pm10!V359</f>
        <v>5.7995814337050346E-2</v>
      </c>
      <c r="K73" s="179">
        <f>[1]PST!V359</f>
        <v>8.2851163338643355E-2</v>
      </c>
      <c r="L73" s="179">
        <f>[1]BC!V359</f>
        <v>4.3496860752787764E-3</v>
      </c>
      <c r="M73" s="179">
        <f>[1]CO!V359</f>
        <v>0.15045426000000001</v>
      </c>
      <c r="N73" s="179" t="str">
        <f>[1]piombo!V359</f>
        <v>NA</v>
      </c>
      <c r="O73" s="179" t="str">
        <f>[1]cadmio!V359</f>
        <v>NA</v>
      </c>
      <c r="P73" s="179">
        <f>[1]mercurio!V359</f>
        <v>7.1939961241999542E-2</v>
      </c>
      <c r="Q73" s="179" t="str">
        <f>[1]arsenico!V359</f>
        <v>NA</v>
      </c>
      <c r="R73" s="179" t="str">
        <f>[1]cromo!V359</f>
        <v>NA</v>
      </c>
      <c r="S73" s="179" t="str">
        <f>[1]rame!V359</f>
        <v>NA</v>
      </c>
      <c r="T73" s="179" t="str">
        <f>[1]nichel!V359</f>
        <v>NA</v>
      </c>
      <c r="U73" s="179" t="str">
        <f>[1]selenio!V359</f>
        <v>NA</v>
      </c>
      <c r="V73" s="179" t="str">
        <f>[1]zinco!V359</f>
        <v>NA</v>
      </c>
      <c r="W73" s="179" t="str">
        <f>[1]Diossine!V359</f>
        <v>NA</v>
      </c>
      <c r="X73" s="179" t="s">
        <v>412</v>
      </c>
      <c r="Y73" s="179" t="s">
        <v>412</v>
      </c>
      <c r="Z73" s="179" t="s">
        <v>412</v>
      </c>
      <c r="AA73" s="179" t="s">
        <v>412</v>
      </c>
      <c r="AB73" s="179" t="str">
        <f>[1]PAH!V359</f>
        <v>NA</v>
      </c>
      <c r="AC73" s="179" t="str">
        <f>[1]HCB!V359</f>
        <v>NA</v>
      </c>
      <c r="AD73" s="179" t="str">
        <f>[1]PCB!V359</f>
        <v>NA</v>
      </c>
      <c r="AE73" s="160"/>
      <c r="AF73" s="159" t="s">
        <v>412</v>
      </c>
      <c r="AG73" s="159" t="s">
        <v>412</v>
      </c>
      <c r="AH73" s="159" t="s">
        <v>412</v>
      </c>
      <c r="AI73" s="159" t="s">
        <v>412</v>
      </c>
      <c r="AJ73" s="159" t="s">
        <v>412</v>
      </c>
      <c r="AK73" s="159">
        <f>'[1]dati attività'!N137</f>
        <v>92.873000000000005</v>
      </c>
      <c r="AL73" s="140" t="s">
        <v>402</v>
      </c>
    </row>
    <row r="74" spans="1:38" s="10" customFormat="1" ht="24.75" customHeight="1" thickBot="1">
      <c r="A74" s="101" t="s">
        <v>122</v>
      </c>
      <c r="B74" s="101" t="s">
        <v>211</v>
      </c>
      <c r="C74" s="109" t="s">
        <v>301</v>
      </c>
      <c r="D74" s="94"/>
      <c r="E74" s="179">
        <f>[1]NOx!V360</f>
        <v>0.40248</v>
      </c>
      <c r="F74" s="179">
        <f>[1]NMVOC!V360</f>
        <v>9.3600000000000017E-2</v>
      </c>
      <c r="G74" s="179">
        <f>[1]SOx!V360</f>
        <v>2.8267199999999999</v>
      </c>
      <c r="H74" s="179" t="str">
        <f>[1]NH3!V360</f>
        <v>NA</v>
      </c>
      <c r="I74" s="179">
        <f>[1]pm2.5!V360</f>
        <v>0.32853600000000005</v>
      </c>
      <c r="J74" s="179">
        <f>[1]pm10!V360</f>
        <v>0.43804799999999994</v>
      </c>
      <c r="K74" s="179">
        <f>[1]PST!V360</f>
        <v>0.62578285714285697</v>
      </c>
      <c r="L74" s="179">
        <f>[1]BC!V360</f>
        <v>7.5563279999999993E-3</v>
      </c>
      <c r="M74" s="179">
        <f>[1]CO!V360</f>
        <v>25.346879999999999</v>
      </c>
      <c r="N74" s="179" t="str">
        <f>[1]piombo!V360</f>
        <v>NA</v>
      </c>
      <c r="O74" s="179">
        <f>[1]cadmio!V360</f>
        <v>1.8720000000000001E-2</v>
      </c>
      <c r="P74" s="179" t="str">
        <f>[1]mercurio!V360</f>
        <v>NA</v>
      </c>
      <c r="Q74" s="179" t="str">
        <f>[1]arsenico!V360</f>
        <v>NA</v>
      </c>
      <c r="R74" s="179" t="str">
        <f>[1]cromo!V360</f>
        <v>NA</v>
      </c>
      <c r="S74" s="179" t="str">
        <f>[1]rame!V360</f>
        <v>NA</v>
      </c>
      <c r="T74" s="179">
        <f>[1]nichel!V360</f>
        <v>9.7344E-2</v>
      </c>
      <c r="U74" s="179" t="str">
        <f>[1]selenio!V360</f>
        <v>NA</v>
      </c>
      <c r="V74" s="179">
        <f>[1]zinco!V360</f>
        <v>0.37440000000000001</v>
      </c>
      <c r="W74" s="179" t="str">
        <f>[1]Diossine!V360</f>
        <v>NA</v>
      </c>
      <c r="X74" s="159" t="s">
        <v>428</v>
      </c>
      <c r="Y74" s="159" t="s">
        <v>428</v>
      </c>
      <c r="Z74" s="159" t="s">
        <v>428</v>
      </c>
      <c r="AA74" s="159" t="s">
        <v>428</v>
      </c>
      <c r="AB74" s="179">
        <f>[1]PAH!V360</f>
        <v>8.9856000000000005E-2</v>
      </c>
      <c r="AC74" s="179" t="str">
        <f>[1]HCB!V360</f>
        <v>NA</v>
      </c>
      <c r="AD74" s="179" t="str">
        <f>[1]PCB!V360</f>
        <v>NA</v>
      </c>
      <c r="AE74" s="160"/>
      <c r="AF74" s="159" t="s">
        <v>412</v>
      </c>
      <c r="AG74" s="159" t="s">
        <v>412</v>
      </c>
      <c r="AH74" s="159" t="s">
        <v>412</v>
      </c>
      <c r="AI74" s="159" t="s">
        <v>412</v>
      </c>
      <c r="AJ74" s="159" t="s">
        <v>412</v>
      </c>
      <c r="AK74" s="159">
        <f>'[1]dati attività'!N138</f>
        <v>187.2</v>
      </c>
      <c r="AL74" s="140" t="s">
        <v>403</v>
      </c>
    </row>
    <row r="75" spans="1:38" s="10" customFormat="1" ht="24.75" customHeight="1" thickBot="1">
      <c r="A75" s="101" t="s">
        <v>122</v>
      </c>
      <c r="B75" s="101" t="s">
        <v>212</v>
      </c>
      <c r="C75" s="109" t="s">
        <v>280</v>
      </c>
      <c r="D75" s="136"/>
      <c r="E75" s="180" t="str">
        <f>[1]NOx!V361</f>
        <v>NA</v>
      </c>
      <c r="F75" s="179" t="str">
        <f>[1]NMVOC!V361</f>
        <v>NA</v>
      </c>
      <c r="G75" s="179" t="str">
        <f>[1]SOx!V361</f>
        <v>NA</v>
      </c>
      <c r="H75" s="179" t="str">
        <f>[1]NH3!V361</f>
        <v>NA</v>
      </c>
      <c r="I75" s="179" t="str">
        <f>[1]pm2.5!V361</f>
        <v>NA</v>
      </c>
      <c r="J75" s="179" t="str">
        <f>[1]pm10!V361</f>
        <v>NA</v>
      </c>
      <c r="K75" s="179" t="str">
        <f>[1]PST!V361</f>
        <v>NA</v>
      </c>
      <c r="L75" s="179" t="str">
        <f>[1]BC!V361</f>
        <v>NA</v>
      </c>
      <c r="M75" s="179" t="str">
        <f>[1]CO!V361</f>
        <v>NA</v>
      </c>
      <c r="N75" s="179" t="str">
        <f>[1]piombo!V361</f>
        <v>NA</v>
      </c>
      <c r="O75" s="179" t="str">
        <f>[1]cadmio!V361</f>
        <v>NA</v>
      </c>
      <c r="P75" s="179" t="str">
        <f>[1]mercurio!V361</f>
        <v>NA</v>
      </c>
      <c r="Q75" s="179" t="str">
        <f>[1]arsenico!V361</f>
        <v>NA</v>
      </c>
      <c r="R75" s="179" t="str">
        <f>[1]cromo!V361</f>
        <v>NA</v>
      </c>
      <c r="S75" s="179" t="str">
        <f>[1]rame!V361</f>
        <v>NA</v>
      </c>
      <c r="T75" s="179" t="str">
        <f>[1]nichel!V361</f>
        <v>NA</v>
      </c>
      <c r="U75" s="179" t="str">
        <f>[1]selenio!V361</f>
        <v>NA</v>
      </c>
      <c r="V75" s="179" t="str">
        <f>[1]zinco!V361</f>
        <v>NA</v>
      </c>
      <c r="W75" s="179" t="str">
        <f>[1]Diossine!V361</f>
        <v>NA</v>
      </c>
      <c r="X75" s="179" t="s">
        <v>412</v>
      </c>
      <c r="Y75" s="179" t="s">
        <v>412</v>
      </c>
      <c r="Z75" s="179" t="s">
        <v>412</v>
      </c>
      <c r="AA75" s="179" t="s">
        <v>412</v>
      </c>
      <c r="AB75" s="179" t="str">
        <f>[1]PAH!V361</f>
        <v>NA</v>
      </c>
      <c r="AC75" s="179" t="str">
        <f>[1]HCB!V361</f>
        <v>NA</v>
      </c>
      <c r="AD75" s="179" t="str">
        <f>[1]PCB!V361</f>
        <v>NA</v>
      </c>
      <c r="AE75" s="160"/>
      <c r="AF75" s="159" t="s">
        <v>412</v>
      </c>
      <c r="AG75" s="159" t="s">
        <v>412</v>
      </c>
      <c r="AH75" s="159" t="s">
        <v>412</v>
      </c>
      <c r="AI75" s="159" t="s">
        <v>412</v>
      </c>
      <c r="AJ75" s="159" t="s">
        <v>412</v>
      </c>
      <c r="AK75" s="159" t="str">
        <f>'[1]dati attività'!N139</f>
        <v>NO</v>
      </c>
      <c r="AL75" s="140" t="s">
        <v>404</v>
      </c>
    </row>
    <row r="76" spans="1:38" s="10" customFormat="1" ht="24.75" customHeight="1" thickBot="1">
      <c r="A76" s="101" t="s">
        <v>122</v>
      </c>
      <c r="B76" s="101" t="s">
        <v>213</v>
      </c>
      <c r="C76" s="109" t="s">
        <v>91</v>
      </c>
      <c r="D76" s="94"/>
      <c r="E76" s="179" t="str">
        <f>[1]NOx!V362</f>
        <v>NA</v>
      </c>
      <c r="F76" s="179" t="str">
        <f>[1]NMVOC!V362</f>
        <v>NA</v>
      </c>
      <c r="G76" s="179" t="str">
        <f>[1]SOx!V362</f>
        <v>NA</v>
      </c>
      <c r="H76" s="179" t="str">
        <f>[1]NH3!V362</f>
        <v>NA</v>
      </c>
      <c r="I76" s="179" t="str">
        <f>[1]pm2.5!V362</f>
        <v>NA</v>
      </c>
      <c r="J76" s="179" t="str">
        <f>[1]pm10!V362</f>
        <v>NA</v>
      </c>
      <c r="K76" s="179" t="str">
        <f>[1]PST!V362</f>
        <v>NA</v>
      </c>
      <c r="L76" s="179" t="str">
        <f>[1]BC!V362</f>
        <v>NA</v>
      </c>
      <c r="M76" s="179" t="str">
        <f>[1]CO!V362</f>
        <v>NA</v>
      </c>
      <c r="N76" s="179" t="str">
        <f>[1]piombo!V362</f>
        <v>NA</v>
      </c>
      <c r="O76" s="179" t="str">
        <f>[1]cadmio!V362</f>
        <v>NA</v>
      </c>
      <c r="P76" s="179" t="str">
        <f>[1]mercurio!V362</f>
        <v>NA</v>
      </c>
      <c r="Q76" s="179" t="str">
        <f>[1]arsenico!V362</f>
        <v>NA</v>
      </c>
      <c r="R76" s="179" t="str">
        <f>[1]cromo!V362</f>
        <v>NA</v>
      </c>
      <c r="S76" s="179" t="str">
        <f>[1]rame!V362</f>
        <v>NA</v>
      </c>
      <c r="T76" s="179" t="str">
        <f>[1]nichel!V362</f>
        <v>NA</v>
      </c>
      <c r="U76" s="179" t="str">
        <f>[1]selenio!V362</f>
        <v>NA</v>
      </c>
      <c r="V76" s="179" t="str">
        <f>[1]zinco!V362</f>
        <v>NA</v>
      </c>
      <c r="W76" s="179" t="str">
        <f>[1]Diossine!V362</f>
        <v>NA</v>
      </c>
      <c r="X76" s="179" t="s">
        <v>412</v>
      </c>
      <c r="Y76" s="179" t="s">
        <v>412</v>
      </c>
      <c r="Z76" s="179" t="s">
        <v>412</v>
      </c>
      <c r="AA76" s="179" t="s">
        <v>412</v>
      </c>
      <c r="AB76" s="179" t="str">
        <f>[1]PAH!V362</f>
        <v>NA</v>
      </c>
      <c r="AC76" s="179" t="str">
        <f>[1]HCB!V362</f>
        <v>NA</v>
      </c>
      <c r="AD76" s="179" t="str">
        <f>[1]PCB!V362</f>
        <v>NA</v>
      </c>
      <c r="AE76" s="160"/>
      <c r="AF76" s="159" t="s">
        <v>412</v>
      </c>
      <c r="AG76" s="159" t="s">
        <v>412</v>
      </c>
      <c r="AH76" s="159" t="s">
        <v>412</v>
      </c>
      <c r="AI76" s="159" t="s">
        <v>412</v>
      </c>
      <c r="AJ76" s="159" t="s">
        <v>412</v>
      </c>
      <c r="AK76" s="159">
        <f>'[1]dati attività'!N140</f>
        <v>215.8</v>
      </c>
      <c r="AL76" s="140" t="s">
        <v>405</v>
      </c>
    </row>
    <row r="77" spans="1:38" s="10" customFormat="1" ht="24.75" customHeight="1" thickBot="1">
      <c r="A77" s="101" t="s">
        <v>122</v>
      </c>
      <c r="B77" s="101" t="s">
        <v>214</v>
      </c>
      <c r="C77" s="109" t="s">
        <v>93</v>
      </c>
      <c r="D77" s="94"/>
      <c r="E77" s="179" t="str">
        <f>[1]NOx!V363</f>
        <v>NA</v>
      </c>
      <c r="F77" s="179" t="str">
        <f>[1]NMVOC!V363</f>
        <v>NA</v>
      </c>
      <c r="G77" s="179" t="str">
        <f>[1]SOx!V363</f>
        <v>NA</v>
      </c>
      <c r="H77" s="179" t="str">
        <f>[1]NH3!V363</f>
        <v>NA</v>
      </c>
      <c r="I77" s="179" t="str">
        <f>[1]pm2.5!V363</f>
        <v>NA</v>
      </c>
      <c r="J77" s="179" t="str">
        <f>[1]pm10!V363</f>
        <v>NA</v>
      </c>
      <c r="K77" s="179" t="str">
        <f>[1]PST!V363</f>
        <v>NA</v>
      </c>
      <c r="L77" s="179" t="str">
        <f>[1]BC!V363</f>
        <v>NA</v>
      </c>
      <c r="M77" s="179" t="str">
        <f>[1]CO!V363</f>
        <v>NA</v>
      </c>
      <c r="N77" s="179" t="str">
        <f>[1]piombo!V363</f>
        <v>NA</v>
      </c>
      <c r="O77" s="179" t="str">
        <f>[1]cadmio!V363</f>
        <v>NA</v>
      </c>
      <c r="P77" s="179" t="str">
        <f>[1]mercurio!V363</f>
        <v>NA</v>
      </c>
      <c r="Q77" s="179" t="str">
        <f>[1]arsenico!V363</f>
        <v>NA</v>
      </c>
      <c r="R77" s="179" t="str">
        <f>[1]cromo!V363</f>
        <v>NA</v>
      </c>
      <c r="S77" s="179" t="str">
        <f>[1]rame!V363</f>
        <v>NA</v>
      </c>
      <c r="T77" s="179" t="str">
        <f>[1]nichel!V363</f>
        <v>NA</v>
      </c>
      <c r="U77" s="179" t="str">
        <f>[1]selenio!V363</f>
        <v>NA</v>
      </c>
      <c r="V77" s="179" t="str">
        <f>[1]zinco!V363</f>
        <v>NA</v>
      </c>
      <c r="W77" s="179" t="str">
        <f>[1]Diossine!V363</f>
        <v>NA</v>
      </c>
      <c r="X77" s="179" t="s">
        <v>412</v>
      </c>
      <c r="Y77" s="179" t="s">
        <v>412</v>
      </c>
      <c r="Z77" s="179" t="s">
        <v>412</v>
      </c>
      <c r="AA77" s="179" t="s">
        <v>412</v>
      </c>
      <c r="AB77" s="179" t="str">
        <f>[1]PAH!V363</f>
        <v>NA</v>
      </c>
      <c r="AC77" s="179" t="str">
        <f>[1]HCB!V363</f>
        <v>NA</v>
      </c>
      <c r="AD77" s="179" t="str">
        <f>[1]PCB!V363</f>
        <v>NA</v>
      </c>
      <c r="AE77" s="160"/>
      <c r="AF77" s="159" t="s">
        <v>412</v>
      </c>
      <c r="AG77" s="159" t="s">
        <v>412</v>
      </c>
      <c r="AH77" s="159" t="s">
        <v>412</v>
      </c>
      <c r="AI77" s="159" t="s">
        <v>412</v>
      </c>
      <c r="AJ77" s="159" t="s">
        <v>412</v>
      </c>
      <c r="AK77" s="159">
        <f>'[1]dati attività'!N141</f>
        <v>145.30000000000001</v>
      </c>
      <c r="AL77" s="140" t="s">
        <v>406</v>
      </c>
    </row>
    <row r="78" spans="1:38" s="10" customFormat="1" ht="24.75" customHeight="1" thickBot="1">
      <c r="A78" s="101" t="s">
        <v>122</v>
      </c>
      <c r="B78" s="101" t="s">
        <v>215</v>
      </c>
      <c r="C78" s="109" t="s">
        <v>90</v>
      </c>
      <c r="D78" s="94"/>
      <c r="E78" s="179" t="str">
        <f>[1]NOx!V364</f>
        <v>NA</v>
      </c>
      <c r="F78" s="179" t="str">
        <f>[1]NMVOC!V364</f>
        <v>NA</v>
      </c>
      <c r="G78" s="179" t="str">
        <f>[1]SOx!V364</f>
        <v>NA</v>
      </c>
      <c r="H78" s="179" t="str">
        <f>[1]NH3!V364</f>
        <v>NA</v>
      </c>
      <c r="I78" s="179" t="str">
        <f>[1]pm2.5!V364</f>
        <v>NA</v>
      </c>
      <c r="J78" s="179" t="str">
        <f>[1]pm10!V364</f>
        <v>NA</v>
      </c>
      <c r="K78" s="179" t="str">
        <f>[1]PST!V364</f>
        <v>NA</v>
      </c>
      <c r="L78" s="179" t="str">
        <f>[1]BC!V364</f>
        <v>NA</v>
      </c>
      <c r="M78" s="179" t="str">
        <f>[1]CO!V364</f>
        <v>NA</v>
      </c>
      <c r="N78" s="179" t="str">
        <f>[1]piombo!V364</f>
        <v>NA</v>
      </c>
      <c r="O78" s="179" t="str">
        <f>[1]cadmio!V364</f>
        <v>NA</v>
      </c>
      <c r="P78" s="179" t="str">
        <f>[1]mercurio!V364</f>
        <v>NA</v>
      </c>
      <c r="Q78" s="179" t="str">
        <f>[1]arsenico!V364</f>
        <v>NA</v>
      </c>
      <c r="R78" s="179" t="str">
        <f>[1]cromo!V364</f>
        <v>NA</v>
      </c>
      <c r="S78" s="179" t="str">
        <f>[1]rame!V364</f>
        <v>NA</v>
      </c>
      <c r="T78" s="179" t="str">
        <f>[1]nichel!V364</f>
        <v>NA</v>
      </c>
      <c r="U78" s="179" t="str">
        <f>[1]selenio!V364</f>
        <v>NA</v>
      </c>
      <c r="V78" s="179" t="str">
        <f>[1]zinco!V364</f>
        <v>NA</v>
      </c>
      <c r="W78" s="179" t="str">
        <f>[1]Diossine!V364</f>
        <v>NA</v>
      </c>
      <c r="X78" s="179" t="s">
        <v>412</v>
      </c>
      <c r="Y78" s="179" t="s">
        <v>412</v>
      </c>
      <c r="Z78" s="179" t="s">
        <v>412</v>
      </c>
      <c r="AA78" s="179" t="s">
        <v>412</v>
      </c>
      <c r="AB78" s="179" t="str">
        <f>[1]PAH!V364</f>
        <v>NA</v>
      </c>
      <c r="AC78" s="179" t="str">
        <f>[1]HCB!V364</f>
        <v>NA</v>
      </c>
      <c r="AD78" s="179" t="str">
        <f>[1]PCB!V364</f>
        <v>NA</v>
      </c>
      <c r="AE78" s="160"/>
      <c r="AF78" s="159" t="s">
        <v>412</v>
      </c>
      <c r="AG78" s="159" t="s">
        <v>412</v>
      </c>
      <c r="AH78" s="159" t="s">
        <v>412</v>
      </c>
      <c r="AI78" s="159" t="s">
        <v>412</v>
      </c>
      <c r="AJ78" s="159" t="s">
        <v>412</v>
      </c>
      <c r="AK78" s="159">
        <f>'[1]dati attività'!N142</f>
        <v>28.5</v>
      </c>
      <c r="AL78" s="140" t="s">
        <v>407</v>
      </c>
    </row>
    <row r="79" spans="1:38" s="10" customFormat="1" ht="24.75" customHeight="1" thickBot="1">
      <c r="A79" s="101" t="s">
        <v>122</v>
      </c>
      <c r="B79" s="101" t="s">
        <v>216</v>
      </c>
      <c r="C79" s="109" t="s">
        <v>92</v>
      </c>
      <c r="D79" s="94"/>
      <c r="E79" s="179" t="str">
        <f>[1]NOx!V365</f>
        <v>NO</v>
      </c>
      <c r="F79" s="179" t="str">
        <f>[1]NMVOC!V365</f>
        <v>NO</v>
      </c>
      <c r="G79" s="179" t="str">
        <f>[1]SOx!V365</f>
        <v>NO</v>
      </c>
      <c r="H79" s="179" t="str">
        <f>[1]NH3!V365</f>
        <v>NO</v>
      </c>
      <c r="I79" s="179" t="str">
        <f>[1]pm2.5!V365</f>
        <v>NO</v>
      </c>
      <c r="J79" s="179" t="str">
        <f>[1]pm10!V365</f>
        <v>NO</v>
      </c>
      <c r="K79" s="179" t="str">
        <f>[1]PST!V365</f>
        <v>NO</v>
      </c>
      <c r="L79" s="179" t="str">
        <f>[1]BC!V365</f>
        <v>NO</v>
      </c>
      <c r="M79" s="179" t="str">
        <f>[1]CO!V365</f>
        <v>NO</v>
      </c>
      <c r="N79" s="179" t="str">
        <f>[1]piombo!V365</f>
        <v>NO</v>
      </c>
      <c r="O79" s="179" t="str">
        <f>[1]cadmio!V365</f>
        <v>NO</v>
      </c>
      <c r="P79" s="179" t="str">
        <f>[1]mercurio!V365</f>
        <v>NO</v>
      </c>
      <c r="Q79" s="179" t="str">
        <f>[1]arsenico!V365</f>
        <v>NO</v>
      </c>
      <c r="R79" s="179" t="str">
        <f>[1]cromo!V365</f>
        <v>NO</v>
      </c>
      <c r="S79" s="179" t="str">
        <f>[1]rame!V365</f>
        <v>NO</v>
      </c>
      <c r="T79" s="179" t="str">
        <f>[1]nichel!V365</f>
        <v>NO</v>
      </c>
      <c r="U79" s="179" t="str">
        <f>[1]selenio!V365</f>
        <v>NO</v>
      </c>
      <c r="V79" s="179" t="str">
        <f>[1]zinco!V365</f>
        <v>NO</v>
      </c>
      <c r="W79" s="179" t="str">
        <f>[1]Diossine!V365</f>
        <v>NO</v>
      </c>
      <c r="X79" s="179" t="s">
        <v>434</v>
      </c>
      <c r="Y79" s="179" t="s">
        <v>434</v>
      </c>
      <c r="Z79" s="179" t="s">
        <v>434</v>
      </c>
      <c r="AA79" s="179" t="s">
        <v>434</v>
      </c>
      <c r="AB79" s="179" t="str">
        <f>[1]PAH!V365</f>
        <v>NO</v>
      </c>
      <c r="AC79" s="179" t="str">
        <f>[1]HCB!V365</f>
        <v>NO</v>
      </c>
      <c r="AD79" s="179" t="str">
        <f>[1]PCB!V365</f>
        <v>NO</v>
      </c>
      <c r="AE79" s="160"/>
      <c r="AF79" s="159" t="s">
        <v>412</v>
      </c>
      <c r="AG79" s="159" t="s">
        <v>412</v>
      </c>
      <c r="AH79" s="159" t="s">
        <v>412</v>
      </c>
      <c r="AI79" s="159" t="s">
        <v>412</v>
      </c>
      <c r="AJ79" s="159" t="s">
        <v>412</v>
      </c>
      <c r="AK79" s="191" t="str">
        <f>'[1]dati attività'!N143</f>
        <v>NO</v>
      </c>
      <c r="AL79" s="140" t="s">
        <v>408</v>
      </c>
    </row>
    <row r="80" spans="1:38" s="10" customFormat="1" ht="24.75" customHeight="1" thickBot="1">
      <c r="A80" s="101" t="s">
        <v>122</v>
      </c>
      <c r="B80" s="102" t="s">
        <v>217</v>
      </c>
      <c r="C80" s="110" t="s">
        <v>318</v>
      </c>
      <c r="D80" s="94"/>
      <c r="E80" s="179" t="str">
        <f>[1]NOx!V366</f>
        <v>NA</v>
      </c>
      <c r="F80" s="179">
        <f>[1]NMVOC!V366</f>
        <v>0.16205629999999999</v>
      </c>
      <c r="G80" s="179" t="str">
        <f>[1]SOx!V366</f>
        <v>NA</v>
      </c>
      <c r="H80" s="179" t="str">
        <f>[1]NH3!V366</f>
        <v>NA</v>
      </c>
      <c r="I80" s="179">
        <f>[1]pm2.5!V366</f>
        <v>5.2558799999999996E-2</v>
      </c>
      <c r="J80" s="179">
        <f>[1]pm10!V366</f>
        <v>8.7597999999999995E-2</v>
      </c>
      <c r="K80" s="179">
        <f>[1]PST!V366</f>
        <v>0.12514</v>
      </c>
      <c r="L80" s="179" t="str">
        <f>[1]BC!V366</f>
        <v>NA</v>
      </c>
      <c r="M80" s="179" t="str">
        <f>[1]CO!V366</f>
        <v>NA</v>
      </c>
      <c r="N80" s="179" t="str">
        <f>[1]piombo!V366</f>
        <v>NA</v>
      </c>
      <c r="O80" s="179" t="str">
        <f>[1]cadmio!V366</f>
        <v>NA</v>
      </c>
      <c r="P80" s="179" t="str">
        <f>[1]mercurio!V366</f>
        <v>NA</v>
      </c>
      <c r="Q80" s="179" t="str">
        <f>[1]arsenico!V366</f>
        <v>NA</v>
      </c>
      <c r="R80" s="179" t="str">
        <f>[1]cromo!V366</f>
        <v>NA</v>
      </c>
      <c r="S80" s="179" t="str">
        <f>[1]rame!V366</f>
        <v>NA</v>
      </c>
      <c r="T80" s="179" t="str">
        <f>[1]nichel!V366</f>
        <v>NA</v>
      </c>
      <c r="U80" s="179" t="str">
        <f>[1]selenio!V366</f>
        <v>NA</v>
      </c>
      <c r="V80" s="179" t="str">
        <f>[1]zinco!V366</f>
        <v>NA</v>
      </c>
      <c r="W80" s="179" t="str">
        <f>[1]Diossine!V366</f>
        <v>NA</v>
      </c>
      <c r="X80" s="179" t="s">
        <v>412</v>
      </c>
      <c r="Y80" s="179" t="s">
        <v>412</v>
      </c>
      <c r="Z80" s="179" t="s">
        <v>412</v>
      </c>
      <c r="AA80" s="179" t="s">
        <v>412</v>
      </c>
      <c r="AB80" s="179" t="str">
        <f>[1]PAH!V366</f>
        <v>NA</v>
      </c>
      <c r="AC80" s="179" t="str">
        <f>[1]HCB!V366</f>
        <v>NA</v>
      </c>
      <c r="AD80" s="179" t="str">
        <f>[1]PCB!V366</f>
        <v>NA</v>
      </c>
      <c r="AE80" s="160"/>
      <c r="AF80" s="191" t="s">
        <v>434</v>
      </c>
      <c r="AG80" s="191" t="s">
        <v>434</v>
      </c>
      <c r="AH80" s="191" t="s">
        <v>434</v>
      </c>
      <c r="AI80" s="191" t="s">
        <v>434</v>
      </c>
      <c r="AJ80" s="191" t="s">
        <v>434</v>
      </c>
      <c r="AK80" s="159">
        <f>'[1]dati attività'!N144</f>
        <v>6.2569999999999997</v>
      </c>
      <c r="AL80" s="140" t="s">
        <v>381</v>
      </c>
    </row>
    <row r="81" spans="1:38" s="10" customFormat="1" ht="24.75" customHeight="1" thickBot="1">
      <c r="A81" s="101" t="s">
        <v>122</v>
      </c>
      <c r="B81" s="102" t="s">
        <v>218</v>
      </c>
      <c r="C81" s="110" t="s">
        <v>371</v>
      </c>
      <c r="D81" s="94"/>
      <c r="E81" s="179" t="str">
        <f>[1]NOx!V367</f>
        <v>NA</v>
      </c>
      <c r="F81" s="179" t="str">
        <f>[1]NMVOC!V367</f>
        <v>NA</v>
      </c>
      <c r="G81" s="179" t="str">
        <f>[1]SOx!V367</f>
        <v>NA</v>
      </c>
      <c r="H81" s="179" t="str">
        <f>[1]NH3!V367</f>
        <v>NA</v>
      </c>
      <c r="I81" s="179" t="str">
        <f>[1]pm2.5!V367</f>
        <v>NA</v>
      </c>
      <c r="J81" s="179" t="str">
        <f>[1]pm10!V367</f>
        <v>NA</v>
      </c>
      <c r="K81" s="179" t="str">
        <f>[1]PST!V367</f>
        <v>NA</v>
      </c>
      <c r="L81" s="179" t="str">
        <f>[1]BC!V367</f>
        <v>NA</v>
      </c>
      <c r="M81" s="179" t="str">
        <f>[1]CO!V367</f>
        <v>NA</v>
      </c>
      <c r="N81" s="179" t="str">
        <f>[1]piombo!V367</f>
        <v>NA</v>
      </c>
      <c r="O81" s="179" t="str">
        <f>[1]cadmio!V367</f>
        <v>NA</v>
      </c>
      <c r="P81" s="179" t="str">
        <f>[1]mercurio!V367</f>
        <v>NA</v>
      </c>
      <c r="Q81" s="179" t="str">
        <f>[1]arsenico!V367</f>
        <v>NA</v>
      </c>
      <c r="R81" s="179" t="str">
        <f>[1]cromo!V367</f>
        <v>NA</v>
      </c>
      <c r="S81" s="179" t="str">
        <f>[1]rame!V367</f>
        <v>NA</v>
      </c>
      <c r="T81" s="179" t="str">
        <f>[1]nichel!V367</f>
        <v>NA</v>
      </c>
      <c r="U81" s="179" t="str">
        <f>[1]selenio!V367</f>
        <v>NA</v>
      </c>
      <c r="V81" s="179" t="str">
        <f>[1]zinco!V367</f>
        <v>NA</v>
      </c>
      <c r="W81" s="179" t="str">
        <f>[1]Diossine!V367</f>
        <v>NA</v>
      </c>
      <c r="X81" s="179" t="s">
        <v>412</v>
      </c>
      <c r="Y81" s="179" t="s">
        <v>412</v>
      </c>
      <c r="Z81" s="179" t="s">
        <v>412</v>
      </c>
      <c r="AA81" s="179" t="s">
        <v>412</v>
      </c>
      <c r="AB81" s="179" t="str">
        <f>[1]PAH!V367</f>
        <v>NA</v>
      </c>
      <c r="AC81" s="179" t="str">
        <f>[1]HCB!V367</f>
        <v>NA</v>
      </c>
      <c r="AD81" s="179" t="str">
        <f>[1]PCB!V367</f>
        <v>NA</v>
      </c>
      <c r="AE81" s="160"/>
      <c r="AF81" s="159" t="s">
        <v>412</v>
      </c>
      <c r="AG81" s="159" t="s">
        <v>412</v>
      </c>
      <c r="AH81" s="159" t="s">
        <v>412</v>
      </c>
      <c r="AI81" s="159" t="s">
        <v>412</v>
      </c>
      <c r="AJ81" s="159" t="s">
        <v>412</v>
      </c>
      <c r="AK81" s="191" t="str">
        <f>'[1]dati attività'!N145</f>
        <v>NA</v>
      </c>
      <c r="AL81" s="140" t="s">
        <v>409</v>
      </c>
    </row>
    <row r="82" spans="1:38" s="10" customFormat="1" ht="24.75" customHeight="1" thickBot="1">
      <c r="A82" s="101" t="s">
        <v>125</v>
      </c>
      <c r="B82" s="102" t="s">
        <v>225</v>
      </c>
      <c r="C82" s="92" t="s">
        <v>100</v>
      </c>
      <c r="D82" s="94"/>
      <c r="E82" s="179" t="str">
        <f>[1]NOx!V368</f>
        <v>NA</v>
      </c>
      <c r="F82" s="179">
        <f>[1]NMVOC!V368</f>
        <v>107.59202596680497</v>
      </c>
      <c r="G82" s="179" t="str">
        <f>[1]SOx!V368</f>
        <v>NA</v>
      </c>
      <c r="H82" s="179" t="str">
        <f>[1]NH3!V368</f>
        <v>NA</v>
      </c>
      <c r="I82" s="179" t="str">
        <f>[1]pm2.5!V368</f>
        <v>NA</v>
      </c>
      <c r="J82" s="179" t="str">
        <f>[1]pm10!V368</f>
        <v>NA</v>
      </c>
      <c r="K82" s="179" t="str">
        <f>[1]PST!V368</f>
        <v>NA</v>
      </c>
      <c r="L82" s="179" t="str">
        <f>[1]BC!V368</f>
        <v>NA</v>
      </c>
      <c r="M82" s="179" t="str">
        <f>[1]CO!V368</f>
        <v>NA</v>
      </c>
      <c r="N82" s="179" t="str">
        <f>[1]piombo!V368</f>
        <v>NA</v>
      </c>
      <c r="O82" s="179" t="str">
        <f>[1]cadmio!V368</f>
        <v>NA</v>
      </c>
      <c r="P82" s="179" t="str">
        <f>[1]mercurio!V368</f>
        <v>NA</v>
      </c>
      <c r="Q82" s="179" t="str">
        <f>[1]arsenico!V368</f>
        <v>NA</v>
      </c>
      <c r="R82" s="179" t="str">
        <f>[1]cromo!V368</f>
        <v>NA</v>
      </c>
      <c r="S82" s="179" t="str">
        <f>[1]rame!V368</f>
        <v>NA</v>
      </c>
      <c r="T82" s="179" t="str">
        <f>[1]nichel!V368</f>
        <v>NA</v>
      </c>
      <c r="U82" s="179" t="str">
        <f>[1]selenio!V368</f>
        <v>NA</v>
      </c>
      <c r="V82" s="179" t="str">
        <f>[1]zinco!V368</f>
        <v>NA</v>
      </c>
      <c r="W82" s="179" t="str">
        <f>[1]Diossine!V368</f>
        <v>NA</v>
      </c>
      <c r="X82" s="159" t="s">
        <v>428</v>
      </c>
      <c r="Y82" s="159" t="s">
        <v>428</v>
      </c>
      <c r="Z82" s="159" t="s">
        <v>428</v>
      </c>
      <c r="AA82" s="159" t="s">
        <v>428</v>
      </c>
      <c r="AB82" s="179">
        <f>[1]PAH!V368</f>
        <v>1.125E-2</v>
      </c>
      <c r="AC82" s="179" t="str">
        <f>[1]HCB!V368</f>
        <v>NA</v>
      </c>
      <c r="AD82" s="179" t="str">
        <f>[1]PCB!V368</f>
        <v>NA</v>
      </c>
      <c r="AE82" s="160"/>
      <c r="AF82" s="159" t="s">
        <v>412</v>
      </c>
      <c r="AG82" s="159" t="s">
        <v>412</v>
      </c>
      <c r="AH82" s="159" t="s">
        <v>412</v>
      </c>
      <c r="AI82" s="159" t="s">
        <v>412</v>
      </c>
      <c r="AJ82" s="159" t="s">
        <v>412</v>
      </c>
      <c r="AK82" s="159">
        <f>'[1]dati attività'!N146</f>
        <v>2412.1258234326674</v>
      </c>
      <c r="AL82" s="140" t="s">
        <v>429</v>
      </c>
    </row>
    <row r="83" spans="1:38" s="10" customFormat="1" ht="24.75" customHeight="1" thickBot="1">
      <c r="A83" s="101" t="s">
        <v>125</v>
      </c>
      <c r="B83" s="122" t="s">
        <v>226</v>
      </c>
      <c r="C83" s="95" t="s">
        <v>80</v>
      </c>
      <c r="D83" s="94"/>
      <c r="E83" s="179" t="str">
        <f>[1]NOx!V369</f>
        <v>NA</v>
      </c>
      <c r="F83" s="179">
        <f>[1]NMVOC!V369</f>
        <v>11.161020000000002</v>
      </c>
      <c r="G83" s="179" t="str">
        <f>[1]SOx!V369</f>
        <v>NA</v>
      </c>
      <c r="H83" s="179" t="str">
        <f>[1]NH3!V369</f>
        <v>NA</v>
      </c>
      <c r="I83" s="179">
        <f>[1]pm2.5!V369</f>
        <v>0.41216723909000003</v>
      </c>
      <c r="J83" s="179">
        <f>[1]pm10!V369</f>
        <v>3.0920273000000003</v>
      </c>
      <c r="K83" s="179">
        <f>[1]PST!V369</f>
        <v>4.4171818571428574</v>
      </c>
      <c r="L83" s="179">
        <f>[1]BC!V369</f>
        <v>2.3493532628130004E-2</v>
      </c>
      <c r="M83" s="179" t="str">
        <f>[1]CO!V369</f>
        <v>NA</v>
      </c>
      <c r="N83" s="179" t="str">
        <f>[1]piombo!V369</f>
        <v>NA</v>
      </c>
      <c r="O83" s="179" t="str">
        <f>[1]cadmio!V369</f>
        <v>NA</v>
      </c>
      <c r="P83" s="179" t="str">
        <f>[1]mercurio!V369</f>
        <v>NA</v>
      </c>
      <c r="Q83" s="179" t="str">
        <f>[1]arsenico!V369</f>
        <v>NA</v>
      </c>
      <c r="R83" s="179" t="str">
        <f>[1]cromo!V369</f>
        <v>NA</v>
      </c>
      <c r="S83" s="179" t="str">
        <f>[1]rame!V369</f>
        <v>NA</v>
      </c>
      <c r="T83" s="179" t="str">
        <f>[1]nichel!V369</f>
        <v>NA</v>
      </c>
      <c r="U83" s="179" t="str">
        <f>[1]selenio!V369</f>
        <v>NA</v>
      </c>
      <c r="V83" s="179" t="str">
        <f>[1]zinco!V369</f>
        <v>NA</v>
      </c>
      <c r="W83" s="179" t="str">
        <f>[1]Diossine!V369</f>
        <v>NA</v>
      </c>
      <c r="X83" s="179" t="s">
        <v>412</v>
      </c>
      <c r="Y83" s="179" t="s">
        <v>412</v>
      </c>
      <c r="Z83" s="179" t="s">
        <v>412</v>
      </c>
      <c r="AA83" s="179" t="s">
        <v>412</v>
      </c>
      <c r="AB83" s="179" t="str">
        <f>[1]PAH!V369</f>
        <v>NA</v>
      </c>
      <c r="AC83" s="179" t="str">
        <f>[1]HCB!V369</f>
        <v>NA</v>
      </c>
      <c r="AD83" s="179" t="str">
        <f>[1]PCB!V369</f>
        <v>NA</v>
      </c>
      <c r="AE83" s="160"/>
      <c r="AF83" s="159" t="s">
        <v>412</v>
      </c>
      <c r="AG83" s="159" t="s">
        <v>412</v>
      </c>
      <c r="AH83" s="159" t="s">
        <v>412</v>
      </c>
      <c r="AI83" s="159" t="s">
        <v>412</v>
      </c>
      <c r="AJ83" s="159" t="s">
        <v>412</v>
      </c>
      <c r="AK83" s="159">
        <f>'[1]dati attività'!N147</f>
        <v>41000</v>
      </c>
      <c r="AL83" s="140" t="s">
        <v>430</v>
      </c>
    </row>
    <row r="84" spans="1:38" s="10" customFormat="1" ht="24.75" customHeight="1" thickBot="1">
      <c r="A84" s="101" t="s">
        <v>122</v>
      </c>
      <c r="B84" s="122" t="s">
        <v>227</v>
      </c>
      <c r="C84" s="95" t="s">
        <v>79</v>
      </c>
      <c r="D84" s="94"/>
      <c r="E84" s="179" t="str">
        <f>[1]NOx!V370</f>
        <v>NA</v>
      </c>
      <c r="F84" s="179">
        <f>[1]NMVOC!V370</f>
        <v>1.7000000000000001E-2</v>
      </c>
      <c r="G84" s="179" t="str">
        <f>[1]SOx!V370</f>
        <v>NA</v>
      </c>
      <c r="H84" s="179" t="str">
        <f>[1]NH3!V370</f>
        <v>NA</v>
      </c>
      <c r="I84" s="179">
        <f>[1]pm2.5!V370</f>
        <v>1.6399999999999998E-2</v>
      </c>
      <c r="J84" s="179">
        <f>[1]pm10!V370</f>
        <v>8.2000000000000003E-2</v>
      </c>
      <c r="K84" s="179">
        <f>[1]PST!V370</f>
        <v>0.11714285714285716</v>
      </c>
      <c r="L84" s="179">
        <f>[1]BC!V370</f>
        <v>2.1320000000000001E-6</v>
      </c>
      <c r="M84" s="179" t="str">
        <f>[1]CO!V370</f>
        <v>NA</v>
      </c>
      <c r="N84" s="179" t="str">
        <f>[1]piombo!V370</f>
        <v>NA</v>
      </c>
      <c r="O84" s="179" t="str">
        <f>[1]cadmio!V370</f>
        <v>NA</v>
      </c>
      <c r="P84" s="179" t="str">
        <f>[1]mercurio!V370</f>
        <v>NA</v>
      </c>
      <c r="Q84" s="179" t="str">
        <f>[1]arsenico!V370</f>
        <v>NA</v>
      </c>
      <c r="R84" s="179" t="str">
        <f>[1]cromo!V370</f>
        <v>NA</v>
      </c>
      <c r="S84" s="179" t="str">
        <f>[1]rame!V370</f>
        <v>NA</v>
      </c>
      <c r="T84" s="179" t="str">
        <f>[1]nichel!V370</f>
        <v>NA</v>
      </c>
      <c r="U84" s="179" t="str">
        <f>[1]selenio!V370</f>
        <v>NA</v>
      </c>
      <c r="V84" s="179" t="str">
        <f>[1]zinco!V370</f>
        <v>NA</v>
      </c>
      <c r="W84" s="179" t="str">
        <f>[1]Diossine!V370</f>
        <v>NA</v>
      </c>
      <c r="X84" s="179" t="s">
        <v>412</v>
      </c>
      <c r="Y84" s="179" t="s">
        <v>412</v>
      </c>
      <c r="Z84" s="179" t="s">
        <v>412</v>
      </c>
      <c r="AA84" s="179" t="s">
        <v>412</v>
      </c>
      <c r="AB84" s="179" t="str">
        <f>[1]PAH!V370</f>
        <v>NA</v>
      </c>
      <c r="AC84" s="179" t="str">
        <f>[1]HCB!V370</f>
        <v>NA</v>
      </c>
      <c r="AD84" s="179" t="str">
        <f>[1]PCB!V370</f>
        <v>NA</v>
      </c>
      <c r="AE84" s="160"/>
      <c r="AF84" s="159" t="s">
        <v>412</v>
      </c>
      <c r="AG84" s="159" t="s">
        <v>412</v>
      </c>
      <c r="AH84" s="159" t="s">
        <v>412</v>
      </c>
      <c r="AI84" s="159" t="s">
        <v>412</v>
      </c>
      <c r="AJ84" s="159" t="s">
        <v>412</v>
      </c>
      <c r="AK84" s="159">
        <f>'[1]dati attività'!N148</f>
        <v>200</v>
      </c>
      <c r="AL84" s="140" t="s">
        <v>431</v>
      </c>
    </row>
    <row r="85" spans="1:38" s="10" customFormat="1" ht="24.75" customHeight="1" thickBot="1">
      <c r="A85" s="101" t="s">
        <v>122</v>
      </c>
      <c r="B85" s="110" t="s">
        <v>228</v>
      </c>
      <c r="C85" s="95" t="s">
        <v>357</v>
      </c>
      <c r="D85" s="94"/>
      <c r="E85" s="179" t="str">
        <f>[1]NOx!V371</f>
        <v>NA</v>
      </c>
      <c r="F85" s="179">
        <f>[1]NMVOC!V371</f>
        <v>227.90169345742902</v>
      </c>
      <c r="G85" s="179" t="str">
        <f>[1]SOx!V371</f>
        <v>NA</v>
      </c>
      <c r="H85" s="179" t="str">
        <f>[1]NH3!V371</f>
        <v>NA</v>
      </c>
      <c r="I85" s="179" t="str">
        <f>[1]pm2.5!V371</f>
        <v>NA</v>
      </c>
      <c r="J85" s="179" t="str">
        <f>[1]pm10!V371</f>
        <v>NA</v>
      </c>
      <c r="K85" s="179" t="str">
        <f>[1]PST!V371</f>
        <v>NA</v>
      </c>
      <c r="L85" s="179" t="str">
        <f>[1]BC!V371</f>
        <v>NA</v>
      </c>
      <c r="M85" s="179" t="str">
        <f>[1]CO!V371</f>
        <v>NA</v>
      </c>
      <c r="N85" s="179" t="str">
        <f>[1]piombo!V371</f>
        <v>NA</v>
      </c>
      <c r="O85" s="179" t="str">
        <f>[1]cadmio!V371</f>
        <v>NA</v>
      </c>
      <c r="P85" s="179" t="str">
        <f>[1]mercurio!V371</f>
        <v>NA</v>
      </c>
      <c r="Q85" s="179" t="str">
        <f>[1]arsenico!V371</f>
        <v>NA</v>
      </c>
      <c r="R85" s="179" t="str">
        <f>[1]cromo!V371</f>
        <v>NA</v>
      </c>
      <c r="S85" s="179" t="str">
        <f>[1]rame!V371</f>
        <v>NA</v>
      </c>
      <c r="T85" s="179" t="str">
        <f>[1]nichel!V371</f>
        <v>NA</v>
      </c>
      <c r="U85" s="179" t="str">
        <f>[1]selenio!V371</f>
        <v>NA</v>
      </c>
      <c r="V85" s="179" t="str">
        <f>[1]zinco!V371</f>
        <v>NA</v>
      </c>
      <c r="W85" s="179" t="str">
        <f>[1]Diossine!V371</f>
        <v>NA</v>
      </c>
      <c r="X85" s="179" t="s">
        <v>412</v>
      </c>
      <c r="Y85" s="179" t="s">
        <v>412</v>
      </c>
      <c r="Z85" s="179" t="s">
        <v>412</v>
      </c>
      <c r="AA85" s="179" t="s">
        <v>412</v>
      </c>
      <c r="AB85" s="179" t="str">
        <f>[1]PAH!V371</f>
        <v>NA</v>
      </c>
      <c r="AC85" s="179" t="str">
        <f>[1]HCB!V371</f>
        <v>NA</v>
      </c>
      <c r="AD85" s="179" t="str">
        <f>[1]PCB!V371</f>
        <v>NA</v>
      </c>
      <c r="AE85" s="160"/>
      <c r="AF85" s="159" t="s">
        <v>412</v>
      </c>
      <c r="AG85" s="159" t="s">
        <v>412</v>
      </c>
      <c r="AH85" s="159" t="s">
        <v>412</v>
      </c>
      <c r="AI85" s="159" t="s">
        <v>412</v>
      </c>
      <c r="AJ85" s="159" t="s">
        <v>412</v>
      </c>
      <c r="AK85" s="159">
        <f>'[1]dati attività'!N149</f>
        <v>884.78193711747292</v>
      </c>
      <c r="AL85" s="140" t="s">
        <v>410</v>
      </c>
    </row>
    <row r="86" spans="1:38" s="10" customFormat="1" ht="24.75" customHeight="1" thickBot="1">
      <c r="A86" s="101" t="s">
        <v>125</v>
      </c>
      <c r="B86" s="110" t="s">
        <v>229</v>
      </c>
      <c r="C86" s="92" t="s">
        <v>96</v>
      </c>
      <c r="D86" s="94"/>
      <c r="E86" s="179" t="str">
        <f>[1]NOx!V372</f>
        <v>NA</v>
      </c>
      <c r="F86" s="179">
        <f>[1]NMVOC!V372</f>
        <v>24.025898109374999</v>
      </c>
      <c r="G86" s="179" t="str">
        <f>[1]SOx!V372</f>
        <v>NA</v>
      </c>
      <c r="H86" s="179" t="str">
        <f>[1]NH3!V372</f>
        <v>NA</v>
      </c>
      <c r="I86" s="179" t="str">
        <f>[1]pm2.5!V372</f>
        <v>NA</v>
      </c>
      <c r="J86" s="179" t="str">
        <f>[1]pm10!V372</f>
        <v>NA</v>
      </c>
      <c r="K86" s="179" t="str">
        <f>[1]PST!V372</f>
        <v>NA</v>
      </c>
      <c r="L86" s="179" t="str">
        <f>[1]BC!V372</f>
        <v>NA</v>
      </c>
      <c r="M86" s="179" t="str">
        <f>[1]CO!V372</f>
        <v>NA</v>
      </c>
      <c r="N86" s="179" t="str">
        <f>[1]piombo!V372</f>
        <v>NA</v>
      </c>
      <c r="O86" s="179" t="str">
        <f>[1]cadmio!V372</f>
        <v>NA</v>
      </c>
      <c r="P86" s="179" t="str">
        <f>[1]mercurio!V372</f>
        <v>NA</v>
      </c>
      <c r="Q86" s="179" t="str">
        <f>[1]arsenico!V372</f>
        <v>NA</v>
      </c>
      <c r="R86" s="179" t="str">
        <f>[1]cromo!V372</f>
        <v>NA</v>
      </c>
      <c r="S86" s="179" t="str">
        <f>[1]rame!V372</f>
        <v>NA</v>
      </c>
      <c r="T86" s="179" t="str">
        <f>[1]nichel!V372</f>
        <v>NA</v>
      </c>
      <c r="U86" s="179" t="str">
        <f>[1]selenio!V372</f>
        <v>NA</v>
      </c>
      <c r="V86" s="179" t="str">
        <f>[1]zinco!V372</f>
        <v>NA</v>
      </c>
      <c r="W86" s="179" t="str">
        <f>[1]Diossine!V372</f>
        <v>NA</v>
      </c>
      <c r="X86" s="179" t="s">
        <v>412</v>
      </c>
      <c r="Y86" s="179" t="s">
        <v>412</v>
      </c>
      <c r="Z86" s="179" t="s">
        <v>412</v>
      </c>
      <c r="AA86" s="179" t="s">
        <v>412</v>
      </c>
      <c r="AB86" s="179" t="str">
        <f>[1]PAH!V372</f>
        <v>NA</v>
      </c>
      <c r="AC86" s="179" t="str">
        <f>[1]HCB!V372</f>
        <v>NA</v>
      </c>
      <c r="AD86" s="179" t="str">
        <f>[1]PCB!V372</f>
        <v>NA</v>
      </c>
      <c r="AE86" s="160"/>
      <c r="AF86" s="159" t="s">
        <v>412</v>
      </c>
      <c r="AG86" s="159" t="s">
        <v>412</v>
      </c>
      <c r="AH86" s="159" t="s">
        <v>412</v>
      </c>
      <c r="AI86" s="159" t="s">
        <v>412</v>
      </c>
      <c r="AJ86" s="159" t="s">
        <v>412</v>
      </c>
      <c r="AK86" s="159">
        <f>'[1]dati attività'!N150</f>
        <v>26.695442343750003</v>
      </c>
      <c r="AL86" s="140" t="s">
        <v>411</v>
      </c>
    </row>
    <row r="87" spans="1:38" s="10" customFormat="1" ht="24.75" customHeight="1" thickBot="1">
      <c r="A87" s="101" t="s">
        <v>125</v>
      </c>
      <c r="B87" s="110" t="s">
        <v>230</v>
      </c>
      <c r="C87" s="92" t="s">
        <v>97</v>
      </c>
      <c r="D87" s="94"/>
      <c r="E87" s="179" t="str">
        <f>[1]NOx!V373</f>
        <v>NA</v>
      </c>
      <c r="F87" s="179">
        <f>[1]NMVOC!V373</f>
        <v>3.09</v>
      </c>
      <c r="G87" s="179" t="str">
        <f>[1]SOx!V373</f>
        <v>NA</v>
      </c>
      <c r="H87" s="179" t="str">
        <f>[1]NH3!V373</f>
        <v>NA</v>
      </c>
      <c r="I87" s="179" t="str">
        <f>[1]pm2.5!V373</f>
        <v>NA</v>
      </c>
      <c r="J87" s="179" t="str">
        <f>[1]pm10!V373</f>
        <v>NA</v>
      </c>
      <c r="K87" s="179" t="str">
        <f>[1]PST!V373</f>
        <v>NA</v>
      </c>
      <c r="L87" s="179" t="str">
        <f>[1]BC!V373</f>
        <v>NA</v>
      </c>
      <c r="M87" s="179" t="str">
        <f>[1]CO!V373</f>
        <v>NA</v>
      </c>
      <c r="N87" s="179" t="str">
        <f>[1]piombo!V373</f>
        <v>NA</v>
      </c>
      <c r="O87" s="179" t="str">
        <f>[1]cadmio!V373</f>
        <v>NA</v>
      </c>
      <c r="P87" s="179" t="str">
        <f>[1]mercurio!V373</f>
        <v>NA</v>
      </c>
      <c r="Q87" s="179" t="str">
        <f>[1]arsenico!V373</f>
        <v>NA</v>
      </c>
      <c r="R87" s="179" t="str">
        <f>[1]cromo!V373</f>
        <v>NA</v>
      </c>
      <c r="S87" s="179" t="str">
        <f>[1]rame!V373</f>
        <v>NA</v>
      </c>
      <c r="T87" s="179" t="str">
        <f>[1]nichel!V373</f>
        <v>NA</v>
      </c>
      <c r="U87" s="179" t="str">
        <f>[1]selenio!V373</f>
        <v>NA</v>
      </c>
      <c r="V87" s="179" t="str">
        <f>[1]zinco!V373</f>
        <v>NA</v>
      </c>
      <c r="W87" s="179" t="str">
        <f>[1]Diossine!V373</f>
        <v>NA</v>
      </c>
      <c r="X87" s="179" t="s">
        <v>412</v>
      </c>
      <c r="Y87" s="179" t="s">
        <v>412</v>
      </c>
      <c r="Z87" s="179" t="s">
        <v>412</v>
      </c>
      <c r="AA87" s="179" t="s">
        <v>412</v>
      </c>
      <c r="AB87" s="179" t="str">
        <f>[1]PAH!V373</f>
        <v>NA</v>
      </c>
      <c r="AC87" s="179" t="str">
        <f>[1]HCB!V373</f>
        <v>NA</v>
      </c>
      <c r="AD87" s="179" t="str">
        <f>[1]PCB!V373</f>
        <v>NA</v>
      </c>
      <c r="AE87" s="160"/>
      <c r="AF87" s="159" t="s">
        <v>412</v>
      </c>
      <c r="AG87" s="159" t="s">
        <v>412</v>
      </c>
      <c r="AH87" s="159" t="s">
        <v>412</v>
      </c>
      <c r="AI87" s="159" t="s">
        <v>412</v>
      </c>
      <c r="AJ87" s="159" t="s">
        <v>412</v>
      </c>
      <c r="AK87" s="159">
        <f>'[1]dati attività'!N151</f>
        <v>7.74</v>
      </c>
      <c r="AL87" s="140" t="s">
        <v>411</v>
      </c>
    </row>
    <row r="88" spans="1:38" s="10" customFormat="1" ht="24.75" customHeight="1" thickBot="1">
      <c r="A88" s="101" t="s">
        <v>125</v>
      </c>
      <c r="B88" s="110" t="s">
        <v>231</v>
      </c>
      <c r="C88" s="92" t="s">
        <v>98</v>
      </c>
      <c r="D88" s="94"/>
      <c r="E88" s="179" t="str">
        <f>[1]NOx!V374</f>
        <v>NA</v>
      </c>
      <c r="F88" s="179">
        <f>[1]NMVOC!V374</f>
        <v>77.733712758618694</v>
      </c>
      <c r="G88" s="179" t="str">
        <f>[1]SOx!V374</f>
        <v>NA</v>
      </c>
      <c r="H88" s="179" t="str">
        <f>[1]NH3!V374</f>
        <v>NA</v>
      </c>
      <c r="I88" s="179">
        <f>[1]pm2.5!V374</f>
        <v>2.3120860436957807E-2</v>
      </c>
      <c r="J88" s="179">
        <f>[1]pm10!V374</f>
        <v>2.3120860436957807E-2</v>
      </c>
      <c r="K88" s="179">
        <f>[1]PST!V374</f>
        <v>4.6241720873915614E-2</v>
      </c>
      <c r="L88" s="179" t="str">
        <f>[1]BC!V374</f>
        <v>NA</v>
      </c>
      <c r="M88" s="179" t="str">
        <f>[1]CO!V374</f>
        <v>NA</v>
      </c>
      <c r="N88" s="179" t="str">
        <f>[1]piombo!V374</f>
        <v>NA</v>
      </c>
      <c r="O88" s="179" t="str">
        <f>[1]cadmio!V374</f>
        <v>NA</v>
      </c>
      <c r="P88" s="179" t="str">
        <f>[1]mercurio!V374</f>
        <v>NA</v>
      </c>
      <c r="Q88" s="179" t="str">
        <f>[1]arsenico!V374</f>
        <v>NA</v>
      </c>
      <c r="R88" s="179" t="str">
        <f>[1]cromo!V374</f>
        <v>NA</v>
      </c>
      <c r="S88" s="179" t="str">
        <f>[1]rame!V374</f>
        <v>NA</v>
      </c>
      <c r="T88" s="179" t="str">
        <f>[1]nichel!V374</f>
        <v>NA</v>
      </c>
      <c r="U88" s="179" t="str">
        <f>[1]selenio!V374</f>
        <v>NA</v>
      </c>
      <c r="V88" s="179" t="str">
        <f>[1]zinco!V374</f>
        <v>NA</v>
      </c>
      <c r="W88" s="179" t="str">
        <f>[1]Diossine!V374</f>
        <v>NA</v>
      </c>
      <c r="X88" s="179" t="s">
        <v>412</v>
      </c>
      <c r="Y88" s="179" t="s">
        <v>412</v>
      </c>
      <c r="Z88" s="179" t="s">
        <v>412</v>
      </c>
      <c r="AA88" s="179" t="s">
        <v>412</v>
      </c>
      <c r="AB88" s="179" t="str">
        <f>[1]PAH!V374</f>
        <v>NA</v>
      </c>
      <c r="AC88" s="179" t="str">
        <f>[1]HCB!V374</f>
        <v>NA</v>
      </c>
      <c r="AD88" s="179" t="str">
        <f>[1]PCB!V374</f>
        <v>NA</v>
      </c>
      <c r="AE88" s="160"/>
      <c r="AF88" s="159" t="s">
        <v>412</v>
      </c>
      <c r="AG88" s="159" t="s">
        <v>412</v>
      </c>
      <c r="AH88" s="159" t="s">
        <v>412</v>
      </c>
      <c r="AI88" s="159" t="s">
        <v>412</v>
      </c>
      <c r="AJ88" s="159" t="s">
        <v>412</v>
      </c>
      <c r="AK88" s="191" t="str">
        <f>'[1]dati attività'!N152</f>
        <v>NA</v>
      </c>
      <c r="AL88" s="140"/>
    </row>
    <row r="89" spans="1:38" s="10" customFormat="1" ht="24.75" customHeight="1" thickBot="1">
      <c r="A89" s="101" t="s">
        <v>125</v>
      </c>
      <c r="B89" s="110" t="s">
        <v>232</v>
      </c>
      <c r="C89" s="92" t="s">
        <v>99</v>
      </c>
      <c r="D89" s="94"/>
      <c r="E89" s="179" t="str">
        <f>[1]NOx!V375</f>
        <v>NA</v>
      </c>
      <c r="F89" s="179">
        <f>[1]NMVOC!V375</f>
        <v>20.557015329499187</v>
      </c>
      <c r="G89" s="179" t="str">
        <f>[1]SOx!V375</f>
        <v>NA</v>
      </c>
      <c r="H89" s="179" t="str">
        <f>[1]NH3!V375</f>
        <v>NA</v>
      </c>
      <c r="I89" s="179" t="str">
        <f>[1]pm2.5!V375</f>
        <v>NA</v>
      </c>
      <c r="J89" s="179" t="str">
        <f>[1]pm10!V375</f>
        <v>NA</v>
      </c>
      <c r="K89" s="179" t="str">
        <f>[1]PST!V375</f>
        <v>NA</v>
      </c>
      <c r="L89" s="179" t="str">
        <f>[1]BC!V375</f>
        <v>NA</v>
      </c>
      <c r="M89" s="179" t="str">
        <f>[1]CO!V375</f>
        <v>NA</v>
      </c>
      <c r="N89" s="179" t="str">
        <f>[1]piombo!V375</f>
        <v>NA</v>
      </c>
      <c r="O89" s="179" t="str">
        <f>[1]cadmio!V375</f>
        <v>NA</v>
      </c>
      <c r="P89" s="179" t="str">
        <f>[1]mercurio!V375</f>
        <v>NA</v>
      </c>
      <c r="Q89" s="179" t="str">
        <f>[1]arsenico!V375</f>
        <v>NA</v>
      </c>
      <c r="R89" s="179" t="str">
        <f>[1]cromo!V375</f>
        <v>NA</v>
      </c>
      <c r="S89" s="179" t="str">
        <f>[1]rame!V375</f>
        <v>NA</v>
      </c>
      <c r="T89" s="179" t="str">
        <f>[1]nichel!V375</f>
        <v>NA</v>
      </c>
      <c r="U89" s="179" t="str">
        <f>[1]selenio!V375</f>
        <v>NA</v>
      </c>
      <c r="V89" s="179" t="str">
        <f>[1]zinco!V375</f>
        <v>NA</v>
      </c>
      <c r="W89" s="179" t="str">
        <f>[1]Diossine!V375</f>
        <v>NA</v>
      </c>
      <c r="X89" s="179" t="s">
        <v>412</v>
      </c>
      <c r="Y89" s="179" t="s">
        <v>412</v>
      </c>
      <c r="Z89" s="179" t="s">
        <v>412</v>
      </c>
      <c r="AA89" s="179" t="s">
        <v>412</v>
      </c>
      <c r="AB89" s="179" t="str">
        <f>[1]PAH!V375</f>
        <v>NA</v>
      </c>
      <c r="AC89" s="179" t="str">
        <f>[1]HCB!V375</f>
        <v>NA</v>
      </c>
      <c r="AD89" s="179" t="str">
        <f>[1]PCB!V375</f>
        <v>NA</v>
      </c>
      <c r="AE89" s="160"/>
      <c r="AF89" s="159" t="s">
        <v>412</v>
      </c>
      <c r="AG89" s="159" t="s">
        <v>412</v>
      </c>
      <c r="AH89" s="159" t="s">
        <v>412</v>
      </c>
      <c r="AI89" s="159" t="s">
        <v>412</v>
      </c>
      <c r="AJ89" s="159" t="s">
        <v>412</v>
      </c>
      <c r="AK89" s="159">
        <f>'[1]dati attività'!N153</f>
        <v>105.60126292961401</v>
      </c>
      <c r="AL89" s="140" t="s">
        <v>436</v>
      </c>
    </row>
    <row r="90" spans="1:38" s="18" customFormat="1" ht="24.75" customHeight="1" thickBot="1">
      <c r="A90" s="101" t="s">
        <v>125</v>
      </c>
      <c r="B90" s="110" t="s">
        <v>233</v>
      </c>
      <c r="C90" s="92" t="s">
        <v>291</v>
      </c>
      <c r="D90" s="94"/>
      <c r="E90" s="179" t="str">
        <f>[1]NOx!V376</f>
        <v>NA</v>
      </c>
      <c r="F90" s="179">
        <f>[1]NMVOC!V376</f>
        <v>45.421719151504661</v>
      </c>
      <c r="G90" s="179" t="str">
        <f>[1]SOx!V376</f>
        <v>NA</v>
      </c>
      <c r="H90" s="179" t="str">
        <f>[1]NH3!V376</f>
        <v>NA</v>
      </c>
      <c r="I90" s="179" t="str">
        <f>[1]pm2.5!V376</f>
        <v>NA</v>
      </c>
      <c r="J90" s="179" t="str">
        <f>[1]pm10!V376</f>
        <v>NA</v>
      </c>
      <c r="K90" s="179" t="str">
        <f>[1]PST!V376</f>
        <v>NA</v>
      </c>
      <c r="L90" s="179" t="str">
        <f>[1]BC!V376</f>
        <v>NA</v>
      </c>
      <c r="M90" s="179" t="str">
        <f>[1]CO!V376</f>
        <v>NA</v>
      </c>
      <c r="N90" s="179" t="str">
        <f>[1]piombo!V376</f>
        <v>NA</v>
      </c>
      <c r="O90" s="179" t="str">
        <f>[1]cadmio!V376</f>
        <v>NA</v>
      </c>
      <c r="P90" s="179" t="str">
        <f>[1]mercurio!V376</f>
        <v>NA</v>
      </c>
      <c r="Q90" s="179" t="str">
        <f>[1]arsenico!V376</f>
        <v>NA</v>
      </c>
      <c r="R90" s="179" t="str">
        <f>[1]cromo!V376</f>
        <v>NA</v>
      </c>
      <c r="S90" s="179" t="str">
        <f>[1]rame!V376</f>
        <v>NA</v>
      </c>
      <c r="T90" s="179" t="str">
        <f>[1]nichel!V376</f>
        <v>NA</v>
      </c>
      <c r="U90" s="179" t="str">
        <f>[1]selenio!V376</f>
        <v>NA</v>
      </c>
      <c r="V90" s="179" t="str">
        <f>[1]zinco!V376</f>
        <v>NA</v>
      </c>
      <c r="W90" s="179" t="str">
        <f>[1]Diossine!V376</f>
        <v>NA</v>
      </c>
      <c r="X90" s="179" t="s">
        <v>412</v>
      </c>
      <c r="Y90" s="179" t="s">
        <v>412</v>
      </c>
      <c r="Z90" s="179" t="s">
        <v>412</v>
      </c>
      <c r="AA90" s="179" t="s">
        <v>412</v>
      </c>
      <c r="AB90" s="179" t="str">
        <f>[1]PAH!V376</f>
        <v>NA</v>
      </c>
      <c r="AC90" s="179" t="str">
        <f>[1]HCB!V376</f>
        <v>NA</v>
      </c>
      <c r="AD90" s="179" t="str">
        <f>[1]PCB!V376</f>
        <v>NA</v>
      </c>
      <c r="AE90" s="160"/>
      <c r="AF90" s="159" t="s">
        <v>412</v>
      </c>
      <c r="AG90" s="159" t="s">
        <v>412</v>
      </c>
      <c r="AH90" s="159" t="s">
        <v>412</v>
      </c>
      <c r="AI90" s="159" t="s">
        <v>412</v>
      </c>
      <c r="AJ90" s="159" t="s">
        <v>412</v>
      </c>
      <c r="AK90" s="191" t="str">
        <f>'[1]dati attività'!N154</f>
        <v>NA</v>
      </c>
      <c r="AL90" s="140"/>
    </row>
    <row r="91" spans="1:38" s="10" customFormat="1" ht="24.75" customHeight="1" thickBot="1">
      <c r="A91" s="101" t="s">
        <v>125</v>
      </c>
      <c r="B91" s="102" t="s">
        <v>266</v>
      </c>
      <c r="C91" s="110" t="s">
        <v>292</v>
      </c>
      <c r="D91" s="94"/>
      <c r="E91" s="179" t="str">
        <f>[1]NOx!V377</f>
        <v>NA</v>
      </c>
      <c r="F91" s="179">
        <f>[1]NMVOC!V377</f>
        <v>8.7229800000000015</v>
      </c>
      <c r="G91" s="179" t="str">
        <f>[1]SOx!V377</f>
        <v>NA</v>
      </c>
      <c r="H91" s="179" t="str">
        <f>[1]NH3!V377</f>
        <v>NA</v>
      </c>
      <c r="I91" s="179" t="str">
        <f>[1]pm2.5!V377</f>
        <v>NA</v>
      </c>
      <c r="J91" s="179" t="str">
        <f>[1]pm10!V377</f>
        <v>NA</v>
      </c>
      <c r="K91" s="179" t="str">
        <f>[1]PST!V377</f>
        <v>NA</v>
      </c>
      <c r="L91" s="179" t="str">
        <f>[1]BC!V377</f>
        <v>NA</v>
      </c>
      <c r="M91" s="179" t="str">
        <f>[1]CO!V377</f>
        <v>NA</v>
      </c>
      <c r="N91" s="179" t="str">
        <f>[1]piombo!V377</f>
        <v>NA</v>
      </c>
      <c r="O91" s="179" t="str">
        <f>[1]cadmio!V377</f>
        <v>NA</v>
      </c>
      <c r="P91" s="179" t="str">
        <f>[1]mercurio!V377</f>
        <v>NA</v>
      </c>
      <c r="Q91" s="179" t="str">
        <f>[1]arsenico!V377</f>
        <v>NA</v>
      </c>
      <c r="R91" s="179" t="str">
        <f>[1]cromo!V377</f>
        <v>NA</v>
      </c>
      <c r="S91" s="179" t="str">
        <f>[1]rame!V377</f>
        <v>NA</v>
      </c>
      <c r="T91" s="179" t="str">
        <f>[1]nichel!V377</f>
        <v>NA</v>
      </c>
      <c r="U91" s="179" t="str">
        <f>[1]selenio!V377</f>
        <v>NA</v>
      </c>
      <c r="V91" s="179" t="str">
        <f>[1]zinco!V377</f>
        <v>NA</v>
      </c>
      <c r="W91" s="179" t="str">
        <f>[1]Diossine!V377</f>
        <v>NA</v>
      </c>
      <c r="X91" s="179" t="s">
        <v>412</v>
      </c>
      <c r="Y91" s="179" t="s">
        <v>412</v>
      </c>
      <c r="Z91" s="179" t="s">
        <v>412</v>
      </c>
      <c r="AA91" s="179" t="s">
        <v>412</v>
      </c>
      <c r="AB91" s="179" t="str">
        <f>[1]PAH!V377</f>
        <v>NA</v>
      </c>
      <c r="AC91" s="179" t="str">
        <f>[1]HCB!V377</f>
        <v>NA</v>
      </c>
      <c r="AD91" s="179" t="str">
        <f>[1]PCB!V377</f>
        <v>NA</v>
      </c>
      <c r="AE91" s="160"/>
      <c r="AF91" s="159" t="s">
        <v>412</v>
      </c>
      <c r="AG91" s="159" t="s">
        <v>412</v>
      </c>
      <c r="AH91" s="159" t="s">
        <v>412</v>
      </c>
      <c r="AI91" s="159" t="s">
        <v>412</v>
      </c>
      <c r="AJ91" s="159" t="s">
        <v>412</v>
      </c>
      <c r="AK91" s="191" t="str">
        <f>'[1]dati attività'!N155</f>
        <v>NA</v>
      </c>
      <c r="AL91" s="140"/>
    </row>
    <row r="92" spans="1:38" s="10" customFormat="1" ht="24.75" customHeight="1" thickBot="1">
      <c r="A92" s="101" t="s">
        <v>122</v>
      </c>
      <c r="B92" s="101" t="s">
        <v>219</v>
      </c>
      <c r="C92" s="109" t="s">
        <v>118</v>
      </c>
      <c r="D92" s="136"/>
      <c r="E92" s="180">
        <f>[1]NOx!V378</f>
        <v>0.15875392499999999</v>
      </c>
      <c r="F92" s="179">
        <f>[1]NMVOC!V378</f>
        <v>1.544799625</v>
      </c>
      <c r="G92" s="179">
        <f>[1]SOx!V378</f>
        <v>0.23519100000000001</v>
      </c>
      <c r="H92" s="179" t="str">
        <f>[1]NH3!V378</f>
        <v>NA</v>
      </c>
      <c r="I92" s="179">
        <f>[1]pm2.5!V378</f>
        <v>1.5875392500000002E-2</v>
      </c>
      <c r="J92" s="179">
        <f>[1]pm10!V378</f>
        <v>2.1167190000000002E-2</v>
      </c>
      <c r="K92" s="179">
        <f>[1]PST!V378</f>
        <v>3.0238842857142862E-2</v>
      </c>
      <c r="L92" s="179">
        <f>[1]BC!V378</f>
        <v>4.1276020499999991E-4</v>
      </c>
      <c r="M92" s="179" t="str">
        <f>[1]CO!V378</f>
        <v>NA</v>
      </c>
      <c r="N92" s="179" t="str">
        <f>[1]piombo!V378</f>
        <v>NA</v>
      </c>
      <c r="O92" s="179" t="str">
        <f>[1]cadmio!V378</f>
        <v>NA</v>
      </c>
      <c r="P92" s="179" t="str">
        <f>[1]mercurio!V378</f>
        <v>NA</v>
      </c>
      <c r="Q92" s="179" t="str">
        <f>[1]arsenico!V378</f>
        <v>NA</v>
      </c>
      <c r="R92" s="179" t="str">
        <f>[1]cromo!V378</f>
        <v>NA</v>
      </c>
      <c r="S92" s="179" t="str">
        <f>[1]rame!V378</f>
        <v>NA</v>
      </c>
      <c r="T92" s="179" t="str">
        <f>[1]nichel!V378</f>
        <v>NA</v>
      </c>
      <c r="U92" s="179" t="str">
        <f>[1]selenio!V378</f>
        <v>NA</v>
      </c>
      <c r="V92" s="179" t="str">
        <f>[1]zinco!V378</f>
        <v>NA</v>
      </c>
      <c r="W92" s="179" t="str">
        <f>[1]Diossine!V378</f>
        <v>NA</v>
      </c>
      <c r="X92" s="179" t="s">
        <v>412</v>
      </c>
      <c r="Y92" s="179" t="s">
        <v>412</v>
      </c>
      <c r="Z92" s="179" t="s">
        <v>412</v>
      </c>
      <c r="AA92" s="179" t="s">
        <v>412</v>
      </c>
      <c r="AB92" s="179" t="str">
        <f>[1]PAH!V378</f>
        <v>NA</v>
      </c>
      <c r="AC92" s="179" t="str">
        <f>[1]HCB!V378</f>
        <v>NA</v>
      </c>
      <c r="AD92" s="179" t="str">
        <f>[1]PCB!V378</f>
        <v>NA</v>
      </c>
      <c r="AE92" s="160"/>
      <c r="AF92" s="159" t="s">
        <v>412</v>
      </c>
      <c r="AG92" s="159" t="s">
        <v>412</v>
      </c>
      <c r="AH92" s="159" t="s">
        <v>412</v>
      </c>
      <c r="AI92" s="159" t="s">
        <v>412</v>
      </c>
      <c r="AJ92" s="159" t="s">
        <v>412</v>
      </c>
      <c r="AK92" s="159">
        <f>'[1]dati attività'!N156</f>
        <v>78.397000000000006</v>
      </c>
      <c r="AL92" s="140" t="s">
        <v>413</v>
      </c>
    </row>
    <row r="93" spans="1:38" s="10" customFormat="1" ht="24.75" customHeight="1" thickBot="1">
      <c r="A93" s="101" t="s">
        <v>122</v>
      </c>
      <c r="B93" s="102" t="s">
        <v>220</v>
      </c>
      <c r="C93" s="109" t="s">
        <v>119</v>
      </c>
      <c r="D93" s="136"/>
      <c r="E93" s="180" t="str">
        <f>[1]NOx!V379</f>
        <v>NA</v>
      </c>
      <c r="F93" s="179">
        <f>[1]NMVOC!V379</f>
        <v>27.210804224999997</v>
      </c>
      <c r="G93" s="179" t="str">
        <f>[1]SOx!V379</f>
        <v>NA</v>
      </c>
      <c r="H93" s="179" t="str">
        <f>[1]NH3!V379</f>
        <v>NA</v>
      </c>
      <c r="I93" s="179" t="str">
        <f>[1]pm2.5!V379</f>
        <v>NA</v>
      </c>
      <c r="J93" s="179">
        <f>[1]pm10!V379</f>
        <v>1.2476835999999998E-2</v>
      </c>
      <c r="K93" s="179">
        <f>[1]PST!V379</f>
        <v>1.7824051428571425E-2</v>
      </c>
      <c r="L93" s="179" t="str">
        <f>[1]BC!V379</f>
        <v>NA</v>
      </c>
      <c r="M93" s="179" t="str">
        <f>[1]CO!V379</f>
        <v>NA</v>
      </c>
      <c r="N93" s="179" t="str">
        <f>[1]piombo!V379</f>
        <v>NA</v>
      </c>
      <c r="O93" s="179" t="str">
        <f>[1]cadmio!V379</f>
        <v>NA</v>
      </c>
      <c r="P93" s="179" t="str">
        <f>[1]mercurio!V379</f>
        <v>NA</v>
      </c>
      <c r="Q93" s="179" t="str">
        <f>[1]arsenico!V379</f>
        <v>NA</v>
      </c>
      <c r="R93" s="179" t="str">
        <f>[1]cromo!V379</f>
        <v>NA</v>
      </c>
      <c r="S93" s="179" t="str">
        <f>[1]rame!V379</f>
        <v>NA</v>
      </c>
      <c r="T93" s="179" t="str">
        <f>[1]nichel!V379</f>
        <v>NA</v>
      </c>
      <c r="U93" s="179" t="str">
        <f>[1]selenio!V379</f>
        <v>NA</v>
      </c>
      <c r="V93" s="179" t="str">
        <f>[1]zinco!V379</f>
        <v>NA</v>
      </c>
      <c r="W93" s="179" t="str">
        <f>[1]Diossine!V379</f>
        <v>NA</v>
      </c>
      <c r="X93" s="179" t="s">
        <v>412</v>
      </c>
      <c r="Y93" s="179" t="s">
        <v>412</v>
      </c>
      <c r="Z93" s="179" t="s">
        <v>412</v>
      </c>
      <c r="AA93" s="179" t="s">
        <v>412</v>
      </c>
      <c r="AB93" s="179" t="str">
        <f>[1]PAH!V379</f>
        <v>NA</v>
      </c>
      <c r="AC93" s="179" t="str">
        <f>[1]HCB!V379</f>
        <v>NA</v>
      </c>
      <c r="AD93" s="179" t="str">
        <f>[1]PCB!V379</f>
        <v>NA</v>
      </c>
      <c r="AE93" s="160"/>
      <c r="AF93" s="159" t="s">
        <v>412</v>
      </c>
      <c r="AG93" s="159" t="s">
        <v>412</v>
      </c>
      <c r="AH93" s="159" t="s">
        <v>412</v>
      </c>
      <c r="AI93" s="159" t="s">
        <v>412</v>
      </c>
      <c r="AJ93" s="159" t="s">
        <v>412</v>
      </c>
      <c r="AK93" s="159">
        <f>'[1]dati attività'!N157</f>
        <v>10729.42960659</v>
      </c>
      <c r="AL93" s="140" t="s">
        <v>414</v>
      </c>
    </row>
    <row r="94" spans="1:38" s="10" customFormat="1" ht="24.75" customHeight="1" thickBot="1">
      <c r="A94" s="101" t="s">
        <v>122</v>
      </c>
      <c r="B94" s="87" t="s">
        <v>265</v>
      </c>
      <c r="C94" s="109" t="s">
        <v>303</v>
      </c>
      <c r="D94" s="94"/>
      <c r="E94" s="179" t="str">
        <f>[1]NOx!V380</f>
        <v>NO</v>
      </c>
      <c r="F94" s="179" t="str">
        <f>[1]NMVOC!V380</f>
        <v>NO</v>
      </c>
      <c r="G94" s="179" t="str">
        <f>[1]SOx!V380</f>
        <v>NO</v>
      </c>
      <c r="H94" s="179" t="str">
        <f>[1]NH3!V380</f>
        <v>NO</v>
      </c>
      <c r="I94" s="179" t="str">
        <f>[1]pm2.5!V380</f>
        <v>NO</v>
      </c>
      <c r="J94" s="179" t="str">
        <f>[1]pm10!V380</f>
        <v>NO</v>
      </c>
      <c r="K94" s="179" t="str">
        <f>[1]PST!V380</f>
        <v>NO</v>
      </c>
      <c r="L94" s="179" t="str">
        <f>[1]BC!V380</f>
        <v>NO</v>
      </c>
      <c r="M94" s="179" t="str">
        <f>[1]CO!V380</f>
        <v>NO</v>
      </c>
      <c r="N94" s="179" t="str">
        <f>[1]piombo!V380</f>
        <v>NO</v>
      </c>
      <c r="O94" s="179" t="str">
        <f>[1]cadmio!V380</f>
        <v>NO</v>
      </c>
      <c r="P94" s="179" t="str">
        <f>[1]mercurio!V380</f>
        <v>NO</v>
      </c>
      <c r="Q94" s="179" t="str">
        <f>[1]arsenico!V380</f>
        <v>NO</v>
      </c>
      <c r="R94" s="179" t="str">
        <f>[1]cromo!V380</f>
        <v>NO</v>
      </c>
      <c r="S94" s="179" t="str">
        <f>[1]rame!V380</f>
        <v>NO</v>
      </c>
      <c r="T94" s="179" t="str">
        <f>[1]nichel!V380</f>
        <v>NO</v>
      </c>
      <c r="U94" s="179" t="str">
        <f>[1]selenio!V380</f>
        <v>NO</v>
      </c>
      <c r="V94" s="179" t="str">
        <f>[1]zinco!V380</f>
        <v>NO</v>
      </c>
      <c r="W94" s="179" t="str">
        <f>[1]Diossine!V380</f>
        <v>NO</v>
      </c>
      <c r="X94" s="179" t="s">
        <v>434</v>
      </c>
      <c r="Y94" s="179" t="s">
        <v>434</v>
      </c>
      <c r="Z94" s="179" t="s">
        <v>434</v>
      </c>
      <c r="AA94" s="179" t="s">
        <v>434</v>
      </c>
      <c r="AB94" s="179" t="str">
        <f>[1]PAH!V380</f>
        <v>NO</v>
      </c>
      <c r="AC94" s="179" t="str">
        <f>[1]HCB!V380</f>
        <v>NO</v>
      </c>
      <c r="AD94" s="179" t="str">
        <f>[1]PCB!V380</f>
        <v>NO</v>
      </c>
      <c r="AE94" s="160"/>
      <c r="AF94" s="191" t="s">
        <v>434</v>
      </c>
      <c r="AG94" s="191" t="s">
        <v>434</v>
      </c>
      <c r="AH94" s="191" t="s">
        <v>434</v>
      </c>
      <c r="AI94" s="191" t="s">
        <v>434</v>
      </c>
      <c r="AJ94" s="191" t="s">
        <v>434</v>
      </c>
      <c r="AK94" s="191" t="str">
        <f>'[1]dati attività'!N158</f>
        <v>NO</v>
      </c>
      <c r="AL94" s="140"/>
    </row>
    <row r="95" spans="1:38" s="10" customFormat="1" ht="24.75" customHeight="1" thickBot="1">
      <c r="A95" s="101" t="s">
        <v>122</v>
      </c>
      <c r="B95" s="87" t="s">
        <v>221</v>
      </c>
      <c r="C95" s="109" t="s">
        <v>94</v>
      </c>
      <c r="D95" s="136"/>
      <c r="E95" s="180" t="str">
        <f>[1]NOx!V381</f>
        <v>NA</v>
      </c>
      <c r="F95" s="179" t="str">
        <f>[1]NMVOC!V381</f>
        <v>NA</v>
      </c>
      <c r="G95" s="179" t="str">
        <f>[1]SOx!V381</f>
        <v>NA</v>
      </c>
      <c r="H95" s="179" t="str">
        <f>[1]NH3!V381</f>
        <v>NA</v>
      </c>
      <c r="I95" s="179" t="str">
        <f>[1]pm2.5!V381</f>
        <v>NA</v>
      </c>
      <c r="J95" s="179" t="str">
        <f>[1]pm10!V381</f>
        <v>NA</v>
      </c>
      <c r="K95" s="179" t="str">
        <f>[1]PST!V381</f>
        <v>NA</v>
      </c>
      <c r="L95" s="179" t="str">
        <f>[1]BC!V381</f>
        <v>NA</v>
      </c>
      <c r="M95" s="179" t="str">
        <f>[1]CO!V381</f>
        <v>NA</v>
      </c>
      <c r="N95" s="179" t="str">
        <f>[1]piombo!V381</f>
        <v>NA</v>
      </c>
      <c r="O95" s="179" t="str">
        <f>[1]cadmio!V381</f>
        <v>NA</v>
      </c>
      <c r="P95" s="179" t="str">
        <f>[1]mercurio!V381</f>
        <v>NA</v>
      </c>
      <c r="Q95" s="179" t="str">
        <f>[1]arsenico!V381</f>
        <v>NA</v>
      </c>
      <c r="R95" s="179" t="str">
        <f>[1]cromo!V381</f>
        <v>NA</v>
      </c>
      <c r="S95" s="179" t="str">
        <f>[1]rame!V381</f>
        <v>NA</v>
      </c>
      <c r="T95" s="179" t="str">
        <f>[1]nichel!V381</f>
        <v>NA</v>
      </c>
      <c r="U95" s="179" t="str">
        <f>[1]selenio!V381</f>
        <v>NA</v>
      </c>
      <c r="V95" s="179" t="str">
        <f>[1]zinco!V381</f>
        <v>NA</v>
      </c>
      <c r="W95" s="179" t="str">
        <f>[1]Diossine!V381</f>
        <v>NA</v>
      </c>
      <c r="X95" s="179" t="s">
        <v>412</v>
      </c>
      <c r="Y95" s="179" t="s">
        <v>412</v>
      </c>
      <c r="Z95" s="179" t="s">
        <v>412</v>
      </c>
      <c r="AA95" s="179" t="s">
        <v>412</v>
      </c>
      <c r="AB95" s="179" t="str">
        <f>[1]PAH!V381</f>
        <v>NA</v>
      </c>
      <c r="AC95" s="179" t="str">
        <f>[1]HCB!V381</f>
        <v>NA</v>
      </c>
      <c r="AD95" s="179" t="str">
        <f>[1]PCB!V381</f>
        <v>NA</v>
      </c>
      <c r="AE95" s="160"/>
      <c r="AF95" s="159" t="s">
        <v>412</v>
      </c>
      <c r="AG95" s="159" t="s">
        <v>412</v>
      </c>
      <c r="AH95" s="159" t="s">
        <v>412</v>
      </c>
      <c r="AI95" s="159" t="s">
        <v>412</v>
      </c>
      <c r="AJ95" s="159" t="s">
        <v>412</v>
      </c>
      <c r="AK95" s="191" t="str">
        <f>'[1]dati attività'!N159</f>
        <v>NA</v>
      </c>
      <c r="AL95" s="140"/>
    </row>
    <row r="96" spans="1:38" s="10" customFormat="1" ht="24.75" customHeight="1" thickBot="1">
      <c r="A96" s="101" t="s">
        <v>122</v>
      </c>
      <c r="B96" s="102" t="s">
        <v>222</v>
      </c>
      <c r="C96" s="109" t="s">
        <v>95</v>
      </c>
      <c r="D96" s="139"/>
      <c r="E96" s="182" t="str">
        <f>[1]NOx!V382</f>
        <v>NA</v>
      </c>
      <c r="F96" s="179" t="str">
        <f>[1]NMVOC!V382</f>
        <v>NA</v>
      </c>
      <c r="G96" s="179" t="str">
        <f>[1]SOx!V382</f>
        <v>NA</v>
      </c>
      <c r="H96" s="179" t="str">
        <f>[1]NH3!V382</f>
        <v>NA</v>
      </c>
      <c r="I96" s="179" t="str">
        <f>[1]pm2.5!V382</f>
        <v>NA</v>
      </c>
      <c r="J96" s="179" t="str">
        <f>[1]pm10!V382</f>
        <v>NA</v>
      </c>
      <c r="K96" s="179" t="str">
        <f>[1]PST!V382</f>
        <v>NA</v>
      </c>
      <c r="L96" s="179" t="str">
        <f>[1]BC!V382</f>
        <v>NA</v>
      </c>
      <c r="M96" s="179" t="str">
        <f>[1]CO!V382</f>
        <v>NA</v>
      </c>
      <c r="N96" s="179" t="str">
        <f>[1]piombo!V382</f>
        <v>NA</v>
      </c>
      <c r="O96" s="179" t="str">
        <f>[1]cadmio!V382</f>
        <v>NA</v>
      </c>
      <c r="P96" s="179" t="str">
        <f>[1]mercurio!V382</f>
        <v>NA</v>
      </c>
      <c r="Q96" s="179" t="str">
        <f>[1]arsenico!V382</f>
        <v>NA</v>
      </c>
      <c r="R96" s="179" t="str">
        <f>[1]cromo!V382</f>
        <v>NA</v>
      </c>
      <c r="S96" s="179" t="str">
        <f>[1]rame!V382</f>
        <v>NA</v>
      </c>
      <c r="T96" s="179" t="str">
        <f>[1]nichel!V382</f>
        <v>NA</v>
      </c>
      <c r="U96" s="179" t="str">
        <f>[1]selenio!V382</f>
        <v>NA</v>
      </c>
      <c r="V96" s="179" t="str">
        <f>[1]zinco!V382</f>
        <v>NA</v>
      </c>
      <c r="W96" s="179" t="str">
        <f>[1]Diossine!V382</f>
        <v>NA</v>
      </c>
      <c r="X96" s="179" t="s">
        <v>412</v>
      </c>
      <c r="Y96" s="179" t="s">
        <v>412</v>
      </c>
      <c r="Z96" s="179" t="s">
        <v>412</v>
      </c>
      <c r="AA96" s="179" t="s">
        <v>412</v>
      </c>
      <c r="AB96" s="179" t="str">
        <f>[1]PAH!V382</f>
        <v>NA</v>
      </c>
      <c r="AC96" s="179" t="str">
        <f>[1]HCB!V382</f>
        <v>NA</v>
      </c>
      <c r="AD96" s="179" t="str">
        <f>[1]PCB!V382</f>
        <v>NA</v>
      </c>
      <c r="AE96" s="160"/>
      <c r="AF96" s="159" t="s">
        <v>412</v>
      </c>
      <c r="AG96" s="159" t="s">
        <v>412</v>
      </c>
      <c r="AH96" s="159" t="s">
        <v>412</v>
      </c>
      <c r="AI96" s="159" t="s">
        <v>412</v>
      </c>
      <c r="AJ96" s="159" t="s">
        <v>412</v>
      </c>
      <c r="AK96" s="191" t="str">
        <f>'[1]dati attività'!N160</f>
        <v>NA</v>
      </c>
      <c r="AL96" s="140"/>
    </row>
    <row r="97" spans="1:38" s="10" customFormat="1" ht="24.75" customHeight="1" thickBot="1">
      <c r="A97" s="101" t="s">
        <v>122</v>
      </c>
      <c r="B97" s="102" t="s">
        <v>223</v>
      </c>
      <c r="C97" s="109" t="s">
        <v>370</v>
      </c>
      <c r="D97" s="139"/>
      <c r="E97" s="182" t="str">
        <f>[1]NOx!V383</f>
        <v>NA</v>
      </c>
      <c r="F97" s="179" t="str">
        <f>[1]NMVOC!V383</f>
        <v>NA</v>
      </c>
      <c r="G97" s="179" t="str">
        <f>[1]SOx!V383</f>
        <v>NA</v>
      </c>
      <c r="H97" s="179" t="str">
        <f>[1]NH3!V383</f>
        <v>NA</v>
      </c>
      <c r="I97" s="179" t="str">
        <f>[1]pm2.5!V383</f>
        <v>NA</v>
      </c>
      <c r="J97" s="179" t="str">
        <f>[1]pm10!V383</f>
        <v>NA</v>
      </c>
      <c r="K97" s="179" t="str">
        <f>[1]PST!V383</f>
        <v>NA</v>
      </c>
      <c r="L97" s="179" t="str">
        <f>[1]BC!V383</f>
        <v>NA</v>
      </c>
      <c r="M97" s="179" t="str">
        <f>[1]CO!V383</f>
        <v>NA</v>
      </c>
      <c r="N97" s="179" t="str">
        <f>[1]piombo!V383</f>
        <v>NA</v>
      </c>
      <c r="O97" s="179" t="str">
        <f>[1]cadmio!V383</f>
        <v>NA</v>
      </c>
      <c r="P97" s="179" t="str">
        <f>[1]mercurio!V383</f>
        <v>NA</v>
      </c>
      <c r="Q97" s="179" t="str">
        <f>[1]arsenico!V383</f>
        <v>NA</v>
      </c>
      <c r="R97" s="179" t="str">
        <f>[1]cromo!V383</f>
        <v>NA</v>
      </c>
      <c r="S97" s="179" t="str">
        <f>[1]rame!V383</f>
        <v>NA</v>
      </c>
      <c r="T97" s="179" t="str">
        <f>[1]nichel!V383</f>
        <v>NA</v>
      </c>
      <c r="U97" s="179" t="str">
        <f>[1]selenio!V383</f>
        <v>NA</v>
      </c>
      <c r="V97" s="179" t="str">
        <f>[1]zinco!V383</f>
        <v>NA</v>
      </c>
      <c r="W97" s="179" t="str">
        <f>[1]Diossine!V383</f>
        <v>NA</v>
      </c>
      <c r="X97" s="179" t="s">
        <v>412</v>
      </c>
      <c r="Y97" s="179" t="s">
        <v>412</v>
      </c>
      <c r="Z97" s="179" t="s">
        <v>412</v>
      </c>
      <c r="AA97" s="179" t="s">
        <v>412</v>
      </c>
      <c r="AB97" s="179" t="str">
        <f>[1]PAH!V383</f>
        <v>NA</v>
      </c>
      <c r="AC97" s="179" t="str">
        <f>[1]HCB!V383</f>
        <v>NA</v>
      </c>
      <c r="AD97" s="179" t="str">
        <f>[1]PCB!V383</f>
        <v>NA</v>
      </c>
      <c r="AE97" s="160"/>
      <c r="AF97" s="159" t="s">
        <v>412</v>
      </c>
      <c r="AG97" s="159" t="s">
        <v>412</v>
      </c>
      <c r="AH97" s="159" t="s">
        <v>412</v>
      </c>
      <c r="AI97" s="159" t="s">
        <v>412</v>
      </c>
      <c r="AJ97" s="159" t="s">
        <v>412</v>
      </c>
      <c r="AK97" s="191" t="str">
        <f>'[1]dati attività'!N161</f>
        <v>NA</v>
      </c>
      <c r="AL97" s="140"/>
    </row>
    <row r="98" spans="1:38" s="10" customFormat="1" ht="24.75" customHeight="1" thickBot="1">
      <c r="A98" s="101" t="s">
        <v>122</v>
      </c>
      <c r="B98" s="102" t="s">
        <v>224</v>
      </c>
      <c r="C98" s="110" t="s">
        <v>319</v>
      </c>
      <c r="D98" s="139"/>
      <c r="E98" s="182" t="str">
        <f>[1]NOx!V384</f>
        <v>NA</v>
      </c>
      <c r="F98" s="179" t="str">
        <f>[1]NMVOC!V384</f>
        <v>NA</v>
      </c>
      <c r="G98" s="179" t="str">
        <f>[1]SOx!V384</f>
        <v>NA</v>
      </c>
      <c r="H98" s="179" t="str">
        <f>[1]NH3!V384</f>
        <v>NA</v>
      </c>
      <c r="I98" s="179" t="str">
        <f>[1]pm2.5!V384</f>
        <v>NA</v>
      </c>
      <c r="J98" s="179" t="str">
        <f>[1]pm10!V384</f>
        <v>NA</v>
      </c>
      <c r="K98" s="179" t="str">
        <f>[1]PST!V384</f>
        <v>NA</v>
      </c>
      <c r="L98" s="179" t="str">
        <f>[1]BC!V384</f>
        <v>NA</v>
      </c>
      <c r="M98" s="179" t="str">
        <f>[1]CO!V384</f>
        <v>NA</v>
      </c>
      <c r="N98" s="179">
        <f>[1]piombo!V384</f>
        <v>2.1891600000000002</v>
      </c>
      <c r="O98" s="179" t="str">
        <f>[1]cadmio!V384</f>
        <v>NA</v>
      </c>
      <c r="P98" s="179" t="str">
        <f>[1]mercurio!V384</f>
        <v>NA</v>
      </c>
      <c r="Q98" s="179" t="str">
        <f>[1]arsenico!V384</f>
        <v>NA</v>
      </c>
      <c r="R98" s="179" t="str">
        <f>[1]cromo!V384</f>
        <v>NA</v>
      </c>
      <c r="S98" s="179" t="str">
        <f>[1]rame!V384</f>
        <v>NA</v>
      </c>
      <c r="T98" s="179" t="str">
        <f>[1]nichel!V384</f>
        <v>NA</v>
      </c>
      <c r="U98" s="179" t="str">
        <f>[1]selenio!V384</f>
        <v>NA</v>
      </c>
      <c r="V98" s="179" t="str">
        <f>[1]zinco!V384</f>
        <v>NA</v>
      </c>
      <c r="W98" s="179" t="str">
        <f>[1]Diossine!V384</f>
        <v>NA</v>
      </c>
      <c r="X98" s="179" t="s">
        <v>412</v>
      </c>
      <c r="Y98" s="179" t="s">
        <v>412</v>
      </c>
      <c r="Z98" s="179" t="s">
        <v>412</v>
      </c>
      <c r="AA98" s="179" t="s">
        <v>412</v>
      </c>
      <c r="AB98" s="179" t="str">
        <f>[1]PAH!V384</f>
        <v>NA</v>
      </c>
      <c r="AC98" s="179" t="str">
        <f>[1]HCB!V384</f>
        <v>NA</v>
      </c>
      <c r="AD98" s="179" t="str">
        <f>[1]PCB!V384</f>
        <v>NA</v>
      </c>
      <c r="AE98" s="160"/>
      <c r="AF98" s="159" t="s">
        <v>412</v>
      </c>
      <c r="AG98" s="159" t="s">
        <v>412</v>
      </c>
      <c r="AH98" s="159" t="s">
        <v>412</v>
      </c>
      <c r="AI98" s="159" t="s">
        <v>412</v>
      </c>
      <c r="AJ98" s="159" t="s">
        <v>412</v>
      </c>
      <c r="AK98" s="191" t="str">
        <f>'[1]dati attività'!N162</f>
        <v>NA</v>
      </c>
      <c r="AL98" s="140"/>
    </row>
    <row r="99" spans="1:38" s="10" customFormat="1" ht="24.75" customHeight="1" thickBot="1">
      <c r="A99" s="101" t="s">
        <v>126</v>
      </c>
      <c r="B99" s="101" t="s">
        <v>234</v>
      </c>
      <c r="C99" s="109" t="s">
        <v>289</v>
      </c>
      <c r="D99" s="139"/>
      <c r="E99" s="182">
        <f>[1]NOx!V385</f>
        <v>0.31062270344801107</v>
      </c>
      <c r="F99" s="179">
        <f>[1]NMVOC!V385</f>
        <v>0.12753426000000001</v>
      </c>
      <c r="G99" s="179" t="str">
        <f>[1]SOx!V385</f>
        <v>NA</v>
      </c>
      <c r="H99" s="179">
        <f>[1]NH3!V385</f>
        <v>77.042194683807494</v>
      </c>
      <c r="I99" s="179">
        <f>[1]pm2.5!V385</f>
        <v>0.81436082484394878</v>
      </c>
      <c r="J99" s="179">
        <f>[1]pm10!V385</f>
        <v>1.270203835137921</v>
      </c>
      <c r="K99" s="179">
        <f>[1]PST!V385</f>
        <v>1.9541597463660323</v>
      </c>
      <c r="L99" s="179" t="str">
        <f>[1]BC!V385</f>
        <v>NA</v>
      </c>
      <c r="M99" s="179" t="str">
        <f>[1]CO!V385</f>
        <v>NA</v>
      </c>
      <c r="N99" s="179" t="str">
        <f>[1]piombo!V385</f>
        <v>NA</v>
      </c>
      <c r="O99" s="179" t="str">
        <f>[1]cadmio!V385</f>
        <v>NA</v>
      </c>
      <c r="P99" s="179" t="str">
        <f>[1]mercurio!V385</f>
        <v>NA</v>
      </c>
      <c r="Q99" s="179" t="str">
        <f>[1]arsenico!V385</f>
        <v>NA</v>
      </c>
      <c r="R99" s="179" t="str">
        <f>[1]cromo!V385</f>
        <v>NA</v>
      </c>
      <c r="S99" s="179" t="str">
        <f>[1]rame!V385</f>
        <v>NA</v>
      </c>
      <c r="T99" s="179" t="str">
        <f>[1]nichel!V385</f>
        <v>NA</v>
      </c>
      <c r="U99" s="179" t="str">
        <f>[1]selenio!V385</f>
        <v>NA</v>
      </c>
      <c r="V99" s="179" t="str">
        <f>[1]zinco!V385</f>
        <v>NA</v>
      </c>
      <c r="W99" s="179" t="str">
        <f>[1]Diossine!V385</f>
        <v>NA</v>
      </c>
      <c r="X99" s="179" t="s">
        <v>412</v>
      </c>
      <c r="Y99" s="179" t="s">
        <v>412</v>
      </c>
      <c r="Z99" s="179" t="s">
        <v>412</v>
      </c>
      <c r="AA99" s="179" t="s">
        <v>412</v>
      </c>
      <c r="AB99" s="179" t="str">
        <f>[1]PAH!V385</f>
        <v>NA</v>
      </c>
      <c r="AC99" s="179" t="str">
        <f>[1]HCB!V385</f>
        <v>NA</v>
      </c>
      <c r="AD99" s="179" t="str">
        <f>[1]PCB!V385</f>
        <v>NA</v>
      </c>
      <c r="AE99" s="160"/>
      <c r="AF99" s="159" t="s">
        <v>412</v>
      </c>
      <c r="AG99" s="159" t="s">
        <v>412</v>
      </c>
      <c r="AH99" s="159" t="s">
        <v>412</v>
      </c>
      <c r="AI99" s="159" t="s">
        <v>412</v>
      </c>
      <c r="AJ99" s="159" t="s">
        <v>412</v>
      </c>
      <c r="AK99" s="159">
        <f>'[1]dati attività'!N163</f>
        <v>2125.5709999999999</v>
      </c>
      <c r="AL99" s="140" t="s">
        <v>415</v>
      </c>
    </row>
    <row r="100" spans="1:38" s="10" customFormat="1" ht="24.75" customHeight="1" thickBot="1">
      <c r="A100" s="101" t="s">
        <v>126</v>
      </c>
      <c r="B100" s="101" t="s">
        <v>235</v>
      </c>
      <c r="C100" s="109" t="s">
        <v>288</v>
      </c>
      <c r="D100" s="139"/>
      <c r="E100" s="182">
        <f>[1]NOx!V386</f>
        <v>0.32114408756825108</v>
      </c>
      <c r="F100" s="179">
        <f>[1]NMVOC!V386</f>
        <v>0.30217140000000009</v>
      </c>
      <c r="G100" s="179" t="str">
        <f>[1]SOx!V386</f>
        <v>NA</v>
      </c>
      <c r="H100" s="179">
        <f>[1]NH3!V386</f>
        <v>80.909249953094346</v>
      </c>
      <c r="I100" s="179">
        <f>[1]pm2.5!V386</f>
        <v>1.0499948784924591</v>
      </c>
      <c r="J100" s="179">
        <f>[1]pm10!V386</f>
        <v>1.590860543439363</v>
      </c>
      <c r="K100" s="179">
        <f>[1]PST!V386</f>
        <v>2.4474777591374814</v>
      </c>
      <c r="L100" s="179" t="str">
        <f>[1]BC!V386</f>
        <v>NA</v>
      </c>
      <c r="M100" s="179" t="str">
        <f>[1]CO!V386</f>
        <v>NA</v>
      </c>
      <c r="N100" s="179" t="str">
        <f>[1]piombo!V386</f>
        <v>NA</v>
      </c>
      <c r="O100" s="179" t="str">
        <f>[1]cadmio!V386</f>
        <v>NA</v>
      </c>
      <c r="P100" s="179" t="str">
        <f>[1]mercurio!V386</f>
        <v>NA</v>
      </c>
      <c r="Q100" s="179" t="str">
        <f>[1]arsenico!V386</f>
        <v>NA</v>
      </c>
      <c r="R100" s="179" t="str">
        <f>[1]cromo!V386</f>
        <v>NA</v>
      </c>
      <c r="S100" s="179" t="str">
        <f>[1]rame!V386</f>
        <v>NA</v>
      </c>
      <c r="T100" s="179" t="str">
        <f>[1]nichel!V386</f>
        <v>NA</v>
      </c>
      <c r="U100" s="179" t="str">
        <f>[1]selenio!V386</f>
        <v>NA</v>
      </c>
      <c r="V100" s="179" t="str">
        <f>[1]zinco!V386</f>
        <v>NA</v>
      </c>
      <c r="W100" s="179" t="str">
        <f>[1]Diossine!V386</f>
        <v>NA</v>
      </c>
      <c r="X100" s="179" t="s">
        <v>412</v>
      </c>
      <c r="Y100" s="179" t="s">
        <v>412</v>
      </c>
      <c r="Z100" s="179" t="s">
        <v>412</v>
      </c>
      <c r="AA100" s="179" t="s">
        <v>412</v>
      </c>
      <c r="AB100" s="179" t="str">
        <f>[1]PAH!V386</f>
        <v>NA</v>
      </c>
      <c r="AC100" s="179" t="str">
        <f>[1]HCB!V386</f>
        <v>NA</v>
      </c>
      <c r="AD100" s="179" t="str">
        <f>[1]PCB!V386</f>
        <v>NA</v>
      </c>
      <c r="AE100" s="160"/>
      <c r="AF100" s="159" t="s">
        <v>412</v>
      </c>
      <c r="AG100" s="159" t="s">
        <v>412</v>
      </c>
      <c r="AH100" s="159" t="s">
        <v>412</v>
      </c>
      <c r="AI100" s="159" t="s">
        <v>412</v>
      </c>
      <c r="AJ100" s="159" t="s">
        <v>412</v>
      </c>
      <c r="AK100" s="159">
        <f>'[1]dati attività'!N164</f>
        <v>5036.1900000000005</v>
      </c>
      <c r="AL100" s="140" t="s">
        <v>415</v>
      </c>
    </row>
    <row r="101" spans="1:38" s="10" customFormat="1" ht="24.75" customHeight="1" thickBot="1">
      <c r="A101" s="101" t="s">
        <v>126</v>
      </c>
      <c r="B101" s="101" t="s">
        <v>237</v>
      </c>
      <c r="C101" s="109" t="s">
        <v>281</v>
      </c>
      <c r="D101" s="139"/>
      <c r="E101" s="182">
        <f>[1]NOx!V387</f>
        <v>8.4462010666666656E-2</v>
      </c>
      <c r="F101" s="179">
        <f>[1]NMVOC!V387</f>
        <v>5.5083920000000001E-2</v>
      </c>
      <c r="G101" s="179" t="str">
        <f>[1]SOx!V387</f>
        <v>NA</v>
      </c>
      <c r="H101" s="179">
        <f>[1]NH3!V387</f>
        <v>2.4076495896036461</v>
      </c>
      <c r="I101" s="179" t="str">
        <f>[1]pm2.5!V387</f>
        <v>NA</v>
      </c>
      <c r="J101" s="179" t="str">
        <f>[1]pm10!V387</f>
        <v>NA</v>
      </c>
      <c r="K101" s="179" t="str">
        <f>[1]PST!V387</f>
        <v>NA</v>
      </c>
      <c r="L101" s="179" t="str">
        <f>[1]BC!V387</f>
        <v>NA</v>
      </c>
      <c r="M101" s="179" t="str">
        <f>[1]CO!V387</f>
        <v>NA</v>
      </c>
      <c r="N101" s="179" t="str">
        <f>[1]piombo!V387</f>
        <v>NA</v>
      </c>
      <c r="O101" s="179" t="str">
        <f>[1]cadmio!V387</f>
        <v>NA</v>
      </c>
      <c r="P101" s="179" t="str">
        <f>[1]mercurio!V387</f>
        <v>NA</v>
      </c>
      <c r="Q101" s="179" t="str">
        <f>[1]arsenico!V387</f>
        <v>NA</v>
      </c>
      <c r="R101" s="179" t="str">
        <f>[1]cromo!V387</f>
        <v>NA</v>
      </c>
      <c r="S101" s="179" t="str">
        <f>[1]rame!V387</f>
        <v>NA</v>
      </c>
      <c r="T101" s="179" t="str">
        <f>[1]nichel!V387</f>
        <v>NA</v>
      </c>
      <c r="U101" s="179" t="str">
        <f>[1]selenio!V387</f>
        <v>NA</v>
      </c>
      <c r="V101" s="179" t="str">
        <f>[1]zinco!V387</f>
        <v>NA</v>
      </c>
      <c r="W101" s="179" t="str">
        <f>[1]Diossine!V387</f>
        <v>NA</v>
      </c>
      <c r="X101" s="179" t="s">
        <v>412</v>
      </c>
      <c r="Y101" s="179" t="s">
        <v>412</v>
      </c>
      <c r="Z101" s="179" t="s">
        <v>412</v>
      </c>
      <c r="AA101" s="179" t="s">
        <v>412</v>
      </c>
      <c r="AB101" s="179" t="str">
        <f>[1]PAH!V387</f>
        <v>NA</v>
      </c>
      <c r="AC101" s="179" t="str">
        <f>[1]HCB!V387</f>
        <v>NA</v>
      </c>
      <c r="AD101" s="179" t="str">
        <f>[1]PCB!V387</f>
        <v>NA</v>
      </c>
      <c r="AE101" s="160"/>
      <c r="AF101" s="159" t="s">
        <v>412</v>
      </c>
      <c r="AG101" s="159" t="s">
        <v>412</v>
      </c>
      <c r="AH101" s="159" t="s">
        <v>412</v>
      </c>
      <c r="AI101" s="159" t="s">
        <v>412</v>
      </c>
      <c r="AJ101" s="159" t="s">
        <v>412</v>
      </c>
      <c r="AK101" s="159">
        <f>'[1]dati attività'!N165</f>
        <v>11016.784</v>
      </c>
      <c r="AL101" s="140" t="s">
        <v>415</v>
      </c>
    </row>
    <row r="102" spans="1:38" s="10" customFormat="1" ht="24.75" customHeight="1" thickBot="1">
      <c r="A102" s="101" t="s">
        <v>126</v>
      </c>
      <c r="B102" s="101" t="s">
        <v>238</v>
      </c>
      <c r="C102" s="109" t="s">
        <v>282</v>
      </c>
      <c r="D102" s="139"/>
      <c r="E102" s="182">
        <f>[1]NOx!V388</f>
        <v>1.3733441066666668E-2</v>
      </c>
      <c r="F102" s="179">
        <f>[1]NMVOC!V388</f>
        <v>0.14451826199999998</v>
      </c>
      <c r="G102" s="179" t="str">
        <f>[1]SOx!V388</f>
        <v>NA</v>
      </c>
      <c r="H102" s="179">
        <f>[1]NH3!V388</f>
        <v>34.923112446504554</v>
      </c>
      <c r="I102" s="179">
        <f>[1]pm2.5!V388</f>
        <v>0.54719632993</v>
      </c>
      <c r="J102" s="179">
        <f>[1]pm10!V388</f>
        <v>3.3395099760000004</v>
      </c>
      <c r="K102" s="179">
        <f>[1]PST!V388</f>
        <v>5.1377076553846157</v>
      </c>
      <c r="L102" s="179" t="str">
        <f>[1]BC!V388</f>
        <v>NA</v>
      </c>
      <c r="M102" s="179" t="str">
        <f>[1]CO!V388</f>
        <v>NA</v>
      </c>
      <c r="N102" s="179" t="str">
        <f>[1]piombo!V388</f>
        <v>NA</v>
      </c>
      <c r="O102" s="179" t="str">
        <f>[1]cadmio!V388</f>
        <v>NA</v>
      </c>
      <c r="P102" s="179" t="str">
        <f>[1]mercurio!V388</f>
        <v>NA</v>
      </c>
      <c r="Q102" s="179" t="str">
        <f>[1]arsenico!V388</f>
        <v>NA</v>
      </c>
      <c r="R102" s="179" t="str">
        <f>[1]cromo!V388</f>
        <v>NA</v>
      </c>
      <c r="S102" s="179" t="str">
        <f>[1]rame!V388</f>
        <v>NA</v>
      </c>
      <c r="T102" s="179" t="str">
        <f>[1]nichel!V388</f>
        <v>NA</v>
      </c>
      <c r="U102" s="179" t="str">
        <f>[1]selenio!V388</f>
        <v>NA</v>
      </c>
      <c r="V102" s="179" t="str">
        <f>[1]zinco!V388</f>
        <v>NA</v>
      </c>
      <c r="W102" s="179" t="str">
        <f>[1]Diossine!V388</f>
        <v>NA</v>
      </c>
      <c r="X102" s="179" t="s">
        <v>412</v>
      </c>
      <c r="Y102" s="179" t="s">
        <v>412</v>
      </c>
      <c r="Z102" s="179" t="s">
        <v>412</v>
      </c>
      <c r="AA102" s="179" t="s">
        <v>412</v>
      </c>
      <c r="AB102" s="179" t="str">
        <f>[1]PAH!V388</f>
        <v>NA</v>
      </c>
      <c r="AC102" s="179" t="str">
        <f>[1]HCB!V388</f>
        <v>NA</v>
      </c>
      <c r="AD102" s="179" t="str">
        <f>[1]PCB!V388</f>
        <v>NA</v>
      </c>
      <c r="AE102" s="160"/>
      <c r="AF102" s="159" t="s">
        <v>412</v>
      </c>
      <c r="AG102" s="159" t="s">
        <v>412</v>
      </c>
      <c r="AH102" s="159" t="s">
        <v>412</v>
      </c>
      <c r="AI102" s="159" t="s">
        <v>412</v>
      </c>
      <c r="AJ102" s="159" t="s">
        <v>412</v>
      </c>
      <c r="AK102" s="159">
        <f>'[1]dati attività'!N166</f>
        <v>6881.8220000000001</v>
      </c>
      <c r="AL102" s="140" t="s">
        <v>415</v>
      </c>
    </row>
    <row r="103" spans="1:38" s="10" customFormat="1" ht="24.75" customHeight="1" thickBot="1">
      <c r="A103" s="101" t="s">
        <v>126</v>
      </c>
      <c r="B103" s="101" t="s">
        <v>236</v>
      </c>
      <c r="C103" s="109" t="s">
        <v>283</v>
      </c>
      <c r="D103" s="139"/>
      <c r="E103" s="183">
        <f>[1]NOx!V389</f>
        <v>1.3218380599999999E-2</v>
      </c>
      <c r="F103" s="179">
        <f>[1]NMVOC!V389</f>
        <v>1.2028860000000001E-2</v>
      </c>
      <c r="G103" s="179" t="str">
        <f>[1]SOx!V389</f>
        <v>NA</v>
      </c>
      <c r="H103" s="179">
        <f>[1]NH3!V389</f>
        <v>6.023162712983984</v>
      </c>
      <c r="I103" s="179">
        <f>[1]pm2.5!V389</f>
        <v>5.0635283591436875E-2</v>
      </c>
      <c r="J103" s="179">
        <f>[1]pm10!V389</f>
        <v>7.8526466178018506E-2</v>
      </c>
      <c r="K103" s="179">
        <f>[1]PST!V389</f>
        <v>0.12080994796618232</v>
      </c>
      <c r="L103" s="179" t="str">
        <f>[1]BC!V389</f>
        <v>NA</v>
      </c>
      <c r="M103" s="179" t="str">
        <f>[1]CO!V389</f>
        <v>NA</v>
      </c>
      <c r="N103" s="179" t="str">
        <f>[1]piombo!V389</f>
        <v>NA</v>
      </c>
      <c r="O103" s="179" t="str">
        <f>[1]cadmio!V389</f>
        <v>NA</v>
      </c>
      <c r="P103" s="179" t="str">
        <f>[1]mercurio!V389</f>
        <v>NA</v>
      </c>
      <c r="Q103" s="179" t="str">
        <f>[1]arsenico!V389</f>
        <v>NA</v>
      </c>
      <c r="R103" s="179" t="str">
        <f>[1]cromo!V389</f>
        <v>NA</v>
      </c>
      <c r="S103" s="179" t="str">
        <f>[1]rame!V389</f>
        <v>NA</v>
      </c>
      <c r="T103" s="179" t="str">
        <f>[1]nichel!V389</f>
        <v>NA</v>
      </c>
      <c r="U103" s="179" t="str">
        <f>[1]selenio!V389</f>
        <v>NA</v>
      </c>
      <c r="V103" s="179" t="str">
        <f>[1]zinco!V389</f>
        <v>NA</v>
      </c>
      <c r="W103" s="179" t="str">
        <f>[1]Diossine!V389</f>
        <v>NA</v>
      </c>
      <c r="X103" s="179" t="s">
        <v>412</v>
      </c>
      <c r="Y103" s="179" t="s">
        <v>412</v>
      </c>
      <c r="Z103" s="179" t="s">
        <v>412</v>
      </c>
      <c r="AA103" s="179" t="s">
        <v>412</v>
      </c>
      <c r="AB103" s="179" t="str">
        <f>[1]PAH!V389</f>
        <v>NA</v>
      </c>
      <c r="AC103" s="179" t="str">
        <f>[1]HCB!V389</f>
        <v>NA</v>
      </c>
      <c r="AD103" s="179" t="str">
        <f>[1]PCB!V389</f>
        <v>NA</v>
      </c>
      <c r="AE103" s="160"/>
      <c r="AF103" s="159" t="s">
        <v>412</v>
      </c>
      <c r="AG103" s="159" t="s">
        <v>412</v>
      </c>
      <c r="AH103" s="159" t="s">
        <v>412</v>
      </c>
      <c r="AI103" s="159" t="s">
        <v>412</v>
      </c>
      <c r="AJ103" s="159" t="s">
        <v>412</v>
      </c>
      <c r="AK103" s="159">
        <f>'[1]dati attività'!N167</f>
        <v>200.48099999999999</v>
      </c>
      <c r="AL103" s="140" t="s">
        <v>415</v>
      </c>
    </row>
    <row r="104" spans="1:38" s="10" customFormat="1" ht="24.75" customHeight="1" thickBot="1">
      <c r="A104" s="101" t="s">
        <v>126</v>
      </c>
      <c r="B104" s="101" t="s">
        <v>362</v>
      </c>
      <c r="C104" s="109" t="s">
        <v>284</v>
      </c>
      <c r="D104" s="139"/>
      <c r="E104" s="182">
        <f>[1]NOx!V390</f>
        <v>1.0712855666666667E-2</v>
      </c>
      <c r="F104" s="179">
        <f>[1]NMVOC!V390</f>
        <v>6.9866450000000005E-3</v>
      </c>
      <c r="G104" s="179" t="str">
        <f>[1]SOx!V390</f>
        <v>NA</v>
      </c>
      <c r="H104" s="179">
        <f>[1]NH3!V390</f>
        <v>0.30537755786001369</v>
      </c>
      <c r="I104" s="179" t="str">
        <f>[1]pm2.5!V390</f>
        <v>NA</v>
      </c>
      <c r="J104" s="179" t="str">
        <f>[1]pm10!V390</f>
        <v>NA</v>
      </c>
      <c r="K104" s="179" t="str">
        <f>[1]PST!V390</f>
        <v>NA</v>
      </c>
      <c r="L104" s="179" t="str">
        <f>[1]BC!V390</f>
        <v>NA</v>
      </c>
      <c r="M104" s="179" t="str">
        <f>[1]CO!V390</f>
        <v>NA</v>
      </c>
      <c r="N104" s="179" t="str">
        <f>[1]piombo!V390</f>
        <v>NA</v>
      </c>
      <c r="O104" s="179" t="str">
        <f>[1]cadmio!V390</f>
        <v>NA</v>
      </c>
      <c r="P104" s="179" t="str">
        <f>[1]mercurio!V390</f>
        <v>NA</v>
      </c>
      <c r="Q104" s="179" t="str">
        <f>[1]arsenico!V390</f>
        <v>NA</v>
      </c>
      <c r="R104" s="179" t="str">
        <f>[1]cromo!V390</f>
        <v>NA</v>
      </c>
      <c r="S104" s="179" t="str">
        <f>[1]rame!V390</f>
        <v>NA</v>
      </c>
      <c r="T104" s="179" t="str">
        <f>[1]nichel!V390</f>
        <v>NA</v>
      </c>
      <c r="U104" s="179" t="str">
        <f>[1]selenio!V390</f>
        <v>NA</v>
      </c>
      <c r="V104" s="179" t="str">
        <f>[1]zinco!V390</f>
        <v>NA</v>
      </c>
      <c r="W104" s="179" t="str">
        <f>[1]Diossine!V390</f>
        <v>NA</v>
      </c>
      <c r="X104" s="179" t="s">
        <v>412</v>
      </c>
      <c r="Y104" s="179" t="s">
        <v>412</v>
      </c>
      <c r="Z104" s="179" t="s">
        <v>412</v>
      </c>
      <c r="AA104" s="179" t="s">
        <v>412</v>
      </c>
      <c r="AB104" s="179" t="str">
        <f>[1]PAH!V390</f>
        <v>NA</v>
      </c>
      <c r="AC104" s="179" t="str">
        <f>[1]HCB!V390</f>
        <v>NA</v>
      </c>
      <c r="AD104" s="179" t="str">
        <f>[1]PCB!V390</f>
        <v>NA</v>
      </c>
      <c r="AE104" s="160"/>
      <c r="AF104" s="159" t="s">
        <v>412</v>
      </c>
      <c r="AG104" s="159" t="s">
        <v>412</v>
      </c>
      <c r="AH104" s="159" t="s">
        <v>412</v>
      </c>
      <c r="AI104" s="159" t="s">
        <v>412</v>
      </c>
      <c r="AJ104" s="159" t="s">
        <v>412</v>
      </c>
      <c r="AK104" s="159">
        <f>'[1]dati attività'!N168</f>
        <v>1397.329</v>
      </c>
      <c r="AL104" s="140" t="s">
        <v>415</v>
      </c>
    </row>
    <row r="105" spans="1:38" s="10" customFormat="1" ht="24.75" customHeight="1" thickBot="1">
      <c r="A105" s="101" t="s">
        <v>126</v>
      </c>
      <c r="B105" s="101" t="s">
        <v>363</v>
      </c>
      <c r="C105" s="109" t="s">
        <v>285</v>
      </c>
      <c r="D105" s="139"/>
      <c r="E105" s="182">
        <f>[1]NOx!V391</f>
        <v>5.7849600000000001E-2</v>
      </c>
      <c r="F105" s="179">
        <f>[1]NMVOC!V391</f>
        <v>8.9280000000000002E-3</v>
      </c>
      <c r="G105" s="179" t="str">
        <f>[1]SOx!V391</f>
        <v>NA</v>
      </c>
      <c r="H105" s="179">
        <f>[1]NH3!V391</f>
        <v>0.9324534500245768</v>
      </c>
      <c r="I105" s="179">
        <f>[1]pm2.5!V391</f>
        <v>4.7519999999999993E-2</v>
      </c>
      <c r="J105" s="179">
        <f>[1]pm10!V391</f>
        <v>7.1279999999999996E-2</v>
      </c>
      <c r="K105" s="179">
        <f>[1]PST!V391</f>
        <v>0.10966153846153845</v>
      </c>
      <c r="L105" s="179" t="str">
        <f>[1]BC!V391</f>
        <v>NA</v>
      </c>
      <c r="M105" s="179" t="str">
        <f>[1]CO!V391</f>
        <v>NA</v>
      </c>
      <c r="N105" s="179" t="str">
        <f>[1]piombo!V391</f>
        <v>NA</v>
      </c>
      <c r="O105" s="179" t="str">
        <f>[1]cadmio!V391</f>
        <v>NA</v>
      </c>
      <c r="P105" s="179" t="str">
        <f>[1]mercurio!V391</f>
        <v>NA</v>
      </c>
      <c r="Q105" s="179" t="str">
        <f>[1]arsenico!V391</f>
        <v>NA</v>
      </c>
      <c r="R105" s="179" t="str">
        <f>[1]cromo!V391</f>
        <v>NA</v>
      </c>
      <c r="S105" s="179" t="str">
        <f>[1]rame!V391</f>
        <v>NA</v>
      </c>
      <c r="T105" s="179" t="str">
        <f>[1]nichel!V391</f>
        <v>NA</v>
      </c>
      <c r="U105" s="179" t="str">
        <f>[1]selenio!V391</f>
        <v>NA</v>
      </c>
      <c r="V105" s="179" t="str">
        <f>[1]zinco!V391</f>
        <v>NA</v>
      </c>
      <c r="W105" s="179" t="str">
        <f>[1]Diossine!V391</f>
        <v>NA</v>
      </c>
      <c r="X105" s="179" t="s">
        <v>412</v>
      </c>
      <c r="Y105" s="179" t="s">
        <v>412</v>
      </c>
      <c r="Z105" s="179" t="s">
        <v>412</v>
      </c>
      <c r="AA105" s="179" t="s">
        <v>412</v>
      </c>
      <c r="AB105" s="179" t="str">
        <f>[1]PAH!V391</f>
        <v>NA</v>
      </c>
      <c r="AC105" s="179" t="str">
        <f>[1]HCB!V391</f>
        <v>NA</v>
      </c>
      <c r="AD105" s="179" t="str">
        <f>[1]PCB!V391</f>
        <v>NA</v>
      </c>
      <c r="AE105" s="160"/>
      <c r="AF105" s="159" t="s">
        <v>412</v>
      </c>
      <c r="AG105" s="159" t="s">
        <v>412</v>
      </c>
      <c r="AH105" s="159" t="s">
        <v>412</v>
      </c>
      <c r="AI105" s="159" t="s">
        <v>412</v>
      </c>
      <c r="AJ105" s="159" t="s">
        <v>412</v>
      </c>
      <c r="AK105" s="159">
        <f>'[1]dati attività'!N169</f>
        <v>288</v>
      </c>
      <c r="AL105" s="140" t="s">
        <v>415</v>
      </c>
    </row>
    <row r="106" spans="1:38" s="10" customFormat="1" ht="24.75" customHeight="1" thickBot="1">
      <c r="A106" s="101" t="s">
        <v>126</v>
      </c>
      <c r="B106" s="101" t="s">
        <v>257</v>
      </c>
      <c r="C106" s="109" t="s">
        <v>286</v>
      </c>
      <c r="D106" s="139"/>
      <c r="E106" s="182">
        <f>[1]NOx!V392</f>
        <v>6.6286000000000001E-3</v>
      </c>
      <c r="F106" s="179">
        <f>[1]NMVOC!V392</f>
        <v>1.0229999999999998E-3</v>
      </c>
      <c r="G106" s="179" t="str">
        <f>[1]SOx!V392</f>
        <v>NA</v>
      </c>
      <c r="H106" s="179">
        <f>[1]NH3!V392</f>
        <v>0.10684362448198276</v>
      </c>
      <c r="I106" s="179">
        <f>[1]pm2.5!V392</f>
        <v>5.4449999999999993E-3</v>
      </c>
      <c r="J106" s="179">
        <f>[1]pm10!V392</f>
        <v>8.1675000000000011E-3</v>
      </c>
      <c r="K106" s="179">
        <f>[1]PST!V392</f>
        <v>1.2565384615384617E-2</v>
      </c>
      <c r="L106" s="179" t="str">
        <f>[1]BC!V392</f>
        <v>NA</v>
      </c>
      <c r="M106" s="179" t="str">
        <f>[1]CO!V392</f>
        <v>NA</v>
      </c>
      <c r="N106" s="179" t="str">
        <f>[1]piombo!V392</f>
        <v>NA</v>
      </c>
      <c r="O106" s="179" t="str">
        <f>[1]cadmio!V392</f>
        <v>NA</v>
      </c>
      <c r="P106" s="179" t="str">
        <f>[1]mercurio!V392</f>
        <v>NA</v>
      </c>
      <c r="Q106" s="179" t="str">
        <f>[1]arsenico!V392</f>
        <v>NA</v>
      </c>
      <c r="R106" s="179" t="str">
        <f>[1]cromo!V392</f>
        <v>NA</v>
      </c>
      <c r="S106" s="179" t="str">
        <f>[1]rame!V392</f>
        <v>NA</v>
      </c>
      <c r="T106" s="179" t="str">
        <f>[1]nichel!V392</f>
        <v>NA</v>
      </c>
      <c r="U106" s="179" t="str">
        <f>[1]selenio!V392</f>
        <v>NA</v>
      </c>
      <c r="V106" s="179" t="str">
        <f>[1]zinco!V392</f>
        <v>NA</v>
      </c>
      <c r="W106" s="179" t="str">
        <f>[1]Diossine!V392</f>
        <v>NA</v>
      </c>
      <c r="X106" s="179" t="s">
        <v>412</v>
      </c>
      <c r="Y106" s="179" t="s">
        <v>412</v>
      </c>
      <c r="Z106" s="179" t="s">
        <v>412</v>
      </c>
      <c r="AA106" s="179" t="s">
        <v>412</v>
      </c>
      <c r="AB106" s="179" t="str">
        <f>[1]PAH!V392</f>
        <v>NA</v>
      </c>
      <c r="AC106" s="179" t="str">
        <f>[1]HCB!V392</f>
        <v>NA</v>
      </c>
      <c r="AD106" s="179" t="str">
        <f>[1]PCB!V392</f>
        <v>NA</v>
      </c>
      <c r="AE106" s="160"/>
      <c r="AF106" s="159" t="s">
        <v>412</v>
      </c>
      <c r="AG106" s="159" t="s">
        <v>412</v>
      </c>
      <c r="AH106" s="159" t="s">
        <v>412</v>
      </c>
      <c r="AI106" s="159" t="s">
        <v>412</v>
      </c>
      <c r="AJ106" s="159" t="s">
        <v>412</v>
      </c>
      <c r="AK106" s="159">
        <f>'[1]dati attività'!N170</f>
        <v>33</v>
      </c>
      <c r="AL106" s="140" t="s">
        <v>415</v>
      </c>
    </row>
    <row r="107" spans="1:38" s="10" customFormat="1" ht="24.75" customHeight="1" thickBot="1">
      <c r="A107" s="96" t="s">
        <v>126</v>
      </c>
      <c r="B107" s="101" t="s">
        <v>364</v>
      </c>
      <c r="C107" s="97" t="s">
        <v>341</v>
      </c>
      <c r="D107" s="139"/>
      <c r="E107" s="182">
        <f>[1]NOx!V393</f>
        <v>0.12127043188023166</v>
      </c>
      <c r="F107" s="179" t="str">
        <f>[1]NMVOC!V393</f>
        <v>NA</v>
      </c>
      <c r="G107" s="179" t="str">
        <f>[1]SOx!V393</f>
        <v>NA</v>
      </c>
      <c r="H107" s="179">
        <f>[1]NH3!V393</f>
        <v>11.765135748261049</v>
      </c>
      <c r="I107" s="179">
        <f>[1]pm2.5!V393</f>
        <v>0.12443620300609219</v>
      </c>
      <c r="J107" s="179">
        <f>[1]pm10!V393</f>
        <v>1.0073406910016984</v>
      </c>
      <c r="K107" s="179">
        <f>[1]PST!V393</f>
        <v>1.5497549092333822</v>
      </c>
      <c r="L107" s="179" t="str">
        <f>[1]BC!V393</f>
        <v>NA</v>
      </c>
      <c r="M107" s="179" t="str">
        <f>[1]CO!V393</f>
        <v>NA</v>
      </c>
      <c r="N107" s="179" t="str">
        <f>[1]piombo!V393</f>
        <v>NA</v>
      </c>
      <c r="O107" s="179" t="str">
        <f>[1]cadmio!V393</f>
        <v>NA</v>
      </c>
      <c r="P107" s="179" t="str">
        <f>[1]mercurio!V393</f>
        <v>NA</v>
      </c>
      <c r="Q107" s="179" t="str">
        <f>[1]arsenico!V393</f>
        <v>NA</v>
      </c>
      <c r="R107" s="179" t="str">
        <f>[1]cromo!V393</f>
        <v>NA</v>
      </c>
      <c r="S107" s="179" t="str">
        <f>[1]rame!V393</f>
        <v>NA</v>
      </c>
      <c r="T107" s="179" t="str">
        <f>[1]nichel!V393</f>
        <v>NA</v>
      </c>
      <c r="U107" s="179" t="str">
        <f>[1]selenio!V393</f>
        <v>NA</v>
      </c>
      <c r="V107" s="179" t="str">
        <f>[1]zinco!V393</f>
        <v>NA</v>
      </c>
      <c r="W107" s="179" t="str">
        <f>[1]Diossine!V393</f>
        <v>NA</v>
      </c>
      <c r="X107" s="179" t="s">
        <v>412</v>
      </c>
      <c r="Y107" s="179" t="s">
        <v>412</v>
      </c>
      <c r="Z107" s="179" t="s">
        <v>412</v>
      </c>
      <c r="AA107" s="179" t="s">
        <v>412</v>
      </c>
      <c r="AB107" s="179" t="str">
        <f>[1]PAH!V393</f>
        <v>NA</v>
      </c>
      <c r="AC107" s="179" t="str">
        <f>[1]HCB!V393</f>
        <v>NA</v>
      </c>
      <c r="AD107" s="179" t="str">
        <f>[1]PCB!V393</f>
        <v>NA</v>
      </c>
      <c r="AE107" s="160"/>
      <c r="AF107" s="159" t="s">
        <v>412</v>
      </c>
      <c r="AG107" s="159" t="s">
        <v>412</v>
      </c>
      <c r="AH107" s="159" t="s">
        <v>412</v>
      </c>
      <c r="AI107" s="159" t="s">
        <v>412</v>
      </c>
      <c r="AJ107" s="159" t="s">
        <v>412</v>
      </c>
      <c r="AK107" s="159">
        <f>'[1]dati attività'!N171</f>
        <v>51025.427158582759</v>
      </c>
      <c r="AL107" s="140" t="s">
        <v>415</v>
      </c>
    </row>
    <row r="108" spans="1:38" s="10" customFormat="1" ht="24.75" customHeight="1" thickBot="1">
      <c r="A108" s="96" t="s">
        <v>126</v>
      </c>
      <c r="B108" s="101" t="s">
        <v>365</v>
      </c>
      <c r="C108" s="97" t="s">
        <v>342</v>
      </c>
      <c r="D108" s="139"/>
      <c r="E108" s="182">
        <f>[1]NOx!V394</f>
        <v>0.15613003968989023</v>
      </c>
      <c r="F108" s="179" t="str">
        <f>[1]NMVOC!V394</f>
        <v>NA</v>
      </c>
      <c r="G108" s="179" t="str">
        <f>[1]SOx!V394</f>
        <v>NA</v>
      </c>
      <c r="H108" s="179">
        <f>[1]NH3!V394</f>
        <v>12.873455135921075</v>
      </c>
      <c r="I108" s="179">
        <f>[1]pm2.5!V394</f>
        <v>1.1078444555386993</v>
      </c>
      <c r="J108" s="179">
        <f>[1]pm10!V394</f>
        <v>8.4717517188253488</v>
      </c>
      <c r="K108" s="179">
        <f>[1]PST!V394</f>
        <v>13.033464182808229</v>
      </c>
      <c r="L108" s="179" t="str">
        <f>[1]BC!V394</f>
        <v>NA</v>
      </c>
      <c r="M108" s="179" t="str">
        <f>[1]CO!V394</f>
        <v>NA</v>
      </c>
      <c r="N108" s="179" t="str">
        <f>[1]piombo!V394</f>
        <v>NA</v>
      </c>
      <c r="O108" s="179" t="str">
        <f>[1]cadmio!V394</f>
        <v>NA</v>
      </c>
      <c r="P108" s="179" t="str">
        <f>[1]mercurio!V394</f>
        <v>NA</v>
      </c>
      <c r="Q108" s="179" t="str">
        <f>[1]arsenico!V394</f>
        <v>NA</v>
      </c>
      <c r="R108" s="179" t="str">
        <f>[1]cromo!V394</f>
        <v>NA</v>
      </c>
      <c r="S108" s="179" t="str">
        <f>[1]rame!V394</f>
        <v>NA</v>
      </c>
      <c r="T108" s="179" t="str">
        <f>[1]nichel!V394</f>
        <v>NA</v>
      </c>
      <c r="U108" s="179" t="str">
        <f>[1]selenio!V394</f>
        <v>NA</v>
      </c>
      <c r="V108" s="179" t="str">
        <f>[1]zinco!V394</f>
        <v>NA</v>
      </c>
      <c r="W108" s="179" t="str">
        <f>[1]Diossine!V394</f>
        <v>NA</v>
      </c>
      <c r="X108" s="179" t="s">
        <v>412</v>
      </c>
      <c r="Y108" s="179" t="s">
        <v>412</v>
      </c>
      <c r="Z108" s="179" t="s">
        <v>412</v>
      </c>
      <c r="AA108" s="179" t="s">
        <v>412</v>
      </c>
      <c r="AB108" s="179" t="str">
        <f>[1]PAH!V394</f>
        <v>NA</v>
      </c>
      <c r="AC108" s="179" t="str">
        <f>[1]HCB!V394</f>
        <v>NA</v>
      </c>
      <c r="AD108" s="179" t="str">
        <f>[1]PCB!V394</f>
        <v>NA</v>
      </c>
      <c r="AE108" s="160"/>
      <c r="AF108" s="159" t="s">
        <v>412</v>
      </c>
      <c r="AG108" s="159" t="s">
        <v>412</v>
      </c>
      <c r="AH108" s="159" t="s">
        <v>412</v>
      </c>
      <c r="AI108" s="159" t="s">
        <v>412</v>
      </c>
      <c r="AJ108" s="159" t="s">
        <v>412</v>
      </c>
      <c r="AK108" s="159">
        <f>'[1]dati attività'!N172</f>
        <v>101823.93892818929</v>
      </c>
      <c r="AL108" s="140" t="s">
        <v>415</v>
      </c>
    </row>
    <row r="109" spans="1:38" s="10" customFormat="1" ht="24.75" customHeight="1" thickBot="1">
      <c r="A109" s="96" t="s">
        <v>126</v>
      </c>
      <c r="B109" s="101" t="s">
        <v>366</v>
      </c>
      <c r="C109" s="97" t="s">
        <v>324</v>
      </c>
      <c r="D109" s="139"/>
      <c r="E109" s="182" t="str">
        <f>[1]NOx!V395</f>
        <v>IE</v>
      </c>
      <c r="F109" s="179" t="str">
        <f>[1]NMVOC!V395</f>
        <v>NA</v>
      </c>
      <c r="G109" s="179" t="str">
        <f>[1]SOx!V395</f>
        <v>NA</v>
      </c>
      <c r="H109" s="179" t="str">
        <f>[1]NH3!V395</f>
        <v>IE</v>
      </c>
      <c r="I109" s="179" t="str">
        <f>[1]pm2.5!V395</f>
        <v>NA</v>
      </c>
      <c r="J109" s="179" t="str">
        <f>[1]pm10!V395</f>
        <v>NA</v>
      </c>
      <c r="K109" s="179" t="str">
        <f>[1]PST!V395</f>
        <v>NA</v>
      </c>
      <c r="L109" s="179" t="str">
        <f>[1]BC!V395</f>
        <v>NA</v>
      </c>
      <c r="M109" s="179" t="str">
        <f>[1]CO!V395</f>
        <v>NA</v>
      </c>
      <c r="N109" s="179" t="str">
        <f>[1]piombo!V395</f>
        <v>NA</v>
      </c>
      <c r="O109" s="179" t="str">
        <f>[1]cadmio!V395</f>
        <v>NA</v>
      </c>
      <c r="P109" s="179" t="str">
        <f>[1]mercurio!V395</f>
        <v>NA</v>
      </c>
      <c r="Q109" s="179" t="str">
        <f>[1]arsenico!V395</f>
        <v>NA</v>
      </c>
      <c r="R109" s="179" t="str">
        <f>[1]cromo!V395</f>
        <v>NA</v>
      </c>
      <c r="S109" s="179" t="str">
        <f>[1]rame!V395</f>
        <v>NA</v>
      </c>
      <c r="T109" s="179" t="str">
        <f>[1]nichel!V395</f>
        <v>NA</v>
      </c>
      <c r="U109" s="179" t="str">
        <f>[1]selenio!V395</f>
        <v>NA</v>
      </c>
      <c r="V109" s="179" t="str">
        <f>[1]zinco!V395</f>
        <v>NA</v>
      </c>
      <c r="W109" s="179" t="str">
        <f>[1]Diossine!V395</f>
        <v>NA</v>
      </c>
      <c r="X109" s="179" t="s">
        <v>412</v>
      </c>
      <c r="Y109" s="179" t="s">
        <v>412</v>
      </c>
      <c r="Z109" s="179" t="s">
        <v>412</v>
      </c>
      <c r="AA109" s="179" t="s">
        <v>412</v>
      </c>
      <c r="AB109" s="179" t="str">
        <f>[1]PAH!V395</f>
        <v>NA</v>
      </c>
      <c r="AC109" s="179" t="str">
        <f>[1]HCB!V395</f>
        <v>NA</v>
      </c>
      <c r="AD109" s="179" t="str">
        <f>[1]PCB!V395</f>
        <v>NA</v>
      </c>
      <c r="AE109" s="160"/>
      <c r="AF109" s="159" t="s">
        <v>412</v>
      </c>
      <c r="AG109" s="159" t="s">
        <v>412</v>
      </c>
      <c r="AH109" s="159" t="s">
        <v>412</v>
      </c>
      <c r="AI109" s="159" t="s">
        <v>412</v>
      </c>
      <c r="AJ109" s="159" t="s">
        <v>412</v>
      </c>
      <c r="AK109" s="191" t="str">
        <f>'[1]dati attività'!N173</f>
        <v>IE</v>
      </c>
      <c r="AL109" s="140" t="s">
        <v>415</v>
      </c>
    </row>
    <row r="110" spans="1:38" s="10" customFormat="1" ht="24.75" customHeight="1" thickBot="1">
      <c r="A110" s="96" t="s">
        <v>126</v>
      </c>
      <c r="B110" s="101" t="s">
        <v>367</v>
      </c>
      <c r="C110" s="98" t="s">
        <v>325</v>
      </c>
      <c r="D110" s="139"/>
      <c r="E110" s="182">
        <f>[1]NOx!V396</f>
        <v>0.33521499866312748</v>
      </c>
      <c r="F110" s="179" t="str">
        <f>[1]NMVOC!V396</f>
        <v>NA</v>
      </c>
      <c r="G110" s="179" t="str">
        <f>[1]SOx!V396</f>
        <v>NA</v>
      </c>
      <c r="H110" s="179">
        <f>[1]NH3!V396</f>
        <v>12.668159984415936</v>
      </c>
      <c r="I110" s="179" t="str">
        <f>[1]pm2.5!V396</f>
        <v>NA</v>
      </c>
      <c r="J110" s="179" t="str">
        <f>[1]pm10!V396</f>
        <v>NA</v>
      </c>
      <c r="K110" s="179" t="str">
        <f>[1]PST!V396</f>
        <v>NA</v>
      </c>
      <c r="L110" s="179" t="str">
        <f>[1]BC!V396</f>
        <v>NA</v>
      </c>
      <c r="M110" s="179" t="str">
        <f>[1]CO!V396</f>
        <v>NA</v>
      </c>
      <c r="N110" s="179" t="str">
        <f>[1]piombo!V396</f>
        <v>NA</v>
      </c>
      <c r="O110" s="179" t="str">
        <f>[1]cadmio!V396</f>
        <v>NA</v>
      </c>
      <c r="P110" s="179" t="str">
        <f>[1]mercurio!V396</f>
        <v>NA</v>
      </c>
      <c r="Q110" s="179" t="str">
        <f>[1]arsenico!V396</f>
        <v>NA</v>
      </c>
      <c r="R110" s="179" t="str">
        <f>[1]cromo!V396</f>
        <v>NA</v>
      </c>
      <c r="S110" s="179" t="str">
        <f>[1]rame!V396</f>
        <v>NA</v>
      </c>
      <c r="T110" s="179" t="str">
        <f>[1]nichel!V396</f>
        <v>NA</v>
      </c>
      <c r="U110" s="179" t="str">
        <f>[1]selenio!V396</f>
        <v>NA</v>
      </c>
      <c r="V110" s="179" t="str">
        <f>[1]zinco!V396</f>
        <v>NA</v>
      </c>
      <c r="W110" s="179" t="str">
        <f>[1]Diossine!V396</f>
        <v>NA</v>
      </c>
      <c r="X110" s="179" t="s">
        <v>412</v>
      </c>
      <c r="Y110" s="179" t="s">
        <v>412</v>
      </c>
      <c r="Z110" s="179" t="s">
        <v>412</v>
      </c>
      <c r="AA110" s="179" t="s">
        <v>412</v>
      </c>
      <c r="AB110" s="179" t="str">
        <f>[1]PAH!V396</f>
        <v>NA</v>
      </c>
      <c r="AC110" s="179" t="str">
        <f>[1]HCB!V396</f>
        <v>NA</v>
      </c>
      <c r="AD110" s="179" t="str">
        <f>[1]PCB!V396</f>
        <v>NA</v>
      </c>
      <c r="AE110" s="160"/>
      <c r="AF110" s="159" t="s">
        <v>412</v>
      </c>
      <c r="AG110" s="159" t="s">
        <v>412</v>
      </c>
      <c r="AH110" s="159" t="s">
        <v>412</v>
      </c>
      <c r="AI110" s="159" t="s">
        <v>412</v>
      </c>
      <c r="AJ110" s="159" t="s">
        <v>412</v>
      </c>
      <c r="AK110" s="159">
        <f>'[1]dati attività'!N174</f>
        <v>43723.695477799229</v>
      </c>
      <c r="AL110" s="140" t="s">
        <v>415</v>
      </c>
    </row>
    <row r="111" spans="1:38" s="10" customFormat="1" ht="24.75" customHeight="1" thickBot="1">
      <c r="A111" s="101" t="s">
        <v>126</v>
      </c>
      <c r="B111" s="101" t="s">
        <v>368</v>
      </c>
      <c r="C111" s="109" t="s">
        <v>287</v>
      </c>
      <c r="D111" s="139"/>
      <c r="E111" s="182">
        <f>[1]NOx!V397</f>
        <v>6.7466666666666662E-5</v>
      </c>
      <c r="F111" s="179" t="str">
        <f>[1]NMVOC!V397</f>
        <v>NA</v>
      </c>
      <c r="G111" s="179" t="str">
        <f>[1]SOx!V397</f>
        <v>NA</v>
      </c>
      <c r="H111" s="179">
        <f>[1]NH3!V397</f>
        <v>8.8461281692136637</v>
      </c>
      <c r="I111" s="179" t="str">
        <f>[1]pm2.5!V397</f>
        <v>NA</v>
      </c>
      <c r="J111" s="179" t="str">
        <f>[1]pm10!V397</f>
        <v>NA</v>
      </c>
      <c r="K111" s="179" t="str">
        <f>[1]PST!V397</f>
        <v>NA</v>
      </c>
      <c r="L111" s="179" t="str">
        <f>[1]BC!V397</f>
        <v>NA</v>
      </c>
      <c r="M111" s="179" t="str">
        <f>[1]CO!V397</f>
        <v>NA</v>
      </c>
      <c r="N111" s="179" t="str">
        <f>[1]piombo!V397</f>
        <v>NA</v>
      </c>
      <c r="O111" s="179" t="str">
        <f>[1]cadmio!V397</f>
        <v>NA</v>
      </c>
      <c r="P111" s="179" t="str">
        <f>[1]mercurio!V397</f>
        <v>NA</v>
      </c>
      <c r="Q111" s="179" t="str">
        <f>[1]arsenico!V397</f>
        <v>NA</v>
      </c>
      <c r="R111" s="179" t="str">
        <f>[1]cromo!V397</f>
        <v>NA</v>
      </c>
      <c r="S111" s="179" t="str">
        <f>[1]rame!V397</f>
        <v>NA</v>
      </c>
      <c r="T111" s="179" t="str">
        <f>[1]nichel!V397</f>
        <v>NA</v>
      </c>
      <c r="U111" s="179" t="str">
        <f>[1]selenio!V397</f>
        <v>NA</v>
      </c>
      <c r="V111" s="179" t="str">
        <f>[1]zinco!V397</f>
        <v>NA</v>
      </c>
      <c r="W111" s="179" t="str">
        <f>[1]Diossine!V397</f>
        <v>NA</v>
      </c>
      <c r="X111" s="179" t="s">
        <v>412</v>
      </c>
      <c r="Y111" s="179" t="s">
        <v>412</v>
      </c>
      <c r="Z111" s="179" t="s">
        <v>412</v>
      </c>
      <c r="AA111" s="179" t="s">
        <v>412</v>
      </c>
      <c r="AB111" s="179" t="str">
        <f>[1]PAH!V397</f>
        <v>NA</v>
      </c>
      <c r="AC111" s="179" t="str">
        <f>[1]HCB!V397</f>
        <v>NA</v>
      </c>
      <c r="AD111" s="179" t="str">
        <f>[1]PCB!V397</f>
        <v>NA</v>
      </c>
      <c r="AE111" s="160"/>
      <c r="AF111" s="159" t="s">
        <v>412</v>
      </c>
      <c r="AG111" s="159" t="s">
        <v>412</v>
      </c>
      <c r="AH111" s="159" t="s">
        <v>412</v>
      </c>
      <c r="AI111" s="159" t="s">
        <v>412</v>
      </c>
      <c r="AJ111" s="159" t="s">
        <v>412</v>
      </c>
      <c r="AK111" s="159">
        <f>'[1]dati attività'!N175</f>
        <v>18240.802269590935</v>
      </c>
      <c r="AL111" s="140" t="s">
        <v>415</v>
      </c>
    </row>
    <row r="112" spans="1:38" s="10" customFormat="1" ht="24.75" customHeight="1" thickBot="1">
      <c r="A112" s="101" t="s">
        <v>136</v>
      </c>
      <c r="B112" s="101" t="s">
        <v>305</v>
      </c>
      <c r="C112" s="109" t="s">
        <v>306</v>
      </c>
      <c r="D112" s="94"/>
      <c r="E112" s="179">
        <f>[1]NOx!V398</f>
        <v>18.129595769783649</v>
      </c>
      <c r="F112" s="179" t="str">
        <f>[1]NMVOC!V398</f>
        <v>NA</v>
      </c>
      <c r="G112" s="179" t="str">
        <f>[1]SOx!V398</f>
        <v>NA</v>
      </c>
      <c r="H112" s="179">
        <f>[1]NH3!V398</f>
        <v>80.532539557617241</v>
      </c>
      <c r="I112" s="179" t="str">
        <f>[1]pm2.5!V398</f>
        <v>NA</v>
      </c>
      <c r="J112" s="179" t="str">
        <f>[1]pm10!V398</f>
        <v>NA</v>
      </c>
      <c r="K112" s="179" t="str">
        <f>[1]PST!V398</f>
        <v>NA</v>
      </c>
      <c r="L112" s="179" t="str">
        <f>[1]BC!V398</f>
        <v>NA</v>
      </c>
      <c r="M112" s="179" t="str">
        <f>[1]CO!V398</f>
        <v>NA</v>
      </c>
      <c r="N112" s="179" t="str">
        <f>[1]piombo!V398</f>
        <v>NA</v>
      </c>
      <c r="O112" s="179" t="str">
        <f>[1]cadmio!V398</f>
        <v>NA</v>
      </c>
      <c r="P112" s="179" t="str">
        <f>[1]mercurio!V398</f>
        <v>NA</v>
      </c>
      <c r="Q112" s="179" t="str">
        <f>[1]arsenico!V398</f>
        <v>NA</v>
      </c>
      <c r="R112" s="179" t="str">
        <f>[1]cromo!V398</f>
        <v>NA</v>
      </c>
      <c r="S112" s="179" t="str">
        <f>[1]rame!V398</f>
        <v>NA</v>
      </c>
      <c r="T112" s="179" t="str">
        <f>[1]nichel!V398</f>
        <v>NA</v>
      </c>
      <c r="U112" s="179" t="str">
        <f>[1]selenio!V398</f>
        <v>NA</v>
      </c>
      <c r="V112" s="179" t="str">
        <f>[1]zinco!V398</f>
        <v>NA</v>
      </c>
      <c r="W112" s="179" t="str">
        <f>[1]Diossine!V398</f>
        <v>NA</v>
      </c>
      <c r="X112" s="179" t="s">
        <v>412</v>
      </c>
      <c r="Y112" s="179" t="s">
        <v>412</v>
      </c>
      <c r="Z112" s="179" t="s">
        <v>412</v>
      </c>
      <c r="AA112" s="179" t="s">
        <v>412</v>
      </c>
      <c r="AB112" s="179" t="str">
        <f>[1]PAH!V398</f>
        <v>NA</v>
      </c>
      <c r="AC112" s="179" t="str">
        <f>[1]HCB!V398</f>
        <v>NA</v>
      </c>
      <c r="AD112" s="179" t="str">
        <f>[1]PCB!V398</f>
        <v>NA</v>
      </c>
      <c r="AE112" s="160"/>
      <c r="AF112" s="159" t="s">
        <v>412</v>
      </c>
      <c r="AG112" s="159" t="s">
        <v>412</v>
      </c>
      <c r="AH112" s="159" t="s">
        <v>412</v>
      </c>
      <c r="AI112" s="159" t="s">
        <v>412</v>
      </c>
      <c r="AJ112" s="159" t="s">
        <v>412</v>
      </c>
      <c r="AK112" s="159">
        <f>'[1]dati attività'!N176</f>
        <v>788243294.33841968</v>
      </c>
      <c r="AL112" s="140" t="s">
        <v>424</v>
      </c>
    </row>
    <row r="113" spans="1:38" s="10" customFormat="1" ht="24.75" customHeight="1" thickBot="1">
      <c r="A113" s="101" t="s">
        <v>136</v>
      </c>
      <c r="B113" s="88" t="s">
        <v>254</v>
      </c>
      <c r="C113" s="111" t="s">
        <v>143</v>
      </c>
      <c r="D113" s="94"/>
      <c r="E113" s="179">
        <f>[1]NOx!V399</f>
        <v>1.2492691811704568</v>
      </c>
      <c r="F113" s="179" t="str">
        <f>[1]NMVOC!V399</f>
        <v>NA</v>
      </c>
      <c r="G113" s="179" t="str">
        <f>[1]SOx!V399</f>
        <v>NA</v>
      </c>
      <c r="H113" s="179">
        <f>[1]NH3!V399</f>
        <v>88.229641041530527</v>
      </c>
      <c r="I113" s="179" t="str">
        <f>[1]pm2.5!V399</f>
        <v>NA</v>
      </c>
      <c r="J113" s="179" t="str">
        <f>[1]pm10!V399</f>
        <v>NA</v>
      </c>
      <c r="K113" s="179" t="str">
        <f>[1]PST!V399</f>
        <v>NA</v>
      </c>
      <c r="L113" s="179" t="str">
        <f>[1]BC!V399</f>
        <v>NA</v>
      </c>
      <c r="M113" s="179" t="str">
        <f>[1]CO!V399</f>
        <v>NA</v>
      </c>
      <c r="N113" s="179" t="str">
        <f>[1]piombo!V399</f>
        <v>NA</v>
      </c>
      <c r="O113" s="179" t="str">
        <f>[1]cadmio!V399</f>
        <v>NA</v>
      </c>
      <c r="P113" s="179" t="str">
        <f>[1]mercurio!V399</f>
        <v>NA</v>
      </c>
      <c r="Q113" s="179" t="str">
        <f>[1]arsenico!V399</f>
        <v>NA</v>
      </c>
      <c r="R113" s="179" t="str">
        <f>[1]cromo!V399</f>
        <v>NA</v>
      </c>
      <c r="S113" s="179" t="str">
        <f>[1]rame!V399</f>
        <v>NA</v>
      </c>
      <c r="T113" s="179" t="str">
        <f>[1]nichel!V399</f>
        <v>NA</v>
      </c>
      <c r="U113" s="179" t="str">
        <f>[1]selenio!V399</f>
        <v>NA</v>
      </c>
      <c r="V113" s="179" t="str">
        <f>[1]zinco!V399</f>
        <v>NA</v>
      </c>
      <c r="W113" s="179" t="str">
        <f>[1]Diossine!V399</f>
        <v>NA</v>
      </c>
      <c r="X113" s="179" t="s">
        <v>412</v>
      </c>
      <c r="Y113" s="179" t="s">
        <v>412</v>
      </c>
      <c r="Z113" s="179" t="s">
        <v>412</v>
      </c>
      <c r="AA113" s="179" t="s">
        <v>412</v>
      </c>
      <c r="AB113" s="179" t="str">
        <f>[1]PAH!V399</f>
        <v>NA</v>
      </c>
      <c r="AC113" s="179" t="str">
        <f>[1]HCB!V399</f>
        <v>NA</v>
      </c>
      <c r="AD113" s="179" t="str">
        <f>[1]PCB!V399</f>
        <v>NA</v>
      </c>
      <c r="AE113" s="160"/>
      <c r="AF113" s="159" t="s">
        <v>412</v>
      </c>
      <c r="AG113" s="159" t="s">
        <v>412</v>
      </c>
      <c r="AH113" s="159" t="s">
        <v>412</v>
      </c>
      <c r="AI113" s="159" t="s">
        <v>412</v>
      </c>
      <c r="AJ113" s="159" t="s">
        <v>412</v>
      </c>
      <c r="AK113" s="159">
        <f>'[1]dati attività'!N177</f>
        <v>543160513.55237246</v>
      </c>
      <c r="AL113" s="140" t="s">
        <v>438</v>
      </c>
    </row>
    <row r="114" spans="1:38" s="10" customFormat="1" ht="24.75" customHeight="1" thickBot="1">
      <c r="A114" s="101" t="s">
        <v>136</v>
      </c>
      <c r="B114" s="88" t="s">
        <v>255</v>
      </c>
      <c r="C114" s="111" t="s">
        <v>144</v>
      </c>
      <c r="D114" s="94"/>
      <c r="E114" s="179">
        <f>[1]NOx!V400</f>
        <v>1.459446251098951</v>
      </c>
      <c r="F114" s="179" t="str">
        <f>[1]NMVOC!V400</f>
        <v>NA</v>
      </c>
      <c r="G114" s="179" t="str">
        <f>[1]SOx!V400</f>
        <v>NA</v>
      </c>
      <c r="H114" s="179">
        <f>[1]NH3!V400</f>
        <v>2.1574422842332321</v>
      </c>
      <c r="I114" s="179" t="str">
        <f>[1]pm2.5!V400</f>
        <v>NA</v>
      </c>
      <c r="J114" s="179" t="str">
        <f>[1]pm10!V400</f>
        <v>NA</v>
      </c>
      <c r="K114" s="179" t="str">
        <f>[1]PST!V400</f>
        <v>NA</v>
      </c>
      <c r="L114" s="179" t="str">
        <f>[1]BC!V400</f>
        <v>NA</v>
      </c>
      <c r="M114" s="179" t="str">
        <f>[1]CO!V400</f>
        <v>NA</v>
      </c>
      <c r="N114" s="179" t="str">
        <f>[1]piombo!V400</f>
        <v>NA</v>
      </c>
      <c r="O114" s="179" t="str">
        <f>[1]cadmio!V400</f>
        <v>NA</v>
      </c>
      <c r="P114" s="179" t="str">
        <f>[1]mercurio!V400</f>
        <v>NA</v>
      </c>
      <c r="Q114" s="179" t="str">
        <f>[1]arsenico!V400</f>
        <v>NA</v>
      </c>
      <c r="R114" s="179" t="str">
        <f>[1]cromo!V400</f>
        <v>NA</v>
      </c>
      <c r="S114" s="179" t="str">
        <f>[1]rame!V400</f>
        <v>NA</v>
      </c>
      <c r="T114" s="179" t="str">
        <f>[1]nichel!V400</f>
        <v>NA</v>
      </c>
      <c r="U114" s="179" t="str">
        <f>[1]selenio!V400</f>
        <v>NA</v>
      </c>
      <c r="V114" s="179" t="str">
        <f>[1]zinco!V400</f>
        <v>NA</v>
      </c>
      <c r="W114" s="179" t="str">
        <f>[1]Diossine!V400</f>
        <v>NA</v>
      </c>
      <c r="X114" s="179" t="s">
        <v>412</v>
      </c>
      <c r="Y114" s="179" t="s">
        <v>412</v>
      </c>
      <c r="Z114" s="179" t="s">
        <v>412</v>
      </c>
      <c r="AA114" s="179" t="s">
        <v>412</v>
      </c>
      <c r="AB114" s="179" t="str">
        <f>[1]PAH!V400</f>
        <v>NA</v>
      </c>
      <c r="AC114" s="179" t="str">
        <f>[1]HCB!V400</f>
        <v>NA</v>
      </c>
      <c r="AD114" s="179" t="str">
        <f>[1]PCB!V400</f>
        <v>NA</v>
      </c>
      <c r="AE114" s="160"/>
      <c r="AF114" s="159" t="s">
        <v>412</v>
      </c>
      <c r="AG114" s="159" t="s">
        <v>412</v>
      </c>
      <c r="AH114" s="159" t="s">
        <v>412</v>
      </c>
      <c r="AI114" s="159" t="s">
        <v>412</v>
      </c>
      <c r="AJ114" s="159" t="s">
        <v>412</v>
      </c>
      <c r="AK114" s="159">
        <f>'[1]dati attività'!N178</f>
        <v>11104482.345318107</v>
      </c>
      <c r="AL114" s="140" t="s">
        <v>438</v>
      </c>
    </row>
    <row r="115" spans="1:38" s="10" customFormat="1" ht="24.75" customHeight="1" thickBot="1">
      <c r="A115" s="101" t="s">
        <v>136</v>
      </c>
      <c r="B115" s="88" t="s">
        <v>256</v>
      </c>
      <c r="C115" s="111" t="s">
        <v>369</v>
      </c>
      <c r="D115" s="94"/>
      <c r="E115" s="179">
        <f>[1]NOx!V401</f>
        <v>2.404153725714286</v>
      </c>
      <c r="F115" s="179" t="str">
        <f>[1]NMVOC!V401</f>
        <v>NA</v>
      </c>
      <c r="G115" s="179" t="str">
        <f>[1]SOx!V401</f>
        <v>NA</v>
      </c>
      <c r="H115" s="179">
        <f>[1]NH3!V401</f>
        <v>3.5539663771428573</v>
      </c>
      <c r="I115" s="179" t="str">
        <f>[1]pm2.5!V401</f>
        <v>NA</v>
      </c>
      <c r="J115" s="179" t="str">
        <f>[1]pm10!V401</f>
        <v>NA</v>
      </c>
      <c r="K115" s="179" t="str">
        <f>[1]PST!V401</f>
        <v>NA</v>
      </c>
      <c r="L115" s="179" t="str">
        <f>[1]BC!V401</f>
        <v>NA</v>
      </c>
      <c r="M115" s="179" t="str">
        <f>[1]CO!V401</f>
        <v>NA</v>
      </c>
      <c r="N115" s="179" t="str">
        <f>[1]piombo!V401</f>
        <v>NA</v>
      </c>
      <c r="O115" s="179" t="str">
        <f>[1]cadmio!V401</f>
        <v>NA</v>
      </c>
      <c r="P115" s="179" t="str">
        <f>[1]mercurio!V401</f>
        <v>NA</v>
      </c>
      <c r="Q115" s="179" t="str">
        <f>[1]arsenico!V401</f>
        <v>NA</v>
      </c>
      <c r="R115" s="179" t="str">
        <f>[1]cromo!V401</f>
        <v>NA</v>
      </c>
      <c r="S115" s="179" t="str">
        <f>[1]rame!V401</f>
        <v>NA</v>
      </c>
      <c r="T115" s="179" t="str">
        <f>[1]nichel!V401</f>
        <v>NA</v>
      </c>
      <c r="U115" s="179" t="str">
        <f>[1]selenio!V401</f>
        <v>NA</v>
      </c>
      <c r="V115" s="179" t="str">
        <f>[1]zinco!V401</f>
        <v>NA</v>
      </c>
      <c r="W115" s="179" t="str">
        <f>[1]Diossine!V401</f>
        <v>NA</v>
      </c>
      <c r="X115" s="179" t="s">
        <v>412</v>
      </c>
      <c r="Y115" s="179" t="s">
        <v>412</v>
      </c>
      <c r="Z115" s="179" t="s">
        <v>412</v>
      </c>
      <c r="AA115" s="179" t="s">
        <v>412</v>
      </c>
      <c r="AB115" s="179" t="str">
        <f>[1]PAH!V401</f>
        <v>NA</v>
      </c>
      <c r="AC115" s="179" t="str">
        <f>[1]HCB!V401</f>
        <v>NA</v>
      </c>
      <c r="AD115" s="179" t="str">
        <f>[1]PCB!V401</f>
        <v>NA</v>
      </c>
      <c r="AE115" s="160"/>
      <c r="AF115" s="159" t="s">
        <v>412</v>
      </c>
      <c r="AG115" s="159" t="s">
        <v>412</v>
      </c>
      <c r="AH115" s="159" t="s">
        <v>412</v>
      </c>
      <c r="AI115" s="159" t="s">
        <v>412</v>
      </c>
      <c r="AJ115" s="159" t="s">
        <v>412</v>
      </c>
      <c r="AK115" s="159">
        <f>'[1]dati attività'!N179</f>
        <v>18292474.000000004</v>
      </c>
      <c r="AL115" s="140" t="s">
        <v>437</v>
      </c>
    </row>
    <row r="116" spans="1:38" s="10" customFormat="1" ht="24.75" customHeight="1" thickBot="1">
      <c r="A116" s="101" t="s">
        <v>136</v>
      </c>
      <c r="B116" s="101" t="s">
        <v>260</v>
      </c>
      <c r="C116" s="110" t="s">
        <v>304</v>
      </c>
      <c r="D116" s="94"/>
      <c r="E116" s="179">
        <f>[1]NOx!V402</f>
        <v>0.48260464378600337</v>
      </c>
      <c r="F116" s="179" t="str">
        <f>[1]NMVOC!V402</f>
        <v>NA</v>
      </c>
      <c r="G116" s="179" t="str">
        <f>[1]SOx!V402</f>
        <v>NA</v>
      </c>
      <c r="H116" s="179">
        <f>[1]NH3!V402</f>
        <v>11.591981587465982</v>
      </c>
      <c r="I116" s="179" t="str">
        <f>[1]pm2.5!V402</f>
        <v>NA</v>
      </c>
      <c r="J116" s="179" t="str">
        <f>[1]pm10!V402</f>
        <v>NA</v>
      </c>
      <c r="K116" s="179" t="str">
        <f>[1]PST!V402</f>
        <v>NA</v>
      </c>
      <c r="L116" s="179" t="str">
        <f>[1]BC!V402</f>
        <v>NA</v>
      </c>
      <c r="M116" s="179" t="str">
        <f>[1]CO!V402</f>
        <v>NA</v>
      </c>
      <c r="N116" s="179" t="str">
        <f>[1]piombo!V402</f>
        <v>NA</v>
      </c>
      <c r="O116" s="179" t="str">
        <f>[1]cadmio!V402</f>
        <v>NA</v>
      </c>
      <c r="P116" s="179" t="str">
        <f>[1]mercurio!V402</f>
        <v>NA</v>
      </c>
      <c r="Q116" s="179" t="str">
        <f>[1]arsenico!V402</f>
        <v>NA</v>
      </c>
      <c r="R116" s="179" t="str">
        <f>[1]cromo!V402</f>
        <v>NA</v>
      </c>
      <c r="S116" s="179" t="str">
        <f>[1]rame!V402</f>
        <v>NA</v>
      </c>
      <c r="T116" s="179" t="str">
        <f>[1]nichel!V402</f>
        <v>NA</v>
      </c>
      <c r="U116" s="179" t="str">
        <f>[1]selenio!V402</f>
        <v>NA</v>
      </c>
      <c r="V116" s="179" t="str">
        <f>[1]zinco!V402</f>
        <v>NA</v>
      </c>
      <c r="W116" s="179" t="str">
        <f>[1]Diossine!V402</f>
        <v>NA</v>
      </c>
      <c r="X116" s="179" t="s">
        <v>412</v>
      </c>
      <c r="Y116" s="179" t="s">
        <v>412</v>
      </c>
      <c r="Z116" s="179" t="s">
        <v>412</v>
      </c>
      <c r="AA116" s="179" t="s">
        <v>412</v>
      </c>
      <c r="AB116" s="179" t="str">
        <f>[1]PAH!V402</f>
        <v>NA</v>
      </c>
      <c r="AC116" s="179" t="str">
        <f>[1]HCB!V402</f>
        <v>NA</v>
      </c>
      <c r="AD116" s="179" t="str">
        <f>[1]PCB!V402</f>
        <v>NA</v>
      </c>
      <c r="AE116" s="160"/>
      <c r="AF116" s="159" t="s">
        <v>412</v>
      </c>
      <c r="AG116" s="159" t="s">
        <v>412</v>
      </c>
      <c r="AH116" s="159" t="s">
        <v>412</v>
      </c>
      <c r="AI116" s="159" t="s">
        <v>412</v>
      </c>
      <c r="AJ116" s="159" t="s">
        <v>412</v>
      </c>
      <c r="AK116" s="159">
        <f>'[1]dati attività'!N180</f>
        <v>209828105.99391451</v>
      </c>
      <c r="AL116" s="140" t="s">
        <v>438</v>
      </c>
    </row>
    <row r="117" spans="1:38" s="10" customFormat="1" ht="24.75" customHeight="1" thickBot="1">
      <c r="A117" s="101" t="s">
        <v>136</v>
      </c>
      <c r="B117" s="101" t="s">
        <v>308</v>
      </c>
      <c r="C117" s="110" t="s">
        <v>309</v>
      </c>
      <c r="D117" s="94"/>
      <c r="E117" s="179" t="str">
        <f>[1]NOx!V403</f>
        <v>NE</v>
      </c>
      <c r="F117" s="179" t="str">
        <f>[1]NMVOC!V403</f>
        <v>NA</v>
      </c>
      <c r="G117" s="179" t="str">
        <f>[1]SOx!V403</f>
        <v>NA</v>
      </c>
      <c r="H117" s="179" t="str">
        <f>[1]NH3!V403</f>
        <v>NE</v>
      </c>
      <c r="I117" s="179" t="str">
        <f>[1]pm2.5!V403</f>
        <v>NA</v>
      </c>
      <c r="J117" s="179" t="str">
        <f>[1]pm10!V403</f>
        <v>NA</v>
      </c>
      <c r="K117" s="179" t="str">
        <f>[1]PST!V403</f>
        <v>NA</v>
      </c>
      <c r="L117" s="179" t="str">
        <f>[1]BC!V403</f>
        <v>NA</v>
      </c>
      <c r="M117" s="179" t="str">
        <f>[1]CO!V403</f>
        <v>NA</v>
      </c>
      <c r="N117" s="179" t="str">
        <f>[1]piombo!V403</f>
        <v>NA</v>
      </c>
      <c r="O117" s="179" t="str">
        <f>[1]cadmio!V403</f>
        <v>NA</v>
      </c>
      <c r="P117" s="179" t="str">
        <f>[1]mercurio!V403</f>
        <v>NA</v>
      </c>
      <c r="Q117" s="179" t="str">
        <f>[1]arsenico!V403</f>
        <v>NA</v>
      </c>
      <c r="R117" s="179" t="str">
        <f>[1]cromo!V403</f>
        <v>NA</v>
      </c>
      <c r="S117" s="179" t="str">
        <f>[1]rame!V403</f>
        <v>NA</v>
      </c>
      <c r="T117" s="179" t="str">
        <f>[1]nichel!V403</f>
        <v>NA</v>
      </c>
      <c r="U117" s="179" t="str">
        <f>[1]selenio!V403</f>
        <v>NA</v>
      </c>
      <c r="V117" s="179" t="str">
        <f>[1]zinco!V403</f>
        <v>NA</v>
      </c>
      <c r="W117" s="179" t="str">
        <f>[1]Diossine!V403</f>
        <v>NA</v>
      </c>
      <c r="X117" s="179" t="s">
        <v>412</v>
      </c>
      <c r="Y117" s="179" t="s">
        <v>412</v>
      </c>
      <c r="Z117" s="179" t="s">
        <v>412</v>
      </c>
      <c r="AA117" s="179" t="s">
        <v>412</v>
      </c>
      <c r="AB117" s="179" t="str">
        <f>[1]PAH!V403</f>
        <v>NA</v>
      </c>
      <c r="AC117" s="179" t="str">
        <f>[1]HCB!V403</f>
        <v>NA</v>
      </c>
      <c r="AD117" s="179" t="str">
        <f>[1]PCB!V403</f>
        <v>NA</v>
      </c>
      <c r="AE117" s="160"/>
      <c r="AF117" s="159" t="s">
        <v>412</v>
      </c>
      <c r="AG117" s="159" t="s">
        <v>412</v>
      </c>
      <c r="AH117" s="159" t="s">
        <v>412</v>
      </c>
      <c r="AI117" s="159" t="s">
        <v>412</v>
      </c>
      <c r="AJ117" s="159" t="s">
        <v>412</v>
      </c>
      <c r="AK117" s="159" t="str">
        <f>'[1]dati attività'!N181</f>
        <v>NE</v>
      </c>
      <c r="AL117" s="140"/>
    </row>
    <row r="118" spans="1:38" s="10" customFormat="1" ht="24.75" customHeight="1" thickBot="1">
      <c r="A118" s="101" t="s">
        <v>136</v>
      </c>
      <c r="B118" s="101" t="s">
        <v>262</v>
      </c>
      <c r="C118" s="110" t="s">
        <v>307</v>
      </c>
      <c r="D118" s="94"/>
      <c r="E118" s="179" t="str">
        <f>[1]NOx!V404</f>
        <v>NE</v>
      </c>
      <c r="F118" s="179" t="str">
        <f>[1]NMVOC!V404</f>
        <v>NA</v>
      </c>
      <c r="G118" s="179" t="str">
        <f>[1]SOx!V404</f>
        <v>NA</v>
      </c>
      <c r="H118" s="179" t="str">
        <f>[1]NH3!V404</f>
        <v>NE</v>
      </c>
      <c r="I118" s="179" t="str">
        <f>[1]pm2.5!V404</f>
        <v>NA</v>
      </c>
      <c r="J118" s="179" t="str">
        <f>[1]pm10!V404</f>
        <v>NA</v>
      </c>
      <c r="K118" s="179" t="str">
        <f>[1]PST!V404</f>
        <v>NA</v>
      </c>
      <c r="L118" s="179" t="str">
        <f>[1]BC!V404</f>
        <v>NA</v>
      </c>
      <c r="M118" s="179" t="str">
        <f>[1]CO!V404</f>
        <v>NA</v>
      </c>
      <c r="N118" s="179" t="str">
        <f>[1]piombo!V404</f>
        <v>NA</v>
      </c>
      <c r="O118" s="179" t="str">
        <f>[1]cadmio!V404</f>
        <v>NA</v>
      </c>
      <c r="P118" s="179" t="str">
        <f>[1]mercurio!V404</f>
        <v>NA</v>
      </c>
      <c r="Q118" s="179" t="str">
        <f>[1]arsenico!V404</f>
        <v>NA</v>
      </c>
      <c r="R118" s="179" t="str">
        <f>[1]cromo!V404</f>
        <v>NA</v>
      </c>
      <c r="S118" s="179" t="str">
        <f>[1]rame!V404</f>
        <v>NA</v>
      </c>
      <c r="T118" s="179" t="str">
        <f>[1]nichel!V404</f>
        <v>NA</v>
      </c>
      <c r="U118" s="179" t="str">
        <f>[1]selenio!V404</f>
        <v>NA</v>
      </c>
      <c r="V118" s="179" t="str">
        <f>[1]zinco!V404</f>
        <v>NA</v>
      </c>
      <c r="W118" s="179" t="str">
        <f>[1]Diossine!V404</f>
        <v>NA</v>
      </c>
      <c r="X118" s="179" t="s">
        <v>412</v>
      </c>
      <c r="Y118" s="179" t="s">
        <v>412</v>
      </c>
      <c r="Z118" s="179" t="s">
        <v>412</v>
      </c>
      <c r="AA118" s="179" t="s">
        <v>412</v>
      </c>
      <c r="AB118" s="179" t="str">
        <f>[1]PAH!V404</f>
        <v>NA</v>
      </c>
      <c r="AC118" s="179" t="str">
        <f>[1]HCB!V404</f>
        <v>NA</v>
      </c>
      <c r="AD118" s="179" t="str">
        <f>[1]PCB!V404</f>
        <v>NA</v>
      </c>
      <c r="AE118" s="160"/>
      <c r="AF118" s="159" t="s">
        <v>412</v>
      </c>
      <c r="AG118" s="159" t="s">
        <v>412</v>
      </c>
      <c r="AH118" s="159" t="s">
        <v>412</v>
      </c>
      <c r="AI118" s="159" t="s">
        <v>412</v>
      </c>
      <c r="AJ118" s="159" t="s">
        <v>412</v>
      </c>
      <c r="AK118" s="159" t="str">
        <f>'[1]dati attività'!N182</f>
        <v>NE</v>
      </c>
      <c r="AL118" s="140"/>
    </row>
    <row r="119" spans="1:38" s="10" customFormat="1" ht="24.75" customHeight="1" thickBot="1">
      <c r="A119" s="101" t="s">
        <v>136</v>
      </c>
      <c r="B119" s="101" t="s">
        <v>261</v>
      </c>
      <c r="C119" s="109" t="s">
        <v>157</v>
      </c>
      <c r="D119" s="94"/>
      <c r="E119" s="179" t="str">
        <f>[1]NOx!V405</f>
        <v>NA</v>
      </c>
      <c r="F119" s="179" t="str">
        <f>[1]NMVOC!V405</f>
        <v>NA</v>
      </c>
      <c r="G119" s="179" t="str">
        <f>[1]SOx!V405</f>
        <v>NA</v>
      </c>
      <c r="H119" s="179" t="str">
        <f>[1]NH3!V405</f>
        <v>NA</v>
      </c>
      <c r="I119" s="179" t="str">
        <f>[1]pm2.5!V405</f>
        <v>NA</v>
      </c>
      <c r="J119" s="179" t="str">
        <f>[1]pm10!V405</f>
        <v>NA</v>
      </c>
      <c r="K119" s="179" t="str">
        <f>[1]PST!V405</f>
        <v>NA</v>
      </c>
      <c r="L119" s="179" t="str">
        <f>[1]BC!V405</f>
        <v>NA</v>
      </c>
      <c r="M119" s="179" t="str">
        <f>[1]CO!V405</f>
        <v>NA</v>
      </c>
      <c r="N119" s="179" t="str">
        <f>[1]piombo!V405</f>
        <v>NA</v>
      </c>
      <c r="O119" s="179" t="str">
        <f>[1]cadmio!V405</f>
        <v>NA</v>
      </c>
      <c r="P119" s="179" t="str">
        <f>[1]mercurio!V405</f>
        <v>NA</v>
      </c>
      <c r="Q119" s="179" t="str">
        <f>[1]arsenico!V405</f>
        <v>NA</v>
      </c>
      <c r="R119" s="179" t="str">
        <f>[1]cromo!V405</f>
        <v>NA</v>
      </c>
      <c r="S119" s="179" t="str">
        <f>[1]rame!V405</f>
        <v>NA</v>
      </c>
      <c r="T119" s="179" t="str">
        <f>[1]nichel!V405</f>
        <v>NA</v>
      </c>
      <c r="U119" s="179" t="str">
        <f>[1]selenio!V405</f>
        <v>NA</v>
      </c>
      <c r="V119" s="179" t="str">
        <f>[1]zinco!V405</f>
        <v>NA</v>
      </c>
      <c r="W119" s="179" t="str">
        <f>[1]Diossine!V405</f>
        <v>NA</v>
      </c>
      <c r="X119" s="179" t="s">
        <v>412</v>
      </c>
      <c r="Y119" s="179" t="s">
        <v>412</v>
      </c>
      <c r="Z119" s="179" t="s">
        <v>412</v>
      </c>
      <c r="AA119" s="179" t="s">
        <v>412</v>
      </c>
      <c r="AB119" s="179" t="str">
        <f>[1]PAH!V405</f>
        <v>NA</v>
      </c>
      <c r="AC119" s="179" t="str">
        <f>[1]HCB!V405</f>
        <v>NA</v>
      </c>
      <c r="AD119" s="179" t="str">
        <f>[1]PCB!V405</f>
        <v>NA</v>
      </c>
      <c r="AE119" s="160"/>
      <c r="AF119" s="159" t="s">
        <v>412</v>
      </c>
      <c r="AG119" s="159" t="s">
        <v>412</v>
      </c>
      <c r="AH119" s="159" t="s">
        <v>412</v>
      </c>
      <c r="AI119" s="159" t="s">
        <v>412</v>
      </c>
      <c r="AJ119" s="159" t="s">
        <v>412</v>
      </c>
      <c r="AK119" s="191" t="str">
        <f>'[1]dati attività'!N183</f>
        <v>NA</v>
      </c>
      <c r="AL119" s="140"/>
    </row>
    <row r="120" spans="1:38" s="10" customFormat="1" ht="24.75" customHeight="1" thickBot="1">
      <c r="A120" s="101" t="s">
        <v>136</v>
      </c>
      <c r="B120" s="101" t="s">
        <v>269</v>
      </c>
      <c r="C120" s="109" t="s">
        <v>101</v>
      </c>
      <c r="D120" s="94"/>
      <c r="E120" s="179" t="str">
        <f>[1]NOx!V406</f>
        <v>NA</v>
      </c>
      <c r="F120" s="179" t="str">
        <f>[1]NMVOC!V406</f>
        <v>NA</v>
      </c>
      <c r="G120" s="179" t="str">
        <f>[1]SOx!V406</f>
        <v>NA</v>
      </c>
      <c r="H120" s="179" t="str">
        <f>[1]NH3!V406</f>
        <v>NA</v>
      </c>
      <c r="I120" s="179" t="str">
        <f>[1]pm2.5!V406</f>
        <v>NA</v>
      </c>
      <c r="J120" s="179" t="str">
        <f>[1]pm10!V406</f>
        <v>NA</v>
      </c>
      <c r="K120" s="179" t="str">
        <f>[1]PST!V406</f>
        <v>NA</v>
      </c>
      <c r="L120" s="179" t="str">
        <f>[1]BC!V406</f>
        <v>NA</v>
      </c>
      <c r="M120" s="179" t="str">
        <f>[1]CO!V406</f>
        <v>NA</v>
      </c>
      <c r="N120" s="179" t="str">
        <f>[1]piombo!V406</f>
        <v>NA</v>
      </c>
      <c r="O120" s="179" t="str">
        <f>[1]cadmio!V406</f>
        <v>NA</v>
      </c>
      <c r="P120" s="179" t="str">
        <f>[1]mercurio!V406</f>
        <v>NA</v>
      </c>
      <c r="Q120" s="179" t="str">
        <f>[1]arsenico!V406</f>
        <v>NA</v>
      </c>
      <c r="R120" s="179" t="str">
        <f>[1]cromo!V406</f>
        <v>NA</v>
      </c>
      <c r="S120" s="179" t="str">
        <f>[1]rame!V406</f>
        <v>NA</v>
      </c>
      <c r="T120" s="179" t="str">
        <f>[1]nichel!V406</f>
        <v>NA</v>
      </c>
      <c r="U120" s="179" t="str">
        <f>[1]selenio!V406</f>
        <v>NA</v>
      </c>
      <c r="V120" s="179" t="str">
        <f>[1]zinco!V406</f>
        <v>NA</v>
      </c>
      <c r="W120" s="179" t="str">
        <f>[1]Diossine!V406</f>
        <v>NA</v>
      </c>
      <c r="X120" s="179" t="s">
        <v>412</v>
      </c>
      <c r="Y120" s="179" t="s">
        <v>412</v>
      </c>
      <c r="Z120" s="179" t="s">
        <v>412</v>
      </c>
      <c r="AA120" s="179" t="s">
        <v>412</v>
      </c>
      <c r="AB120" s="179" t="str">
        <f>[1]PAH!V406</f>
        <v>NA</v>
      </c>
      <c r="AC120" s="179" t="str">
        <f>[1]HCB!V406</f>
        <v>NA</v>
      </c>
      <c r="AD120" s="179" t="str">
        <f>[1]PCB!V406</f>
        <v>NA</v>
      </c>
      <c r="AE120" s="160"/>
      <c r="AF120" s="159" t="s">
        <v>412</v>
      </c>
      <c r="AG120" s="159" t="s">
        <v>412</v>
      </c>
      <c r="AH120" s="159" t="s">
        <v>412</v>
      </c>
      <c r="AI120" s="159" t="s">
        <v>412</v>
      </c>
      <c r="AJ120" s="159" t="s">
        <v>412</v>
      </c>
      <c r="AK120" s="191" t="str">
        <f>'[1]dati attività'!N184</f>
        <v>NA</v>
      </c>
      <c r="AL120" s="140"/>
    </row>
    <row r="121" spans="1:38" s="10" customFormat="1" ht="24.75" customHeight="1" thickBot="1">
      <c r="A121" s="101" t="s">
        <v>136</v>
      </c>
      <c r="B121" s="101" t="s">
        <v>258</v>
      </c>
      <c r="C121" s="110" t="s">
        <v>311</v>
      </c>
      <c r="D121" s="137" t="s">
        <v>7</v>
      </c>
      <c r="E121" s="184" t="str">
        <f>[1]NOx!V407</f>
        <v>NA</v>
      </c>
      <c r="F121" s="179" t="str">
        <f>[1]NMVOC!V407</f>
        <v>NA</v>
      </c>
      <c r="G121" s="179" t="str">
        <f>[1]SOx!V407</f>
        <v>NA</v>
      </c>
      <c r="H121" s="179">
        <f>[1]NH3!V407</f>
        <v>1.3098290300000002</v>
      </c>
      <c r="I121" s="179" t="str">
        <f>[1]pm2.5!V407</f>
        <v>NA</v>
      </c>
      <c r="J121" s="179" t="str">
        <f>[1]pm10!V407</f>
        <v>NA</v>
      </c>
      <c r="K121" s="179" t="str">
        <f>[1]PST!V407</f>
        <v>NA</v>
      </c>
      <c r="L121" s="179" t="str">
        <f>[1]BC!V407</f>
        <v>NA</v>
      </c>
      <c r="M121" s="179" t="str">
        <f>[1]CO!V407</f>
        <v>NA</v>
      </c>
      <c r="N121" s="179" t="str">
        <f>[1]piombo!V407</f>
        <v>NA</v>
      </c>
      <c r="O121" s="179" t="str">
        <f>[1]cadmio!V407</f>
        <v>NA</v>
      </c>
      <c r="P121" s="179" t="str">
        <f>[1]mercurio!V407</f>
        <v>NA</v>
      </c>
      <c r="Q121" s="179" t="str">
        <f>[1]arsenico!V407</f>
        <v>NA</v>
      </c>
      <c r="R121" s="179" t="str">
        <f>[1]cromo!V407</f>
        <v>NA</v>
      </c>
      <c r="S121" s="179" t="str">
        <f>[1]rame!V407</f>
        <v>NA</v>
      </c>
      <c r="T121" s="179" t="str">
        <f>[1]nichel!V407</f>
        <v>NA</v>
      </c>
      <c r="U121" s="179" t="str">
        <f>[1]selenio!V407</f>
        <v>NA</v>
      </c>
      <c r="V121" s="179" t="str">
        <f>[1]zinco!V407</f>
        <v>NA</v>
      </c>
      <c r="W121" s="179" t="str">
        <f>[1]Diossine!V407</f>
        <v>NA</v>
      </c>
      <c r="X121" s="179" t="s">
        <v>412</v>
      </c>
      <c r="Y121" s="179" t="s">
        <v>412</v>
      </c>
      <c r="Z121" s="179" t="s">
        <v>412</v>
      </c>
      <c r="AA121" s="179" t="s">
        <v>412</v>
      </c>
      <c r="AB121" s="179" t="str">
        <f>[1]PAH!V407</f>
        <v>NA</v>
      </c>
      <c r="AC121" s="179" t="str">
        <f>[1]HCB!V407</f>
        <v>NA</v>
      </c>
      <c r="AD121" s="179" t="str">
        <f>[1]PCB!V407</f>
        <v>NA</v>
      </c>
      <c r="AE121" s="160"/>
      <c r="AF121" s="159" t="s">
        <v>412</v>
      </c>
      <c r="AG121" s="159" t="s">
        <v>412</v>
      </c>
      <c r="AH121" s="159" t="s">
        <v>412</v>
      </c>
      <c r="AI121" s="159" t="s">
        <v>412</v>
      </c>
      <c r="AJ121" s="159" t="s">
        <v>412</v>
      </c>
      <c r="AK121" s="191">
        <f>'[1]dati attività'!N185</f>
        <v>191699511.69999999</v>
      </c>
      <c r="AL121" s="140" t="s">
        <v>438</v>
      </c>
    </row>
    <row r="122" spans="1:38" s="10" customFormat="1" ht="24.75" customHeight="1" thickBot="1">
      <c r="A122" s="101" t="s">
        <v>136</v>
      </c>
      <c r="B122" s="88" t="s">
        <v>259</v>
      </c>
      <c r="C122" s="111" t="s">
        <v>145</v>
      </c>
      <c r="D122" s="94"/>
      <c r="E122" s="179" t="str">
        <f>[1]NOx!V408</f>
        <v>NA</v>
      </c>
      <c r="F122" s="179" t="str">
        <f>[1]NMVOC!V408</f>
        <v>NA</v>
      </c>
      <c r="G122" s="179" t="str">
        <f>[1]SOx!V408</f>
        <v>NA</v>
      </c>
      <c r="H122" s="179" t="str">
        <f>[1]NH3!V408</f>
        <v>NA</v>
      </c>
      <c r="I122" s="179" t="str">
        <f>[1]pm2.5!V408</f>
        <v>NA</v>
      </c>
      <c r="J122" s="179" t="str">
        <f>[1]pm10!V408</f>
        <v>NA</v>
      </c>
      <c r="K122" s="179" t="str">
        <f>[1]PST!V408</f>
        <v>NA</v>
      </c>
      <c r="L122" s="179" t="str">
        <f>[1]BC!V408</f>
        <v>NA</v>
      </c>
      <c r="M122" s="179" t="str">
        <f>[1]CO!V408</f>
        <v>NA</v>
      </c>
      <c r="N122" s="179" t="str">
        <f>[1]piombo!V408</f>
        <v>NA</v>
      </c>
      <c r="O122" s="179" t="str">
        <f>[1]cadmio!V408</f>
        <v>NA</v>
      </c>
      <c r="P122" s="179" t="str">
        <f>[1]mercurio!V408</f>
        <v>NA</v>
      </c>
      <c r="Q122" s="179" t="str">
        <f>[1]arsenico!V408</f>
        <v>NA</v>
      </c>
      <c r="R122" s="179" t="str">
        <f>[1]cromo!V408</f>
        <v>NA</v>
      </c>
      <c r="S122" s="179" t="str">
        <f>[1]rame!V408</f>
        <v>NA</v>
      </c>
      <c r="T122" s="179" t="str">
        <f>[1]nichel!V408</f>
        <v>NA</v>
      </c>
      <c r="U122" s="179" t="str">
        <f>[1]selenio!V408</f>
        <v>NA</v>
      </c>
      <c r="V122" s="179" t="str">
        <f>[1]zinco!V408</f>
        <v>NA</v>
      </c>
      <c r="W122" s="179" t="str">
        <f>[1]Diossine!V408</f>
        <v>NA</v>
      </c>
      <c r="X122" s="179" t="s">
        <v>412</v>
      </c>
      <c r="Y122" s="179" t="s">
        <v>412</v>
      </c>
      <c r="Z122" s="179" t="s">
        <v>412</v>
      </c>
      <c r="AA122" s="179" t="s">
        <v>412</v>
      </c>
      <c r="AB122" s="179" t="str">
        <f>[1]PAH!V408</f>
        <v>NA</v>
      </c>
      <c r="AC122" s="179">
        <f>[1]HCB!V408</f>
        <v>3.5004249999999999</v>
      </c>
      <c r="AD122" s="179" t="str">
        <f>[1]PCB!V408</f>
        <v>NA</v>
      </c>
      <c r="AE122" s="160"/>
      <c r="AF122" s="159" t="s">
        <v>412</v>
      </c>
      <c r="AG122" s="159" t="s">
        <v>412</v>
      </c>
      <c r="AH122" s="159" t="s">
        <v>412</v>
      </c>
      <c r="AI122" s="159" t="s">
        <v>412</v>
      </c>
      <c r="AJ122" s="159" t="s">
        <v>412</v>
      </c>
      <c r="AK122" s="191">
        <f>'[1]dati attività'!N186</f>
        <v>111657</v>
      </c>
      <c r="AL122" s="140" t="s">
        <v>439</v>
      </c>
    </row>
    <row r="123" spans="1:38" s="10" customFormat="1" ht="24.75" customHeight="1" thickBot="1">
      <c r="A123" s="101" t="s">
        <v>136</v>
      </c>
      <c r="B123" s="101" t="s">
        <v>239</v>
      </c>
      <c r="C123" s="109" t="s">
        <v>310</v>
      </c>
      <c r="D123" s="94"/>
      <c r="E123" s="179">
        <f>[1]NOx!V409</f>
        <v>0.47928761467924247</v>
      </c>
      <c r="F123" s="179">
        <f>[1]NMVOC!V409</f>
        <v>0.62799895108533055</v>
      </c>
      <c r="G123" s="179" t="str">
        <f>[1]SOx!V409</f>
        <v>NA</v>
      </c>
      <c r="H123" s="179" t="str">
        <f>[1]NH3!V409</f>
        <v>NA</v>
      </c>
      <c r="I123" s="179">
        <f>[1]pm2.5!V409</f>
        <v>2.2381961004805504</v>
      </c>
      <c r="J123" s="179">
        <f>[1]pm10!V409</f>
        <v>2.2381961004805504</v>
      </c>
      <c r="K123" s="179">
        <f>[1]PST!V409</f>
        <v>2.4868845560895001</v>
      </c>
      <c r="L123" s="179">
        <f>[1]BC!V409</f>
        <v>0.12076229542743001</v>
      </c>
      <c r="M123" s="179">
        <f>[1]CO!V409</f>
        <v>12.913906732877454</v>
      </c>
      <c r="N123" s="179" t="str">
        <f>[1]piombo!V409</f>
        <v>NA</v>
      </c>
      <c r="O123" s="179" t="str">
        <f>[1]cadmio!V409</f>
        <v>NA</v>
      </c>
      <c r="P123" s="179" t="str">
        <f>[1]mercurio!V409</f>
        <v>NA</v>
      </c>
      <c r="Q123" s="179" t="str">
        <f>[1]arsenico!V409</f>
        <v>NA</v>
      </c>
      <c r="R123" s="179" t="str">
        <f>[1]cromo!V409</f>
        <v>NA</v>
      </c>
      <c r="S123" s="179" t="str">
        <f>[1]rame!V409</f>
        <v>NA</v>
      </c>
      <c r="T123" s="179" t="str">
        <f>[1]nichel!V409</f>
        <v>NA</v>
      </c>
      <c r="U123" s="179" t="str">
        <f>[1]selenio!V409</f>
        <v>NA</v>
      </c>
      <c r="V123" s="179" t="str">
        <f>[1]zinco!V409</f>
        <v>NA</v>
      </c>
      <c r="W123" s="179" t="str">
        <f>[1]Diossine!V409</f>
        <v>NA</v>
      </c>
      <c r="X123" s="179" t="s">
        <v>412</v>
      </c>
      <c r="Y123" s="179" t="s">
        <v>412</v>
      </c>
      <c r="Z123" s="179" t="s">
        <v>412</v>
      </c>
      <c r="AA123" s="179" t="s">
        <v>412</v>
      </c>
      <c r="AB123" s="179" t="str">
        <f>[1]PAH!V409</f>
        <v>NA</v>
      </c>
      <c r="AC123" s="179" t="str">
        <f>[1]HCB!V409</f>
        <v>NA</v>
      </c>
      <c r="AD123" s="179" t="str">
        <f>[1]PCB!V409</f>
        <v>NA</v>
      </c>
      <c r="AE123" s="160"/>
      <c r="AF123" s="159" t="s">
        <v>412</v>
      </c>
      <c r="AG123" s="159" t="s">
        <v>412</v>
      </c>
      <c r="AH123" s="159" t="s">
        <v>412</v>
      </c>
      <c r="AI123" s="159" t="s">
        <v>412</v>
      </c>
      <c r="AJ123" s="159" t="s">
        <v>412</v>
      </c>
      <c r="AK123" s="159">
        <f>'[1]dati attività'!N187</f>
        <v>213.16153337910004</v>
      </c>
      <c r="AL123" s="140" t="s">
        <v>422</v>
      </c>
    </row>
    <row r="124" spans="1:38" s="10" customFormat="1" ht="24.75" customHeight="1" thickBot="1">
      <c r="A124" s="101" t="s">
        <v>136</v>
      </c>
      <c r="B124" s="66" t="s">
        <v>240</v>
      </c>
      <c r="C124" s="109" t="s">
        <v>293</v>
      </c>
      <c r="D124" s="94"/>
      <c r="E124" s="179" t="str">
        <f>[1]NOx!V410</f>
        <v>NO</v>
      </c>
      <c r="F124" s="179" t="str">
        <f>[1]NMVOC!V410</f>
        <v>NO</v>
      </c>
      <c r="G124" s="179" t="str">
        <f>[1]SOx!V410</f>
        <v>NO</v>
      </c>
      <c r="H124" s="179" t="str">
        <f>[1]NH3!V410</f>
        <v>NO</v>
      </c>
      <c r="I124" s="179" t="str">
        <f>[1]pm2.5!V410</f>
        <v>NO</v>
      </c>
      <c r="J124" s="179" t="str">
        <f>[1]pm10!V410</f>
        <v>NO</v>
      </c>
      <c r="K124" s="179" t="str">
        <f>[1]PST!V410</f>
        <v>NO</v>
      </c>
      <c r="L124" s="179" t="str">
        <f>[1]BC!V410</f>
        <v>NO</v>
      </c>
      <c r="M124" s="179" t="str">
        <f>[1]CO!V410</f>
        <v>NO</v>
      </c>
      <c r="N124" s="179" t="str">
        <f>[1]piombo!V410</f>
        <v>NO</v>
      </c>
      <c r="O124" s="179" t="str">
        <f>[1]cadmio!V410</f>
        <v>NO</v>
      </c>
      <c r="P124" s="179" t="str">
        <f>[1]mercurio!V410</f>
        <v>NO</v>
      </c>
      <c r="Q124" s="179" t="str">
        <f>[1]arsenico!V410</f>
        <v>NO</v>
      </c>
      <c r="R124" s="179" t="str">
        <f>[1]cromo!V410</f>
        <v>NO</v>
      </c>
      <c r="S124" s="179" t="str">
        <f>[1]rame!V410</f>
        <v>NO</v>
      </c>
      <c r="T124" s="179" t="str">
        <f>[1]nichel!V410</f>
        <v>NO</v>
      </c>
      <c r="U124" s="179" t="str">
        <f>[1]selenio!V410</f>
        <v>NO</v>
      </c>
      <c r="V124" s="179" t="str">
        <f>[1]zinco!V410</f>
        <v>NO</v>
      </c>
      <c r="W124" s="179" t="str">
        <f>[1]Diossine!V410</f>
        <v>NO</v>
      </c>
      <c r="X124" s="179" t="s">
        <v>434</v>
      </c>
      <c r="Y124" s="179" t="s">
        <v>434</v>
      </c>
      <c r="Z124" s="179" t="s">
        <v>434</v>
      </c>
      <c r="AA124" s="179" t="s">
        <v>434</v>
      </c>
      <c r="AB124" s="179" t="str">
        <f>[1]PAH!V410</f>
        <v>NO</v>
      </c>
      <c r="AC124" s="179" t="str">
        <f>[1]HCB!V410</f>
        <v>NO</v>
      </c>
      <c r="AD124" s="179" t="str">
        <f>[1]PCB!V410</f>
        <v>NO</v>
      </c>
      <c r="AE124" s="160"/>
      <c r="AF124" s="191" t="s">
        <v>434</v>
      </c>
      <c r="AG124" s="191" t="s">
        <v>434</v>
      </c>
      <c r="AH124" s="191" t="s">
        <v>434</v>
      </c>
      <c r="AI124" s="191" t="s">
        <v>434</v>
      </c>
      <c r="AJ124" s="191" t="s">
        <v>434</v>
      </c>
      <c r="AK124" s="191" t="str">
        <f>'[1]dati attività'!N188</f>
        <v>NO</v>
      </c>
      <c r="AL124" s="140"/>
    </row>
    <row r="125" spans="1:38" s="10" customFormat="1" ht="24.75" customHeight="1" thickBot="1">
      <c r="A125" s="101" t="s">
        <v>127</v>
      </c>
      <c r="B125" s="101" t="s">
        <v>241</v>
      </c>
      <c r="C125" s="109" t="s">
        <v>294</v>
      </c>
      <c r="D125" s="94"/>
      <c r="E125" s="179" t="str">
        <f>[1]NOx!V411</f>
        <v>NA</v>
      </c>
      <c r="F125" s="179">
        <f>[1]NMVOC!V411</f>
        <v>10.665049366687914</v>
      </c>
      <c r="G125" s="179" t="str">
        <f>[1]SOx!V411</f>
        <v>NA</v>
      </c>
      <c r="H125" s="179">
        <f>[1]NH3!V411</f>
        <v>8.6468938711454335</v>
      </c>
      <c r="I125" s="179" t="str">
        <f>[1]pm2.5!V411</f>
        <v>NA</v>
      </c>
      <c r="J125" s="179" t="str">
        <f>[1]pm10!V411</f>
        <v>NA</v>
      </c>
      <c r="K125" s="179" t="str">
        <f>[1]PST!V411</f>
        <v>NA</v>
      </c>
      <c r="L125" s="179" t="str">
        <f>[1]BC!V411</f>
        <v>NA</v>
      </c>
      <c r="M125" s="179" t="str">
        <f>[1]CO!V411</f>
        <v>NA</v>
      </c>
      <c r="N125" s="179" t="str">
        <f>[1]piombo!V411</f>
        <v>NA</v>
      </c>
      <c r="O125" s="179" t="str">
        <f>[1]cadmio!V411</f>
        <v>NA</v>
      </c>
      <c r="P125" s="179" t="str">
        <f>[1]mercurio!V411</f>
        <v>NA</v>
      </c>
      <c r="Q125" s="179" t="str">
        <f>[1]arsenico!V411</f>
        <v>NA</v>
      </c>
      <c r="R125" s="179" t="str">
        <f>[1]cromo!V411</f>
        <v>NA</v>
      </c>
      <c r="S125" s="179" t="str">
        <f>[1]rame!V411</f>
        <v>NA</v>
      </c>
      <c r="T125" s="179" t="str">
        <f>[1]nichel!V411</f>
        <v>NA</v>
      </c>
      <c r="U125" s="179" t="str">
        <f>[1]selenio!V411</f>
        <v>NA</v>
      </c>
      <c r="V125" s="179" t="str">
        <f>[1]zinco!V411</f>
        <v>NA</v>
      </c>
      <c r="W125" s="179" t="str">
        <f>[1]Diossine!V411</f>
        <v>NA</v>
      </c>
      <c r="X125" s="179" t="s">
        <v>412</v>
      </c>
      <c r="Y125" s="179" t="s">
        <v>412</v>
      </c>
      <c r="Z125" s="179" t="s">
        <v>412</v>
      </c>
      <c r="AA125" s="179" t="s">
        <v>412</v>
      </c>
      <c r="AB125" s="179" t="str">
        <f>[1]PAH!V411</f>
        <v>NA</v>
      </c>
      <c r="AC125" s="179" t="str">
        <f>[1]HCB!V411</f>
        <v>NA</v>
      </c>
      <c r="AD125" s="179" t="str">
        <f>[1]PCB!V411</f>
        <v>NA</v>
      </c>
      <c r="AE125" s="160"/>
      <c r="AF125" s="159" t="s">
        <v>412</v>
      </c>
      <c r="AG125" s="159" t="s">
        <v>412</v>
      </c>
      <c r="AH125" s="159" t="s">
        <v>412</v>
      </c>
      <c r="AI125" s="159" t="s">
        <v>412</v>
      </c>
      <c r="AJ125" s="159" t="s">
        <v>412</v>
      </c>
      <c r="AK125" s="159">
        <f>'[1]dati attività'!N189</f>
        <v>26132.288530401471</v>
      </c>
      <c r="AL125" s="140" t="s">
        <v>423</v>
      </c>
    </row>
    <row r="126" spans="1:38" s="10" customFormat="1" ht="24.75" customHeight="1" thickBot="1">
      <c r="A126" s="101" t="s">
        <v>127</v>
      </c>
      <c r="B126" s="101" t="s">
        <v>111</v>
      </c>
      <c r="C126" s="109" t="s">
        <v>267</v>
      </c>
      <c r="D126" s="94"/>
      <c r="E126" s="179" t="str">
        <f>[1]NOx!V412</f>
        <v>NA</v>
      </c>
      <c r="F126" s="179">
        <f>[1]NMVOC!V412</f>
        <v>0.11345967561600001</v>
      </c>
      <c r="G126" s="179" t="str">
        <f>[1]SOx!V412</f>
        <v>NA</v>
      </c>
      <c r="H126" s="179">
        <f>[1]NH3!V412</f>
        <v>5.3599620000000001E-2</v>
      </c>
      <c r="I126" s="179" t="str">
        <f>[1]pm2.5!V412</f>
        <v>NA</v>
      </c>
      <c r="J126" s="179" t="str">
        <f>[1]pm10!V412</f>
        <v>NA</v>
      </c>
      <c r="K126" s="179" t="str">
        <f>[1]PST!V412</f>
        <v>NA</v>
      </c>
      <c r="L126" s="179" t="str">
        <f>[1]BC!V412</f>
        <v>NA</v>
      </c>
      <c r="M126" s="179" t="str">
        <f>[1]CO!V412</f>
        <v>NA</v>
      </c>
      <c r="N126" s="179" t="str">
        <f>[1]piombo!V412</f>
        <v>NA</v>
      </c>
      <c r="O126" s="179" t="str">
        <f>[1]cadmio!V412</f>
        <v>NA</v>
      </c>
      <c r="P126" s="179" t="str">
        <f>[1]mercurio!V412</f>
        <v>NA</v>
      </c>
      <c r="Q126" s="179" t="str">
        <f>[1]arsenico!V412</f>
        <v>NA</v>
      </c>
      <c r="R126" s="179" t="str">
        <f>[1]cromo!V412</f>
        <v>NA</v>
      </c>
      <c r="S126" s="179" t="str">
        <f>[1]rame!V412</f>
        <v>NA</v>
      </c>
      <c r="T126" s="179" t="str">
        <f>[1]nichel!V412</f>
        <v>NA</v>
      </c>
      <c r="U126" s="179" t="str">
        <f>[1]selenio!V412</f>
        <v>NA</v>
      </c>
      <c r="V126" s="179" t="str">
        <f>[1]zinco!V412</f>
        <v>NA</v>
      </c>
      <c r="W126" s="179" t="str">
        <f>[1]Diossine!V412</f>
        <v>NA</v>
      </c>
      <c r="X126" s="179" t="s">
        <v>412</v>
      </c>
      <c r="Y126" s="179" t="s">
        <v>412</v>
      </c>
      <c r="Z126" s="179" t="s">
        <v>412</v>
      </c>
      <c r="AA126" s="179" t="s">
        <v>412</v>
      </c>
      <c r="AB126" s="179" t="str">
        <f>[1]PAH!V412</f>
        <v>NA</v>
      </c>
      <c r="AC126" s="179" t="str">
        <f>[1]HCB!V412</f>
        <v>NA</v>
      </c>
      <c r="AD126" s="179" t="str">
        <f>[1]PCB!V412</f>
        <v>NA</v>
      </c>
      <c r="AE126" s="160"/>
      <c r="AF126" s="159" t="s">
        <v>412</v>
      </c>
      <c r="AG126" s="159" t="s">
        <v>412</v>
      </c>
      <c r="AH126" s="159" t="s">
        <v>412</v>
      </c>
      <c r="AI126" s="159" t="s">
        <v>412</v>
      </c>
      <c r="AJ126" s="159" t="s">
        <v>412</v>
      </c>
      <c r="AK126" s="159">
        <f>'[1]dati attività'!N190</f>
        <v>2233.3175000000001</v>
      </c>
      <c r="AL126" s="140" t="s">
        <v>440</v>
      </c>
    </row>
    <row r="127" spans="1:38" s="10" customFormat="1" ht="24.75" customHeight="1" thickBot="1">
      <c r="A127" s="101" t="s">
        <v>127</v>
      </c>
      <c r="B127" s="101" t="s">
        <v>112</v>
      </c>
      <c r="C127" s="109" t="s">
        <v>268</v>
      </c>
      <c r="D127" s="94"/>
      <c r="E127" s="179" t="str">
        <f>[1]NOx!V413</f>
        <v>NA</v>
      </c>
      <c r="F127" s="179" t="str">
        <f>[1]NMVOC!V413</f>
        <v>NA</v>
      </c>
      <c r="G127" s="179" t="str">
        <f>[1]SOx!V413</f>
        <v>NA</v>
      </c>
      <c r="H127" s="179" t="str">
        <f>[1]NH3!V413</f>
        <v>NA</v>
      </c>
      <c r="I127" s="179" t="str">
        <f>[1]pm2.5!V413</f>
        <v>NA</v>
      </c>
      <c r="J127" s="179" t="str">
        <f>[1]pm10!V413</f>
        <v>NA</v>
      </c>
      <c r="K127" s="179" t="str">
        <f>[1]PST!V413</f>
        <v>NA</v>
      </c>
      <c r="L127" s="179" t="str">
        <f>[1]BC!V413</f>
        <v>NA</v>
      </c>
      <c r="M127" s="179" t="str">
        <f>[1]CO!V413</f>
        <v>NA</v>
      </c>
      <c r="N127" s="179" t="str">
        <f>[1]piombo!V413</f>
        <v>NA</v>
      </c>
      <c r="O127" s="179" t="str">
        <f>[1]cadmio!V413</f>
        <v>NA</v>
      </c>
      <c r="P127" s="179" t="str">
        <f>[1]mercurio!V413</f>
        <v>NA</v>
      </c>
      <c r="Q127" s="179" t="str">
        <f>[1]arsenico!V413</f>
        <v>NA</v>
      </c>
      <c r="R127" s="179" t="str">
        <f>[1]cromo!V413</f>
        <v>NA</v>
      </c>
      <c r="S127" s="179" t="str">
        <f>[1]rame!V413</f>
        <v>NA</v>
      </c>
      <c r="T127" s="179" t="str">
        <f>[1]nichel!V413</f>
        <v>NA</v>
      </c>
      <c r="U127" s="179" t="str">
        <f>[1]selenio!V413</f>
        <v>NA</v>
      </c>
      <c r="V127" s="179" t="str">
        <f>[1]zinco!V413</f>
        <v>NA</v>
      </c>
      <c r="W127" s="179" t="str">
        <f>[1]Diossine!V413</f>
        <v>NA</v>
      </c>
      <c r="X127" s="179" t="s">
        <v>412</v>
      </c>
      <c r="Y127" s="179" t="s">
        <v>412</v>
      </c>
      <c r="Z127" s="179" t="s">
        <v>412</v>
      </c>
      <c r="AA127" s="179" t="s">
        <v>412</v>
      </c>
      <c r="AB127" s="179" t="str">
        <f>[1]PAH!V413</f>
        <v>NA</v>
      </c>
      <c r="AC127" s="179" t="str">
        <f>[1]HCB!V413</f>
        <v>NA</v>
      </c>
      <c r="AD127" s="179" t="str">
        <f>[1]PCB!V413</f>
        <v>NA</v>
      </c>
      <c r="AE127" s="160"/>
      <c r="AF127" s="159" t="s">
        <v>412</v>
      </c>
      <c r="AG127" s="159" t="s">
        <v>412</v>
      </c>
      <c r="AH127" s="159" t="s">
        <v>412</v>
      </c>
      <c r="AI127" s="159" t="s">
        <v>412</v>
      </c>
      <c r="AJ127" s="159" t="s">
        <v>412</v>
      </c>
      <c r="AK127" s="159" t="str">
        <f>'[1]dati attività'!N191</f>
        <v>NA</v>
      </c>
      <c r="AL127" s="140"/>
    </row>
    <row r="128" spans="1:38" s="10" customFormat="1" ht="24.75" customHeight="1" thickBot="1">
      <c r="A128" s="101" t="s">
        <v>127</v>
      </c>
      <c r="B128" s="102" t="s">
        <v>242</v>
      </c>
      <c r="C128" s="110" t="s">
        <v>108</v>
      </c>
      <c r="D128" s="94" t="s">
        <v>106</v>
      </c>
      <c r="E128" s="179">
        <f>[1]NOx!V414</f>
        <v>0.29672299999999996</v>
      </c>
      <c r="F128" s="179">
        <f>[1]NMVOC!V414</f>
        <v>0.11880788919999999</v>
      </c>
      <c r="G128" s="179">
        <f>[1]SOx!V414</f>
        <v>0.10062779999999999</v>
      </c>
      <c r="H128" s="179" t="str">
        <f>[1]NH3!V414</f>
        <v>NA</v>
      </c>
      <c r="I128" s="179">
        <f>[1]pm2.5!V414</f>
        <v>1.1868919999999998E-2</v>
      </c>
      <c r="J128" s="179">
        <f>[1]pm10!V414</f>
        <v>1.1868919999999998E-2</v>
      </c>
      <c r="K128" s="179">
        <f>[1]PST!V414</f>
        <v>1.2111142857142855E-2</v>
      </c>
      <c r="L128" s="179">
        <f>[1]BC!V414</f>
        <v>4.154122E-4</v>
      </c>
      <c r="M128" s="179">
        <f>[1]CO!V414</f>
        <v>1.8061399999999998E-2</v>
      </c>
      <c r="N128" s="179">
        <f>[1]piombo!V414</f>
        <v>0.348327</v>
      </c>
      <c r="O128" s="179">
        <f>[1]cadmio!V414</f>
        <v>6.4504999999999993E-2</v>
      </c>
      <c r="P128" s="179">
        <f>[1]mercurio!V414</f>
        <v>3.8702999999999994E-2</v>
      </c>
      <c r="Q128" s="179">
        <f>[1]arsenico!V414</f>
        <v>1.2900999999999999E-2</v>
      </c>
      <c r="R128" s="179">
        <f>[1]cromo!V414</f>
        <v>0.11610899999999999</v>
      </c>
      <c r="S128" s="179">
        <f>[1]rame!V414</f>
        <v>0.25801999999999997</v>
      </c>
      <c r="T128" s="179">
        <f>[1]nichel!V414</f>
        <v>4.2186270000000006</v>
      </c>
      <c r="U128" s="179">
        <f>[1]selenio!V414</f>
        <v>3.3542599999999995E-3</v>
      </c>
      <c r="V128" s="179">
        <f>[1]zinco!V414</f>
        <v>4.3863399999999999E-3</v>
      </c>
      <c r="W128" s="179">
        <f>[1]Diossine!V414</f>
        <v>5.6788922900000012</v>
      </c>
      <c r="X128" s="159" t="s">
        <v>428</v>
      </c>
      <c r="Y128" s="159" t="s">
        <v>428</v>
      </c>
      <c r="Z128" s="159" t="s">
        <v>428</v>
      </c>
      <c r="AA128" s="159" t="s">
        <v>428</v>
      </c>
      <c r="AB128" s="179">
        <f>[1]PAH!V414</f>
        <v>1.2900999999999999E-2</v>
      </c>
      <c r="AC128" s="179">
        <f>[1]HCB!V414</f>
        <v>0.25801999999999997</v>
      </c>
      <c r="AD128" s="179">
        <f>[1]PCB!V414</f>
        <v>1.2901</v>
      </c>
      <c r="AE128" s="160"/>
      <c r="AF128" s="159" t="s">
        <v>412</v>
      </c>
      <c r="AG128" s="159" t="s">
        <v>412</v>
      </c>
      <c r="AH128" s="159" t="s">
        <v>412</v>
      </c>
      <c r="AI128" s="159" t="s">
        <v>412</v>
      </c>
      <c r="AJ128" s="159" t="s">
        <v>412</v>
      </c>
      <c r="AK128" s="159">
        <f>'[1]dati attività'!N192</f>
        <v>258.02</v>
      </c>
      <c r="AL128" s="140" t="s">
        <v>416</v>
      </c>
    </row>
    <row r="129" spans="1:67" s="10" customFormat="1" ht="24.75" customHeight="1" thickBot="1">
      <c r="A129" s="101" t="s">
        <v>127</v>
      </c>
      <c r="B129" s="102" t="s">
        <v>343</v>
      </c>
      <c r="C129" s="95" t="s">
        <v>107</v>
      </c>
      <c r="D129" s="94" t="s">
        <v>106</v>
      </c>
      <c r="E129" s="179">
        <f>[1]NOx!V415</f>
        <v>0.42652600000000002</v>
      </c>
      <c r="F129" s="179">
        <f>[1]NMVOC!V415</f>
        <v>1.5781462000000002</v>
      </c>
      <c r="G129" s="179">
        <f>[1]SOx!V415</f>
        <v>0.27297664000000005</v>
      </c>
      <c r="H129" s="179" t="str">
        <f>[1]NH3!V415</f>
        <v>NA</v>
      </c>
      <c r="I129" s="179">
        <f>[1]pm2.5!V415</f>
        <v>5.1183120000000006E-2</v>
      </c>
      <c r="J129" s="179">
        <f>[1]pm10!V415</f>
        <v>5.1183120000000006E-2</v>
      </c>
      <c r="K129" s="179">
        <f>[1]PST!V415</f>
        <v>5.222767346938776E-2</v>
      </c>
      <c r="L129" s="179">
        <f>[1]BC!V415</f>
        <v>1.7914092000000002E-3</v>
      </c>
      <c r="M129" s="179">
        <f>[1]CO!V415</f>
        <v>0.11942728000000001</v>
      </c>
      <c r="N129" s="179">
        <f>[1]piombo!V415</f>
        <v>5.1183119999999995</v>
      </c>
      <c r="O129" s="179">
        <f>[1]cadmio!V415</f>
        <v>0.17061040000000002</v>
      </c>
      <c r="P129" s="179">
        <f>[1]mercurio!V415</f>
        <v>0.17061040000000002</v>
      </c>
      <c r="Q129" s="179">
        <f>[1]arsenico!V415</f>
        <v>2.5591560000000003E-2</v>
      </c>
      <c r="R129" s="179">
        <f>[1]cromo!V415</f>
        <v>0.34122080000000005</v>
      </c>
      <c r="S129" s="179">
        <f>[1]rame!V415</f>
        <v>0.25591559999999997</v>
      </c>
      <c r="T129" s="179">
        <f>[1]nichel!V415</f>
        <v>0.17061040000000002</v>
      </c>
      <c r="U129" s="179">
        <f>[1]selenio!V415</f>
        <v>1.2795780000000002E-3</v>
      </c>
      <c r="V129" s="179">
        <f>[1]zinco!V415</f>
        <v>2.6871138000000001</v>
      </c>
      <c r="W129" s="179">
        <f>[1]Diossine!V415</f>
        <v>29.281649219999998</v>
      </c>
      <c r="X129" s="159" t="s">
        <v>428</v>
      </c>
      <c r="Y129" s="159" t="s">
        <v>428</v>
      </c>
      <c r="Z129" s="159" t="s">
        <v>428</v>
      </c>
      <c r="AA129" s="159" t="s">
        <v>428</v>
      </c>
      <c r="AB129" s="179">
        <f>[1]PAH!V415</f>
        <v>0.10236624000000001</v>
      </c>
      <c r="AC129" s="179">
        <f>[1]HCB!V415</f>
        <v>2.1326300000000003E-2</v>
      </c>
      <c r="AD129" s="179">
        <f>[1]PCB!V415</f>
        <v>1.0663150000000001</v>
      </c>
      <c r="AE129" s="160"/>
      <c r="AF129" s="159" t="s">
        <v>412</v>
      </c>
      <c r="AG129" s="159" t="s">
        <v>412</v>
      </c>
      <c r="AH129" s="159" t="s">
        <v>412</v>
      </c>
      <c r="AI129" s="159" t="s">
        <v>412</v>
      </c>
      <c r="AJ129" s="159" t="s">
        <v>412</v>
      </c>
      <c r="AK129" s="159">
        <f>'[1]dati attività'!N193</f>
        <v>213.26300000000001</v>
      </c>
      <c r="AL129" s="140" t="s">
        <v>417</v>
      </c>
    </row>
    <row r="130" spans="1:67" s="10" customFormat="1" ht="24.75" customHeight="1" thickBot="1">
      <c r="A130" s="101" t="s">
        <v>127</v>
      </c>
      <c r="B130" s="102" t="s">
        <v>344</v>
      </c>
      <c r="C130" s="123" t="s">
        <v>345</v>
      </c>
      <c r="D130" s="94" t="s">
        <v>106</v>
      </c>
      <c r="E130" s="179">
        <f>[1]NOx!V416</f>
        <v>7.5199999999999996E-4</v>
      </c>
      <c r="F130" s="179">
        <f>[1]NMVOC!V416</f>
        <v>2.7824E-3</v>
      </c>
      <c r="G130" s="179">
        <f>[1]SOx!V416</f>
        <v>4.8128E-4</v>
      </c>
      <c r="H130" s="179" t="str">
        <f>[1]NH3!V416</f>
        <v>NA</v>
      </c>
      <c r="I130" s="179">
        <f>[1]pm2.5!V416</f>
        <v>9.0240000000000003E-5</v>
      </c>
      <c r="J130" s="179">
        <f>[1]pm10!V416</f>
        <v>9.0240000000000003E-5</v>
      </c>
      <c r="K130" s="179">
        <f>[1]PST!V416</f>
        <v>9.208163265306122E-5</v>
      </c>
      <c r="L130" s="179">
        <f>[1]BC!V416</f>
        <v>3.1584000000000005E-6</v>
      </c>
      <c r="M130" s="179">
        <f>[1]CO!V416</f>
        <v>2.8357919999999996E-5</v>
      </c>
      <c r="N130" s="179">
        <f>[1]piombo!V416</f>
        <v>9.0240000000000008E-3</v>
      </c>
      <c r="O130" s="179">
        <f>[1]cadmio!V416</f>
        <v>3.0079999999999999E-4</v>
      </c>
      <c r="P130" s="179">
        <f>[1]mercurio!V416</f>
        <v>3.0079999999999999E-4</v>
      </c>
      <c r="Q130" s="179">
        <f>[1]arsenico!V416</f>
        <v>4.5120000000000002E-5</v>
      </c>
      <c r="R130" s="179">
        <f>[1]cromo!V416</f>
        <v>6.0159999999999999E-4</v>
      </c>
      <c r="S130" s="179">
        <f>[1]rame!V416</f>
        <v>4.5120000000000002E-4</v>
      </c>
      <c r="T130" s="179">
        <f>[1]nichel!V416</f>
        <v>3.0079999999999999E-4</v>
      </c>
      <c r="U130" s="179">
        <f>[1]selenio!V416</f>
        <v>2.2560000000000001E-6</v>
      </c>
      <c r="V130" s="179">
        <f>[1]zinco!V416</f>
        <v>4.7375999999999998E-3</v>
      </c>
      <c r="W130" s="179">
        <f>[1]Diossine!V416</f>
        <v>7.5200000000000003E-2</v>
      </c>
      <c r="X130" s="159" t="s">
        <v>428</v>
      </c>
      <c r="Y130" s="159" t="s">
        <v>428</v>
      </c>
      <c r="Z130" s="159" t="s">
        <v>428</v>
      </c>
      <c r="AA130" s="159" t="s">
        <v>428</v>
      </c>
      <c r="AB130" s="179">
        <f>[1]PAH!V416</f>
        <v>1.8048000000000001E-4</v>
      </c>
      <c r="AC130" s="179" t="str">
        <f>[1]HCB!V416</f>
        <v>NA</v>
      </c>
      <c r="AD130" s="179" t="str">
        <f>[1]PCB!V416</f>
        <v>NA</v>
      </c>
      <c r="AE130" s="160"/>
      <c r="AF130" s="159" t="s">
        <v>412</v>
      </c>
      <c r="AG130" s="159" t="s">
        <v>412</v>
      </c>
      <c r="AH130" s="159" t="s">
        <v>412</v>
      </c>
      <c r="AI130" s="159" t="s">
        <v>412</v>
      </c>
      <c r="AJ130" s="159" t="s">
        <v>412</v>
      </c>
      <c r="AK130" s="159">
        <f>'[1]dati attività'!N194</f>
        <v>0.376</v>
      </c>
      <c r="AL130" s="140" t="s">
        <v>417</v>
      </c>
    </row>
    <row r="131" spans="1:67" s="10" customFormat="1" ht="24.75" customHeight="1" thickBot="1">
      <c r="A131" s="101" t="s">
        <v>127</v>
      </c>
      <c r="B131" s="102" t="s">
        <v>346</v>
      </c>
      <c r="C131" s="95" t="s">
        <v>158</v>
      </c>
      <c r="D131" s="94" t="s">
        <v>106</v>
      </c>
      <c r="E131" s="179">
        <f>[1]NOx!V417</f>
        <v>3.1080599760000004E-2</v>
      </c>
      <c r="F131" s="179">
        <f>[1]NMVOC!V417</f>
        <v>0.38102600000000003</v>
      </c>
      <c r="G131" s="179">
        <f>[1]SOx!V417</f>
        <v>1.3356506000000003E-3</v>
      </c>
      <c r="H131" s="179" t="str">
        <f>[1]NH3!V417</f>
        <v>NA</v>
      </c>
      <c r="I131" s="179">
        <f>[1]pm2.5!V417</f>
        <v>1.3220572400000003E-3</v>
      </c>
      <c r="J131" s="179">
        <f>[1]pm10!V417</f>
        <v>1.3220572400000003E-3</v>
      </c>
      <c r="K131" s="179">
        <f>[1]PST!V417</f>
        <v>1.3490380000000003E-3</v>
      </c>
      <c r="L131" s="179">
        <f>[1]BC!V417</f>
        <v>4.6272003400000015E-5</v>
      </c>
      <c r="M131" s="179">
        <f>[1]CO!V417</f>
        <v>3.8833757999999995E-3</v>
      </c>
      <c r="N131" s="179">
        <f>[1]piombo!V417</f>
        <v>1.2666540000000001E-3</v>
      </c>
      <c r="O131" s="179">
        <f>[1]cadmio!V417</f>
        <v>5.8080720000000009E-5</v>
      </c>
      <c r="P131" s="179">
        <f>[1]mercurio!V417</f>
        <v>1.8968915999999999E-3</v>
      </c>
      <c r="Q131" s="179">
        <f>[1]arsenico!V417</f>
        <v>2.1625800000000002E-4</v>
      </c>
      <c r="R131" s="179">
        <f>[1]cromo!V417</f>
        <v>6.0140319999999999E-4</v>
      </c>
      <c r="S131" s="179">
        <f>[1]rame!V417</f>
        <v>2.9040360000000001E-2</v>
      </c>
      <c r="T131" s="179">
        <f>[1]nichel!V417</f>
        <v>1.2893096E-3</v>
      </c>
      <c r="U131" s="179">
        <f>[1]selenio!V417</f>
        <v>1.9236663999999996E-3</v>
      </c>
      <c r="V131" s="179" t="str">
        <f>[1]zinco!V417</f>
        <v>NA</v>
      </c>
      <c r="W131" s="179">
        <f>[1]Diossine!V417</f>
        <v>10.12684054</v>
      </c>
      <c r="X131" s="159" t="s">
        <v>428</v>
      </c>
      <c r="Y131" s="159" t="s">
        <v>428</v>
      </c>
      <c r="Z131" s="159" t="s">
        <v>428</v>
      </c>
      <c r="AA131" s="159" t="s">
        <v>428</v>
      </c>
      <c r="AB131" s="179">
        <f>[1]PAH!V417</f>
        <v>7.2734774000000009E-6</v>
      </c>
      <c r="AC131" s="179">
        <f>[1]HCB!V417</f>
        <v>0.97831000000000001</v>
      </c>
      <c r="AD131" s="179">
        <f>[1]PCB!V417</f>
        <v>1.0298</v>
      </c>
      <c r="AE131" s="160"/>
      <c r="AF131" s="159" t="s">
        <v>412</v>
      </c>
      <c r="AG131" s="159" t="s">
        <v>412</v>
      </c>
      <c r="AH131" s="159" t="s">
        <v>412</v>
      </c>
      <c r="AI131" s="159" t="s">
        <v>412</v>
      </c>
      <c r="AJ131" s="159" t="s">
        <v>412</v>
      </c>
      <c r="AK131" s="159">
        <f>'[1]dati attività'!N195</f>
        <v>51.49</v>
      </c>
      <c r="AL131" s="140" t="s">
        <v>417</v>
      </c>
    </row>
    <row r="132" spans="1:67" s="10" customFormat="1" ht="24.75" customHeight="1" thickBot="1">
      <c r="A132" s="101" t="s">
        <v>127</v>
      </c>
      <c r="B132" s="102" t="s">
        <v>347</v>
      </c>
      <c r="C132" s="95" t="s">
        <v>113</v>
      </c>
      <c r="D132" s="94" t="s">
        <v>106</v>
      </c>
      <c r="E132" s="179">
        <f>[1]NOx!V418</f>
        <v>6.3449999999999993E-2</v>
      </c>
      <c r="F132" s="179">
        <f>[1]NMVOC!V418</f>
        <v>5.3120339999999993E-3</v>
      </c>
      <c r="G132" s="179">
        <f>[1]SOx!V418</f>
        <v>3.807E-2</v>
      </c>
      <c r="H132" s="179" t="str">
        <f>[1]NH3!V418</f>
        <v>NA</v>
      </c>
      <c r="I132" s="179">
        <f>[1]pm2.5!V418</f>
        <v>3.8069999999999996E-3</v>
      </c>
      <c r="J132" s="179">
        <f>[1]pm10!V418</f>
        <v>3.8069999999999996E-3</v>
      </c>
      <c r="K132" s="179">
        <f>[1]PST!V418</f>
        <v>3.88469387755102E-3</v>
      </c>
      <c r="L132" s="179">
        <f>[1]BC!V418</f>
        <v>1.3324499999999999E-4</v>
      </c>
      <c r="M132" s="179">
        <f>[1]CO!V418</f>
        <v>1.269E-2</v>
      </c>
      <c r="N132" s="179">
        <f>[1]piombo!V418</f>
        <v>6.3449999999999993E-2</v>
      </c>
      <c r="O132" s="179">
        <f>[1]cadmio!V418</f>
        <v>2.538E-2</v>
      </c>
      <c r="P132" s="179">
        <f>[1]mercurio!V418</f>
        <v>2.538E-2</v>
      </c>
      <c r="Q132" s="179">
        <f>[1]arsenico!V418</f>
        <v>1.0574999999999999E-2</v>
      </c>
      <c r="R132" s="179">
        <f>[1]cromo!V418</f>
        <v>6.3449999999999993E-2</v>
      </c>
      <c r="S132" s="179">
        <f>[1]rame!V418</f>
        <v>0.21149999999999999</v>
      </c>
      <c r="T132" s="179">
        <f>[1]nichel!V418</f>
        <v>6.3449999999999993E-2</v>
      </c>
      <c r="U132" s="179" t="str">
        <f>[1]selenio!V418</f>
        <v>NA</v>
      </c>
      <c r="V132" s="179">
        <f>[1]zinco!V418</f>
        <v>0.21149999999999999</v>
      </c>
      <c r="W132" s="179">
        <f>[1]Diossine!V418</f>
        <v>1.6285499999999999</v>
      </c>
      <c r="X132" s="159" t="s">
        <v>428</v>
      </c>
      <c r="Y132" s="159" t="s">
        <v>428</v>
      </c>
      <c r="Z132" s="159" t="s">
        <v>428</v>
      </c>
      <c r="AA132" s="159" t="s">
        <v>428</v>
      </c>
      <c r="AB132" s="179">
        <f>[1]PAH!V418</f>
        <v>1.269E-2</v>
      </c>
      <c r="AC132" s="179">
        <f>[1]HCB!V418</f>
        <v>10.574999999999999</v>
      </c>
      <c r="AD132" s="179">
        <f>[1]PCB!V418</f>
        <v>0.10575</v>
      </c>
      <c r="AE132" s="160"/>
      <c r="AF132" s="159" t="s">
        <v>412</v>
      </c>
      <c r="AG132" s="159" t="s">
        <v>412</v>
      </c>
      <c r="AH132" s="159" t="s">
        <v>412</v>
      </c>
      <c r="AI132" s="159" t="s">
        <v>412</v>
      </c>
      <c r="AJ132" s="159" t="s">
        <v>412</v>
      </c>
      <c r="AK132" s="159">
        <f>'[1]dati attività'!N196</f>
        <v>21.15</v>
      </c>
      <c r="AL132" s="140" t="s">
        <v>417</v>
      </c>
    </row>
    <row r="133" spans="1:67" s="10" customFormat="1" ht="24.75" customHeight="1" thickBot="1">
      <c r="A133" s="101" t="s">
        <v>127</v>
      </c>
      <c r="B133" s="102" t="s">
        <v>348</v>
      </c>
      <c r="C133" s="95" t="s">
        <v>102</v>
      </c>
      <c r="D133" s="94" t="s">
        <v>106</v>
      </c>
      <c r="E133" s="179">
        <f>[1]NOx!V419</f>
        <v>9.7792320000000005E-3</v>
      </c>
      <c r="F133" s="179">
        <f>[1]NMVOC!V419</f>
        <v>4.1142399999999997E-4</v>
      </c>
      <c r="G133" s="179">
        <f>[1]SOx!V419</f>
        <v>1.7216512000000003E-2</v>
      </c>
      <c r="H133" s="179" t="str">
        <f>[1]NH3!V419</f>
        <v>NA</v>
      </c>
      <c r="I133" s="179">
        <f>[1]pm2.5!V419</f>
        <v>4.6206079999999998E-4</v>
      </c>
      <c r="J133" s="179">
        <f>[1]pm10!V419</f>
        <v>4.6206079999999998E-4</v>
      </c>
      <c r="K133" s="179">
        <f>[1]PST!V419</f>
        <v>4.7149061224489798E-4</v>
      </c>
      <c r="L133" s="179" t="str">
        <f>[1]BC!V419</f>
        <v>NA</v>
      </c>
      <c r="M133" s="179">
        <f>[1]CO!V419</f>
        <v>4.4623679999999995E-3</v>
      </c>
      <c r="N133" s="179">
        <f>[1]piombo!V419</f>
        <v>5.8865279999999996E-7</v>
      </c>
      <c r="O133" s="179">
        <f>[1]cadmio!V419</f>
        <v>9.8425280000000006E-8</v>
      </c>
      <c r="P133" s="179">
        <f>[1]mercurio!V419</f>
        <v>2.9559232000000001E-5</v>
      </c>
      <c r="Q133" s="179">
        <f>[1]arsenico!V419</f>
        <v>3.4812799999999998E-7</v>
      </c>
      <c r="R133" s="179">
        <f>[1]cromo!V419</f>
        <v>2.6710911999999995E-7</v>
      </c>
      <c r="S133" s="179">
        <f>[1]rame!V419</f>
        <v>2.4400607999999999E-7</v>
      </c>
      <c r="T133" s="179">
        <f>[1]nichel!V419</f>
        <v>3.3863359999999999E-7</v>
      </c>
      <c r="U133" s="179" t="str">
        <f>[1]selenio!V419</f>
        <v>NA</v>
      </c>
      <c r="V133" s="179" t="str">
        <f>[1]zinco!V419</f>
        <v>NA</v>
      </c>
      <c r="W133" s="179">
        <f>[1]Diossine!V419</f>
        <v>5.3168639999999988E-4</v>
      </c>
      <c r="X133" s="159" t="s">
        <v>428</v>
      </c>
      <c r="Y133" s="159" t="s">
        <v>428</v>
      </c>
      <c r="Z133" s="159" t="s">
        <v>428</v>
      </c>
      <c r="AA133" s="159" t="s">
        <v>428</v>
      </c>
      <c r="AB133" s="179">
        <f>[1]PAH!V419</f>
        <v>3.2597440000000002E-10</v>
      </c>
      <c r="AC133" s="179" t="str">
        <f>[1]HCB!V419</f>
        <v>NA</v>
      </c>
      <c r="AD133" s="179" t="str">
        <f>[1]PCB!V419</f>
        <v>NA</v>
      </c>
      <c r="AE133" s="160"/>
      <c r="AF133" s="159" t="s">
        <v>412</v>
      </c>
      <c r="AG133" s="159" t="s">
        <v>412</v>
      </c>
      <c r="AH133" s="159" t="s">
        <v>412</v>
      </c>
      <c r="AI133" s="159" t="s">
        <v>412</v>
      </c>
      <c r="AJ133" s="159" t="s">
        <v>412</v>
      </c>
      <c r="AK133" s="191">
        <f>'[1]dati attività'!N197</f>
        <v>27487</v>
      </c>
      <c r="AL133" s="140" t="s">
        <v>418</v>
      </c>
    </row>
    <row r="134" spans="1:67" s="10" customFormat="1" ht="24.75" customHeight="1" thickBot="1">
      <c r="A134" s="101" t="s">
        <v>127</v>
      </c>
      <c r="B134" s="102" t="s">
        <v>349</v>
      </c>
      <c r="C134" s="109" t="s">
        <v>297</v>
      </c>
      <c r="D134" s="94" t="s">
        <v>106</v>
      </c>
      <c r="E134" s="179" t="str">
        <f>[1]NOx!V420</f>
        <v>NO</v>
      </c>
      <c r="F134" s="179" t="str">
        <f>[1]NMVOC!V420</f>
        <v>NO</v>
      </c>
      <c r="G134" s="179" t="str">
        <f>[1]SOx!V420</f>
        <v>NO</v>
      </c>
      <c r="H134" s="179" t="str">
        <f>[1]NH3!V420</f>
        <v>NO</v>
      </c>
      <c r="I134" s="179" t="str">
        <f>[1]pm2.5!V420</f>
        <v>NO</v>
      </c>
      <c r="J134" s="179" t="str">
        <f>[1]pm10!V420</f>
        <v>NO</v>
      </c>
      <c r="K134" s="179" t="str">
        <f>[1]PST!V420</f>
        <v>NO</v>
      </c>
      <c r="L134" s="179" t="str">
        <f>[1]BC!V420</f>
        <v>NO</v>
      </c>
      <c r="M134" s="179" t="str">
        <f>[1]CO!V420</f>
        <v>NO</v>
      </c>
      <c r="N134" s="179" t="str">
        <f>[1]piombo!V420</f>
        <v>NO</v>
      </c>
      <c r="O134" s="179" t="str">
        <f>[1]cadmio!V420</f>
        <v>NO</v>
      </c>
      <c r="P134" s="179" t="str">
        <f>[1]mercurio!V420</f>
        <v>NO</v>
      </c>
      <c r="Q134" s="179" t="str">
        <f>[1]arsenico!V420</f>
        <v>NO</v>
      </c>
      <c r="R134" s="179" t="str">
        <f>[1]cromo!V420</f>
        <v>NO</v>
      </c>
      <c r="S134" s="179" t="str">
        <f>[1]rame!V420</f>
        <v>NO</v>
      </c>
      <c r="T134" s="179" t="str">
        <f>[1]nichel!V420</f>
        <v>NO</v>
      </c>
      <c r="U134" s="179" t="str">
        <f>[1]selenio!V420</f>
        <v>NO</v>
      </c>
      <c r="V134" s="179" t="str">
        <f>[1]zinco!V420</f>
        <v>NO</v>
      </c>
      <c r="W134" s="179" t="str">
        <f>[1]Diossine!V420</f>
        <v>NO</v>
      </c>
      <c r="X134" s="179" t="s">
        <v>434</v>
      </c>
      <c r="Y134" s="179" t="s">
        <v>434</v>
      </c>
      <c r="Z134" s="179" t="s">
        <v>434</v>
      </c>
      <c r="AA134" s="179" t="s">
        <v>434</v>
      </c>
      <c r="AB134" s="179" t="str">
        <f>[1]PAH!V420</f>
        <v>NO</v>
      </c>
      <c r="AC134" s="179" t="str">
        <f>[1]HCB!V420</f>
        <v>NO</v>
      </c>
      <c r="AD134" s="179" t="str">
        <f>[1]PCB!V420</f>
        <v>NO</v>
      </c>
      <c r="AE134" s="160"/>
      <c r="AF134" s="191" t="s">
        <v>434</v>
      </c>
      <c r="AG134" s="191" t="s">
        <v>434</v>
      </c>
      <c r="AH134" s="191" t="s">
        <v>434</v>
      </c>
      <c r="AI134" s="191" t="s">
        <v>434</v>
      </c>
      <c r="AJ134" s="191" t="s">
        <v>434</v>
      </c>
      <c r="AK134" s="191" t="str">
        <f>'[1]dati attività'!N198</f>
        <v>NO</v>
      </c>
      <c r="AL134" s="140"/>
    </row>
    <row r="135" spans="1:67" s="10" customFormat="1" ht="24.75" customHeight="1" thickBot="1">
      <c r="A135" s="101" t="s">
        <v>127</v>
      </c>
      <c r="B135" s="101" t="s">
        <v>243</v>
      </c>
      <c r="C135" s="109" t="s">
        <v>296</v>
      </c>
      <c r="D135" s="94"/>
      <c r="E135" s="179">
        <f>[1]NOx!V421</f>
        <v>2.1156535809568084</v>
      </c>
      <c r="F135" s="179">
        <f>[1]NMVOC!V421</f>
        <v>2.4670348713694334</v>
      </c>
      <c r="G135" s="179" t="str">
        <f>[1]SOx!V421</f>
        <v>NA</v>
      </c>
      <c r="H135" s="179" t="str">
        <f>[1]NH3!V421</f>
        <v>NA</v>
      </c>
      <c r="I135" s="179">
        <f>[1]pm2.5!V421</f>
        <v>2.281986452793284</v>
      </c>
      <c r="J135" s="179">
        <f>[1]pm10!V421</f>
        <v>2.6623175282588312</v>
      </c>
      <c r="K135" s="179">
        <f>[1]PST!V421</f>
        <v>2.9581305869542569</v>
      </c>
      <c r="L135" s="179">
        <f>[1]BC!V421</f>
        <v>0.95843431017317926</v>
      </c>
      <c r="M135" s="179">
        <f>[1]CO!V421</f>
        <v>50.711447339100161</v>
      </c>
      <c r="N135" s="179" t="str">
        <f>[1]piombo!V421</f>
        <v>NA</v>
      </c>
      <c r="O135" s="179" t="str">
        <f>[1]cadmio!V421</f>
        <v>NA</v>
      </c>
      <c r="P135" s="179" t="str">
        <f>[1]mercurio!V421</f>
        <v>NA</v>
      </c>
      <c r="Q135" s="179" t="str">
        <f>[1]arsenico!V421</f>
        <v>NA</v>
      </c>
      <c r="R135" s="179" t="str">
        <f>[1]cromo!V421</f>
        <v>NA</v>
      </c>
      <c r="S135" s="179" t="str">
        <f>[1]rame!V421</f>
        <v>NA</v>
      </c>
      <c r="T135" s="179" t="str">
        <f>[1]nichel!V421</f>
        <v>NA</v>
      </c>
      <c r="U135" s="179" t="str">
        <f>[1]selenio!V421</f>
        <v>NA</v>
      </c>
      <c r="V135" s="179" t="str">
        <f>[1]zinco!V421</f>
        <v>NA</v>
      </c>
      <c r="W135" s="179">
        <f>[1]Diossine!V421</f>
        <v>8.0676288735116106</v>
      </c>
      <c r="X135" s="159" t="s">
        <v>428</v>
      </c>
      <c r="Y135" s="159" t="s">
        <v>428</v>
      </c>
      <c r="Z135" s="159" t="s">
        <v>428</v>
      </c>
      <c r="AA135" s="159" t="s">
        <v>428</v>
      </c>
      <c r="AB135" s="179">
        <f>[1]PAH!V421</f>
        <v>6.9220255734729621</v>
      </c>
      <c r="AC135" s="179" t="str">
        <f>[1]HCB!V421</f>
        <v>NA</v>
      </c>
      <c r="AD135" s="179" t="str">
        <f>[1]PCB!V421</f>
        <v>NA</v>
      </c>
      <c r="AE135" s="160"/>
      <c r="AF135" s="159" t="s">
        <v>412</v>
      </c>
      <c r="AG135" s="159" t="s">
        <v>412</v>
      </c>
      <c r="AH135" s="159" t="s">
        <v>412</v>
      </c>
      <c r="AI135" s="159" t="s">
        <v>412</v>
      </c>
      <c r="AJ135" s="159" t="s">
        <v>412</v>
      </c>
      <c r="AK135" s="191">
        <f>'[1]dati attività'!N199</f>
        <v>1079.1966056006092</v>
      </c>
      <c r="AL135" s="140" t="s">
        <v>441</v>
      </c>
    </row>
    <row r="136" spans="1:67" s="10" customFormat="1" ht="24.75" customHeight="1" thickBot="1">
      <c r="A136" s="101" t="s">
        <v>127</v>
      </c>
      <c r="B136" s="101" t="s">
        <v>114</v>
      </c>
      <c r="C136" s="109" t="s">
        <v>116</v>
      </c>
      <c r="D136" s="94"/>
      <c r="E136" s="179" t="str">
        <f>[1]NOx!V422</f>
        <v>NA</v>
      </c>
      <c r="F136" s="179" t="str">
        <f>[1]NMVOC!V422</f>
        <v>NA</v>
      </c>
      <c r="G136" s="179" t="str">
        <f>[1]SOx!V422</f>
        <v>NA</v>
      </c>
      <c r="H136" s="179" t="str">
        <f>[1]NH3!V422</f>
        <v>NA</v>
      </c>
      <c r="I136" s="179" t="str">
        <f>[1]pm2.5!V422</f>
        <v>NA</v>
      </c>
      <c r="J136" s="179" t="str">
        <f>[1]pm10!V422</f>
        <v>NA</v>
      </c>
      <c r="K136" s="179" t="str">
        <f>[1]PST!V422</f>
        <v>NA</v>
      </c>
      <c r="L136" s="179" t="str">
        <f>[1]BC!V422</f>
        <v>NA</v>
      </c>
      <c r="M136" s="179" t="str">
        <f>[1]CO!V422</f>
        <v>NA</v>
      </c>
      <c r="N136" s="179" t="str">
        <f>[1]piombo!V422</f>
        <v>NA</v>
      </c>
      <c r="O136" s="179" t="str">
        <f>[1]cadmio!V422</f>
        <v>NA</v>
      </c>
      <c r="P136" s="179" t="str">
        <f>[1]mercurio!V422</f>
        <v>NA</v>
      </c>
      <c r="Q136" s="179" t="str">
        <f>[1]arsenico!V422</f>
        <v>NA</v>
      </c>
      <c r="R136" s="179" t="str">
        <f>[1]cromo!V422</f>
        <v>NA</v>
      </c>
      <c r="S136" s="179" t="str">
        <f>[1]rame!V422</f>
        <v>NA</v>
      </c>
      <c r="T136" s="179" t="str">
        <f>[1]nichel!V422</f>
        <v>NA</v>
      </c>
      <c r="U136" s="179" t="str">
        <f>[1]selenio!V422</f>
        <v>NA</v>
      </c>
      <c r="V136" s="179" t="str">
        <f>[1]zinco!V422</f>
        <v>NA</v>
      </c>
      <c r="W136" s="179" t="str">
        <f>[1]Diossine!V422</f>
        <v>NA</v>
      </c>
      <c r="X136" s="179" t="s">
        <v>412</v>
      </c>
      <c r="Y136" s="179" t="s">
        <v>412</v>
      </c>
      <c r="Z136" s="179" t="s">
        <v>412</v>
      </c>
      <c r="AA136" s="179" t="s">
        <v>412</v>
      </c>
      <c r="AB136" s="179" t="str">
        <f>[1]PAH!V422</f>
        <v>NA</v>
      </c>
      <c r="AC136" s="179" t="str">
        <f>[1]HCB!V422</f>
        <v>NA</v>
      </c>
      <c r="AD136" s="179" t="str">
        <f>[1]PCB!V422</f>
        <v>NA</v>
      </c>
      <c r="AE136" s="160"/>
      <c r="AF136" s="159" t="s">
        <v>412</v>
      </c>
      <c r="AG136" s="159" t="s">
        <v>412</v>
      </c>
      <c r="AH136" s="159" t="s">
        <v>412</v>
      </c>
      <c r="AI136" s="159" t="s">
        <v>412</v>
      </c>
      <c r="AJ136" s="159" t="s">
        <v>412</v>
      </c>
      <c r="AK136" s="159">
        <f>'[1]dati attività'!N200</f>
        <v>1951.1061547502241</v>
      </c>
      <c r="AL136" s="140" t="s">
        <v>419</v>
      </c>
    </row>
    <row r="137" spans="1:67" s="10" customFormat="1" ht="24.75" customHeight="1" thickBot="1">
      <c r="A137" s="101" t="s">
        <v>127</v>
      </c>
      <c r="B137" s="101" t="s">
        <v>115</v>
      </c>
      <c r="C137" s="109" t="s">
        <v>117</v>
      </c>
      <c r="D137" s="94"/>
      <c r="E137" s="179" t="str">
        <f>[1]NOx!V423</f>
        <v>NA</v>
      </c>
      <c r="F137" s="179" t="str">
        <f>[1]NMVOC!V423</f>
        <v>NA</v>
      </c>
      <c r="G137" s="179" t="str">
        <f>[1]SOx!V423</f>
        <v>NA</v>
      </c>
      <c r="H137" s="179" t="str">
        <f>[1]NH3!V423</f>
        <v>NA</v>
      </c>
      <c r="I137" s="179" t="str">
        <f>[1]pm2.5!V423</f>
        <v>NA</v>
      </c>
      <c r="J137" s="179" t="str">
        <f>[1]pm10!V423</f>
        <v>NA</v>
      </c>
      <c r="K137" s="179" t="str">
        <f>[1]PST!V423</f>
        <v>NA</v>
      </c>
      <c r="L137" s="179" t="str">
        <f>[1]BC!V423</f>
        <v>NA</v>
      </c>
      <c r="M137" s="179" t="str">
        <f>[1]CO!V423</f>
        <v>NA</v>
      </c>
      <c r="N137" s="179" t="str">
        <f>[1]piombo!V423</f>
        <v>NA</v>
      </c>
      <c r="O137" s="179" t="str">
        <f>[1]cadmio!V423</f>
        <v>NA</v>
      </c>
      <c r="P137" s="179" t="str">
        <f>[1]mercurio!V423</f>
        <v>NA</v>
      </c>
      <c r="Q137" s="179" t="str">
        <f>[1]arsenico!V423</f>
        <v>NA</v>
      </c>
      <c r="R137" s="179" t="str">
        <f>[1]cromo!V423</f>
        <v>NA</v>
      </c>
      <c r="S137" s="179" t="str">
        <f>[1]rame!V423</f>
        <v>NA</v>
      </c>
      <c r="T137" s="179" t="str">
        <f>[1]nichel!V423</f>
        <v>NA</v>
      </c>
      <c r="U137" s="179" t="str">
        <f>[1]selenio!V423</f>
        <v>NA</v>
      </c>
      <c r="V137" s="179" t="str">
        <f>[1]zinco!V423</f>
        <v>NA</v>
      </c>
      <c r="W137" s="179" t="str">
        <f>[1]Diossine!V423</f>
        <v>NA</v>
      </c>
      <c r="X137" s="179" t="s">
        <v>412</v>
      </c>
      <c r="Y137" s="179" t="s">
        <v>412</v>
      </c>
      <c r="Z137" s="179" t="s">
        <v>412</v>
      </c>
      <c r="AA137" s="179" t="s">
        <v>412</v>
      </c>
      <c r="AB137" s="179" t="str">
        <f>[1]PAH!V423</f>
        <v>NA</v>
      </c>
      <c r="AC137" s="179" t="str">
        <f>[1]HCB!V423</f>
        <v>NA</v>
      </c>
      <c r="AD137" s="179" t="str">
        <f>[1]PCB!V423</f>
        <v>NA</v>
      </c>
      <c r="AE137" s="160"/>
      <c r="AF137" s="159" t="s">
        <v>412</v>
      </c>
      <c r="AG137" s="159" t="s">
        <v>412</v>
      </c>
      <c r="AH137" s="159" t="s">
        <v>412</v>
      </c>
      <c r="AI137" s="159" t="s">
        <v>412</v>
      </c>
      <c r="AJ137" s="159" t="s">
        <v>412</v>
      </c>
      <c r="AK137" s="159">
        <f>'[1]dati attività'!N201</f>
        <v>238.26480442688887</v>
      </c>
      <c r="AL137" s="140" t="s">
        <v>419</v>
      </c>
    </row>
    <row r="138" spans="1:67" s="10" customFormat="1" ht="24.75" customHeight="1" thickBot="1">
      <c r="A138" s="102" t="s">
        <v>127</v>
      </c>
      <c r="B138" s="102" t="s">
        <v>263</v>
      </c>
      <c r="C138" s="110" t="s">
        <v>264</v>
      </c>
      <c r="D138" s="137"/>
      <c r="E138" s="184" t="str">
        <f>[1]NOx!V424</f>
        <v>NO</v>
      </c>
      <c r="F138" s="179" t="str">
        <f>[1]NMVOC!V424</f>
        <v>NO</v>
      </c>
      <c r="G138" s="179" t="str">
        <f>[1]SOx!V424</f>
        <v>NO</v>
      </c>
      <c r="H138" s="179" t="str">
        <f>[1]NH3!V424</f>
        <v>NO</v>
      </c>
      <c r="I138" s="179" t="str">
        <f>[1]pm2.5!V424</f>
        <v>NO</v>
      </c>
      <c r="J138" s="179" t="str">
        <f>[1]pm10!V424</f>
        <v>NO</v>
      </c>
      <c r="K138" s="179" t="str">
        <f>[1]PST!V424</f>
        <v>NO</v>
      </c>
      <c r="L138" s="179" t="str">
        <f>[1]BC!V424</f>
        <v>NO</v>
      </c>
      <c r="M138" s="179" t="str">
        <f>[1]CO!V424</f>
        <v>NO</v>
      </c>
      <c r="N138" s="179" t="str">
        <f>[1]piombo!V424</f>
        <v>NO</v>
      </c>
      <c r="O138" s="179" t="str">
        <f>[1]cadmio!V424</f>
        <v>NO</v>
      </c>
      <c r="P138" s="179" t="str">
        <f>[1]mercurio!V424</f>
        <v>NO</v>
      </c>
      <c r="Q138" s="179" t="str">
        <f>[1]arsenico!V424</f>
        <v>NO</v>
      </c>
      <c r="R138" s="179" t="str">
        <f>[1]cromo!V424</f>
        <v>NO</v>
      </c>
      <c r="S138" s="179" t="str">
        <f>[1]rame!V424</f>
        <v>NO</v>
      </c>
      <c r="T138" s="179" t="str">
        <f>[1]nichel!V424</f>
        <v>NO</v>
      </c>
      <c r="U138" s="179" t="str">
        <f>[1]selenio!V424</f>
        <v>NO</v>
      </c>
      <c r="V138" s="179" t="str">
        <f>[1]zinco!V424</f>
        <v>NO</v>
      </c>
      <c r="W138" s="179" t="str">
        <f>[1]Diossine!V424</f>
        <v>NO</v>
      </c>
      <c r="X138" s="179" t="s">
        <v>434</v>
      </c>
      <c r="Y138" s="179" t="s">
        <v>434</v>
      </c>
      <c r="Z138" s="179" t="s">
        <v>434</v>
      </c>
      <c r="AA138" s="179" t="s">
        <v>434</v>
      </c>
      <c r="AB138" s="179" t="str">
        <f>[1]PAH!V424</f>
        <v>NO</v>
      </c>
      <c r="AC138" s="179" t="str">
        <f>[1]HCB!V424</f>
        <v>NO</v>
      </c>
      <c r="AD138" s="179" t="str">
        <f>[1]PCB!V424</f>
        <v>NO</v>
      </c>
      <c r="AE138" s="160"/>
      <c r="AF138" s="191" t="s">
        <v>434</v>
      </c>
      <c r="AG138" s="191" t="s">
        <v>434</v>
      </c>
      <c r="AH138" s="191" t="s">
        <v>434</v>
      </c>
      <c r="AI138" s="191" t="s">
        <v>434</v>
      </c>
      <c r="AJ138" s="191" t="s">
        <v>434</v>
      </c>
      <c r="AK138" s="191" t="str">
        <f>'[1]dati attività'!N202</f>
        <v>NO</v>
      </c>
      <c r="AL138" s="140" t="s">
        <v>419</v>
      </c>
    </row>
    <row r="139" spans="1:67" s="10" customFormat="1" ht="24.75" customHeight="1" thickBot="1">
      <c r="A139" s="102" t="s">
        <v>127</v>
      </c>
      <c r="B139" s="102" t="s">
        <v>244</v>
      </c>
      <c r="C139" s="110" t="s">
        <v>302</v>
      </c>
      <c r="D139" s="137" t="s">
        <v>109</v>
      </c>
      <c r="E139" s="184" t="str">
        <f>[1]NOx!V425</f>
        <v>NO</v>
      </c>
      <c r="F139" s="179" t="str">
        <f>[1]NMVOC!V425</f>
        <v>NO</v>
      </c>
      <c r="G139" s="179" t="str">
        <f>[1]SOx!V425</f>
        <v>NO</v>
      </c>
      <c r="H139" s="179" t="str">
        <f>[1]NH3!V425</f>
        <v>NO</v>
      </c>
      <c r="I139" s="179" t="str">
        <f>[1]pm2.5!V425</f>
        <v>NO</v>
      </c>
      <c r="J139" s="179" t="str">
        <f>[1]pm10!V425</f>
        <v>NO</v>
      </c>
      <c r="K139" s="179" t="str">
        <f>[1]PST!V425</f>
        <v>NO</v>
      </c>
      <c r="L139" s="179" t="str">
        <f>[1]BC!V425</f>
        <v>NO</v>
      </c>
      <c r="M139" s="179" t="str">
        <f>[1]CO!V425</f>
        <v>NO</v>
      </c>
      <c r="N139" s="179" t="str">
        <f>[1]piombo!V425</f>
        <v>NO</v>
      </c>
      <c r="O139" s="179" t="str">
        <f>[1]cadmio!V425</f>
        <v>NO</v>
      </c>
      <c r="P139" s="179" t="str">
        <f>[1]mercurio!V425</f>
        <v>NO</v>
      </c>
      <c r="Q139" s="179" t="str">
        <f>[1]arsenico!V425</f>
        <v>NO</v>
      </c>
      <c r="R139" s="179" t="str">
        <f>[1]cromo!V425</f>
        <v>NO</v>
      </c>
      <c r="S139" s="179" t="str">
        <f>[1]rame!V425</f>
        <v>NO</v>
      </c>
      <c r="T139" s="179" t="str">
        <f>[1]nichel!V425</f>
        <v>NO</v>
      </c>
      <c r="U139" s="179" t="str">
        <f>[1]selenio!V425</f>
        <v>NO</v>
      </c>
      <c r="V139" s="179" t="str">
        <f>[1]zinco!V425</f>
        <v>NO</v>
      </c>
      <c r="W139" s="179" t="str">
        <f>[1]Diossine!V425</f>
        <v>NO</v>
      </c>
      <c r="X139" s="179" t="s">
        <v>434</v>
      </c>
      <c r="Y139" s="179" t="s">
        <v>434</v>
      </c>
      <c r="Z139" s="179" t="s">
        <v>434</v>
      </c>
      <c r="AA139" s="179" t="s">
        <v>434</v>
      </c>
      <c r="AB139" s="179" t="str">
        <f>[1]PAH!V425</f>
        <v>NO</v>
      </c>
      <c r="AC139" s="179" t="str">
        <f>[1]HCB!V425</f>
        <v>NO</v>
      </c>
      <c r="AD139" s="179" t="str">
        <f>[1]PCB!V425</f>
        <v>NO</v>
      </c>
      <c r="AE139" s="160"/>
      <c r="AF139" s="191" t="s">
        <v>434</v>
      </c>
      <c r="AG139" s="191" t="s">
        <v>434</v>
      </c>
      <c r="AH139" s="191" t="s">
        <v>434</v>
      </c>
      <c r="AI139" s="191" t="s">
        <v>434</v>
      </c>
      <c r="AJ139" s="191" t="s">
        <v>434</v>
      </c>
      <c r="AK139" s="191" t="str">
        <f>'[1]dati attività'!N203</f>
        <v>NO</v>
      </c>
      <c r="AL139" s="140"/>
    </row>
    <row r="140" spans="1:67" s="10" customFormat="1" ht="24.75" customHeight="1" thickBot="1">
      <c r="A140" s="101" t="s">
        <v>128</v>
      </c>
      <c r="B140" s="67" t="s">
        <v>245</v>
      </c>
      <c r="C140" s="109" t="s">
        <v>295</v>
      </c>
      <c r="D140" s="94"/>
      <c r="E140" s="179" t="str">
        <f>[1]NOx!V426</f>
        <v>NO</v>
      </c>
      <c r="F140" s="179" t="str">
        <f>[1]NMVOC!V426</f>
        <v>NO</v>
      </c>
      <c r="G140" s="179" t="str">
        <f>[1]SOx!V426</f>
        <v>NO</v>
      </c>
      <c r="H140" s="179" t="str">
        <f>[1]NH3!V426</f>
        <v>NO</v>
      </c>
      <c r="I140" s="179" t="str">
        <f>[1]pm2.5!V426</f>
        <v>NO</v>
      </c>
      <c r="J140" s="179" t="str">
        <f>[1]pm10!V426</f>
        <v>NO</v>
      </c>
      <c r="K140" s="179" t="str">
        <f>[1]PST!V426</f>
        <v>NO</v>
      </c>
      <c r="L140" s="179" t="str">
        <f>[1]BC!V426</f>
        <v>NO</v>
      </c>
      <c r="M140" s="179" t="str">
        <f>[1]CO!V426</f>
        <v>NO</v>
      </c>
      <c r="N140" s="179" t="str">
        <f>[1]piombo!V426</f>
        <v>NO</v>
      </c>
      <c r="O140" s="179" t="str">
        <f>[1]cadmio!V426</f>
        <v>NO</v>
      </c>
      <c r="P140" s="179" t="str">
        <f>[1]mercurio!V426</f>
        <v>NO</v>
      </c>
      <c r="Q140" s="179" t="str">
        <f>[1]arsenico!V426</f>
        <v>NO</v>
      </c>
      <c r="R140" s="179" t="str">
        <f>[1]cromo!V426</f>
        <v>NO</v>
      </c>
      <c r="S140" s="179" t="str">
        <f>[1]rame!V426</f>
        <v>NO</v>
      </c>
      <c r="T140" s="179" t="str">
        <f>[1]nichel!V426</f>
        <v>NO</v>
      </c>
      <c r="U140" s="179" t="str">
        <f>[1]selenio!V426</f>
        <v>NO</v>
      </c>
      <c r="V140" s="179" t="str">
        <f>[1]zinco!V426</f>
        <v>NO</v>
      </c>
      <c r="W140" s="179" t="str">
        <f>[1]Diossine!V426</f>
        <v>NO</v>
      </c>
      <c r="X140" s="179" t="s">
        <v>434</v>
      </c>
      <c r="Y140" s="179" t="s">
        <v>434</v>
      </c>
      <c r="Z140" s="179" t="s">
        <v>434</v>
      </c>
      <c r="AA140" s="179" t="s">
        <v>434</v>
      </c>
      <c r="AB140" s="179" t="str">
        <f>[1]PAH!V426</f>
        <v>NO</v>
      </c>
      <c r="AC140" s="179" t="str">
        <f>[1]HCB!V426</f>
        <v>NO</v>
      </c>
      <c r="AD140" s="179" t="str">
        <f>[1]PCB!V426</f>
        <v>NO</v>
      </c>
      <c r="AE140" s="160"/>
      <c r="AF140" s="191" t="s">
        <v>434</v>
      </c>
      <c r="AG140" s="191" t="s">
        <v>434</v>
      </c>
      <c r="AH140" s="191" t="s">
        <v>434</v>
      </c>
      <c r="AI140" s="191" t="s">
        <v>434</v>
      </c>
      <c r="AJ140" s="191" t="s">
        <v>434</v>
      </c>
      <c r="AK140" s="191" t="str">
        <f>'[1]dati attività'!N204</f>
        <v>NA</v>
      </c>
      <c r="AL140" s="140"/>
    </row>
    <row r="141" spans="1:67" s="17" customFormat="1" ht="23.4" customHeight="1" thickBot="1">
      <c r="A141" s="55"/>
      <c r="B141" s="124" t="s">
        <v>25</v>
      </c>
      <c r="C141" s="125" t="s">
        <v>350</v>
      </c>
      <c r="D141" s="55"/>
      <c r="E141" s="196">
        <f>[1]NOx!V427</f>
        <v>1560.0168078225968</v>
      </c>
      <c r="F141" s="196">
        <f>[1]NMVOC!V427</f>
        <v>1728.5838726429968</v>
      </c>
      <c r="G141" s="196">
        <f>[1]SOx!V427</f>
        <v>902.557582016683</v>
      </c>
      <c r="H141" s="196">
        <f>[1]NH3!V427</f>
        <v>458.44757844886584</v>
      </c>
      <c r="I141" s="196">
        <f>[1]pm2.5!V427</f>
        <v>201.63486836400932</v>
      </c>
      <c r="J141" s="196">
        <f>[1]pm10!V427</f>
        <v>238.23667516044404</v>
      </c>
      <c r="K141" s="196">
        <f>[1]PST!V427</f>
        <v>286.78111299507191</v>
      </c>
      <c r="L141" s="196">
        <f>[1]BC!V427</f>
        <v>46.213075023050862</v>
      </c>
      <c r="M141" s="196">
        <f>[1]CO!V427</f>
        <v>5717.3521304283613</v>
      </c>
      <c r="N141" s="196">
        <f>[1]piombo!V427</f>
        <v>1438.9145268278223</v>
      </c>
      <c r="O141" s="196">
        <f>[1]cadmio!V427</f>
        <v>8.6125861182620778</v>
      </c>
      <c r="P141" s="196">
        <f>[1]mercurio!V427</f>
        <v>8.8243106240730764</v>
      </c>
      <c r="Q141" s="196">
        <f>[1]arsenico!V427</f>
        <v>30.461871480988592</v>
      </c>
      <c r="R141" s="196">
        <f>[1]cromo!V427</f>
        <v>49.324586371399747</v>
      </c>
      <c r="S141" s="196">
        <f>[1]rame!V427</f>
        <v>145.27980194596662</v>
      </c>
      <c r="T141" s="196">
        <f>[1]nichel!V427</f>
        <v>102.04285777985078</v>
      </c>
      <c r="U141" s="196">
        <f>[1]selenio!V427</f>
        <v>10.047647840399529</v>
      </c>
      <c r="V141" s="196">
        <f>[1]zinco!V427</f>
        <v>844.02149954989682</v>
      </c>
      <c r="W141" s="196">
        <f>[1]Diossine!V427</f>
        <v>424.64502801939153</v>
      </c>
      <c r="X141" s="196" t="s">
        <v>428</v>
      </c>
      <c r="Y141" s="196" t="s">
        <v>428</v>
      </c>
      <c r="Z141" s="196" t="s">
        <v>428</v>
      </c>
      <c r="AA141" s="196" t="s">
        <v>428</v>
      </c>
      <c r="AB141" s="196">
        <f>[1]PAH!V427</f>
        <v>99.69098715534912</v>
      </c>
      <c r="AC141" s="196">
        <f>[1]HCB!V427</f>
        <v>23.586754497614542</v>
      </c>
      <c r="AD141" s="196">
        <f>[1]PCB!V427</f>
        <v>264.05889765177432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[1]NOx!V429</f>
        <v>NO</v>
      </c>
      <c r="F143" s="186" t="str">
        <f>[1]NMVOC!V429</f>
        <v>NO</v>
      </c>
      <c r="G143" s="186" t="str">
        <f>[1]SOx!V429</f>
        <v>NO</v>
      </c>
      <c r="H143" s="186" t="str">
        <f>[1]NH3!V429</f>
        <v>NO</v>
      </c>
      <c r="I143" s="186" t="str">
        <f>[1]pm2.5!V429</f>
        <v>NO</v>
      </c>
      <c r="J143" s="186" t="str">
        <f>[1]pm10!V429</f>
        <v>NO</v>
      </c>
      <c r="K143" s="186" t="str">
        <f>[1]PST!V429</f>
        <v>NO</v>
      </c>
      <c r="L143" s="186" t="str">
        <f>[1]BC!V429</f>
        <v>NO</v>
      </c>
      <c r="M143" s="186" t="str">
        <f>[1]CO!V429</f>
        <v>NO</v>
      </c>
      <c r="N143" s="186" t="str">
        <f>[1]piombo!V429</f>
        <v>NO</v>
      </c>
      <c r="O143" s="186" t="str">
        <f>[1]cadmio!V429</f>
        <v>NO</v>
      </c>
      <c r="P143" s="186" t="str">
        <f>[1]mercurio!V429</f>
        <v>NO</v>
      </c>
      <c r="Q143" s="186" t="str">
        <f>[1]arsenico!V429</f>
        <v>NO</v>
      </c>
      <c r="R143" s="186" t="str">
        <f>[1]cromo!V429</f>
        <v>NO</v>
      </c>
      <c r="S143" s="186" t="str">
        <f>[1]rame!V429</f>
        <v>NO</v>
      </c>
      <c r="T143" s="186" t="str">
        <f>[1]nichel!V429</f>
        <v>NO</v>
      </c>
      <c r="U143" s="186" t="str">
        <f>[1]selenio!V429</f>
        <v>NO</v>
      </c>
      <c r="V143" s="186" t="str">
        <f>[1]zinco!V429</f>
        <v>NO</v>
      </c>
      <c r="W143" s="186" t="str">
        <f>[1]Diossine!V429</f>
        <v>NO</v>
      </c>
      <c r="X143" s="186" t="s">
        <v>434</v>
      </c>
      <c r="Y143" s="186" t="s">
        <v>434</v>
      </c>
      <c r="Z143" s="186" t="s">
        <v>434</v>
      </c>
      <c r="AA143" s="186" t="s">
        <v>434</v>
      </c>
      <c r="AB143" s="186" t="str">
        <f>[1]PAH!V429</f>
        <v>NO</v>
      </c>
      <c r="AC143" s="186" t="str">
        <f>[1]HCB!V429</f>
        <v>NO</v>
      </c>
      <c r="AD143" s="186" t="str">
        <f>[1]PCB!V429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[1]NOx!V430</f>
        <v>1560.0168078225968</v>
      </c>
      <c r="F144" s="187">
        <f>[1]NMVOC!V430</f>
        <v>1728.5838726429968</v>
      </c>
      <c r="G144" s="187">
        <f>[1]SOx!V430</f>
        <v>902.557582016683</v>
      </c>
      <c r="H144" s="187">
        <f>[1]NH3!V430</f>
        <v>458.44757844886584</v>
      </c>
      <c r="I144" s="187">
        <f>[1]pm2.5!V430</f>
        <v>201.63486836400932</v>
      </c>
      <c r="J144" s="187">
        <f>[1]pm10!V430</f>
        <v>238.23667516044404</v>
      </c>
      <c r="K144" s="187">
        <f>[1]PST!V430</f>
        <v>286.78111299507191</v>
      </c>
      <c r="L144" s="187">
        <f>[1]BC!V430</f>
        <v>46.213075023050862</v>
      </c>
      <c r="M144" s="187">
        <f>[1]CO!V430</f>
        <v>5717.3521304283613</v>
      </c>
      <c r="N144" s="187">
        <f>[1]piombo!V430</f>
        <v>1438.9145268278223</v>
      </c>
      <c r="O144" s="187">
        <f>[1]cadmio!V430</f>
        <v>8.6125861182620778</v>
      </c>
      <c r="P144" s="187">
        <f>[1]mercurio!V430</f>
        <v>8.8243106240730764</v>
      </c>
      <c r="Q144" s="187">
        <f>[1]arsenico!V430</f>
        <v>30.461871480988592</v>
      </c>
      <c r="R144" s="187">
        <f>[1]cromo!V430</f>
        <v>49.324586371399747</v>
      </c>
      <c r="S144" s="187">
        <f>[1]rame!V430</f>
        <v>145.27980194596662</v>
      </c>
      <c r="T144" s="187">
        <f>[1]nichel!V430</f>
        <v>102.04285777985078</v>
      </c>
      <c r="U144" s="187">
        <f>[1]selenio!V430</f>
        <v>10.047647840399529</v>
      </c>
      <c r="V144" s="187">
        <f>[1]zinco!V430</f>
        <v>844.02149954989682</v>
      </c>
      <c r="W144" s="187">
        <f>[1]Diossine!V430</f>
        <v>424.64502801939153</v>
      </c>
      <c r="X144" s="170" t="s">
        <v>428</v>
      </c>
      <c r="Y144" s="170" t="s">
        <v>428</v>
      </c>
      <c r="Z144" s="170" t="s">
        <v>428</v>
      </c>
      <c r="AA144" s="170" t="s">
        <v>428</v>
      </c>
      <c r="AB144" s="187">
        <f>[1]PAH!V430</f>
        <v>99.69098715534912</v>
      </c>
      <c r="AC144" s="187">
        <f>[1]HCB!V430</f>
        <v>23.586754497614542</v>
      </c>
      <c r="AD144" s="187">
        <f>[1]PCB!V430</f>
        <v>264.05889765177432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[1]NOx!V434</f>
        <v>36.283911650889202</v>
      </c>
      <c r="F148" s="189">
        <f>[1]NMVOC!V434</f>
        <v>1.3176503025079156</v>
      </c>
      <c r="G148" s="189">
        <f>[1]SOx!V434</f>
        <v>2.412556026862597</v>
      </c>
      <c r="H148" s="189" t="str">
        <f>[1]NH3!V434</f>
        <v>NA</v>
      </c>
      <c r="I148" s="189">
        <f>[1]pm2.5!V434</f>
        <v>0.4825112053725194</v>
      </c>
      <c r="J148" s="189">
        <f>[1]pm10!V434</f>
        <v>0.4825112053725194</v>
      </c>
      <c r="K148" s="189">
        <f>[1]PST!V434</f>
        <v>0.49235837282910144</v>
      </c>
      <c r="L148" s="189">
        <f>[1]BC!V434</f>
        <v>0.23160537857880928</v>
      </c>
      <c r="M148" s="189">
        <f>[1]CO!V434</f>
        <v>2.9937680611277702</v>
      </c>
      <c r="N148" s="189">
        <f>[1]piombo!V434</f>
        <v>3.8639497326231345</v>
      </c>
      <c r="O148" s="189">
        <f>[1]cadmio!V434</f>
        <v>1.2062780134312983E-3</v>
      </c>
      <c r="P148" s="189" t="str">
        <f>[1]mercurio!V434</f>
        <v>NA</v>
      </c>
      <c r="Q148" s="189" t="str">
        <f>[1]arsenico!V434</f>
        <v>NA</v>
      </c>
      <c r="R148" s="189">
        <f>[1]cromo!V434</f>
        <v>1.101814337468145E-3</v>
      </c>
      <c r="S148" s="189">
        <f>[1]rame!V434</f>
        <v>1.503916947981313E-2</v>
      </c>
      <c r="T148" s="189">
        <f>[1]nichel!V434</f>
        <v>3.6188340402938945E-3</v>
      </c>
      <c r="U148" s="189">
        <f>[1]selenio!V434</f>
        <v>3.6188340402938939E-2</v>
      </c>
      <c r="V148" s="189">
        <f>[1]zinco!V434</f>
        <v>7.2219864664131814E-2</v>
      </c>
      <c r="W148" s="189" t="str">
        <f>[1]Diossine!V434</f>
        <v>NA</v>
      </c>
      <c r="X148" s="172" t="s">
        <v>428</v>
      </c>
      <c r="Y148" s="172" t="s">
        <v>428</v>
      </c>
      <c r="Z148" s="172" t="s">
        <v>428</v>
      </c>
      <c r="AA148" s="172" t="s">
        <v>428</v>
      </c>
      <c r="AB148" s="189">
        <f>[1]PAH!V434</f>
        <v>1.3176503025079164E-3</v>
      </c>
      <c r="AC148" s="189" t="str">
        <f>[1]HCB!V434</f>
        <v>NA</v>
      </c>
      <c r="AD148" s="189" t="str">
        <f>[1]PCB!V434</f>
        <v>NA</v>
      </c>
      <c r="AE148" s="173"/>
      <c r="AF148" s="192">
        <f>'[1]dati attività'!N212</f>
        <v>93118.396674592688</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[1]NOx!V435</f>
        <v>9.2220508172506772</v>
      </c>
      <c r="F149" s="189">
        <f>[1]NMVOC!V435</f>
        <v>0.28212280569875259</v>
      </c>
      <c r="G149" s="189">
        <f>[1]SOx!V435</f>
        <v>0.62934852475325287</v>
      </c>
      <c r="H149" s="189" t="str">
        <f>[1]NH3!V435</f>
        <v>NA</v>
      </c>
      <c r="I149" s="189">
        <f>[1]pm2.5!V435</f>
        <v>0.12586970495065056</v>
      </c>
      <c r="J149" s="189">
        <f>[1]pm10!V435</f>
        <v>0.12586970495065056</v>
      </c>
      <c r="K149" s="189">
        <f>[1]PST!V435</f>
        <v>0.12843847443943934</v>
      </c>
      <c r="L149" s="189">
        <f>[1]BC!V435</f>
        <v>6.0417458376312266E-2</v>
      </c>
      <c r="M149" s="189">
        <f>[1]CO!V435</f>
        <v>1.0174021327269729</v>
      </c>
      <c r="N149" s="189">
        <f>[1]piombo!V435</f>
        <v>1.0079645972448099</v>
      </c>
      <c r="O149" s="189">
        <f>[1]cadmio!V435</f>
        <v>3.1467426237662653E-4</v>
      </c>
      <c r="P149" s="189" t="str">
        <f>[1]mercurio!V435</f>
        <v>NA</v>
      </c>
      <c r="Q149" s="189" t="str">
        <f>[1]arsenico!V435</f>
        <v>NA</v>
      </c>
      <c r="R149" s="189">
        <f>[1]cromo!V435</f>
        <v>2.8742347125481E-4</v>
      </c>
      <c r="S149" s="189">
        <f>[1]rame!V435</f>
        <v>3.9231748486865713E-3</v>
      </c>
      <c r="T149" s="189">
        <f>[1]nichel!V435</f>
        <v>9.4402278712987938E-4</v>
      </c>
      <c r="U149" s="189">
        <f>[1]selenio!V435</f>
        <v>9.4402278712987925E-3</v>
      </c>
      <c r="V149" s="189">
        <f>[1]zinco!V435</f>
        <v>1.8839548088488627E-2</v>
      </c>
      <c r="W149" s="189" t="str">
        <f>[1]Diossine!V435</f>
        <v>NA</v>
      </c>
      <c r="X149" s="172" t="s">
        <v>428</v>
      </c>
      <c r="Y149" s="172" t="s">
        <v>428</v>
      </c>
      <c r="Z149" s="172" t="s">
        <v>428</v>
      </c>
      <c r="AA149" s="172" t="s">
        <v>428</v>
      </c>
      <c r="AB149" s="189">
        <f>[1]PAH!V435</f>
        <v>2.8212280569875261E-4</v>
      </c>
      <c r="AC149" s="189" t="str">
        <f>[1]HCB!V435</f>
        <v>NA</v>
      </c>
      <c r="AD149" s="189" t="str">
        <f>[1]PCB!V435</f>
        <v>NA</v>
      </c>
      <c r="AE149" s="173"/>
      <c r="AF149" s="192">
        <f>'[1]dati attività'!N213</f>
        <v>27385.089062209994</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[1]NOx!V436</f>
        <v>63.674183921063701</v>
      </c>
      <c r="F150" s="189">
        <f>[1]NMVOC!V436</f>
        <v>2.5107796654967522</v>
      </c>
      <c r="G150" s="189">
        <f>[1]SOx!V436</f>
        <v>59.571940533840888</v>
      </c>
      <c r="H150" s="189">
        <f>[1]NH3!V436</f>
        <v>7.197028840019268E-3</v>
      </c>
      <c r="I150" s="189">
        <f>[1]pm2.5!V436</f>
        <v>6.4487126794470688</v>
      </c>
      <c r="J150" s="189">
        <f>[1]pm10!V436</f>
        <v>6.4598790024011867</v>
      </c>
      <c r="K150" s="189">
        <f>[1]PST!V436</f>
        <v>6.5917132677563135</v>
      </c>
      <c r="L150" s="189">
        <f>[1]BC!V436</f>
        <v>0.82412543649488101</v>
      </c>
      <c r="M150" s="189">
        <f>[1]CO!V436</f>
        <v>7.7306603910585343</v>
      </c>
      <c r="N150" s="189">
        <f>[1]piombo!V436</f>
        <v>0.21066118838599895</v>
      </c>
      <c r="O150" s="189">
        <f>[1]cadmio!V436</f>
        <v>1.2793758680512848E-2</v>
      </c>
      <c r="P150" s="189" t="str">
        <f>[1]mercurio!V436</f>
        <v>NA</v>
      </c>
      <c r="Q150" s="189">
        <f>[1]arsenico!V436</f>
        <v>0.1007019862895315</v>
      </c>
      <c r="R150" s="189">
        <f>[1]cromo!V436</f>
        <v>5.95716078400697E-2</v>
      </c>
      <c r="S150" s="189">
        <f>[1]rame!V436</f>
        <v>0.1007019862895315</v>
      </c>
      <c r="T150" s="189">
        <f>[1]nichel!V436</f>
        <v>3.2160372099751009</v>
      </c>
      <c r="U150" s="189">
        <f>[1]selenio!V436</f>
        <v>0.23488703991405271</v>
      </c>
      <c r="V150" s="189">
        <f>[1]zinco!V436</f>
        <v>0.57672235992410814</v>
      </c>
      <c r="W150" s="189" t="str">
        <f>[1]Diossine!V436</f>
        <v>NA</v>
      </c>
      <c r="X150" s="172" t="s">
        <v>428</v>
      </c>
      <c r="Y150" s="172" t="s">
        <v>428</v>
      </c>
      <c r="Z150" s="172" t="s">
        <v>428</v>
      </c>
      <c r="AA150" s="172" t="s">
        <v>428</v>
      </c>
      <c r="AB150" s="189">
        <f>[1]PAH!V436</f>
        <v>4.2132237677199792E-2</v>
      </c>
      <c r="AC150" s="189" t="str">
        <f>[1]HCB!V436</f>
        <v>NA</v>
      </c>
      <c r="AD150" s="189" t="str">
        <f>[1]PCB!V436</f>
        <v>NA</v>
      </c>
      <c r="AE150" s="173"/>
      <c r="AF150" s="192">
        <f>'[1]dati attività'!N214</f>
        <v>43447.28248641127</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[1]NOx!V437</f>
        <v>NE</v>
      </c>
      <c r="F151" s="189" t="str">
        <f>[1]NMVOC!V437</f>
        <v>NE</v>
      </c>
      <c r="G151" s="189" t="str">
        <f>[1]SOx!V437</f>
        <v>NE</v>
      </c>
      <c r="H151" s="189" t="str">
        <f>[1]NH3!V437</f>
        <v>NE</v>
      </c>
      <c r="I151" s="189" t="str">
        <f>[1]pm2.5!V437</f>
        <v>NE</v>
      </c>
      <c r="J151" s="189" t="str">
        <f>[1]pm10!V437</f>
        <v>NE</v>
      </c>
      <c r="K151" s="189" t="str">
        <f>[1]PST!V437</f>
        <v>NE</v>
      </c>
      <c r="L151" s="189" t="str">
        <f>[1]BC!V437</f>
        <v>NE</v>
      </c>
      <c r="M151" s="189" t="str">
        <f>[1]CO!V437</f>
        <v>NE</v>
      </c>
      <c r="N151" s="189" t="str">
        <f>[1]piombo!V437</f>
        <v>NE</v>
      </c>
      <c r="O151" s="189" t="str">
        <f>[1]cadmio!V437</f>
        <v>NE</v>
      </c>
      <c r="P151" s="189" t="str">
        <f>[1]mercurio!V437</f>
        <v>NE</v>
      </c>
      <c r="Q151" s="189" t="str">
        <f>[1]arsenico!V437</f>
        <v>NE</v>
      </c>
      <c r="R151" s="189" t="str">
        <f>[1]cromo!V437</f>
        <v>NE</v>
      </c>
      <c r="S151" s="189" t="str">
        <f>[1]rame!V437</f>
        <v>NE</v>
      </c>
      <c r="T151" s="189" t="str">
        <f>[1]nichel!V437</f>
        <v>NE</v>
      </c>
      <c r="U151" s="189" t="str">
        <f>[1]selenio!V437</f>
        <v>NE</v>
      </c>
      <c r="V151" s="189" t="str">
        <f>[1]zinco!V437</f>
        <v>NE</v>
      </c>
      <c r="W151" s="189" t="str">
        <f>[1]Diossine!V437</f>
        <v>NE</v>
      </c>
      <c r="X151" s="172" t="s">
        <v>428</v>
      </c>
      <c r="Y151" s="172" t="s">
        <v>428</v>
      </c>
      <c r="Z151" s="172" t="s">
        <v>428</v>
      </c>
      <c r="AA151" s="172" t="s">
        <v>428</v>
      </c>
      <c r="AB151" s="189" t="str">
        <f>[1]PAH!V437</f>
        <v>NE</v>
      </c>
      <c r="AC151" s="189" t="str">
        <f>[1]HCB!V437</f>
        <v>NE</v>
      </c>
      <c r="AD151" s="189" t="str">
        <f>[1]PCB!V437</f>
        <v>NE</v>
      </c>
      <c r="AE151" s="173"/>
      <c r="AF151" s="192" t="str">
        <f>'[1]dati attività'!N215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[1]NOx!V438</f>
        <v>NA</v>
      </c>
      <c r="F152" s="189" t="str">
        <f>[1]NMVOC!V438</f>
        <v>NA</v>
      </c>
      <c r="G152" s="189" t="str">
        <f>[1]SOx!V438</f>
        <v>NA</v>
      </c>
      <c r="H152" s="189" t="str">
        <f>[1]NH3!V438</f>
        <v>NA</v>
      </c>
      <c r="I152" s="189" t="str">
        <f>[1]pm2.5!V438</f>
        <v>NA</v>
      </c>
      <c r="J152" s="189" t="str">
        <f>[1]pm10!V438</f>
        <v>NA</v>
      </c>
      <c r="K152" s="189" t="str">
        <f>[1]PST!V438</f>
        <v>NA</v>
      </c>
      <c r="L152" s="189" t="str">
        <f>[1]BC!V438</f>
        <v>NA</v>
      </c>
      <c r="M152" s="189" t="str">
        <f>[1]CO!V438</f>
        <v>NA</v>
      </c>
      <c r="N152" s="189" t="str">
        <f>[1]piombo!V438</f>
        <v>NA</v>
      </c>
      <c r="O152" s="189" t="str">
        <f>[1]cadmio!V438</f>
        <v>NA</v>
      </c>
      <c r="P152" s="189" t="str">
        <f>[1]mercurio!V438</f>
        <v>NA</v>
      </c>
      <c r="Q152" s="189" t="str">
        <f>[1]arsenico!V438</f>
        <v>NA</v>
      </c>
      <c r="R152" s="189" t="str">
        <f>[1]cromo!V438</f>
        <v>NA</v>
      </c>
      <c r="S152" s="189" t="str">
        <f>[1]rame!V438</f>
        <v>NA</v>
      </c>
      <c r="T152" s="189" t="str">
        <f>[1]nichel!V438</f>
        <v>NA</v>
      </c>
      <c r="U152" s="189" t="str">
        <f>[1]selenio!V438</f>
        <v>NA</v>
      </c>
      <c r="V152" s="189" t="str">
        <f>[1]zinco!V438</f>
        <v>NA</v>
      </c>
      <c r="W152" s="189" t="str">
        <f>[1]Diossine!V438</f>
        <v>NA</v>
      </c>
      <c r="X152" s="172" t="s">
        <v>412</v>
      </c>
      <c r="Y152" s="172" t="s">
        <v>412</v>
      </c>
      <c r="Z152" s="172" t="s">
        <v>412</v>
      </c>
      <c r="AA152" s="172" t="s">
        <v>412</v>
      </c>
      <c r="AB152" s="189" t="str">
        <f>[1]PAH!V438</f>
        <v>NA</v>
      </c>
      <c r="AC152" s="189" t="str">
        <f>[1]HCB!V438</f>
        <v>NA</v>
      </c>
      <c r="AD152" s="189" t="str">
        <f>[1]PCB!V438</f>
        <v>NA</v>
      </c>
      <c r="AE152" s="173"/>
      <c r="AF152" s="192" t="str">
        <f>'[1]dati attività'!N216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[1]NOx!V439</f>
        <v>NA</v>
      </c>
      <c r="F153" s="189" t="str">
        <f>[1]NMVOC!V439</f>
        <v>NA</v>
      </c>
      <c r="G153" s="189" t="str">
        <f>[1]SOx!V439</f>
        <v>NA</v>
      </c>
      <c r="H153" s="189" t="str">
        <f>[1]NH3!V439</f>
        <v>NA</v>
      </c>
      <c r="I153" s="189" t="str">
        <f>[1]pm2.5!V439</f>
        <v>NA</v>
      </c>
      <c r="J153" s="189" t="str">
        <f>[1]pm10!V439</f>
        <v>NA</v>
      </c>
      <c r="K153" s="189" t="str">
        <f>[1]PST!V439</f>
        <v>NA</v>
      </c>
      <c r="L153" s="189" t="str">
        <f>[1]BC!V439</f>
        <v>NA</v>
      </c>
      <c r="M153" s="189" t="str">
        <f>[1]CO!V439</f>
        <v>NA</v>
      </c>
      <c r="N153" s="189" t="str">
        <f>[1]piombo!V439</f>
        <v>NA</v>
      </c>
      <c r="O153" s="189" t="str">
        <f>[1]cadmio!V439</f>
        <v>NA</v>
      </c>
      <c r="P153" s="189" t="str">
        <f>[1]mercurio!V439</f>
        <v>NA</v>
      </c>
      <c r="Q153" s="189" t="str">
        <f>[1]arsenico!V439</f>
        <v>NA</v>
      </c>
      <c r="R153" s="189" t="str">
        <f>[1]cromo!V439</f>
        <v>NA</v>
      </c>
      <c r="S153" s="189" t="str">
        <f>[1]rame!V439</f>
        <v>NA</v>
      </c>
      <c r="T153" s="189" t="str">
        <f>[1]nichel!V439</f>
        <v>NA</v>
      </c>
      <c r="U153" s="189" t="str">
        <f>[1]selenio!V439</f>
        <v>NA</v>
      </c>
      <c r="V153" s="189" t="str">
        <f>[1]zinco!V439</f>
        <v>NA</v>
      </c>
      <c r="W153" s="189" t="str">
        <f>[1]Diossine!V439</f>
        <v>NA</v>
      </c>
      <c r="X153" s="172" t="s">
        <v>412</v>
      </c>
      <c r="Y153" s="172" t="s">
        <v>412</v>
      </c>
      <c r="Z153" s="172" t="s">
        <v>412</v>
      </c>
      <c r="AA153" s="172" t="s">
        <v>412</v>
      </c>
      <c r="AB153" s="189" t="str">
        <f>[1]PAH!V439</f>
        <v>NA</v>
      </c>
      <c r="AC153" s="189" t="str">
        <f>[1]HCB!V439</f>
        <v>NA</v>
      </c>
      <c r="AD153" s="189" t="str">
        <f>[1]PCB!V439</f>
        <v>NA</v>
      </c>
      <c r="AE153" s="173"/>
      <c r="AF153" s="192" t="str">
        <f>'[1]dati attività'!N217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[1]NOx!V440</f>
        <v>NA</v>
      </c>
      <c r="F154" s="190" t="str">
        <f>[1]NMVOC!V440</f>
        <v>NA</v>
      </c>
      <c r="G154" s="190">
        <f>[1]SOx!V440</f>
        <v>6000.0288461538457</v>
      </c>
      <c r="H154" s="190" t="str">
        <f>[1]NH3!V440</f>
        <v>NA</v>
      </c>
      <c r="I154" s="190" t="str">
        <f>[1]pm2.5!V440</f>
        <v>NA</v>
      </c>
      <c r="J154" s="190" t="str">
        <f>[1]pm10!V440</f>
        <v>NA</v>
      </c>
      <c r="K154" s="190" t="str">
        <f>[1]PST!V440</f>
        <v>NA</v>
      </c>
      <c r="L154" s="190" t="str">
        <f>[1]BC!V440</f>
        <v>NA</v>
      </c>
      <c r="M154" s="190" t="str">
        <f>[1]CO!V440</f>
        <v>NA</v>
      </c>
      <c r="N154" s="190" t="str">
        <f>[1]piombo!V440</f>
        <v>NA</v>
      </c>
      <c r="O154" s="190" t="str">
        <f>[1]cadmio!V440</f>
        <v>NA</v>
      </c>
      <c r="P154" s="190" t="str">
        <f>[1]mercurio!V440</f>
        <v>NA</v>
      </c>
      <c r="Q154" s="190" t="str">
        <f>[1]arsenico!V440</f>
        <v>NA</v>
      </c>
      <c r="R154" s="190" t="str">
        <f>[1]cromo!V440</f>
        <v>NA</v>
      </c>
      <c r="S154" s="190" t="str">
        <f>[1]rame!V440</f>
        <v>NA</v>
      </c>
      <c r="T154" s="190" t="str">
        <f>[1]nichel!V440</f>
        <v>NA</v>
      </c>
      <c r="U154" s="190" t="str">
        <f>[1]selenio!V440</f>
        <v>NA</v>
      </c>
      <c r="V154" s="190" t="str">
        <f>[1]zinco!V440</f>
        <v>NA</v>
      </c>
      <c r="W154" s="190" t="str">
        <f>[1]Diossine!V440</f>
        <v>NA</v>
      </c>
      <c r="X154" s="174" t="s">
        <v>412</v>
      </c>
      <c r="Y154" s="174" t="s">
        <v>412</v>
      </c>
      <c r="Z154" s="174" t="s">
        <v>412</v>
      </c>
      <c r="AA154" s="174" t="s">
        <v>412</v>
      </c>
      <c r="AB154" s="190" t="str">
        <f>[1]PAH!V440</f>
        <v>NA</v>
      </c>
      <c r="AC154" s="190" t="str">
        <f>[1]HCB!V440</f>
        <v>NA</v>
      </c>
      <c r="AD154" s="190" t="str">
        <f>[1]PCB!V440</f>
        <v>NA</v>
      </c>
      <c r="AE154" s="173"/>
      <c r="AF154" s="195" t="str">
        <f>'[1]dati attività'!N218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[1]NOx!V441</f>
        <v>0.20631660149651765</v>
      </c>
      <c r="F155" s="190">
        <f>[1]NMVOC!V441</f>
        <v>16.482902402167444</v>
      </c>
      <c r="G155" s="190">
        <f>[1]SOx!V441</f>
        <v>1.2558401830222814</v>
      </c>
      <c r="H155" s="190">
        <f>[1]NH3!V441</f>
        <v>1.4128202059000663</v>
      </c>
      <c r="I155" s="190">
        <f>[1]pm2.5!V441</f>
        <v>14.128202059000662</v>
      </c>
      <c r="J155" s="190">
        <f>[1]pm10!V441</f>
        <v>17.267802516556365</v>
      </c>
      <c r="K155" s="190">
        <f>[1]PST!V441</f>
        <v>19.186447240618186</v>
      </c>
      <c r="L155" s="190">
        <f>[1]BC!V441</f>
        <v>5.9338448647802782</v>
      </c>
      <c r="M155" s="190">
        <f>[1]CO!V441</f>
        <v>421.22972805539024</v>
      </c>
      <c r="N155" s="190" t="str">
        <f>[1]piombo!V441</f>
        <v>NA</v>
      </c>
      <c r="O155" s="190" t="str">
        <f>[1]cadmio!V441</f>
        <v>NA</v>
      </c>
      <c r="P155" s="190" t="str">
        <f>[1]mercurio!V441</f>
        <v>NA</v>
      </c>
      <c r="Q155" s="190" t="str">
        <f>[1]arsenico!V441</f>
        <v>NA</v>
      </c>
      <c r="R155" s="190" t="str">
        <f>[1]cromo!V441</f>
        <v>NA</v>
      </c>
      <c r="S155" s="190" t="str">
        <f>[1]rame!V441</f>
        <v>NA</v>
      </c>
      <c r="T155" s="190" t="str">
        <f>[1]nichel!V441</f>
        <v>NA</v>
      </c>
      <c r="U155" s="190" t="str">
        <f>[1]selenio!V441</f>
        <v>NA</v>
      </c>
      <c r="V155" s="190" t="str">
        <f>[1]zinco!V441</f>
        <v>NA</v>
      </c>
      <c r="W155" s="190">
        <f>[1]Diossine!V441</f>
        <v>15.698002287778516</v>
      </c>
      <c r="X155" s="174" t="s">
        <v>428</v>
      </c>
      <c r="Y155" s="174" t="s">
        <v>428</v>
      </c>
      <c r="Z155" s="174" t="s">
        <v>428</v>
      </c>
      <c r="AA155" s="174" t="s">
        <v>428</v>
      </c>
      <c r="AB155" s="190">
        <f>[1]PAH!V441</f>
        <v>13.468885962913966</v>
      </c>
      <c r="AC155" s="190" t="str">
        <f>[1]HCB!V441</f>
        <v>NA</v>
      </c>
      <c r="AD155" s="190" t="str">
        <f>[1]PCB!V441</f>
        <v>NA</v>
      </c>
      <c r="AE155" s="173"/>
      <c r="AF155" s="195">
        <f>'[1]dati attività'!N219</f>
        <v>25039.542772550143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[1]NOx!V442</f>
        <v>12.661152493076393</v>
      </c>
      <c r="F156" s="190">
        <f>[1]NMVOC!V442</f>
        <v>1205.7917598721858</v>
      </c>
      <c r="G156" s="190">
        <f>[1]SOx!V442</f>
        <v>0.77067884740464998</v>
      </c>
      <c r="H156" s="190">
        <f>[1]NH3!V442</f>
        <v>0.8670137033302312</v>
      </c>
      <c r="I156" s="190">
        <f>[1]pm2.5!V442</f>
        <v>9.2235500354279925</v>
      </c>
      <c r="J156" s="190">
        <f>[1]pm10!V442</f>
        <v>11.273227821078658</v>
      </c>
      <c r="K156" s="190">
        <f>[1]PST!V442</f>
        <v>12.525808690087395</v>
      </c>
      <c r="L156" s="190">
        <f>[1]BC!V442</f>
        <v>3.873891014879757</v>
      </c>
      <c r="M156" s="190">
        <f>[1]CO!V442</f>
        <v>258.4985300669764</v>
      </c>
      <c r="N156" s="190" t="str">
        <f>[1]piombo!V442</f>
        <v>NA</v>
      </c>
      <c r="O156" s="190" t="str">
        <f>[1]cadmio!V442</f>
        <v>NA</v>
      </c>
      <c r="P156" s="190" t="str">
        <f>[1]mercurio!V442</f>
        <v>NA</v>
      </c>
      <c r="Q156" s="190" t="str">
        <f>[1]arsenico!V442</f>
        <v>NA</v>
      </c>
      <c r="R156" s="190" t="str">
        <f>[1]cromo!V442</f>
        <v>NA</v>
      </c>
      <c r="S156" s="190" t="str">
        <f>[1]rame!V442</f>
        <v>NA</v>
      </c>
      <c r="T156" s="190" t="str">
        <f>[1]nichel!V442</f>
        <v>NA</v>
      </c>
      <c r="U156" s="190" t="str">
        <f>[1]selenio!V442</f>
        <v>NA</v>
      </c>
      <c r="V156" s="190" t="str">
        <f>[1]zinco!V442</f>
        <v>NA</v>
      </c>
      <c r="W156" s="190">
        <f>[1]Diossine!V442</f>
        <v>10.248388928253325</v>
      </c>
      <c r="X156" s="174" t="s">
        <v>428</v>
      </c>
      <c r="Y156" s="174" t="s">
        <v>428</v>
      </c>
      <c r="Z156" s="174" t="s">
        <v>428</v>
      </c>
      <c r="AA156" s="174" t="s">
        <v>428</v>
      </c>
      <c r="AB156" s="190">
        <f>[1]PAH!V442</f>
        <v>8.7931177004413534</v>
      </c>
      <c r="AC156" s="190" t="str">
        <f>[1]HCB!V442</f>
        <v>NA</v>
      </c>
      <c r="AD156" s="190" t="str">
        <f>[1]PCB!V442</f>
        <v>NA</v>
      </c>
      <c r="AE156" s="175"/>
      <c r="AF156" s="195" t="str">
        <f>'[1]dati attività'!N220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2">
    <tabColor rgb="FF7030A0"/>
  </sheetPr>
  <dimension ref="A1:BO185"/>
  <sheetViews>
    <sheetView topLeftCell="P135" zoomScale="70" zoomScaleNormal="70" workbookViewId="0">
      <selection activeCell="AD141" sqref="E141:AD141"/>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2000</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[1]NOx!W300</f>
        <v>129.71515300000002</v>
      </c>
      <c r="F14" s="179">
        <f>[1]NMVOC!W300</f>
        <v>4.198036853624</v>
      </c>
      <c r="G14" s="179">
        <f>[1]SOx!W300</f>
        <v>358.29942700000004</v>
      </c>
      <c r="H14" s="179">
        <f>[1]NH3!W300</f>
        <v>0.12155531346815998</v>
      </c>
      <c r="I14" s="179">
        <f>[1]pm2.5!W300</f>
        <v>9.8517406976049049</v>
      </c>
      <c r="J14" s="179">
        <f>[1]pm10!W300</f>
        <v>14</v>
      </c>
      <c r="K14" s="179">
        <f>[1]PST!W300</f>
        <v>14.736842105263158</v>
      </c>
      <c r="L14" s="179">
        <f>[1]BC!W300</f>
        <v>0.50394733537877068</v>
      </c>
      <c r="M14" s="179">
        <f>[1]CO!W300</f>
        <v>27.556795048467997</v>
      </c>
      <c r="N14" s="179">
        <f>[1]piombo!W300</f>
        <v>3.3646356786753513</v>
      </c>
      <c r="O14" s="179">
        <f>[1]cadmio!W300</f>
        <v>0.15919505579188811</v>
      </c>
      <c r="P14" s="179">
        <f>[1]mercurio!W300</f>
        <v>0.97612327088821171</v>
      </c>
      <c r="Q14" s="179">
        <f>[1]arsenico!W300</f>
        <v>2.7769777395778688</v>
      </c>
      <c r="R14" s="179">
        <f>[1]cromo!W300</f>
        <v>14.580498230582661</v>
      </c>
      <c r="S14" s="179">
        <f>[1]rame!W300</f>
        <v>5.6756518715987792</v>
      </c>
      <c r="T14" s="179">
        <f>[1]nichel!W300</f>
        <v>23.732010891915159</v>
      </c>
      <c r="U14" s="179">
        <f>[1]selenio!W300</f>
        <v>2.6151410490860765</v>
      </c>
      <c r="V14" s="179">
        <f>[1]zinco!W300</f>
        <v>4.932855745858812</v>
      </c>
      <c r="W14" s="179">
        <f>[1]Diossine!W300</f>
        <v>18.143576722322763</v>
      </c>
      <c r="X14" s="159" t="s">
        <v>428</v>
      </c>
      <c r="Y14" s="159" t="s">
        <v>428</v>
      </c>
      <c r="Z14" s="159" t="s">
        <v>428</v>
      </c>
      <c r="AA14" s="159" t="s">
        <v>428</v>
      </c>
      <c r="AB14" s="179">
        <f>[1]PAH!W300</f>
        <v>0.66214979736493051</v>
      </c>
      <c r="AC14" s="179">
        <f>[1]HCB!W300</f>
        <v>0.1859642491175707</v>
      </c>
      <c r="AD14" s="179">
        <f>[1]PCB!W300</f>
        <v>95.374924999562467</v>
      </c>
      <c r="AE14" s="160"/>
      <c r="AF14" s="191">
        <f>'[1]dati attività'!$O$4</f>
        <v>698831.82028800005</v>
      </c>
      <c r="AG14" s="191">
        <f>'[1]dati attività'!$O$5</f>
        <v>253207.11321699998</v>
      </c>
      <c r="AH14" s="191">
        <f>'[1]dati attività'!$O$6</f>
        <v>698162.47686499998</v>
      </c>
      <c r="AI14" s="191">
        <f>'[1]dati attività'!$O$7</f>
        <v>9916.0326000000005</v>
      </c>
      <c r="AJ14" s="191">
        <f>'[1]dati attività'!$O$8</f>
        <v>3409.9437000000034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[1]NOx!W301</f>
        <v>30.09281</v>
      </c>
      <c r="F15" s="179">
        <f>[1]NMVOC!W301</f>
        <v>0.7771653642753199</v>
      </c>
      <c r="G15" s="179">
        <f>[1]SOx!W301</f>
        <v>86.940679999999986</v>
      </c>
      <c r="H15" s="179" t="str">
        <f>[1]NH3!W301</f>
        <v>NA</v>
      </c>
      <c r="I15" s="179">
        <f>[1]pm2.5!W301</f>
        <v>2.2493947593433719</v>
      </c>
      <c r="J15" s="179">
        <f>[1]pm10!W301</f>
        <v>3.1229389999999997</v>
      </c>
      <c r="K15" s="179">
        <f>[1]PST!W301</f>
        <v>3.9036737499999994</v>
      </c>
      <c r="L15" s="179">
        <f>[1]BC!W301</f>
        <v>0.11190185413865888</v>
      </c>
      <c r="M15" s="179">
        <f>[1]CO!W301</f>
        <v>3.8097268304764</v>
      </c>
      <c r="N15" s="179">
        <f>[1]piombo!W301</f>
        <v>0.35459791525083406</v>
      </c>
      <c r="O15" s="179">
        <f>[1]cadmio!W301</f>
        <v>2.0137080048342845E-2</v>
      </c>
      <c r="P15" s="179">
        <f>[1]mercurio!W301</f>
        <v>0.10912113986105135</v>
      </c>
      <c r="Q15" s="179">
        <f>[1]arsenico!W301</f>
        <v>0.10873508486105135</v>
      </c>
      <c r="R15" s="179">
        <f>[1]cromo!W301</f>
        <v>0.69751547740498254</v>
      </c>
      <c r="S15" s="179">
        <f>[1]rame!W301</f>
        <v>0.67589339921465108</v>
      </c>
      <c r="T15" s="179">
        <f>[1]nichel!W301</f>
        <v>4.0268952732879066</v>
      </c>
      <c r="U15" s="179">
        <f>[1]selenio!W301</f>
        <v>0.14710770514806851</v>
      </c>
      <c r="V15" s="179">
        <f>[1]zinco!W301</f>
        <v>0.48737547314770269</v>
      </c>
      <c r="W15" s="179">
        <f>[1]Diossine!W301</f>
        <v>3.632952143162965</v>
      </c>
      <c r="X15" s="159" t="s">
        <v>428</v>
      </c>
      <c r="Y15" s="159" t="s">
        <v>428</v>
      </c>
      <c r="Z15" s="159" t="s">
        <v>428</v>
      </c>
      <c r="AA15" s="159" t="s">
        <v>428</v>
      </c>
      <c r="AB15" s="179">
        <f>[1]PAH!W301</f>
        <v>5.0648691032425718E-2</v>
      </c>
      <c r="AC15" s="179" t="str">
        <f>[1]HCB!W301</f>
        <v>NA</v>
      </c>
      <c r="AD15" s="179">
        <f>[1]PCB!W301</f>
        <v>7.6107671478119023</v>
      </c>
      <c r="AE15" s="160"/>
      <c r="AF15" s="159">
        <f>'[1]dati attività'!$O$9</f>
        <v>298042.30163284001</v>
      </c>
      <c r="AG15" s="191" t="str">
        <f>'[1]dati attività'!$O$10</f>
        <v>NO</v>
      </c>
      <c r="AH15" s="191">
        <f>'[1]dati attività'!$O$11</f>
        <v>2573.6999999999998</v>
      </c>
      <c r="AI15" s="191" t="str">
        <f>'[1]dati attività'!$O$12</f>
        <v>NO</v>
      </c>
      <c r="AJ15" s="191" t="str">
        <f>'[1]dati attività'!$O$13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[1]NOx!W302</f>
        <v>9.8336000000000006</v>
      </c>
      <c r="F16" s="179">
        <f>[1]NMVOC!W302</f>
        <v>1.2592744876590001</v>
      </c>
      <c r="G16" s="179">
        <f>[1]SOx!W302</f>
        <v>21.602400000000003</v>
      </c>
      <c r="H16" s="179" t="str">
        <f>[1]NH3!W302</f>
        <v>NA</v>
      </c>
      <c r="I16" s="179">
        <f>[1]pm2.5!W302</f>
        <v>0.87220213534316937</v>
      </c>
      <c r="J16" s="179">
        <f>[1]pm10!W302</f>
        <v>1.2450715919999999</v>
      </c>
      <c r="K16" s="179">
        <f>[1]PST!W302</f>
        <v>1.5563394899999998</v>
      </c>
      <c r="L16" s="179">
        <f>[1]BC!W302</f>
        <v>0.2001458729939915</v>
      </c>
      <c r="M16" s="179">
        <f>[1]CO!W302</f>
        <v>23.273604735826801</v>
      </c>
      <c r="N16" s="179">
        <f>[1]piombo!W302</f>
        <v>3.7164727653711323E-2</v>
      </c>
      <c r="O16" s="179">
        <f>[1]cadmio!W302</f>
        <v>1.9076407277915982E-3</v>
      </c>
      <c r="P16" s="179">
        <f>[1]mercurio!W302</f>
        <v>1.7681219999487428E-2</v>
      </c>
      <c r="Q16" s="179">
        <f>[1]arsenico!W302</f>
        <v>1.020153073994743E-2</v>
      </c>
      <c r="R16" s="179">
        <f>[1]cromo!W302</f>
        <v>0.62450982500843555</v>
      </c>
      <c r="S16" s="179">
        <f>[1]rame!W302</f>
        <v>0.12794079875015615</v>
      </c>
      <c r="T16" s="179">
        <f>[1]nichel!W302</f>
        <v>0.21614237109752105</v>
      </c>
      <c r="U16" s="179">
        <f>[1]selenio!W302</f>
        <v>5.4823439572505905E-2</v>
      </c>
      <c r="V16" s="179">
        <f>[1]zinco!W302</f>
        <v>1.0002751436037641E-2</v>
      </c>
      <c r="W16" s="179">
        <f>[1]Diossine!W302</f>
        <v>7.0019260052263471E-2</v>
      </c>
      <c r="X16" s="159" t="s">
        <v>428</v>
      </c>
      <c r="Y16" s="159" t="s">
        <v>428</v>
      </c>
      <c r="Z16" s="159" t="s">
        <v>428</v>
      </c>
      <c r="AA16" s="159" t="s">
        <v>428</v>
      </c>
      <c r="AB16" s="179">
        <f>[1]PAH!W302</f>
        <v>5.8577578035697089</v>
      </c>
      <c r="AC16" s="179" t="str">
        <f>[1]HCB!W302</f>
        <v>NA</v>
      </c>
      <c r="AD16" s="179">
        <f>[1]PCB!W302</f>
        <v>0.25206933618814853</v>
      </c>
      <c r="AE16" s="160"/>
      <c r="AF16" s="191">
        <f>'[1]dati attività'!$O$14</f>
        <v>2871</v>
      </c>
      <c r="AG16" s="191">
        <f>'[1]dati attività'!$O$15</f>
        <v>92755.991493599999</v>
      </c>
      <c r="AH16" s="191">
        <f>'[1]dati attività'!$O$16</f>
        <v>8900</v>
      </c>
      <c r="AI16" s="191" t="str">
        <f>'[1]dati attività'!$O$17</f>
        <v>NO</v>
      </c>
      <c r="AJ16" s="191" t="str">
        <f>'[1]dati attività'!$O$18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[1]NOx!W303</f>
        <v>IE</v>
      </c>
      <c r="F17" s="179" t="str">
        <f>[1]NMVOC!W303</f>
        <v>IE</v>
      </c>
      <c r="G17" s="179" t="str">
        <f>[1]SOx!W303</f>
        <v>IE</v>
      </c>
      <c r="H17" s="179" t="str">
        <f>[1]NH3!W303</f>
        <v>IE</v>
      </c>
      <c r="I17" s="179" t="str">
        <f>[1]pm2.5!W303</f>
        <v>IE</v>
      </c>
      <c r="J17" s="179" t="str">
        <f>[1]pm10!W303</f>
        <v>IE</v>
      </c>
      <c r="K17" s="179" t="str">
        <f>[1]PST!W303</f>
        <v>IE</v>
      </c>
      <c r="L17" s="179" t="str">
        <f>[1]BC!W303</f>
        <v>IE</v>
      </c>
      <c r="M17" s="179" t="str">
        <f>[1]CO!W303</f>
        <v>IE</v>
      </c>
      <c r="N17" s="179" t="str">
        <f>[1]piombo!W303</f>
        <v>IE</v>
      </c>
      <c r="O17" s="179" t="str">
        <f>[1]cadmio!W303</f>
        <v>IE</v>
      </c>
      <c r="P17" s="179" t="str">
        <f>[1]mercurio!W303</f>
        <v>IE</v>
      </c>
      <c r="Q17" s="179" t="str">
        <f>[1]arsenico!W303</f>
        <v>IE</v>
      </c>
      <c r="R17" s="179" t="str">
        <f>[1]cromo!W303</f>
        <v>IE</v>
      </c>
      <c r="S17" s="179" t="str">
        <f>[1]rame!W303</f>
        <v>IE</v>
      </c>
      <c r="T17" s="179" t="str">
        <f>[1]nichel!W303</f>
        <v>IE</v>
      </c>
      <c r="U17" s="179" t="str">
        <f>[1]selenio!W303</f>
        <v>IE</v>
      </c>
      <c r="V17" s="179" t="str">
        <f>[1]zinco!W303</f>
        <v>IE</v>
      </c>
      <c r="W17" s="179" t="str">
        <f>[1]Diossine!W303</f>
        <v>IE</v>
      </c>
      <c r="X17" s="159" t="s">
        <v>428</v>
      </c>
      <c r="Y17" s="159" t="s">
        <v>428</v>
      </c>
      <c r="Z17" s="159" t="s">
        <v>428</v>
      </c>
      <c r="AA17" s="159" t="s">
        <v>428</v>
      </c>
      <c r="AB17" s="179" t="str">
        <f>[1]PAH!W303</f>
        <v>IE</v>
      </c>
      <c r="AC17" s="179" t="str">
        <f>[1]HCB!W303</f>
        <v>IE</v>
      </c>
      <c r="AD17" s="179" t="str">
        <f>[1]PCB!W303</f>
        <v>IE</v>
      </c>
      <c r="AE17" s="160"/>
      <c r="AF17" s="191">
        <f>'[1]dati attività'!$O$19</f>
        <v>3816.6265560000002</v>
      </c>
      <c r="AG17" s="191">
        <f>'[1]dati attività'!$O$20</f>
        <v>148291.129548</v>
      </c>
      <c r="AH17" s="191">
        <f>'[1]dati attività'!$O$21</f>
        <v>78907.770810000002</v>
      </c>
      <c r="AI17" s="191" t="str">
        <f>'[1]dati attività'!$O$22</f>
        <v>NO</v>
      </c>
      <c r="AJ17" s="191" t="str">
        <f>'[1]dati attività'!$O$23</f>
        <v>NO</v>
      </c>
      <c r="AK17" s="159" t="s">
        <v>412</v>
      </c>
      <c r="AL17" s="140" t="s">
        <v>18</v>
      </c>
    </row>
    <row r="18" spans="1:39" s="10" customFormat="1" ht="24.75" customHeight="1" thickBot="1">
      <c r="A18" s="101" t="s">
        <v>122</v>
      </c>
      <c r="B18" s="101" t="s">
        <v>164</v>
      </c>
      <c r="C18" s="109" t="s">
        <v>277</v>
      </c>
      <c r="D18" s="94"/>
      <c r="E18" s="179" t="str">
        <f>[1]NOx!W304</f>
        <v>IE</v>
      </c>
      <c r="F18" s="179" t="str">
        <f>[1]NMVOC!W304</f>
        <v>IE</v>
      </c>
      <c r="G18" s="179" t="str">
        <f>[1]SOx!W304</f>
        <v>IE</v>
      </c>
      <c r="H18" s="179" t="str">
        <f>[1]NH3!W304</f>
        <v>IE</v>
      </c>
      <c r="I18" s="179" t="str">
        <f>[1]pm2.5!W304</f>
        <v>IE</v>
      </c>
      <c r="J18" s="179" t="str">
        <f>[1]pm10!W304</f>
        <v>IE</v>
      </c>
      <c r="K18" s="179" t="str">
        <f>[1]PST!W304</f>
        <v>IE</v>
      </c>
      <c r="L18" s="179" t="str">
        <f>[1]BC!W304</f>
        <v>IE</v>
      </c>
      <c r="M18" s="179" t="str">
        <f>[1]CO!W304</f>
        <v>IE</v>
      </c>
      <c r="N18" s="179" t="str">
        <f>[1]piombo!W304</f>
        <v>IE</v>
      </c>
      <c r="O18" s="179" t="str">
        <f>[1]cadmio!W304</f>
        <v>IE</v>
      </c>
      <c r="P18" s="179" t="str">
        <f>[1]mercurio!W304</f>
        <v>IE</v>
      </c>
      <c r="Q18" s="179" t="str">
        <f>[1]arsenico!W304</f>
        <v>IE</v>
      </c>
      <c r="R18" s="179" t="str">
        <f>[1]cromo!W304</f>
        <v>IE</v>
      </c>
      <c r="S18" s="179" t="str">
        <f>[1]rame!W304</f>
        <v>IE</v>
      </c>
      <c r="T18" s="179" t="str">
        <f>[1]nichel!W304</f>
        <v>IE</v>
      </c>
      <c r="U18" s="179" t="str">
        <f>[1]selenio!W304</f>
        <v>IE</v>
      </c>
      <c r="V18" s="179" t="str">
        <f>[1]zinco!W304</f>
        <v>IE</v>
      </c>
      <c r="W18" s="179" t="str">
        <f>[1]Diossine!W304</f>
        <v>IE</v>
      </c>
      <c r="X18" s="159" t="s">
        <v>428</v>
      </c>
      <c r="Y18" s="159" t="s">
        <v>428</v>
      </c>
      <c r="Z18" s="159" t="s">
        <v>428</v>
      </c>
      <c r="AA18" s="159" t="s">
        <v>428</v>
      </c>
      <c r="AB18" s="179" t="str">
        <f>[1]PAH!W304</f>
        <v>IE</v>
      </c>
      <c r="AC18" s="179" t="str">
        <f>[1]HCB!W304</f>
        <v>IE</v>
      </c>
      <c r="AD18" s="179" t="str">
        <f>[1]PCB!W304</f>
        <v>IE</v>
      </c>
      <c r="AE18" s="160"/>
      <c r="AF18" s="191">
        <f>'[1]dati attività'!$O$24</f>
        <v>3512.869608</v>
      </c>
      <c r="AG18" s="191">
        <f>'[1]dati attività'!$O$25</f>
        <v>1286.992248</v>
      </c>
      <c r="AH18" s="191">
        <f>'[1]dati attività'!$O$26</f>
        <v>15809.16843</v>
      </c>
      <c r="AI18" s="191" t="str">
        <f>'[1]dati attività'!$O$27</f>
        <v>NO</v>
      </c>
      <c r="AJ18" s="191" t="str">
        <f>'[1]dati attività'!$O$28</f>
        <v>NO</v>
      </c>
      <c r="AK18" s="159" t="s">
        <v>412</v>
      </c>
      <c r="AL18" s="140" t="s">
        <v>18</v>
      </c>
    </row>
    <row r="19" spans="1:39" s="10" customFormat="1" ht="24.75" customHeight="1" thickBot="1">
      <c r="A19" s="101" t="s">
        <v>122</v>
      </c>
      <c r="B19" s="101" t="s">
        <v>165</v>
      </c>
      <c r="C19" s="109" t="s">
        <v>58</v>
      </c>
      <c r="D19" s="94"/>
      <c r="E19" s="179" t="str">
        <f>[1]NOx!W305</f>
        <v>IE</v>
      </c>
      <c r="F19" s="179" t="str">
        <f>[1]NMVOC!W305</f>
        <v>IE</v>
      </c>
      <c r="G19" s="179" t="str">
        <f>[1]SOx!W305</f>
        <v>IE</v>
      </c>
      <c r="H19" s="179" t="str">
        <f>[1]NH3!W305</f>
        <v>IE</v>
      </c>
      <c r="I19" s="179" t="str">
        <f>[1]pm2.5!W305</f>
        <v>IE</v>
      </c>
      <c r="J19" s="179" t="str">
        <f>[1]pm10!W305</f>
        <v>IE</v>
      </c>
      <c r="K19" s="179" t="str">
        <f>[1]PST!W305</f>
        <v>IE</v>
      </c>
      <c r="L19" s="179" t="str">
        <f>[1]BC!W305</f>
        <v>IE</v>
      </c>
      <c r="M19" s="179" t="str">
        <f>[1]CO!W305</f>
        <v>IE</v>
      </c>
      <c r="N19" s="179" t="str">
        <f>[1]piombo!W305</f>
        <v>IE</v>
      </c>
      <c r="O19" s="179" t="str">
        <f>[1]cadmio!W305</f>
        <v>IE</v>
      </c>
      <c r="P19" s="179" t="str">
        <f>[1]mercurio!W305</f>
        <v>IE</v>
      </c>
      <c r="Q19" s="179" t="str">
        <f>[1]arsenico!W305</f>
        <v>IE</v>
      </c>
      <c r="R19" s="179" t="str">
        <f>[1]cromo!W305</f>
        <v>IE</v>
      </c>
      <c r="S19" s="179" t="str">
        <f>[1]rame!W305</f>
        <v>IE</v>
      </c>
      <c r="T19" s="179" t="str">
        <f>[1]nichel!W305</f>
        <v>IE</v>
      </c>
      <c r="U19" s="179" t="str">
        <f>[1]selenio!W305</f>
        <v>IE</v>
      </c>
      <c r="V19" s="179" t="str">
        <f>[1]zinco!W305</f>
        <v>IE</v>
      </c>
      <c r="W19" s="179" t="str">
        <f>[1]Diossine!W305</f>
        <v>IE</v>
      </c>
      <c r="X19" s="159" t="s">
        <v>428</v>
      </c>
      <c r="Y19" s="159" t="s">
        <v>428</v>
      </c>
      <c r="Z19" s="159" t="s">
        <v>428</v>
      </c>
      <c r="AA19" s="159" t="s">
        <v>428</v>
      </c>
      <c r="AB19" s="179" t="str">
        <f>[1]PAH!W305</f>
        <v>IE</v>
      </c>
      <c r="AC19" s="179" t="str">
        <f>[1]HCB!W305</f>
        <v>IE</v>
      </c>
      <c r="AD19" s="179" t="str">
        <f>[1]PCB!W305</f>
        <v>IE</v>
      </c>
      <c r="AE19" s="160"/>
      <c r="AF19" s="191">
        <f>'[1]dati attività'!$O$29</f>
        <v>51035.67534400001</v>
      </c>
      <c r="AG19" s="191">
        <f>'[1]dati attività'!$O$30</f>
        <v>327.18723600000004</v>
      </c>
      <c r="AH19" s="191">
        <f>'[1]dati attività'!$O$31</f>
        <v>145524.49012</v>
      </c>
      <c r="AI19" s="191">
        <f>'[1]dati attività'!$O$32</f>
        <v>219.65894999999998</v>
      </c>
      <c r="AJ19" s="191">
        <f>'[1]dati attività'!$O$33</f>
        <v>5962.1714999999995</v>
      </c>
      <c r="AK19" s="159" t="s">
        <v>412</v>
      </c>
      <c r="AL19" s="140" t="s">
        <v>18</v>
      </c>
    </row>
    <row r="20" spans="1:39" s="10" customFormat="1" ht="24.75" customHeight="1" thickBot="1">
      <c r="A20" s="101" t="s">
        <v>122</v>
      </c>
      <c r="B20" s="101" t="s">
        <v>166</v>
      </c>
      <c r="C20" s="109" t="s">
        <v>59</v>
      </c>
      <c r="D20" s="94"/>
      <c r="E20" s="179" t="str">
        <f>[1]NOx!W306</f>
        <v>IE</v>
      </c>
      <c r="F20" s="179" t="str">
        <f>[1]NMVOC!W306</f>
        <v>IE</v>
      </c>
      <c r="G20" s="179" t="str">
        <f>[1]SOx!W306</f>
        <v>IE</v>
      </c>
      <c r="H20" s="179" t="str">
        <f>[1]NH3!W306</f>
        <v>IE</v>
      </c>
      <c r="I20" s="179" t="str">
        <f>[1]pm2.5!W306</f>
        <v>IE</v>
      </c>
      <c r="J20" s="179" t="str">
        <f>[1]pm10!W306</f>
        <v>IE</v>
      </c>
      <c r="K20" s="179" t="str">
        <f>[1]PST!W306</f>
        <v>IE</v>
      </c>
      <c r="L20" s="179" t="str">
        <f>[1]BC!W306</f>
        <v>IE</v>
      </c>
      <c r="M20" s="179" t="str">
        <f>[1]CO!W306</f>
        <v>IE</v>
      </c>
      <c r="N20" s="179" t="str">
        <f>[1]piombo!W306</f>
        <v>IE</v>
      </c>
      <c r="O20" s="179" t="str">
        <f>[1]cadmio!W306</f>
        <v>IE</v>
      </c>
      <c r="P20" s="179" t="str">
        <f>[1]mercurio!W306</f>
        <v>IE</v>
      </c>
      <c r="Q20" s="179" t="str">
        <f>[1]arsenico!W306</f>
        <v>IE</v>
      </c>
      <c r="R20" s="179" t="str">
        <f>[1]cromo!W306</f>
        <v>IE</v>
      </c>
      <c r="S20" s="179" t="str">
        <f>[1]rame!W306</f>
        <v>IE</v>
      </c>
      <c r="T20" s="179" t="str">
        <f>[1]nichel!W306</f>
        <v>IE</v>
      </c>
      <c r="U20" s="179" t="str">
        <f>[1]selenio!W306</f>
        <v>IE</v>
      </c>
      <c r="V20" s="179" t="str">
        <f>[1]zinco!W306</f>
        <v>IE</v>
      </c>
      <c r="W20" s="179" t="str">
        <f>[1]Diossine!W306</f>
        <v>IE</v>
      </c>
      <c r="X20" s="159" t="s">
        <v>428</v>
      </c>
      <c r="Y20" s="159" t="s">
        <v>428</v>
      </c>
      <c r="Z20" s="159" t="s">
        <v>428</v>
      </c>
      <c r="AA20" s="159" t="s">
        <v>428</v>
      </c>
      <c r="AB20" s="179" t="str">
        <f>[1]PAH!W306</f>
        <v>IE</v>
      </c>
      <c r="AC20" s="179" t="str">
        <f>[1]HCB!W306</f>
        <v>IE</v>
      </c>
      <c r="AD20" s="179" t="str">
        <f>[1]PCB!W306</f>
        <v>IE</v>
      </c>
      <c r="AE20" s="160"/>
      <c r="AF20" s="179">
        <f>'[1]dati attività'!$O$34</f>
        <v>5816.5689960000009</v>
      </c>
      <c r="AG20" s="179">
        <f>'[1]dati attività'!$O$35</f>
        <v>123.84580800000001</v>
      </c>
      <c r="AH20" s="179">
        <f>'[1]dati attività'!$O$36</f>
        <v>68034.652784999998</v>
      </c>
      <c r="AI20" s="179">
        <f>'[1]dati attività'!$O$37</f>
        <v>200</v>
      </c>
      <c r="AJ20" s="179" t="str">
        <f>'[1]dati attività'!$O$38</f>
        <v>NO</v>
      </c>
      <c r="AK20" s="159" t="s">
        <v>412</v>
      </c>
      <c r="AL20" s="140" t="s">
        <v>18</v>
      </c>
    </row>
    <row r="21" spans="1:39" s="10" customFormat="1" ht="24.75" customHeight="1" thickBot="1">
      <c r="A21" s="101" t="s">
        <v>122</v>
      </c>
      <c r="B21" s="101" t="s">
        <v>167</v>
      </c>
      <c r="C21" s="109" t="s">
        <v>60</v>
      </c>
      <c r="D21" s="94"/>
      <c r="E21" s="179" t="str">
        <f>[1]NOx!W307</f>
        <v>IE</v>
      </c>
      <c r="F21" s="179" t="str">
        <f>[1]NMVOC!W307</f>
        <v>IE</v>
      </c>
      <c r="G21" s="179" t="str">
        <f>[1]SOx!W307</f>
        <v>IE</v>
      </c>
      <c r="H21" s="179" t="str">
        <f>[1]NH3!W307</f>
        <v>IE</v>
      </c>
      <c r="I21" s="179" t="str">
        <f>[1]pm2.5!W307</f>
        <v>IE</v>
      </c>
      <c r="J21" s="179" t="str">
        <f>[1]pm10!W307</f>
        <v>IE</v>
      </c>
      <c r="K21" s="179" t="str">
        <f>[1]PST!W307</f>
        <v>IE</v>
      </c>
      <c r="L21" s="179" t="str">
        <f>[1]BC!W307</f>
        <v>IE</v>
      </c>
      <c r="M21" s="179" t="str">
        <f>[1]CO!W307</f>
        <v>IE</v>
      </c>
      <c r="N21" s="179" t="str">
        <f>[1]piombo!W307</f>
        <v>IE</v>
      </c>
      <c r="O21" s="179" t="str">
        <f>[1]cadmio!W307</f>
        <v>IE</v>
      </c>
      <c r="P21" s="179" t="str">
        <f>[1]mercurio!W307</f>
        <v>IE</v>
      </c>
      <c r="Q21" s="179" t="str">
        <f>[1]arsenico!W307</f>
        <v>IE</v>
      </c>
      <c r="R21" s="179" t="str">
        <f>[1]cromo!W307</f>
        <v>IE</v>
      </c>
      <c r="S21" s="179" t="str">
        <f>[1]rame!W307</f>
        <v>IE</v>
      </c>
      <c r="T21" s="179" t="str">
        <f>[1]nichel!W307</f>
        <v>IE</v>
      </c>
      <c r="U21" s="179" t="str">
        <f>[1]selenio!W307</f>
        <v>IE</v>
      </c>
      <c r="V21" s="179" t="str">
        <f>[1]zinco!W307</f>
        <v>IE</v>
      </c>
      <c r="W21" s="179" t="str">
        <f>[1]Diossine!W307</f>
        <v>IE</v>
      </c>
      <c r="X21" s="159" t="s">
        <v>428</v>
      </c>
      <c r="Y21" s="159" t="s">
        <v>428</v>
      </c>
      <c r="Z21" s="159" t="s">
        <v>428</v>
      </c>
      <c r="AA21" s="159" t="s">
        <v>428</v>
      </c>
      <c r="AB21" s="179" t="str">
        <f>[1]PAH!W307</f>
        <v>IE</v>
      </c>
      <c r="AC21" s="179" t="str">
        <f>[1]HCB!W307</f>
        <v>IE</v>
      </c>
      <c r="AD21" s="179" t="str">
        <f>[1]PCB!W307</f>
        <v>IE</v>
      </c>
      <c r="AE21" s="160"/>
      <c r="AF21" s="191">
        <f>'[1]dati attività'!$O$39</f>
        <v>24163.739694</v>
      </c>
      <c r="AG21" s="191">
        <f>'[1]dati attività'!$O$40</f>
        <v>1259.37798</v>
      </c>
      <c r="AH21" s="191">
        <f>'[1]dati attività'!$O$41</f>
        <v>77423.503905000005</v>
      </c>
      <c r="AI21" s="191">
        <f>'[1]dati attività'!$O$42</f>
        <v>705.77684999999985</v>
      </c>
      <c r="AJ21" s="191" t="str">
        <f>'[1]dati attività'!$O$43</f>
        <v>NO</v>
      </c>
      <c r="AK21" s="159" t="s">
        <v>412</v>
      </c>
      <c r="AL21" s="140" t="s">
        <v>18</v>
      </c>
    </row>
    <row r="22" spans="1:39" s="10" customFormat="1" ht="24.75" customHeight="1" thickBot="1">
      <c r="A22" s="101" t="s">
        <v>122</v>
      </c>
      <c r="B22" s="102" t="s">
        <v>168</v>
      </c>
      <c r="C22" s="109" t="s">
        <v>299</v>
      </c>
      <c r="D22" s="94"/>
      <c r="E22" s="179">
        <f>[1]NOx!W308</f>
        <v>151.8287422056861</v>
      </c>
      <c r="F22" s="179">
        <f>[1]NMVOC!W308</f>
        <v>8.1842257078269451</v>
      </c>
      <c r="G22" s="179">
        <f>[1]SOx!W308</f>
        <v>106.78945010542473</v>
      </c>
      <c r="H22" s="179">
        <f>[1]NH3!W308</f>
        <v>8.7925026212000004E-2</v>
      </c>
      <c r="I22" s="179">
        <f>[1]pm2.5!W308</f>
        <v>12.220645969602227</v>
      </c>
      <c r="J22" s="179">
        <f>[1]pm10!W308</f>
        <v>17.307540318042399</v>
      </c>
      <c r="K22" s="179">
        <f>[1]PST!W308</f>
        <v>23.659115340979369</v>
      </c>
      <c r="L22" s="179">
        <f>[1]BC!W308</f>
        <v>0.39656948990566193</v>
      </c>
      <c r="M22" s="179">
        <f>[1]CO!W308</f>
        <v>312.55733641820592</v>
      </c>
      <c r="N22" s="179">
        <f>[1]piombo!W308</f>
        <v>153.39572960462149</v>
      </c>
      <c r="O22" s="179">
        <f>[1]cadmio!W308</f>
        <v>4.9800587894711681</v>
      </c>
      <c r="P22" s="179">
        <f>[1]mercurio!W308</f>
        <v>3.3706560955171518</v>
      </c>
      <c r="Q22" s="179">
        <f>[1]arsenico!W308</f>
        <v>40.84653510630789</v>
      </c>
      <c r="R22" s="179">
        <f>[1]cromo!W308</f>
        <v>17.028100138782431</v>
      </c>
      <c r="S22" s="179">
        <f>[1]rame!W308</f>
        <v>26.20242649533407</v>
      </c>
      <c r="T22" s="179">
        <f>[1]nichel!W308</f>
        <v>14.065449913259384</v>
      </c>
      <c r="U22" s="179">
        <f>[1]selenio!W308</f>
        <v>6.198666961261277</v>
      </c>
      <c r="V22" s="179">
        <f>[1]zinco!W308</f>
        <v>222.89635237770361</v>
      </c>
      <c r="W22" s="179">
        <f>[1]Diossine!W308</f>
        <v>110.65955403902709</v>
      </c>
      <c r="X22" s="159" t="s">
        <v>428</v>
      </c>
      <c r="Y22" s="159" t="s">
        <v>428</v>
      </c>
      <c r="Z22" s="159" t="s">
        <v>428</v>
      </c>
      <c r="AA22" s="159" t="s">
        <v>428</v>
      </c>
      <c r="AB22" s="179">
        <f>[1]PAH!W308</f>
        <v>2.1655677232468635</v>
      </c>
      <c r="AC22" s="179">
        <f>[1]HCB!W308</f>
        <v>3.6360697700781466</v>
      </c>
      <c r="AD22" s="179">
        <f>[1]PCB!W308</f>
        <v>39.180582601375832</v>
      </c>
      <c r="AE22" s="160"/>
      <c r="AF22" s="191">
        <f>'[1]dati attività'!$O$44</f>
        <v>161787.33525828001</v>
      </c>
      <c r="AG22" s="191">
        <f>'[1]dati attività'!$O$45</f>
        <v>15513.988641</v>
      </c>
      <c r="AH22" s="191">
        <f>'[1]dati attività'!$O$46</f>
        <v>151084.56379499999</v>
      </c>
      <c r="AI22" s="191">
        <f>'[1]dati attività'!$O$47</f>
        <v>12834</v>
      </c>
      <c r="AJ22" s="191" t="str">
        <f>'[1]dati attività'!$O$48</f>
        <v>NO</v>
      </c>
      <c r="AK22" s="159" t="s">
        <v>412</v>
      </c>
      <c r="AL22" s="140" t="s">
        <v>18</v>
      </c>
    </row>
    <row r="23" spans="1:39" s="10" customFormat="1" ht="24.75" customHeight="1" thickBot="1">
      <c r="A23" s="101" t="s">
        <v>129</v>
      </c>
      <c r="B23" s="102" t="s">
        <v>336</v>
      </c>
      <c r="C23" s="109" t="s">
        <v>352</v>
      </c>
      <c r="D23" s="135"/>
      <c r="E23" s="179">
        <f>[1]NOx!W309</f>
        <v>41.781041498991705</v>
      </c>
      <c r="F23" s="179">
        <f>[1]NMVOC!W309</f>
        <v>6.1374749493000005</v>
      </c>
      <c r="G23" s="179">
        <f>[1]SOx!W309</f>
        <v>0.50319426481871998</v>
      </c>
      <c r="H23" s="179">
        <f>[1]NH3!W309</f>
        <v>6.7516900000000003E-3</v>
      </c>
      <c r="I23" s="179">
        <f>[1]pm2.5!W309</f>
        <v>5.0351143448948426</v>
      </c>
      <c r="J23" s="179">
        <f>[1]pm10!W309</f>
        <v>5.0351143448948426</v>
      </c>
      <c r="K23" s="179">
        <f>[1]PST!W309</f>
        <v>5.1378717805049412</v>
      </c>
      <c r="L23" s="179">
        <f>[1]BC!W309</f>
        <v>3.1217708938348023</v>
      </c>
      <c r="M23" s="179">
        <f>[1]CO!W309</f>
        <v>14.636969047085559</v>
      </c>
      <c r="N23" s="179">
        <f>[1]piombo!W309</f>
        <v>6.3275092030300045E-3</v>
      </c>
      <c r="O23" s="179">
        <f>[1]cadmio!W309</f>
        <v>1.6405247895930994E-3</v>
      </c>
      <c r="P23" s="179" t="str">
        <f>[1]mercurio!W309</f>
        <v>NA</v>
      </c>
      <c r="Q23" s="179" t="str">
        <f>[1]arsenico!W309</f>
        <v>NA</v>
      </c>
      <c r="R23" s="179">
        <f>[1]cromo!W309</f>
        <v>4.8199184621202278E-3</v>
      </c>
      <c r="S23" s="179">
        <f>[1]rame!W309</f>
        <v>0.12798231845516536</v>
      </c>
      <c r="T23" s="179">
        <f>[1]nichel!W309</f>
        <v>8.8594448599999993E-3</v>
      </c>
      <c r="U23" s="179">
        <f>[1]selenio!W309</f>
        <v>1.7718889719999999E-2</v>
      </c>
      <c r="V23" s="179">
        <f>[1]zinco!W309</f>
        <v>2.8137393209960889E-2</v>
      </c>
      <c r="W23" s="179" t="str">
        <f>[1]Diossine!W309</f>
        <v>NA</v>
      </c>
      <c r="X23" s="159" t="s">
        <v>428</v>
      </c>
      <c r="Y23" s="159" t="s">
        <v>428</v>
      </c>
      <c r="Z23" s="159" t="s">
        <v>428</v>
      </c>
      <c r="AA23" s="159" t="s">
        <v>428</v>
      </c>
      <c r="AB23" s="179">
        <f>[1]PAH!W309</f>
        <v>7.0875558879999995E-2</v>
      </c>
      <c r="AC23" s="179" t="str">
        <f>[1]HCB!W309</f>
        <v>NA</v>
      </c>
      <c r="AD23" s="179" t="str">
        <f>[1]PCB!W309</f>
        <v>NA</v>
      </c>
      <c r="AE23" s="160"/>
      <c r="AF23" s="191">
        <f>'[1]dati attività'!$O$49</f>
        <v>26758.225691999996</v>
      </c>
      <c r="AG23" s="191" t="str">
        <f>'[1]dati attività'!$O$50</f>
        <v>NO</v>
      </c>
      <c r="AH23" s="191" t="str">
        <f>'[1]dati attività'!$O$51</f>
        <v>NO</v>
      </c>
      <c r="AI23" s="191" t="str">
        <f>'[1]dati attività'!$O$52</f>
        <v>NO</v>
      </c>
      <c r="AJ23" s="191" t="str">
        <f>'[1]dati attività'!$O$53</f>
        <v>NO</v>
      </c>
      <c r="AK23" s="159" t="s">
        <v>412</v>
      </c>
      <c r="AL23" s="140" t="s">
        <v>18</v>
      </c>
    </row>
    <row r="24" spans="1:39" s="10" customFormat="1" ht="24.75" customHeight="1" thickBot="1">
      <c r="A24" s="91" t="s">
        <v>122</v>
      </c>
      <c r="B24" s="102" t="s">
        <v>335</v>
      </c>
      <c r="C24" s="109" t="s">
        <v>353</v>
      </c>
      <c r="D24" s="94"/>
      <c r="E24" s="179" t="str">
        <f>[1]NOx!W310</f>
        <v>IE</v>
      </c>
      <c r="F24" s="179" t="str">
        <f>[1]NMVOC!W310</f>
        <v>IE</v>
      </c>
      <c r="G24" s="179" t="str">
        <f>[1]SOx!W310</f>
        <v>IE</v>
      </c>
      <c r="H24" s="179" t="str">
        <f>[1]NH3!W310</f>
        <v>IE</v>
      </c>
      <c r="I24" s="179" t="str">
        <f>[1]pm2.5!W310</f>
        <v>IE</v>
      </c>
      <c r="J24" s="179" t="str">
        <f>[1]pm10!W310</f>
        <v>IE</v>
      </c>
      <c r="K24" s="179" t="str">
        <f>[1]PST!W310</f>
        <v>IE</v>
      </c>
      <c r="L24" s="179" t="str">
        <f>[1]BC!W310</f>
        <v>IE</v>
      </c>
      <c r="M24" s="179" t="str">
        <f>[1]CO!W310</f>
        <v>IE</v>
      </c>
      <c r="N24" s="179" t="str">
        <f>[1]piombo!W310</f>
        <v>IE</v>
      </c>
      <c r="O24" s="179" t="str">
        <f>[1]cadmio!W310</f>
        <v>IE</v>
      </c>
      <c r="P24" s="179" t="str">
        <f>[1]mercurio!W310</f>
        <v>IE</v>
      </c>
      <c r="Q24" s="179" t="str">
        <f>[1]arsenico!W310</f>
        <v>IE</v>
      </c>
      <c r="R24" s="179" t="str">
        <f>[1]cromo!W310</f>
        <v>IE</v>
      </c>
      <c r="S24" s="179" t="str">
        <f>[1]rame!W310</f>
        <v>IE</v>
      </c>
      <c r="T24" s="179" t="str">
        <f>[1]nichel!W310</f>
        <v>IE</v>
      </c>
      <c r="U24" s="179" t="str">
        <f>[1]selenio!W310</f>
        <v>IE</v>
      </c>
      <c r="V24" s="179" t="str">
        <f>[1]zinco!W310</f>
        <v>IE</v>
      </c>
      <c r="W24" s="179" t="str">
        <f>[1]Diossine!W310</f>
        <v>IE</v>
      </c>
      <c r="X24" s="179" t="s">
        <v>434</v>
      </c>
      <c r="Y24" s="179" t="s">
        <v>434</v>
      </c>
      <c r="Z24" s="179" t="s">
        <v>434</v>
      </c>
      <c r="AA24" s="179" t="s">
        <v>434</v>
      </c>
      <c r="AB24" s="179" t="str">
        <f>[1]PAH!W310</f>
        <v>IE</v>
      </c>
      <c r="AC24" s="179" t="str">
        <f>[1]HCB!W310</f>
        <v>IE</v>
      </c>
      <c r="AD24" s="179" t="str">
        <f>[1]PCB!W310</f>
        <v>IE</v>
      </c>
      <c r="AE24" s="160"/>
      <c r="AF24" s="191">
        <f>'[1]dati attività'!$O$54</f>
        <v>84990.062426200006</v>
      </c>
      <c r="AG24" s="191">
        <f>'[1]dati attività'!$O$55</f>
        <v>5424.9828859999998</v>
      </c>
      <c r="AH24" s="191">
        <f>'[1]dati attività'!$O$56</f>
        <v>241919.68281999999</v>
      </c>
      <c r="AI24" s="191" t="str">
        <f>'[1]dati attività'!$O$57</f>
        <v>NO</v>
      </c>
      <c r="AJ24" s="191" t="str">
        <f>'[1]dati attività'!$O$58</f>
        <v>NO</v>
      </c>
      <c r="AK24" s="159" t="s">
        <v>412</v>
      </c>
      <c r="AL24" s="140" t="s">
        <v>18</v>
      </c>
    </row>
    <row r="25" spans="1:39" s="10" customFormat="1" ht="24.75" customHeight="1" thickBot="1">
      <c r="A25" s="101" t="s">
        <v>130</v>
      </c>
      <c r="B25" s="102" t="s">
        <v>170</v>
      </c>
      <c r="C25" s="110" t="s">
        <v>312</v>
      </c>
      <c r="D25" s="94"/>
      <c r="E25" s="179">
        <f>[1]NOx!W311</f>
        <v>3.0278631758243804</v>
      </c>
      <c r="F25" s="179">
        <f>[1]NMVOC!W311</f>
        <v>0.97247080103368366</v>
      </c>
      <c r="G25" s="179">
        <f>[1]SOx!W311</f>
        <v>0.24952041755603568</v>
      </c>
      <c r="H25" s="179" t="str">
        <f>[1]NH3!W311</f>
        <v>NA</v>
      </c>
      <c r="I25" s="179">
        <f>[1]pm2.5!W311</f>
        <v>3.815292168190227E-3</v>
      </c>
      <c r="J25" s="179">
        <f>[1]pm10!W311</f>
        <v>3.815292168190227E-3</v>
      </c>
      <c r="K25" s="179">
        <f>[1]PST!W311</f>
        <v>3.8931552736634987E-3</v>
      </c>
      <c r="L25" s="179">
        <f>[1]BC!W311</f>
        <v>1.8313402407313089E-3</v>
      </c>
      <c r="M25" s="179">
        <f>[1]CO!W311</f>
        <v>3.4426754578918142</v>
      </c>
      <c r="N25" s="179">
        <f>[1]piombo!W311</f>
        <v>0.42785469516281532</v>
      </c>
      <c r="O25" s="179">
        <f>[1]cadmio!W311</f>
        <v>1.335710212171626E-4</v>
      </c>
      <c r="P25" s="179" t="str">
        <f>[1]mercurio!W311</f>
        <v>NA</v>
      </c>
      <c r="Q25" s="179" t="str">
        <f>[1]arsenico!W311</f>
        <v>NA</v>
      </c>
      <c r="R25" s="179">
        <f>[1]cromo!W311</f>
        <v>1.2200377077975605E-4</v>
      </c>
      <c r="S25" s="179">
        <f>[1]rame!W311</f>
        <v>1.6652854510400411E-3</v>
      </c>
      <c r="T25" s="179">
        <f>[1]nichel!W311</f>
        <v>4.0071306365148775E-4</v>
      </c>
      <c r="U25" s="179">
        <f>[1]selenio!W311</f>
        <v>4.0071306365148784E-3</v>
      </c>
      <c r="V25" s="179">
        <f>[1]zinco!W311</f>
        <v>7.9968970402715268E-3</v>
      </c>
      <c r="W25" s="179" t="str">
        <f>[1]Diossine!W311</f>
        <v>NA</v>
      </c>
      <c r="X25" s="159" t="s">
        <v>428</v>
      </c>
      <c r="Y25" s="159" t="s">
        <v>428</v>
      </c>
      <c r="Z25" s="159" t="s">
        <v>428</v>
      </c>
      <c r="AA25" s="159" t="s">
        <v>428</v>
      </c>
      <c r="AB25" s="179">
        <f>[1]PAH!W311</f>
        <v>9.7247080103368385E-4</v>
      </c>
      <c r="AC25" s="179" t="str">
        <f>[1]HCB!W311</f>
        <v>NA</v>
      </c>
      <c r="AD25" s="179" t="str">
        <f>[1]PCB!W311</f>
        <v>NA</v>
      </c>
      <c r="AE25" s="160"/>
      <c r="AF25" s="191">
        <f>'[1]dati attività'!$O59</f>
        <v>10857.479741119461</v>
      </c>
      <c r="AG25" s="191" t="str">
        <f>'[1]dati attività'!$O$50</f>
        <v>NO</v>
      </c>
      <c r="AH25" s="191" t="str">
        <f>'[1]dati attività'!$O$51</f>
        <v>NO</v>
      </c>
      <c r="AI25" s="191" t="str">
        <f>'[1]dati attività'!$O$52</f>
        <v>NO</v>
      </c>
      <c r="AJ25" s="191" t="str">
        <f>'[1]dati attività'!$O$53</f>
        <v>NO</v>
      </c>
      <c r="AK25" s="159" t="s">
        <v>412</v>
      </c>
      <c r="AL25" s="140" t="s">
        <v>18</v>
      </c>
    </row>
    <row r="26" spans="1:39" s="10" customFormat="1" ht="24.75" customHeight="1" thickBot="1">
      <c r="A26" s="101" t="s">
        <v>130</v>
      </c>
      <c r="B26" s="101" t="s">
        <v>169</v>
      </c>
      <c r="C26" s="109" t="s">
        <v>322</v>
      </c>
      <c r="D26" s="94"/>
      <c r="E26" s="179">
        <f>[1]NOx!W312</f>
        <v>2.4101963055157785</v>
      </c>
      <c r="F26" s="179">
        <f>[1]NMVOC!W312</f>
        <v>0.53668709375180723</v>
      </c>
      <c r="G26" s="179">
        <f>[1]SOx!W312</f>
        <v>0.19840368877857598</v>
      </c>
      <c r="H26" s="179" t="str">
        <f>[1]NH3!W312</f>
        <v>NA</v>
      </c>
      <c r="I26" s="179">
        <f>[1]pm2.5!W312</f>
        <v>1.3618503490928972E-2</v>
      </c>
      <c r="J26" s="179">
        <f>[1]pm10!W312</f>
        <v>1.3618503490928972E-2</v>
      </c>
      <c r="K26" s="179">
        <f>[1]PST!W312</f>
        <v>1.389643213360099E-2</v>
      </c>
      <c r="L26" s="179">
        <f>[1]BC!W312</f>
        <v>6.5368816756459069E-3</v>
      </c>
      <c r="M26" s="179">
        <f>[1]CO!W312</f>
        <v>2.3656235585143954</v>
      </c>
      <c r="N26" s="179">
        <f>[1]piombo!W312</f>
        <v>0.34525156842701193</v>
      </c>
      <c r="O26" s="179">
        <f>[1]cadmio!W312</f>
        <v>1.0778333180163957E-4</v>
      </c>
      <c r="P26" s="179" t="str">
        <f>[1]mercurio!W312</f>
        <v>NA</v>
      </c>
      <c r="Q26" s="179" t="str">
        <f>[1]arsenico!W312</f>
        <v>NA</v>
      </c>
      <c r="R26" s="179">
        <f>[1]cromo!W312</f>
        <v>9.8449295267617396E-5</v>
      </c>
      <c r="S26" s="179">
        <f>[1]rame!W312</f>
        <v>1.3437796063719021E-3</v>
      </c>
      <c r="T26" s="179">
        <f>[1]nichel!W312</f>
        <v>3.2334999540491877E-4</v>
      </c>
      <c r="U26" s="179">
        <f>[1]selenio!W312</f>
        <v>3.2334999540491872E-3</v>
      </c>
      <c r="V26" s="179">
        <f>[1]zinco!W312</f>
        <v>6.4529880749641614E-3</v>
      </c>
      <c r="W26" s="179" t="str">
        <f>[1]Diossine!W312</f>
        <v>NA</v>
      </c>
      <c r="X26" s="159" t="s">
        <v>428</v>
      </c>
      <c r="Y26" s="159" t="s">
        <v>428</v>
      </c>
      <c r="Z26" s="159" t="s">
        <v>428</v>
      </c>
      <c r="AA26" s="159" t="s">
        <v>428</v>
      </c>
      <c r="AB26" s="179">
        <f>[1]PAH!W312</f>
        <v>5.366870937518072E-4</v>
      </c>
      <c r="AC26" s="179" t="str">
        <f>[1]HCB!W312</f>
        <v>NA</v>
      </c>
      <c r="AD26" s="179" t="str">
        <f>[1]PCB!W312</f>
        <v>NA</v>
      </c>
      <c r="AE26" s="160"/>
      <c r="AF26" s="191">
        <f>'[1]dati attività'!$O60</f>
        <v>9116.467174068177</v>
      </c>
      <c r="AG26" s="191" t="str">
        <f>'[1]dati attività'!$O$50</f>
        <v>NO</v>
      </c>
      <c r="AH26" s="191" t="str">
        <f>'[1]dati attività'!$O$51</f>
        <v>NO</v>
      </c>
      <c r="AI26" s="191" t="str">
        <f>'[1]dati attività'!$O$52</f>
        <v>NO</v>
      </c>
      <c r="AJ26" s="191" t="str">
        <f>'[1]dati attività'!$O$53</f>
        <v>NO</v>
      </c>
      <c r="AK26" s="159" t="s">
        <v>412</v>
      </c>
      <c r="AL26" s="140" t="s">
        <v>18</v>
      </c>
    </row>
    <row r="27" spans="1:39" s="10" customFormat="1" ht="24.75" customHeight="1" thickBot="1">
      <c r="A27" s="101" t="s">
        <v>131</v>
      </c>
      <c r="B27" s="101" t="s">
        <v>171</v>
      </c>
      <c r="C27" s="109" t="s">
        <v>61</v>
      </c>
      <c r="D27" s="94"/>
      <c r="E27" s="179">
        <f>[1]NOx!W313</f>
        <v>362.81202734309397</v>
      </c>
      <c r="F27" s="179">
        <f>[1]NMVOC!W313</f>
        <v>272.95015352057374</v>
      </c>
      <c r="G27" s="179">
        <f>[1]SOx!W313</f>
        <v>4.9525232572051712</v>
      </c>
      <c r="H27" s="179">
        <f>[1]NH3!W313</f>
        <v>19.219489661392046</v>
      </c>
      <c r="I27" s="179">
        <f>[1]pm2.5!W313</f>
        <v>11.294134123845211</v>
      </c>
      <c r="J27" s="179">
        <f>[1]pm10!W313</f>
        <v>11.294134123845211</v>
      </c>
      <c r="K27" s="179">
        <f>[1]PST!W313</f>
        <v>11.294134123845211</v>
      </c>
      <c r="L27" s="179">
        <f>[1]BC!W313</f>
        <v>6.8198836565129444</v>
      </c>
      <c r="M27" s="179">
        <f>[1]CO!W313</f>
        <v>2307.0372353399325</v>
      </c>
      <c r="N27" s="179">
        <f>[1]piombo!W313</f>
        <v>523.9469799230144</v>
      </c>
      <c r="O27" s="179">
        <f>[1]cadmio!W313</f>
        <v>0.22287237366711657</v>
      </c>
      <c r="P27" s="179" t="str">
        <f>[1]mercurio!W313</f>
        <v>NA</v>
      </c>
      <c r="Q27" s="179" t="str">
        <f>[1]arsenico!W313</f>
        <v>NA</v>
      </c>
      <c r="R27" s="179">
        <f>[1]cromo!W313</f>
        <v>0.40568500075765179</v>
      </c>
      <c r="S27" s="179">
        <f>[1]rame!W313</f>
        <v>0.79210622504681671</v>
      </c>
      <c r="T27" s="179">
        <f>[1]nichel!W313</f>
        <v>0.25614919696654648</v>
      </c>
      <c r="U27" s="179">
        <f>[1]selenio!W313</f>
        <v>3.4768849371377684E-3</v>
      </c>
      <c r="V27" s="179">
        <f>[1]zinco!W313</f>
        <v>44.640581667820939</v>
      </c>
      <c r="W27" s="179">
        <f>[1]Diossine!W313</f>
        <v>14.871862220971998</v>
      </c>
      <c r="X27" s="159" t="s">
        <v>428</v>
      </c>
      <c r="Y27" s="159" t="s">
        <v>428</v>
      </c>
      <c r="Z27" s="159" t="s">
        <v>428</v>
      </c>
      <c r="AA27" s="159" t="s">
        <v>428</v>
      </c>
      <c r="AB27" s="179">
        <f>[1]PAH!W313</f>
        <v>1.0969864921648498</v>
      </c>
      <c r="AC27" s="179" t="str">
        <f>[1]HCB!W313</f>
        <v>NA</v>
      </c>
      <c r="AD27" s="179" t="str">
        <f>[1]PCB!W313</f>
        <v>NA</v>
      </c>
      <c r="AE27" s="160"/>
      <c r="AF27" s="191">
        <f>'[1]dati attività'!$O$61</f>
        <v>933507.51404749521</v>
      </c>
      <c r="AG27" s="191" t="s">
        <v>434</v>
      </c>
      <c r="AH27" s="191">
        <f>'[1]dati attività'!$O$62</f>
        <v>13766.693941087</v>
      </c>
      <c r="AI27" s="191">
        <f>'[1]dati attività'!$O$63</f>
        <v>822.25416450522266</v>
      </c>
      <c r="AJ27" s="191" t="s">
        <v>434</v>
      </c>
      <c r="AK27" s="159" t="s">
        <v>412</v>
      </c>
      <c r="AL27" s="140" t="s">
        <v>18</v>
      </c>
    </row>
    <row r="28" spans="1:39" s="10" customFormat="1" ht="24.75" customHeight="1" thickBot="1">
      <c r="A28" s="101" t="s">
        <v>131</v>
      </c>
      <c r="B28" s="101" t="s">
        <v>172</v>
      </c>
      <c r="C28" s="109" t="s">
        <v>154</v>
      </c>
      <c r="D28" s="94"/>
      <c r="E28" s="179">
        <f>[1]NOx!W314</f>
        <v>85.745936484268768</v>
      </c>
      <c r="F28" s="179">
        <f>[1]NMVOC!W314</f>
        <v>14.966029857492932</v>
      </c>
      <c r="G28" s="179">
        <f>[1]SOx!W314</f>
        <v>2.5289424690496745</v>
      </c>
      <c r="H28" s="179">
        <f>[1]NH3!W314</f>
        <v>0.28805933167193032</v>
      </c>
      <c r="I28" s="179">
        <f>[1]pm2.5!W314</f>
        <v>13.471074582686724</v>
      </c>
      <c r="J28" s="179">
        <f>[1]pm10!W314</f>
        <v>13.471074582686724</v>
      </c>
      <c r="K28" s="179">
        <f>[1]PST!W314</f>
        <v>13.471074582686724</v>
      </c>
      <c r="L28" s="179">
        <f>[1]BC!W314</f>
        <v>7.8366219976246585</v>
      </c>
      <c r="M28" s="179">
        <f>[1]CO!W314</f>
        <v>148.90306741482178</v>
      </c>
      <c r="N28" s="179">
        <f>[1]piombo!W314</f>
        <v>30.503130574126988</v>
      </c>
      <c r="O28" s="179">
        <f>[1]cadmio!W314</f>
        <v>4.3731772905860493E-2</v>
      </c>
      <c r="P28" s="179" t="str">
        <f>[1]mercurio!W314</f>
        <v>NA</v>
      </c>
      <c r="Q28" s="179" t="str">
        <f>[1]arsenico!W314</f>
        <v>NA</v>
      </c>
      <c r="R28" s="179">
        <f>[1]cromo!W314</f>
        <v>0.13980600579246777</v>
      </c>
      <c r="S28" s="179">
        <f>[1]rame!W314</f>
        <v>0.11454014236331568</v>
      </c>
      <c r="T28" s="179">
        <f>[1]nichel!W314</f>
        <v>4.5303739450022279E-2</v>
      </c>
      <c r="U28" s="179">
        <f>[1]selenio!W314</f>
        <v>5.4174155594235887E-4</v>
      </c>
      <c r="V28" s="179">
        <f>[1]zinco!W314</f>
        <v>8.7396406500061303</v>
      </c>
      <c r="W28" s="179">
        <f>[1]Diossine!W314</f>
        <v>3.5216408544535001</v>
      </c>
      <c r="X28" s="159" t="s">
        <v>428</v>
      </c>
      <c r="Y28" s="159" t="s">
        <v>428</v>
      </c>
      <c r="Z28" s="159" t="s">
        <v>428</v>
      </c>
      <c r="AA28" s="159" t="s">
        <v>428</v>
      </c>
      <c r="AB28" s="179">
        <f>[1]PAH!W314</f>
        <v>0.38675134900529001</v>
      </c>
      <c r="AC28" s="179" t="str">
        <f>[1]HCB!W314</f>
        <v>NA</v>
      </c>
      <c r="AD28" s="179" t="str">
        <f>[1]PCB!W314</f>
        <v>NA</v>
      </c>
      <c r="AE28" s="160"/>
      <c r="AF28" s="191">
        <f>'[1]dati attività'!$O$64</f>
        <v>210684.96452022076</v>
      </c>
      <c r="AG28" s="191" t="s">
        <v>434</v>
      </c>
      <c r="AH28" s="191" t="s">
        <v>434</v>
      </c>
      <c r="AI28" s="191">
        <f>'[1]dati attività'!$O$65</f>
        <v>701.79709134537256</v>
      </c>
      <c r="AJ28" s="191" t="s">
        <v>434</v>
      </c>
      <c r="AK28" s="159" t="s">
        <v>412</v>
      </c>
      <c r="AL28" s="140" t="s">
        <v>18</v>
      </c>
    </row>
    <row r="29" spans="1:39" s="10" customFormat="1" ht="24.75" customHeight="1" thickBot="1">
      <c r="A29" s="101" t="s">
        <v>131</v>
      </c>
      <c r="B29" s="101" t="s">
        <v>173</v>
      </c>
      <c r="C29" s="109" t="s">
        <v>155</v>
      </c>
      <c r="D29" s="94"/>
      <c r="E29" s="179">
        <f>[1]NOx!W315</f>
        <v>302.91157358179322</v>
      </c>
      <c r="F29" s="179">
        <f>[1]NMVOC!W315</f>
        <v>20.115575341025671</v>
      </c>
      <c r="G29" s="179">
        <f>[1]SOx!W315</f>
        <v>4.3418842758534932</v>
      </c>
      <c r="H29" s="179">
        <f>[1]NH3!W315</f>
        <v>0.10892253488159997</v>
      </c>
      <c r="I29" s="179">
        <f>[1]pm2.5!W315</f>
        <v>10.529587894633096</v>
      </c>
      <c r="J29" s="179">
        <f>[1]pm10!W315</f>
        <v>10.529587894633096</v>
      </c>
      <c r="K29" s="179">
        <f>[1]PST!W315</f>
        <v>10.529587894633096</v>
      </c>
      <c r="L29" s="179">
        <f>[1]BC!W315</f>
        <v>5.5948672362206482</v>
      </c>
      <c r="M29" s="179">
        <f>[1]CO!W315</f>
        <v>68.818795847846459</v>
      </c>
      <c r="N29" s="179">
        <f>[1]piombo!W315</f>
        <v>0.87676356879129436</v>
      </c>
      <c r="O29" s="179">
        <f>[1]cadmio!W315</f>
        <v>6.7552529789665972E-2</v>
      </c>
      <c r="P29" s="179" t="str">
        <f>[1]mercurio!W315</f>
        <v>NA</v>
      </c>
      <c r="Q29" s="179" t="str">
        <f>[1]arsenico!W315</f>
        <v>NA</v>
      </c>
      <c r="R29" s="179">
        <f>[1]cromo!W315</f>
        <v>0.23269378218933115</v>
      </c>
      <c r="S29" s="179">
        <f>[1]rame!W315</f>
        <v>0.16476606531931248</v>
      </c>
      <c r="T29" s="179">
        <f>[1]nichel!W315</f>
        <v>6.8345468479204891E-2</v>
      </c>
      <c r="U29" s="179">
        <f>[1]selenio!W315</f>
        <v>7.7673030993176797E-4</v>
      </c>
      <c r="V29" s="179">
        <f>[1]zinco!W315</f>
        <v>13.495062956761835</v>
      </c>
      <c r="W29" s="179">
        <f>[1]Diossine!W315</f>
        <v>2.2923874907083999</v>
      </c>
      <c r="X29" s="159" t="s">
        <v>428</v>
      </c>
      <c r="Y29" s="159" t="s">
        <v>428</v>
      </c>
      <c r="Z29" s="159" t="s">
        <v>428</v>
      </c>
      <c r="AA29" s="159" t="s">
        <v>428</v>
      </c>
      <c r="AB29" s="179">
        <f>[1]PAH!W315</f>
        <v>0.50365897621216005</v>
      </c>
      <c r="AC29" s="179" t="str">
        <f>[1]HCB!W315</f>
        <v>NA</v>
      </c>
      <c r="AD29" s="179" t="str">
        <f>[1]PCB!W315</f>
        <v>NA</v>
      </c>
      <c r="AE29" s="160"/>
      <c r="AF29" s="191">
        <f>'[1]dati attività'!$O$66</f>
        <v>332813.42477291444</v>
      </c>
      <c r="AG29" s="191" t="s">
        <v>434</v>
      </c>
      <c r="AH29" s="191">
        <f>'[1]dati attività'!$O$67</f>
        <v>131.92463325295333</v>
      </c>
      <c r="AI29" s="191">
        <f>'[1]dati attività'!$O$68</f>
        <v>1239.9487441494041</v>
      </c>
      <c r="AJ29" s="191" t="s">
        <v>434</v>
      </c>
      <c r="AK29" s="159" t="s">
        <v>412</v>
      </c>
      <c r="AL29" s="140" t="s">
        <v>18</v>
      </c>
    </row>
    <row r="30" spans="1:39" s="10" customFormat="1" ht="24.75" customHeight="1" thickBot="1">
      <c r="A30" s="101" t="s">
        <v>131</v>
      </c>
      <c r="B30" s="101" t="s">
        <v>174</v>
      </c>
      <c r="C30" s="109" t="s">
        <v>62</v>
      </c>
      <c r="D30" s="94"/>
      <c r="E30" s="179">
        <f>[1]NOx!W316</f>
        <v>7.4960027590341571</v>
      </c>
      <c r="F30" s="179">
        <f>[1]NMVOC!W316</f>
        <v>190.0623230591726</v>
      </c>
      <c r="G30" s="179">
        <f>[1]SOx!W316</f>
        <v>0.16345433789166389</v>
      </c>
      <c r="H30" s="179">
        <f>[1]NH3!W316</f>
        <v>6.06005986E-2</v>
      </c>
      <c r="I30" s="179">
        <f>[1]pm2.5!W316</f>
        <v>3.9745701052000002</v>
      </c>
      <c r="J30" s="179">
        <f>[1]pm10!W316</f>
        <v>3.9745701052000002</v>
      </c>
      <c r="K30" s="179">
        <f>[1]PST!W316</f>
        <v>3.9745701052000002</v>
      </c>
      <c r="L30" s="179">
        <f>[1]BC!W316</f>
        <v>0.77071911413999994</v>
      </c>
      <c r="M30" s="179">
        <f>[1]CO!W316</f>
        <v>613.15257589322255</v>
      </c>
      <c r="N30" s="179">
        <f>[1]piombo!W316</f>
        <v>117.6983505558737</v>
      </c>
      <c r="O30" s="179">
        <f>[1]cadmio!W316</f>
        <v>1.260933463735694E-2</v>
      </c>
      <c r="P30" s="179" t="str">
        <f>[1]mercurio!W316</f>
        <v>NA</v>
      </c>
      <c r="Q30" s="179" t="str">
        <f>[1]arsenico!W316</f>
        <v>NA</v>
      </c>
      <c r="R30" s="179">
        <f>[1]cromo!W316</f>
        <v>1.8563742660553002E-2</v>
      </c>
      <c r="S30" s="179">
        <f>[1]rame!W316</f>
        <v>4.880279517051031E-2</v>
      </c>
      <c r="T30" s="179">
        <f>[1]nichel!W316</f>
        <v>1.5177902804225993E-2</v>
      </c>
      <c r="U30" s="179">
        <f>[1]selenio!W316</f>
        <v>2.3350619698809695E-4</v>
      </c>
      <c r="V30" s="179">
        <f>[1]zinco!W316</f>
        <v>2.526537051411152</v>
      </c>
      <c r="W30" s="179">
        <f>[1]Diossine!W316</f>
        <v>0.74556873969000004</v>
      </c>
      <c r="X30" s="159" t="s">
        <v>428</v>
      </c>
      <c r="Y30" s="159" t="s">
        <v>428</v>
      </c>
      <c r="Z30" s="159" t="s">
        <v>428</v>
      </c>
      <c r="AA30" s="159" t="s">
        <v>428</v>
      </c>
      <c r="AB30" s="179">
        <f>[1]PAH!W316</f>
        <v>5.8459906949800002E-2</v>
      </c>
      <c r="AC30" s="179" t="str">
        <f>[1]HCB!W316</f>
        <v>NA</v>
      </c>
      <c r="AD30" s="179" t="str">
        <f>[1]PCB!W316</f>
        <v>NA</v>
      </c>
      <c r="AE30" s="160"/>
      <c r="AF30" s="191">
        <f>'[1]dati attività'!$O69</f>
        <v>51027.685581800833</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[1]NOx!W317</f>
        <v>NA</v>
      </c>
      <c r="F31" s="179">
        <f>[1]NMVOC!W317</f>
        <v>136.83442979055008</v>
      </c>
      <c r="G31" s="179" t="str">
        <f>[1]SOx!W317</f>
        <v>NA</v>
      </c>
      <c r="H31" s="179" t="str">
        <f>[1]NH3!W317</f>
        <v>NA</v>
      </c>
      <c r="I31" s="179" t="str">
        <f>[1]pm2.5!W317</f>
        <v>NA</v>
      </c>
      <c r="J31" s="179" t="str">
        <f>[1]pm10!W317</f>
        <v>NA</v>
      </c>
      <c r="K31" s="179" t="str">
        <f>[1]PST!W317</f>
        <v>NA</v>
      </c>
      <c r="L31" s="179" t="str">
        <f>[1]BC!W317</f>
        <v>NA</v>
      </c>
      <c r="M31" s="179" t="str">
        <f>[1]CO!W317</f>
        <v>NA</v>
      </c>
      <c r="N31" s="179" t="str">
        <f>[1]piombo!W317</f>
        <v>NA</v>
      </c>
      <c r="O31" s="179" t="str">
        <f>[1]cadmio!W317</f>
        <v>NA</v>
      </c>
      <c r="P31" s="179" t="str">
        <f>[1]mercurio!W317</f>
        <v>NA</v>
      </c>
      <c r="Q31" s="179" t="str">
        <f>[1]arsenico!W317</f>
        <v>NA</v>
      </c>
      <c r="R31" s="179" t="str">
        <f>[1]cromo!W317</f>
        <v>NA</v>
      </c>
      <c r="S31" s="179" t="str">
        <f>[1]rame!W317</f>
        <v>NA</v>
      </c>
      <c r="T31" s="179" t="str">
        <f>[1]nichel!W317</f>
        <v>NA</v>
      </c>
      <c r="U31" s="179" t="str">
        <f>[1]selenio!W317</f>
        <v>NA</v>
      </c>
      <c r="V31" s="179" t="str">
        <f>[1]zinco!W317</f>
        <v>NA</v>
      </c>
      <c r="W31" s="179" t="str">
        <f>[1]Diossine!W317</f>
        <v>NA</v>
      </c>
      <c r="X31" s="179" t="s">
        <v>412</v>
      </c>
      <c r="Y31" s="179" t="s">
        <v>412</v>
      </c>
      <c r="Z31" s="179" t="s">
        <v>412</v>
      </c>
      <c r="AA31" s="179" t="s">
        <v>412</v>
      </c>
      <c r="AB31" s="179" t="str">
        <f>[1]PAH!W317</f>
        <v>NA</v>
      </c>
      <c r="AC31" s="179" t="str">
        <f>[1]HCB!W317</f>
        <v>NA</v>
      </c>
      <c r="AD31" s="179" t="str">
        <f>[1]PCB!W317</f>
        <v>NA</v>
      </c>
      <c r="AE31" s="160"/>
      <c r="AF31" s="191">
        <f>'[1]dati attività'!$O70</f>
        <v>721358.49475375551</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[1]NOx!W318</f>
        <v>NA</v>
      </c>
      <c r="F32" s="179" t="str">
        <f>[1]NMVOC!W318</f>
        <v>NA</v>
      </c>
      <c r="G32" s="179" t="str">
        <f>[1]SOx!W318</f>
        <v>NA</v>
      </c>
      <c r="H32" s="179" t="str">
        <f>[1]NH3!W318</f>
        <v>NA</v>
      </c>
      <c r="I32" s="179">
        <f>[1]pm2.5!W318</f>
        <v>5.1058500873139474</v>
      </c>
      <c r="J32" s="179">
        <f>[1]pm10!W318</f>
        <v>9.3708682493763273</v>
      </c>
      <c r="K32" s="179">
        <f>[1]PST!W318</f>
        <v>18.741736498752655</v>
      </c>
      <c r="L32" s="179" t="str">
        <f>[1]BC!W318</f>
        <v>IE</v>
      </c>
      <c r="M32" s="179" t="str">
        <f>[1]CO!W318</f>
        <v>NA</v>
      </c>
      <c r="N32" s="179">
        <f>[1]piombo!W318</f>
        <v>12.191969400397168</v>
      </c>
      <c r="O32" s="179">
        <f>[1]cadmio!W318</f>
        <v>5.790049985322316E-2</v>
      </c>
      <c r="P32" s="179" t="str">
        <f>[1]mercurio!W318</f>
        <v>NA</v>
      </c>
      <c r="Q32" s="179" t="str">
        <f>[1]arsenico!W318</f>
        <v>NA</v>
      </c>
      <c r="R32" s="179">
        <f>[1]cromo!W318</f>
        <v>4.502476958726719</v>
      </c>
      <c r="S32" s="179">
        <f>[1]rame!W318</f>
        <v>98.456284599360558</v>
      </c>
      <c r="T32" s="179">
        <f>[1]nichel!W318</f>
        <v>0.7217373820157732</v>
      </c>
      <c r="U32" s="179">
        <f>[1]selenio!W318</f>
        <v>0.1021170017462788</v>
      </c>
      <c r="V32" s="179">
        <f>[1]zinco!W318</f>
        <v>40.335846132030667</v>
      </c>
      <c r="W32" s="179" t="str">
        <f>[1]Diossine!W318</f>
        <v>NA</v>
      </c>
      <c r="X32" s="179" t="s">
        <v>412</v>
      </c>
      <c r="Y32" s="179" t="s">
        <v>412</v>
      </c>
      <c r="Z32" s="179" t="s">
        <v>412</v>
      </c>
      <c r="AA32" s="179" t="s">
        <v>412</v>
      </c>
      <c r="AB32" s="179" t="str">
        <f>[1]PAH!W318</f>
        <v>NA</v>
      </c>
      <c r="AC32" s="179" t="str">
        <f>[1]HCB!W318</f>
        <v>NA</v>
      </c>
      <c r="AD32" s="179" t="str">
        <f>[1]PCB!W318</f>
        <v>NA</v>
      </c>
      <c r="AE32" s="160"/>
      <c r="AF32" s="159" t="s">
        <v>412</v>
      </c>
      <c r="AG32" s="159" t="s">
        <v>412</v>
      </c>
      <c r="AH32" s="159" t="s">
        <v>412</v>
      </c>
      <c r="AI32" s="159" t="s">
        <v>412</v>
      </c>
      <c r="AJ32" s="159" t="s">
        <v>412</v>
      </c>
      <c r="AK32" s="191">
        <f>'[1]dati attività'!O71</f>
        <v>36391544.523999996</v>
      </c>
      <c r="AL32" s="140" t="s">
        <v>380</v>
      </c>
    </row>
    <row r="33" spans="1:38" s="10" customFormat="1" ht="24.75" customHeight="1" thickBot="1">
      <c r="A33" s="101" t="s">
        <v>131</v>
      </c>
      <c r="B33" s="101" t="s">
        <v>177</v>
      </c>
      <c r="C33" s="109" t="s">
        <v>65</v>
      </c>
      <c r="D33" s="94"/>
      <c r="E33" s="179" t="str">
        <f>[1]NOx!W319</f>
        <v>NA</v>
      </c>
      <c r="F33" s="179" t="str">
        <f>[1]NMVOC!W319</f>
        <v>NA</v>
      </c>
      <c r="G33" s="179" t="str">
        <f>[1]SOx!W319</f>
        <v>NA</v>
      </c>
      <c r="H33" s="179" t="str">
        <f>[1]NH3!W319</f>
        <v>NA</v>
      </c>
      <c r="I33" s="179" t="str">
        <f>[1]pm2.5!W319</f>
        <v>IE</v>
      </c>
      <c r="J33" s="179" t="str">
        <f>[1]pm10!W319</f>
        <v>IE</v>
      </c>
      <c r="K33" s="179" t="str">
        <f>[1]PST!W319</f>
        <v>IE</v>
      </c>
      <c r="L33" s="179" t="str">
        <f>[1]BC!W319</f>
        <v>IE</v>
      </c>
      <c r="M33" s="179" t="str">
        <f>[1]CO!W319</f>
        <v>NA</v>
      </c>
      <c r="N33" s="179" t="str">
        <f>[1]piombo!W319</f>
        <v>IE</v>
      </c>
      <c r="O33" s="179" t="str">
        <f>[1]cadmio!W319</f>
        <v>IE</v>
      </c>
      <c r="P33" s="179" t="str">
        <f>[1]mercurio!W319</f>
        <v>NA</v>
      </c>
      <c r="Q33" s="179" t="str">
        <f>[1]arsenico!W319</f>
        <v>NA</v>
      </c>
      <c r="R33" s="179" t="str">
        <f>[1]cromo!W319</f>
        <v>IE</v>
      </c>
      <c r="S33" s="179" t="str">
        <f>[1]rame!W319</f>
        <v>IE</v>
      </c>
      <c r="T33" s="179" t="str">
        <f>[1]nichel!W319</f>
        <v>IE</v>
      </c>
      <c r="U33" s="179" t="str">
        <f>[1]selenio!W319</f>
        <v>IE</v>
      </c>
      <c r="V33" s="179" t="str">
        <f>[1]zinco!W319</f>
        <v>IE</v>
      </c>
      <c r="W33" s="179" t="str">
        <f>[1]Diossine!W319</f>
        <v>NA</v>
      </c>
      <c r="X33" s="179" t="s">
        <v>412</v>
      </c>
      <c r="Y33" s="179" t="s">
        <v>412</v>
      </c>
      <c r="Z33" s="179" t="s">
        <v>412</v>
      </c>
      <c r="AA33" s="179" t="s">
        <v>412</v>
      </c>
      <c r="AB33" s="179" t="str">
        <f>[1]PAH!W319</f>
        <v>NA</v>
      </c>
      <c r="AC33" s="179" t="str">
        <f>[1]HCB!W319</f>
        <v>NA</v>
      </c>
      <c r="AD33" s="179" t="str">
        <f>[1]PCB!W319</f>
        <v>NA</v>
      </c>
      <c r="AE33" s="160"/>
      <c r="AF33" s="159" t="s">
        <v>412</v>
      </c>
      <c r="AG33" s="159" t="s">
        <v>412</v>
      </c>
      <c r="AH33" s="159" t="s">
        <v>412</v>
      </c>
      <c r="AI33" s="159" t="s">
        <v>412</v>
      </c>
      <c r="AJ33" s="159" t="s">
        <v>412</v>
      </c>
      <c r="AK33" s="191">
        <f>'[1]dati attività'!O72</f>
        <v>36391544.523999996</v>
      </c>
      <c r="AL33" s="140" t="s">
        <v>380</v>
      </c>
    </row>
    <row r="34" spans="1:38" s="10" customFormat="1" ht="24.75" customHeight="1" thickBot="1">
      <c r="A34" s="101" t="s">
        <v>129</v>
      </c>
      <c r="B34" s="101" t="s">
        <v>178</v>
      </c>
      <c r="C34" s="109" t="s">
        <v>66</v>
      </c>
      <c r="D34" s="94"/>
      <c r="E34" s="179">
        <f>[1]NOx!W320</f>
        <v>4.8210979188052443</v>
      </c>
      <c r="F34" s="179">
        <f>[1]NMVOC!W320</f>
        <v>0.56611377076879765</v>
      </c>
      <c r="G34" s="179">
        <f>[1]SOx!W320</f>
        <v>6.8890819268194153E-2</v>
      </c>
      <c r="H34" s="179">
        <f>[1]NH3!W320</f>
        <v>8.5221427857668462E-4</v>
      </c>
      <c r="I34" s="179">
        <f>[1]pm2.5!W320</f>
        <v>0.55759162798303075</v>
      </c>
      <c r="J34" s="179">
        <f>[1]pm10!W320</f>
        <v>0.55759162798303075</v>
      </c>
      <c r="K34" s="179">
        <f>[1]PST!W320</f>
        <v>0.56897104896227635</v>
      </c>
      <c r="L34" s="179">
        <f>[1]BC!W320</f>
        <v>0.36243455818896997</v>
      </c>
      <c r="M34" s="179">
        <f>[1]CO!W320</f>
        <v>1.3026703972529319</v>
      </c>
      <c r="N34" s="179">
        <f>[1]piombo!W320</f>
        <v>8.6951492783125979E-4</v>
      </c>
      <c r="O34" s="179">
        <f>[1]cadmio!W320</f>
        <v>2.2528612162256214E-4</v>
      </c>
      <c r="P34" s="179" t="str">
        <f>[1]mercurio!W320</f>
        <v>NA</v>
      </c>
      <c r="Q34" s="179" t="str">
        <f>[1]arsenico!W320</f>
        <v>NA</v>
      </c>
      <c r="R34" s="179">
        <f>[1]cromo!W320</f>
        <v>6.6189840211885943E-4</v>
      </c>
      <c r="S34" s="179">
        <f>[1]rame!W320</f>
        <v>1.7575254177158304E-2</v>
      </c>
      <c r="T34" s="179">
        <f>[1]nichel!W320</f>
        <v>1.2166289622075081E-3</v>
      </c>
      <c r="U34" s="179">
        <f>[1]selenio!W320</f>
        <v>2.4332579244150162E-3</v>
      </c>
      <c r="V34" s="179">
        <f>[1]zinco!W320</f>
        <v>3.8639856154891522E-3</v>
      </c>
      <c r="W34" s="179" t="str">
        <f>[1]Diossine!W320</f>
        <v>NA</v>
      </c>
      <c r="X34" s="159" t="s">
        <v>428</v>
      </c>
      <c r="Y34" s="159" t="s">
        <v>428</v>
      </c>
      <c r="Z34" s="159" t="s">
        <v>428</v>
      </c>
      <c r="AA34" s="159" t="s">
        <v>428</v>
      </c>
      <c r="AB34" s="179">
        <f>[1]PAH!W320</f>
        <v>9.733031697660063E-3</v>
      </c>
      <c r="AC34" s="179" t="str">
        <f>[1]HCB!W320</f>
        <v>NA</v>
      </c>
      <c r="AD34" s="179" t="str">
        <f>[1]PCB!W320</f>
        <v>NA</v>
      </c>
      <c r="AE34" s="160"/>
      <c r="AF34" s="191">
        <f>'[1]dati attività'!$O73</f>
        <v>5195.6577817498028</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[1]NOx!W321</f>
        <v>NO</v>
      </c>
      <c r="F35" s="179" t="str">
        <f>[1]NMVOC!W321</f>
        <v>NO</v>
      </c>
      <c r="G35" s="179" t="str">
        <f>[1]SOx!W321</f>
        <v>NO</v>
      </c>
      <c r="H35" s="179" t="str">
        <f>[1]NH3!W321</f>
        <v>NO</v>
      </c>
      <c r="I35" s="179" t="str">
        <f>[1]pm2.5!W321</f>
        <v>NO</v>
      </c>
      <c r="J35" s="179" t="str">
        <f>[1]pm10!W321</f>
        <v>NO</v>
      </c>
      <c r="K35" s="179" t="str">
        <f>[1]PST!W321</f>
        <v>NO</v>
      </c>
      <c r="L35" s="179" t="str">
        <f>[1]BC!W321</f>
        <v>NO</v>
      </c>
      <c r="M35" s="179" t="str">
        <f>[1]CO!W321</f>
        <v>NO</v>
      </c>
      <c r="N35" s="179" t="str">
        <f>[1]piombo!W321</f>
        <v>NO</v>
      </c>
      <c r="O35" s="179" t="str">
        <f>[1]cadmio!W321</f>
        <v>NO</v>
      </c>
      <c r="P35" s="179" t="str">
        <f>[1]mercurio!W321</f>
        <v>NO</v>
      </c>
      <c r="Q35" s="179" t="str">
        <f>[1]arsenico!W321</f>
        <v>NO</v>
      </c>
      <c r="R35" s="179" t="str">
        <f>[1]cromo!W321</f>
        <v>NO</v>
      </c>
      <c r="S35" s="179" t="str">
        <f>[1]rame!W321</f>
        <v>NO</v>
      </c>
      <c r="T35" s="179" t="str">
        <f>[1]nichel!W321</f>
        <v>NO</v>
      </c>
      <c r="U35" s="179" t="str">
        <f>[1]selenio!W321</f>
        <v>NO</v>
      </c>
      <c r="V35" s="179" t="str">
        <f>[1]zinco!W321</f>
        <v>NO</v>
      </c>
      <c r="W35" s="179" t="str">
        <f>[1]Diossine!W321</f>
        <v>NO</v>
      </c>
      <c r="X35" s="179" t="s">
        <v>434</v>
      </c>
      <c r="Y35" s="179" t="s">
        <v>434</v>
      </c>
      <c r="Z35" s="179" t="s">
        <v>434</v>
      </c>
      <c r="AA35" s="179" t="s">
        <v>434</v>
      </c>
      <c r="AB35" s="179" t="str">
        <f>[1]PAH!W321</f>
        <v>NO</v>
      </c>
      <c r="AC35" s="179" t="str">
        <f>[1]HCB!W321</f>
        <v>NO</v>
      </c>
      <c r="AD35" s="179" t="str">
        <f>[1]PCB!W321</f>
        <v>NO</v>
      </c>
      <c r="AE35" s="160"/>
      <c r="AF35" s="191" t="str">
        <f>'[1]dati attività'!$O74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[1]NOx!W322</f>
        <v>101.98702373920889</v>
      </c>
      <c r="F36" s="179">
        <f>[1]NMVOC!W322</f>
        <v>104.01252552949897</v>
      </c>
      <c r="G36" s="179">
        <f>[1]SOx!W322</f>
        <v>81.489822567945396</v>
      </c>
      <c r="H36" s="179">
        <f>[1]NH3!W322</f>
        <v>1.2176808036843198E-2</v>
      </c>
      <c r="I36" s="179">
        <f>[1]pm2.5!W322</f>
        <v>7.3344859535920177</v>
      </c>
      <c r="J36" s="179">
        <f>[1]pm10!W322</f>
        <v>7.3729470484914321</v>
      </c>
      <c r="K36" s="179">
        <f>[1]PST!W322</f>
        <v>7.5234153556035039</v>
      </c>
      <c r="L36" s="179">
        <f>[1]BC!W322</f>
        <v>1.2899008034948056</v>
      </c>
      <c r="M36" s="179">
        <f>[1]CO!W322</f>
        <v>209.62551770477216</v>
      </c>
      <c r="N36" s="179">
        <f>[1]piombo!W322</f>
        <v>9.140598457417525</v>
      </c>
      <c r="O36" s="179">
        <f>[1]cadmio!W322</f>
        <v>2.0148218609105675E-2</v>
      </c>
      <c r="P36" s="179" t="str">
        <f>[1]mercurio!W322</f>
        <v>NA</v>
      </c>
      <c r="Q36" s="179">
        <f>[1]arsenico!W322</f>
        <v>0.15775255314773623</v>
      </c>
      <c r="R36" s="179">
        <f>[1]cromo!W322</f>
        <v>9.3417845840504526E-2</v>
      </c>
      <c r="S36" s="179">
        <f>[1]rame!W322</f>
        <v>0.15907943860301943</v>
      </c>
      <c r="T36" s="179">
        <f>[1]nichel!W322</f>
        <v>5.0383339217035426</v>
      </c>
      <c r="U36" s="179">
        <f>[1]selenio!W322</f>
        <v>0.37115014075361163</v>
      </c>
      <c r="V36" s="179">
        <f>[1]zinco!W322</f>
        <v>0.90982399758835286</v>
      </c>
      <c r="W36" s="179" t="str">
        <f>[1]Diossine!W322</f>
        <v>NA</v>
      </c>
      <c r="X36" s="159" t="s">
        <v>428</v>
      </c>
      <c r="Y36" s="159" t="s">
        <v>428</v>
      </c>
      <c r="Z36" s="159" t="s">
        <v>428</v>
      </c>
      <c r="AA36" s="159" t="s">
        <v>428</v>
      </c>
      <c r="AB36" s="179">
        <f>[1]PAH!W322</f>
        <v>8.3029882920901646E-2</v>
      </c>
      <c r="AC36" s="179" t="str">
        <f>[1]HCB!W322</f>
        <v>NA</v>
      </c>
      <c r="AD36" s="179" t="str">
        <f>[1]PCB!W322</f>
        <v>NA</v>
      </c>
      <c r="AE36" s="160"/>
      <c r="AF36" s="191">
        <f>'[1]dati attività'!$O$75</f>
        <v>78415.603616975379</v>
      </c>
      <c r="AG36" s="191" t="str">
        <f>'[1]dati attività'!$O$76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[1]NOx!W323</f>
        <v>2.9597625347567877</v>
      </c>
      <c r="F37" s="179">
        <f>[1]NMVOC!W323</f>
        <v>3.8417119769317908E-2</v>
      </c>
      <c r="G37" s="179">
        <f>[1]SOx!W323</f>
        <v>7.4741478150423942E-3</v>
      </c>
      <c r="H37" s="179" t="str">
        <f>[1]NH3!W323</f>
        <v>NA</v>
      </c>
      <c r="I37" s="179">
        <f>[1]pm2.5!W323</f>
        <v>5.2319034705296759E-2</v>
      </c>
      <c r="J37" s="179">
        <f>[1]pm10!W323</f>
        <v>5.2319034705296759E-2</v>
      </c>
      <c r="K37" s="179">
        <f>[1]PST!W323</f>
        <v>6.5398793381620954E-2</v>
      </c>
      <c r="L37" s="179">
        <f>[1]BC!W323</f>
        <v>1.3079758676324191E-3</v>
      </c>
      <c r="M37" s="179">
        <f>[1]CO!W323</f>
        <v>1.0292969276715527</v>
      </c>
      <c r="N37" s="179" t="str">
        <f>[1]piombo!W323</f>
        <v>NA</v>
      </c>
      <c r="O37" s="179" t="str">
        <f>[1]cadmio!W323</f>
        <v>NA</v>
      </c>
      <c r="P37" s="179" t="str">
        <f>[1]mercurio!W323</f>
        <v>NA</v>
      </c>
      <c r="Q37" s="179" t="str">
        <f>[1]arsenico!W323</f>
        <v>NA</v>
      </c>
      <c r="R37" s="179" t="str">
        <f>[1]cromo!W323</f>
        <v>NA</v>
      </c>
      <c r="S37" s="179" t="str">
        <f>[1]rame!W323</f>
        <v>NA</v>
      </c>
      <c r="T37" s="179" t="str">
        <f>[1]nichel!W323</f>
        <v>NA</v>
      </c>
      <c r="U37" s="179" t="str">
        <f>[1]selenio!W323</f>
        <v>NA</v>
      </c>
      <c r="V37" s="179" t="str">
        <f>[1]zinco!W323</f>
        <v>NA</v>
      </c>
      <c r="W37" s="179" t="str">
        <f>[1]Diossine!W323</f>
        <v>NA</v>
      </c>
      <c r="X37" s="179" t="s">
        <v>412</v>
      </c>
      <c r="Y37" s="179" t="s">
        <v>412</v>
      </c>
      <c r="Z37" s="179" t="s">
        <v>412</v>
      </c>
      <c r="AA37" s="179" t="s">
        <v>412</v>
      </c>
      <c r="AB37" s="179" t="str">
        <f>[1]PAH!W323</f>
        <v>NA</v>
      </c>
      <c r="AC37" s="179" t="str">
        <f>[1]HCB!W323</f>
        <v>NA</v>
      </c>
      <c r="AD37" s="179" t="str">
        <f>[1]PCB!W323</f>
        <v>NA</v>
      </c>
      <c r="AE37" s="160"/>
      <c r="AF37" s="191" t="str">
        <f>'[1]dati attività'!$O$77</f>
        <v>NO</v>
      </c>
      <c r="AG37" s="191" t="s">
        <v>434</v>
      </c>
      <c r="AH37" s="191">
        <f>'[1]dati attività'!$O$78</f>
        <v>15366.847907727164</v>
      </c>
      <c r="AI37" s="191" t="s">
        <v>434</v>
      </c>
      <c r="AJ37" s="191" t="s">
        <v>434</v>
      </c>
      <c r="AK37" s="159" t="s">
        <v>412</v>
      </c>
      <c r="AL37" s="140" t="s">
        <v>18</v>
      </c>
    </row>
    <row r="38" spans="1:38" s="10" customFormat="1" ht="24.75" customHeight="1" thickBot="1">
      <c r="A38" s="101" t="s">
        <v>129</v>
      </c>
      <c r="B38" s="101" t="s">
        <v>182</v>
      </c>
      <c r="C38" s="109" t="s">
        <v>290</v>
      </c>
      <c r="D38" s="136"/>
      <c r="E38" s="180" t="str">
        <f>[1]NOx!W324</f>
        <v>NO</v>
      </c>
      <c r="F38" s="179" t="str">
        <f>[1]NMVOC!W324</f>
        <v>NO</v>
      </c>
      <c r="G38" s="179" t="str">
        <f>[1]SOx!W324</f>
        <v>NO</v>
      </c>
      <c r="H38" s="179" t="str">
        <f>[1]NH3!W324</f>
        <v>NO</v>
      </c>
      <c r="I38" s="179" t="str">
        <f>[1]pm2.5!W324</f>
        <v>NO</v>
      </c>
      <c r="J38" s="179" t="str">
        <f>[1]pm10!W324</f>
        <v>NO</v>
      </c>
      <c r="K38" s="179" t="str">
        <f>[1]PST!W324</f>
        <v>NO</v>
      </c>
      <c r="L38" s="179" t="str">
        <f>[1]BC!W324</f>
        <v>NO</v>
      </c>
      <c r="M38" s="179" t="str">
        <f>[1]CO!W324</f>
        <v>NO</v>
      </c>
      <c r="N38" s="179" t="str">
        <f>[1]piombo!W324</f>
        <v>NO</v>
      </c>
      <c r="O38" s="179" t="str">
        <f>[1]cadmio!W324</f>
        <v>NO</v>
      </c>
      <c r="P38" s="179" t="str">
        <f>[1]mercurio!W324</f>
        <v>NO</v>
      </c>
      <c r="Q38" s="179" t="str">
        <f>[1]arsenico!W324</f>
        <v>NO</v>
      </c>
      <c r="R38" s="179" t="str">
        <f>[1]cromo!W324</f>
        <v>NO</v>
      </c>
      <c r="S38" s="179" t="str">
        <f>[1]rame!W324</f>
        <v>NO</v>
      </c>
      <c r="T38" s="179" t="str">
        <f>[1]nichel!W324</f>
        <v>NO</v>
      </c>
      <c r="U38" s="179" t="str">
        <f>[1]selenio!W324</f>
        <v>NO</v>
      </c>
      <c r="V38" s="179" t="str">
        <f>[1]zinco!W324</f>
        <v>NO</v>
      </c>
      <c r="W38" s="179" t="str">
        <f>[1]Diossine!W324</f>
        <v>NO</v>
      </c>
      <c r="X38" s="179" t="s">
        <v>434</v>
      </c>
      <c r="Y38" s="179" t="s">
        <v>434</v>
      </c>
      <c r="Z38" s="179" t="s">
        <v>434</v>
      </c>
      <c r="AA38" s="179" t="s">
        <v>434</v>
      </c>
      <c r="AB38" s="179" t="str">
        <f>[1]PAH!W324</f>
        <v>NO</v>
      </c>
      <c r="AC38" s="179" t="str">
        <f>[1]HCB!W324</f>
        <v>NO</v>
      </c>
      <c r="AD38" s="179" t="str">
        <f>[1]PCB!W324</f>
        <v>NO</v>
      </c>
      <c r="AE38" s="160"/>
      <c r="AF38" s="191" t="str">
        <f>'[1]dati attività'!$O79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[1]NOx!W325</f>
        <v>24.79811268047116</v>
      </c>
      <c r="F39" s="179">
        <f>[1]NMVOC!W325</f>
        <v>7.4569604027346683</v>
      </c>
      <c r="G39" s="179">
        <f>[1]SOx!W325</f>
        <v>6.2708546522203168</v>
      </c>
      <c r="H39" s="179">
        <f>[1]NH3!W325</f>
        <v>2.1297741202573649E-3</v>
      </c>
      <c r="I39" s="179">
        <f>[1]pm2.5!W325</f>
        <v>1.3044596184094492</v>
      </c>
      <c r="J39" s="179">
        <f>[1]pm10!W325</f>
        <v>1.438508562253473</v>
      </c>
      <c r="K39" s="179">
        <f>[1]PST!W325</f>
        <v>1.6923630144158506</v>
      </c>
      <c r="L39" s="179">
        <f>[1]BC!W325</f>
        <v>0.42030424286199169</v>
      </c>
      <c r="M39" s="179">
        <f>[1]CO!W325</f>
        <v>15.657941852903868</v>
      </c>
      <c r="N39" s="179">
        <f>[1]piombo!W325</f>
        <v>15.804813204076265</v>
      </c>
      <c r="O39" s="179">
        <f>[1]cadmio!W325</f>
        <v>1.2623629057609742</v>
      </c>
      <c r="P39" s="179">
        <f>[1]mercurio!W325</f>
        <v>0.84156034004813962</v>
      </c>
      <c r="Q39" s="179">
        <f>[1]arsenico!W325</f>
        <v>0.48039606434942156</v>
      </c>
      <c r="R39" s="179">
        <f>[1]cromo!W325</f>
        <v>2.4926144423692009</v>
      </c>
      <c r="S39" s="179">
        <f>[1]rame!W325</f>
        <v>3.1636751937024772</v>
      </c>
      <c r="T39" s="179">
        <f>[1]nichel!W325</f>
        <v>45.295272401287235</v>
      </c>
      <c r="U39" s="179">
        <f>[1]selenio!W325</f>
        <v>4.8289451851883589E-2</v>
      </c>
      <c r="V39" s="179">
        <f>[1]zinco!W325</f>
        <v>6.8606934103407191</v>
      </c>
      <c r="W39" s="179">
        <f>[1]Diossine!W325</f>
        <v>74.794094746714435</v>
      </c>
      <c r="X39" s="159" t="s">
        <v>428</v>
      </c>
      <c r="Y39" s="159" t="s">
        <v>428</v>
      </c>
      <c r="Z39" s="159" t="s">
        <v>428</v>
      </c>
      <c r="AA39" s="159" t="s">
        <v>428</v>
      </c>
      <c r="AB39" s="179">
        <f>[1]PAH!W325</f>
        <v>0.43518675434234239</v>
      </c>
      <c r="AC39" s="179">
        <f>[1]HCB!W325</f>
        <v>5.3686141016181361</v>
      </c>
      <c r="AD39" s="179">
        <f>[1]PCB!W325</f>
        <v>15.894942850848032</v>
      </c>
      <c r="AE39" s="160"/>
      <c r="AF39" s="191">
        <f>'[1]dati attività'!$O80</f>
        <v>68660.111356399997</v>
      </c>
      <c r="AG39" s="191">
        <f>'[1]dati attività'!$O$81</f>
        <v>356.44580814</v>
      </c>
      <c r="AH39" s="191">
        <f>'[1]dati attività'!$O$82</f>
        <v>245315.58458238287</v>
      </c>
      <c r="AI39" s="191">
        <f>'[1]dati attività'!$O$83</f>
        <v>19974.34950746717</v>
      </c>
      <c r="AJ39" s="191">
        <f>'[1]dati attività'!$O$84</f>
        <v>12340.948539999999</v>
      </c>
      <c r="AK39" s="159" t="s">
        <v>412</v>
      </c>
      <c r="AL39" s="140" t="s">
        <v>18</v>
      </c>
    </row>
    <row r="40" spans="1:38" s="10" customFormat="1" ht="24.75" customHeight="1" thickBot="1">
      <c r="A40" s="101" t="s">
        <v>129</v>
      </c>
      <c r="B40" s="101" t="s">
        <v>184</v>
      </c>
      <c r="C40" s="109" t="s">
        <v>355</v>
      </c>
      <c r="D40" s="94"/>
      <c r="E40" s="179" t="str">
        <f>[1]NOx!W326</f>
        <v>NO</v>
      </c>
      <c r="F40" s="179" t="str">
        <f>[1]NMVOC!W326</f>
        <v>NO</v>
      </c>
      <c r="G40" s="179" t="str">
        <f>[1]SOx!W326</f>
        <v>NO</v>
      </c>
      <c r="H40" s="179" t="str">
        <f>[1]NH3!W326</f>
        <v>NO</v>
      </c>
      <c r="I40" s="179" t="str">
        <f>[1]pm2.5!W326</f>
        <v>NO</v>
      </c>
      <c r="J40" s="179" t="str">
        <f>[1]pm10!W326</f>
        <v>NO</v>
      </c>
      <c r="K40" s="179" t="str">
        <f>[1]PST!W326</f>
        <v>NO</v>
      </c>
      <c r="L40" s="179" t="str">
        <f>[1]BC!W326</f>
        <v>NO</v>
      </c>
      <c r="M40" s="179" t="str">
        <f>[1]CO!W326</f>
        <v>NO</v>
      </c>
      <c r="N40" s="179" t="str">
        <f>[1]piombo!W326</f>
        <v>NO</v>
      </c>
      <c r="O40" s="179" t="str">
        <f>[1]cadmio!W326</f>
        <v>NO</v>
      </c>
      <c r="P40" s="179" t="str">
        <f>[1]mercurio!W326</f>
        <v>NO</v>
      </c>
      <c r="Q40" s="179" t="str">
        <f>[1]arsenico!W326</f>
        <v>NO</v>
      </c>
      <c r="R40" s="179" t="str">
        <f>[1]cromo!W326</f>
        <v>NO</v>
      </c>
      <c r="S40" s="179" t="str">
        <f>[1]rame!W326</f>
        <v>NO</v>
      </c>
      <c r="T40" s="179" t="str">
        <f>[1]nichel!W326</f>
        <v>NO</v>
      </c>
      <c r="U40" s="179" t="str">
        <f>[1]selenio!W326</f>
        <v>NO</v>
      </c>
      <c r="V40" s="179" t="str">
        <f>[1]zinco!W326</f>
        <v>NO</v>
      </c>
      <c r="W40" s="179" t="str">
        <f>[1]Diossine!W326</f>
        <v>NO</v>
      </c>
      <c r="X40" s="179" t="s">
        <v>434</v>
      </c>
      <c r="Y40" s="179" t="s">
        <v>434</v>
      </c>
      <c r="Z40" s="179" t="s">
        <v>434</v>
      </c>
      <c r="AA40" s="179" t="s">
        <v>434</v>
      </c>
      <c r="AB40" s="179" t="str">
        <f>[1]PAH!W326</f>
        <v>NO</v>
      </c>
      <c r="AC40" s="179" t="str">
        <f>[1]HCB!W326</f>
        <v>NO</v>
      </c>
      <c r="AD40" s="179" t="str">
        <f>[1]PCB!W326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[1]NOx!W327</f>
        <v>44.737239434550482</v>
      </c>
      <c r="F41" s="179">
        <f>[1]NMVOC!W327</f>
        <v>107.70080298012698</v>
      </c>
      <c r="G41" s="179">
        <f>[1]SOx!W327</f>
        <v>17.674782442871315</v>
      </c>
      <c r="H41" s="179">
        <f>[1]NH3!W327</f>
        <v>0.99823680795171876</v>
      </c>
      <c r="I41" s="179">
        <f>[1]pm2.5!W327</f>
        <v>67.520753244919035</v>
      </c>
      <c r="J41" s="179">
        <f>[1]pm10!W327</f>
        <v>68.175681582592475</v>
      </c>
      <c r="K41" s="179">
        <f>[1]PST!W327</f>
        <v>80.206684214814672</v>
      </c>
      <c r="L41" s="179">
        <f>[1]BC!W327</f>
        <v>5.4862573303100159</v>
      </c>
      <c r="M41" s="179">
        <f>[1]CO!W327</f>
        <v>896.9567413667952</v>
      </c>
      <c r="N41" s="179">
        <f>[1]piombo!W327</f>
        <v>6.5747341891272875</v>
      </c>
      <c r="O41" s="179">
        <f>[1]cadmio!W327</f>
        <v>0.46407716095305873</v>
      </c>
      <c r="P41" s="179">
        <f>[1]mercurio!W327</f>
        <v>0.20063752109524963</v>
      </c>
      <c r="Q41" s="179">
        <f>[1]arsenico!W327</f>
        <v>0.31240946451013402</v>
      </c>
      <c r="R41" s="179">
        <f>[1]cromo!W327</f>
        <v>0.61359877039366806</v>
      </c>
      <c r="S41" s="179">
        <f>[1]rame!W327</f>
        <v>1.2682921211495137</v>
      </c>
      <c r="T41" s="179">
        <f>[1]nichel!W327</f>
        <v>2.5291832740229845</v>
      </c>
      <c r="U41" s="179">
        <f>[1]selenio!W327</f>
        <v>8.3339776585672057E-2</v>
      </c>
      <c r="V41" s="179">
        <f>[1]zinco!W327</f>
        <v>15.21104546863717</v>
      </c>
      <c r="W41" s="179">
        <f>[1]Diossine!W327</f>
        <v>75.907198612437625</v>
      </c>
      <c r="X41" s="159" t="s">
        <v>428</v>
      </c>
      <c r="Y41" s="159" t="s">
        <v>428</v>
      </c>
      <c r="Z41" s="159" t="s">
        <v>428</v>
      </c>
      <c r="AA41" s="159" t="s">
        <v>428</v>
      </c>
      <c r="AB41" s="179">
        <f>[1]PAH!W327</f>
        <v>35.270524354495073</v>
      </c>
      <c r="AC41" s="179">
        <f>[1]HCB!W327</f>
        <v>0.92834533082986448</v>
      </c>
      <c r="AD41" s="179">
        <f>[1]PCB!W327</f>
        <v>9.505034140298644</v>
      </c>
      <c r="AE41" s="160"/>
      <c r="AF41" s="191">
        <f>'[1]dati attività'!$O$85</f>
        <v>217318.30912359999</v>
      </c>
      <c r="AG41" s="191">
        <f>'[1]dati attività'!$O$86</f>
        <v>2551.4202918599999</v>
      </c>
      <c r="AH41" s="191">
        <f>'[1]dati attività'!$O$87</f>
        <v>631152.47507633991</v>
      </c>
      <c r="AI41" s="191">
        <f>'[1]dati attività'!$O$88</f>
        <v>154717.27567164405</v>
      </c>
      <c r="AJ41" s="191" t="str">
        <f>'[1]dati attività'!$O$89</f>
        <v>NO</v>
      </c>
      <c r="AK41" s="159" t="s">
        <v>412</v>
      </c>
      <c r="AL41" s="140" t="s">
        <v>18</v>
      </c>
    </row>
    <row r="42" spans="1:38" s="10" customFormat="1" ht="24.75" customHeight="1" thickBot="1">
      <c r="A42" s="101" t="s">
        <v>129</v>
      </c>
      <c r="B42" s="101" t="s">
        <v>186</v>
      </c>
      <c r="C42" s="109" t="s">
        <v>68</v>
      </c>
      <c r="D42" s="94"/>
      <c r="E42" s="179">
        <f>[1]NOx!W328</f>
        <v>1.5487500000000005E-2</v>
      </c>
      <c r="F42" s="179">
        <f>[1]NMVOC!W328</f>
        <v>7.1137500000000014</v>
      </c>
      <c r="G42" s="179">
        <f>[1]SOx!W328</f>
        <v>1.14291E-3</v>
      </c>
      <c r="H42" s="179">
        <f>[1]NH3!W328</f>
        <v>3.500000000000001E-5</v>
      </c>
      <c r="I42" s="179">
        <f>[1]pm2.5!W328</f>
        <v>8.7006910094999997E-3</v>
      </c>
      <c r="J42" s="179">
        <f>[1]pm10!W328</f>
        <v>8.7006910094999997E-3</v>
      </c>
      <c r="K42" s="179">
        <f>[1]PST!W328</f>
        <v>8.8782561321428567E-3</v>
      </c>
      <c r="L42" s="179">
        <f>[1]BC!W328</f>
        <v>4.3503455047500005E-4</v>
      </c>
      <c r="M42" s="179">
        <f>[1]CO!W328</f>
        <v>13.755000000000003</v>
      </c>
      <c r="N42" s="179">
        <f>[1]piombo!W328</f>
        <v>0.35159638066812832</v>
      </c>
      <c r="O42" s="179">
        <f>[1]cadmio!W328</f>
        <v>4.2471374319289202E-6</v>
      </c>
      <c r="P42" s="179" t="str">
        <f>[1]mercurio!W328</f>
        <v>NA</v>
      </c>
      <c r="Q42" s="179" t="str">
        <f>[1]arsenico!W328</f>
        <v>NA</v>
      </c>
      <c r="R42" s="179">
        <f>[1]cromo!W328</f>
        <v>3.8793353303238668E-6</v>
      </c>
      <c r="S42" s="179">
        <f>[1]rame!W328</f>
        <v>5.2950828027734052E-5</v>
      </c>
      <c r="T42" s="179">
        <f>[1]nichel!W328</f>
        <v>1.2741412295786761E-5</v>
      </c>
      <c r="U42" s="179">
        <f>[1]selenio!W328</f>
        <v>1.2741412295786759E-4</v>
      </c>
      <c r="V42" s="179">
        <f>[1]zinco!W328</f>
        <v>2.5427611804958443E-4</v>
      </c>
      <c r="W42" s="179" t="str">
        <f>[1]Diossine!W328</f>
        <v>NA</v>
      </c>
      <c r="X42" s="159" t="s">
        <v>428</v>
      </c>
      <c r="Y42" s="159" t="s">
        <v>428</v>
      </c>
      <c r="Z42" s="159" t="s">
        <v>428</v>
      </c>
      <c r="AA42" s="159" t="s">
        <v>428</v>
      </c>
      <c r="AB42" s="179">
        <f>[1]PAH!W328</f>
        <v>6.7954198910862723E-4</v>
      </c>
      <c r="AC42" s="179" t="str">
        <f>[1]HCB!W328</f>
        <v>NA</v>
      </c>
      <c r="AD42" s="179" t="str">
        <f>[1]PCB!W328</f>
        <v>NA</v>
      </c>
      <c r="AE42" s="160"/>
      <c r="AF42" s="191">
        <f>'[1]dati attività'!$O$90</f>
        <v>373.42021500000004</v>
      </c>
      <c r="AG42" s="191" t="str">
        <f>'[1]dati attività'!$O$91</f>
        <v>NO</v>
      </c>
      <c r="AH42" s="191" t="str">
        <f>'[1]dati attività'!$O$92</f>
        <v>NO</v>
      </c>
      <c r="AI42" s="191" t="str">
        <f>'[1]dati attività'!$O$93</f>
        <v>NO</v>
      </c>
      <c r="AJ42" s="191" t="str">
        <f>'[1]dati attività'!$O$94</f>
        <v>NO</v>
      </c>
      <c r="AK42" s="159" t="s">
        <v>412</v>
      </c>
      <c r="AL42" s="140" t="s">
        <v>18</v>
      </c>
    </row>
    <row r="43" spans="1:38" s="10" customFormat="1" ht="24.75" customHeight="1" thickBot="1">
      <c r="A43" s="101" t="s">
        <v>123</v>
      </c>
      <c r="B43" s="101" t="s">
        <v>187</v>
      </c>
      <c r="C43" s="109" t="s">
        <v>69</v>
      </c>
      <c r="D43" s="94"/>
      <c r="E43" s="179">
        <f>[1]NOx!W329</f>
        <v>0.4303344786885831</v>
      </c>
      <c r="F43" s="179">
        <f>[1]NMVOC!W329</f>
        <v>5.5436287769231957E-2</v>
      </c>
      <c r="G43" s="179">
        <f>[1]SOx!W329</f>
        <v>9.9633743189890046E-4</v>
      </c>
      <c r="H43" s="179">
        <f>[1]NH3!W329</f>
        <v>1.4829036040551997E-4</v>
      </c>
      <c r="I43" s="179">
        <f>[1]pm2.5!W329</f>
        <v>1.5818929314623101E-2</v>
      </c>
      <c r="J43" s="179">
        <f>[1]pm10!W329</f>
        <v>1.5818929314623101E-2</v>
      </c>
      <c r="K43" s="179">
        <f>[1]PST!W329</f>
        <v>1.8610505076027177E-2</v>
      </c>
      <c r="L43" s="179">
        <f>[1]BC!W329</f>
        <v>4.8228762164205744E-3</v>
      </c>
      <c r="M43" s="179">
        <f>[1]CO!W329</f>
        <v>0.49274698680233942</v>
      </c>
      <c r="N43" s="179">
        <f>[1]piombo!W329</f>
        <v>2.2443776240584693E-2</v>
      </c>
      <c r="O43" s="179">
        <f>[1]cadmio!W329</f>
        <v>4.4966588116938954E-4</v>
      </c>
      <c r="P43" s="179">
        <f>[1]mercurio!W329</f>
        <v>1.2080705611693895E-3</v>
      </c>
      <c r="Q43" s="179">
        <f>[1]arsenico!W329</f>
        <v>5.3808000000000002E-6</v>
      </c>
      <c r="R43" s="179">
        <f>[1]cromo!W329</f>
        <v>1.5133120000000001E-4</v>
      </c>
      <c r="S43" s="179">
        <f>[1]rame!W329</f>
        <v>7.4653648116938939E-4</v>
      </c>
      <c r="T43" s="179">
        <f>[1]nichel!W329</f>
        <v>1.5447E-4</v>
      </c>
      <c r="U43" s="179">
        <f>[1]selenio!W329</f>
        <v>1.4475480000000003E-5</v>
      </c>
      <c r="V43" s="179">
        <f>[1]zinco!W329</f>
        <v>5.8919198166236739E-3</v>
      </c>
      <c r="W43" s="179">
        <f>[1]Diossine!W329</f>
        <v>8.0519149947695698E-2</v>
      </c>
      <c r="X43" s="159" t="s">
        <v>428</v>
      </c>
      <c r="Y43" s="159" t="s">
        <v>428</v>
      </c>
      <c r="Z43" s="159" t="s">
        <v>428</v>
      </c>
      <c r="AA43" s="159" t="s">
        <v>428</v>
      </c>
      <c r="AB43" s="179">
        <f>[1]PAH!W329</f>
        <v>5.237213775145853E-3</v>
      </c>
      <c r="AC43" s="179">
        <f>[1]HCB!W329</f>
        <v>1.3790705073086845E-4</v>
      </c>
      <c r="AD43" s="179">
        <f>[1]PCB!W329</f>
        <v>1.3790705073086845E-3</v>
      </c>
      <c r="AE43" s="160"/>
      <c r="AF43" s="191">
        <f>'[1]dati attività'!$O$95</f>
        <v>3239.2266000000036</v>
      </c>
      <c r="AG43" s="191" t="str">
        <f>'[1]dati attività'!$O$96</f>
        <v>NO</v>
      </c>
      <c r="AH43" s="191">
        <f>'[1]dati attività'!$O$97</f>
        <v>4937.0964000000004</v>
      </c>
      <c r="AI43" s="191">
        <f>'[1]dati attività'!$O$98</f>
        <v>81.784508455144746</v>
      </c>
      <c r="AJ43" s="191" t="str">
        <f>'[1]dati attività'!$O$99</f>
        <v>NO</v>
      </c>
      <c r="AK43" s="159" t="s">
        <v>412</v>
      </c>
      <c r="AL43" s="140" t="s">
        <v>18</v>
      </c>
    </row>
    <row r="44" spans="1:38" s="10" customFormat="1" ht="24.75" customHeight="1" thickBot="1">
      <c r="A44" s="101" t="s">
        <v>129</v>
      </c>
      <c r="B44" s="101" t="s">
        <v>188</v>
      </c>
      <c r="C44" s="109" t="s">
        <v>70</v>
      </c>
      <c r="D44" s="94"/>
      <c r="E44" s="179">
        <f>[1]NOx!W330</f>
        <v>98.38684497182426</v>
      </c>
      <c r="F44" s="179">
        <f>[1]NMVOC!W330</f>
        <v>31.283287785046916</v>
      </c>
      <c r="G44" s="179">
        <f>[1]SOx!W330</f>
        <v>1.2349697575862084</v>
      </c>
      <c r="H44" s="179">
        <f>[1]NH3!W330</f>
        <v>1.4942511245068782E-2</v>
      </c>
      <c r="I44" s="179">
        <f>[1]pm2.5!W330</f>
        <v>15.090920178158111</v>
      </c>
      <c r="J44" s="179">
        <f>[1]pm10!W330</f>
        <v>15.090920178158111</v>
      </c>
      <c r="K44" s="179">
        <f>[1]PST!W330</f>
        <v>15.398898140977662</v>
      </c>
      <c r="L44" s="179">
        <f>[1]BC!W330</f>
        <v>8.5797349824930631</v>
      </c>
      <c r="M44" s="179">
        <f>[1]CO!W330</f>
        <v>96.207912525424447</v>
      </c>
      <c r="N44" s="179">
        <f>[1]piombo!W330</f>
        <v>1.7321345336347562</v>
      </c>
      <c r="O44" s="179">
        <f>[1]cadmio!W330</f>
        <v>4.0410747732091898E-3</v>
      </c>
      <c r="P44" s="179" t="str">
        <f>[1]mercurio!W330</f>
        <v>NA</v>
      </c>
      <c r="Q44" s="179" t="str">
        <f>[1]arsenico!W330</f>
        <v>NA</v>
      </c>
      <c r="R44" s="179">
        <f>[1]cromo!W330</f>
        <v>1.1830834310209287E-2</v>
      </c>
      <c r="S44" s="179">
        <f>[1]rame!W330</f>
        <v>0.31389735372491517</v>
      </c>
      <c r="T44" s="179">
        <f>[1]nichel!W330</f>
        <v>2.177353465075953E-2</v>
      </c>
      <c r="U44" s="179">
        <f>[1]selenio!W330</f>
        <v>4.4044733875895671E-2</v>
      </c>
      <c r="V44" s="179">
        <f>[1]zinco!W330</f>
        <v>7.0196139856659179E-2</v>
      </c>
      <c r="W44" s="179" t="str">
        <f>[1]Diossine!W330</f>
        <v>NA</v>
      </c>
      <c r="X44" s="159" t="s">
        <v>428</v>
      </c>
      <c r="Y44" s="159" t="s">
        <v>428</v>
      </c>
      <c r="Z44" s="159" t="s">
        <v>428</v>
      </c>
      <c r="AA44" s="159" t="s">
        <v>428</v>
      </c>
      <c r="AB44" s="179">
        <f>[1]PAH!W330</f>
        <v>0.17700837646087703</v>
      </c>
      <c r="AC44" s="179" t="str">
        <f>[1]HCB!W330</f>
        <v>NA</v>
      </c>
      <c r="AD44" s="179" t="str">
        <f>[1]PCB!W330</f>
        <v>NA</v>
      </c>
      <c r="AE44" s="160"/>
      <c r="AF44" s="191">
        <f>'[1]dati attività'!$O$100</f>
        <v>94542.171048215998</v>
      </c>
      <c r="AG44" s="191" t="str">
        <f>'[1]dati attività'!$O$101</f>
        <v>NO</v>
      </c>
      <c r="AH44" s="191" t="str">
        <f>'[1]dati attività'!$O$102</f>
        <v>NO</v>
      </c>
      <c r="AI44" s="191" t="str">
        <f>'[1]dati attività'!$O$103</f>
        <v>NO</v>
      </c>
      <c r="AJ44" s="191" t="str">
        <f>'[1]dati attività'!$O$104</f>
        <v>NO</v>
      </c>
      <c r="AK44" s="159" t="s">
        <v>412</v>
      </c>
      <c r="AL44" s="140" t="s">
        <v>18</v>
      </c>
    </row>
    <row r="45" spans="1:38" s="10" customFormat="1" ht="24.75" customHeight="1" thickBot="1">
      <c r="A45" s="101" t="s">
        <v>129</v>
      </c>
      <c r="B45" s="101" t="s">
        <v>189</v>
      </c>
      <c r="C45" s="109" t="s">
        <v>139</v>
      </c>
      <c r="D45" s="94"/>
      <c r="E45" s="179">
        <f>[1]NOx!W331</f>
        <v>8.5494444117647035</v>
      </c>
      <c r="F45" s="179">
        <f>[1]NMVOC!W331</f>
        <v>1.8915376470588232</v>
      </c>
      <c r="G45" s="179">
        <f>[1]SOx!W331</f>
        <v>0.11400719586206909</v>
      </c>
      <c r="H45" s="179">
        <f>[1]NH3!W331</f>
        <v>1.4154411764705883E-3</v>
      </c>
      <c r="I45" s="179">
        <f>[1]pm2.5!W331</f>
        <v>0.90252722141399999</v>
      </c>
      <c r="J45" s="179">
        <f>[1]pm10!W331</f>
        <v>0.90252722141399999</v>
      </c>
      <c r="K45" s="179">
        <f>[1]PST!W331</f>
        <v>0.92094614429999999</v>
      </c>
      <c r="L45" s="179">
        <f>[1]BC!W331</f>
        <v>0.49536636107070009</v>
      </c>
      <c r="M45" s="179">
        <f>[1]CO!W331</f>
        <v>4.0541352941176472</v>
      </c>
      <c r="N45" s="179">
        <f>[1]piombo!W331</f>
        <v>0.12290148363098137</v>
      </c>
      <c r="O45" s="179">
        <f>[1]cadmio!W331</f>
        <v>2.4407590769428239E-3</v>
      </c>
      <c r="P45" s="179" t="str">
        <f>[1]mercurio!W331</f>
        <v>NA</v>
      </c>
      <c r="Q45" s="179">
        <f>[1]arsenico!W331</f>
        <v>1.9203789838372204E-2</v>
      </c>
      <c r="R45" s="179">
        <f>[1]cromo!W331</f>
        <v>1.1361171697705855E-2</v>
      </c>
      <c r="S45" s="179">
        <f>[1]rame!W331</f>
        <v>1.921624885673167E-2</v>
      </c>
      <c r="T45" s="179">
        <f>[1]nichel!W331</f>
        <v>0.61329877265433674</v>
      </c>
      <c r="U45" s="179">
        <f>[1]selenio!W331</f>
        <v>4.4822754161541793E-2</v>
      </c>
      <c r="V45" s="179">
        <f>[1]zinco!W331</f>
        <v>0.11004033158102206</v>
      </c>
      <c r="W45" s="179" t="str">
        <f>[1]Diossine!W331</f>
        <v>NA</v>
      </c>
      <c r="X45" s="159" t="s">
        <v>428</v>
      </c>
      <c r="Y45" s="159" t="s">
        <v>428</v>
      </c>
      <c r="Z45" s="159" t="s">
        <v>428</v>
      </c>
      <c r="AA45" s="159" t="s">
        <v>428</v>
      </c>
      <c r="AB45" s="179">
        <f>[1]PAH!W331</f>
        <v>8.1944769274863837E-3</v>
      </c>
      <c r="AC45" s="179" t="str">
        <f>[1]HCB!W331</f>
        <v>NA</v>
      </c>
      <c r="AD45" s="179" t="str">
        <f>[1]PCB!W331</f>
        <v>NA</v>
      </c>
      <c r="AE45" s="160"/>
      <c r="AF45" s="191">
        <f>'[1]dati attività'!$O$105</f>
        <v>8665.8593759999985</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[1]NOx!W332</f>
        <v>IE</v>
      </c>
      <c r="F46" s="179" t="str">
        <f>[1]NMVOC!W332</f>
        <v>IE</v>
      </c>
      <c r="G46" s="179" t="str">
        <f>[1]SOx!W332</f>
        <v>IE</v>
      </c>
      <c r="H46" s="179" t="str">
        <f>[1]NH3!W332</f>
        <v>IE</v>
      </c>
      <c r="I46" s="179" t="str">
        <f>[1]pm2.5!W332</f>
        <v>IE</v>
      </c>
      <c r="J46" s="179" t="str">
        <f>[1]pm10!W332</f>
        <v>IE</v>
      </c>
      <c r="K46" s="179" t="str">
        <f>[1]PST!W332</f>
        <v>IE</v>
      </c>
      <c r="L46" s="179" t="str">
        <f>[1]BC!W332</f>
        <v>IE</v>
      </c>
      <c r="M46" s="179" t="str">
        <f>[1]CO!W332</f>
        <v>IE</v>
      </c>
      <c r="N46" s="179" t="str">
        <f>[1]piombo!W332</f>
        <v>IE</v>
      </c>
      <c r="O46" s="179" t="str">
        <f>[1]cadmio!W332</f>
        <v>IE</v>
      </c>
      <c r="P46" s="179" t="str">
        <f>[1]mercurio!W332</f>
        <v>IE</v>
      </c>
      <c r="Q46" s="179" t="str">
        <f>[1]arsenico!W332</f>
        <v>IE</v>
      </c>
      <c r="R46" s="179" t="str">
        <f>[1]cromo!W332</f>
        <v>IE</v>
      </c>
      <c r="S46" s="179" t="str">
        <f>[1]rame!W332</f>
        <v>IE</v>
      </c>
      <c r="T46" s="179" t="str">
        <f>[1]nichel!W332</f>
        <v>IE</v>
      </c>
      <c r="U46" s="179" t="str">
        <f>[1]selenio!W332</f>
        <v>IE</v>
      </c>
      <c r="V46" s="179" t="str">
        <f>[1]zinco!W332</f>
        <v>IE</v>
      </c>
      <c r="W46" s="179" t="str">
        <f>[1]Diossine!W332</f>
        <v>IE</v>
      </c>
      <c r="X46" s="159" t="s">
        <v>428</v>
      </c>
      <c r="Y46" s="159" t="s">
        <v>428</v>
      </c>
      <c r="Z46" s="159" t="s">
        <v>428</v>
      </c>
      <c r="AA46" s="159" t="s">
        <v>428</v>
      </c>
      <c r="AB46" s="179" t="str">
        <f>[1]PAH!W332</f>
        <v>IE</v>
      </c>
      <c r="AC46" s="179" t="str">
        <f>[1]HCB!W332</f>
        <v>IE</v>
      </c>
      <c r="AD46" s="179" t="str">
        <f>[1]PCB!W332</f>
        <v>IE</v>
      </c>
      <c r="AE46" s="160"/>
      <c r="AF46" s="191" t="str">
        <f>'[1]dati attività'!$O$106</f>
        <v>IE</v>
      </c>
      <c r="AG46" s="191" t="str">
        <f>'[1]dati attività'!$O$107</f>
        <v>IE</v>
      </c>
      <c r="AH46" s="191" t="str">
        <f>'[1]dati attività'!$O$108</f>
        <v>IE</v>
      </c>
      <c r="AI46" s="191" t="str">
        <f>'[1]dati attività'!$O$109</f>
        <v>IE</v>
      </c>
      <c r="AJ46" s="191" t="str">
        <f>'[1]dati attività'!$O$110</f>
        <v>IE</v>
      </c>
      <c r="AK46" s="159" t="s">
        <v>412</v>
      </c>
      <c r="AL46" s="140" t="s">
        <v>18</v>
      </c>
    </row>
    <row r="47" spans="1:38" s="10" customFormat="1" ht="24.75" customHeight="1" thickBot="1">
      <c r="A47" s="101" t="s">
        <v>129</v>
      </c>
      <c r="B47" s="101" t="s">
        <v>191</v>
      </c>
      <c r="C47" s="109" t="s">
        <v>72</v>
      </c>
      <c r="D47" s="94"/>
      <c r="E47" s="179">
        <f>[1]NOx!W333</f>
        <v>6.7599184970588233</v>
      </c>
      <c r="F47" s="179">
        <f>[1]NMVOC!W333</f>
        <v>2.1126923823529413</v>
      </c>
      <c r="G47" s="179">
        <f>[1]SOx!W333</f>
        <v>0.21018769269862075</v>
      </c>
      <c r="H47" s="179">
        <f>[1]NH3!W333</f>
        <v>6.856160294117648E-4</v>
      </c>
      <c r="I47" s="179">
        <f>[1]pm2.5!W333</f>
        <v>0.89518155939116706</v>
      </c>
      <c r="J47" s="179">
        <f>[1]pm10!W333</f>
        <v>0.89518155939116706</v>
      </c>
      <c r="K47" s="179">
        <f>[1]PST!W333</f>
        <v>0.9134505708073134</v>
      </c>
      <c r="L47" s="179">
        <f>[1]BC!W333</f>
        <v>0.4886554911560172</v>
      </c>
      <c r="M47" s="179">
        <f>[1]CO!W333</f>
        <v>50.262946411764709</v>
      </c>
      <c r="N47" s="179">
        <f>[1]piombo!W333</f>
        <v>1.1573472731560275</v>
      </c>
      <c r="O47" s="179">
        <f>[1]cadmio!W333</f>
        <v>2.390825551291741E-4</v>
      </c>
      <c r="P47" s="179" t="str">
        <f>[1]mercurio!W333</f>
        <v>NA</v>
      </c>
      <c r="Q47" s="179" t="str">
        <f>[1]arsenico!W333</f>
        <v>NA</v>
      </c>
      <c r="R47" s="179">
        <f>[1]cromo!W333</f>
        <v>5.1057061718169389E-4</v>
      </c>
      <c r="S47" s="179">
        <f>[1]rame!W333</f>
        <v>1.2440199886869273E-2</v>
      </c>
      <c r="T47" s="179">
        <f>[1]nichel!W333</f>
        <v>1.0636662828962455E-3</v>
      </c>
      <c r="U47" s="179">
        <f>[1]selenio!W333</f>
        <v>4.401665213599886E-3</v>
      </c>
      <c r="V47" s="179">
        <f>[1]zinco!W333</f>
        <v>8.1487884543153186E-3</v>
      </c>
      <c r="W47" s="179" t="str">
        <f>[1]Diossine!W333</f>
        <v>NA</v>
      </c>
      <c r="X47" s="159" t="s">
        <v>428</v>
      </c>
      <c r="Y47" s="159" t="s">
        <v>428</v>
      </c>
      <c r="Z47" s="159" t="s">
        <v>428</v>
      </c>
      <c r="AA47" s="159" t="s">
        <v>428</v>
      </c>
      <c r="AB47" s="179">
        <f>[1]PAH!W333</f>
        <v>8.4052399326118663E-3</v>
      </c>
      <c r="AC47" s="179" t="str">
        <f>[1]HCB!W333</f>
        <v>NA</v>
      </c>
      <c r="AD47" s="179" t="str">
        <f>[1]PCB!W333</f>
        <v>NA</v>
      </c>
      <c r="AE47" s="160"/>
      <c r="AF47" s="191">
        <f>'[1]dati attività'!$O$111</f>
        <v>11587.492025394</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[1]NOx!W334</f>
        <v>NA</v>
      </c>
      <c r="F48" s="179">
        <f>[1]NMVOC!W334</f>
        <v>0.3538</v>
      </c>
      <c r="G48" s="179" t="str">
        <f>[1]SOx!W334</f>
        <v>NA</v>
      </c>
      <c r="H48" s="179" t="str">
        <f>[1]NH3!W334</f>
        <v>NA</v>
      </c>
      <c r="I48" s="179">
        <f>[1]pm2.5!W334</f>
        <v>5.7203999999999998E-2</v>
      </c>
      <c r="J48" s="179">
        <f>[1]pm10!W334</f>
        <v>0.57203999999999999</v>
      </c>
      <c r="K48" s="179">
        <f>[1]PST!W334</f>
        <v>1.14408</v>
      </c>
      <c r="L48" s="179">
        <f>[1]BC!W334</f>
        <v>4.8623399999999997E-2</v>
      </c>
      <c r="M48" s="179" t="str">
        <f>[1]CO!W334</f>
        <v>NA</v>
      </c>
      <c r="N48" s="179" t="str">
        <f>[1]piombo!W334</f>
        <v>NA</v>
      </c>
      <c r="O48" s="179" t="str">
        <f>[1]cadmio!W334</f>
        <v>NA</v>
      </c>
      <c r="P48" s="179" t="str">
        <f>[1]mercurio!W334</f>
        <v>NA</v>
      </c>
      <c r="Q48" s="179" t="str">
        <f>[1]arsenico!W334</f>
        <v>NA</v>
      </c>
      <c r="R48" s="179" t="str">
        <f>[1]cromo!W334</f>
        <v>NA</v>
      </c>
      <c r="S48" s="179" t="str">
        <f>[1]rame!W334</f>
        <v>NA</v>
      </c>
      <c r="T48" s="179" t="str">
        <f>[1]nichel!W334</f>
        <v>NA</v>
      </c>
      <c r="U48" s="179" t="str">
        <f>[1]selenio!W334</f>
        <v>NA</v>
      </c>
      <c r="V48" s="179" t="str">
        <f>[1]zinco!W334</f>
        <v>NA</v>
      </c>
      <c r="W48" s="179" t="str">
        <f>[1]Diossine!W334</f>
        <v>NA</v>
      </c>
      <c r="X48" s="179" t="s">
        <v>412</v>
      </c>
      <c r="Y48" s="179" t="s">
        <v>412</v>
      </c>
      <c r="Z48" s="179" t="s">
        <v>412</v>
      </c>
      <c r="AA48" s="179" t="s">
        <v>412</v>
      </c>
      <c r="AB48" s="179" t="str">
        <f>[1]PAH!W334</f>
        <v>NA</v>
      </c>
      <c r="AC48" s="179" t="str">
        <f>[1]HCB!W334</f>
        <v>NA</v>
      </c>
      <c r="AD48" s="179" t="str">
        <f>[1]PCB!W334</f>
        <v>NA</v>
      </c>
      <c r="AE48" s="160"/>
      <c r="AF48" s="159" t="s">
        <v>412</v>
      </c>
      <c r="AG48" s="159" t="s">
        <v>412</v>
      </c>
      <c r="AH48" s="159" t="s">
        <v>412</v>
      </c>
      <c r="AI48" s="159" t="s">
        <v>412</v>
      </c>
      <c r="AJ48" s="159" t="s">
        <v>412</v>
      </c>
      <c r="AK48" s="159">
        <f>'[1]dati attività'!O112</f>
        <v>0.13100000000000001</v>
      </c>
      <c r="AL48" s="140" t="s">
        <v>387</v>
      </c>
    </row>
    <row r="49" spans="1:38" s="10" customFormat="1" ht="24.75" customHeight="1" thickBot="1">
      <c r="A49" s="101" t="s">
        <v>124</v>
      </c>
      <c r="B49" s="101" t="s">
        <v>193</v>
      </c>
      <c r="C49" s="109" t="s">
        <v>74</v>
      </c>
      <c r="D49" s="94"/>
      <c r="E49" s="179" t="str">
        <f>[1]NOx!W335</f>
        <v>NA</v>
      </c>
      <c r="F49" s="179">
        <f>[1]NMVOC!W335</f>
        <v>2.2519999999999998</v>
      </c>
      <c r="G49" s="179" t="str">
        <f>[1]SOx!W335</f>
        <v>NA</v>
      </c>
      <c r="H49" s="179" t="str">
        <f>[1]NH3!W335</f>
        <v>NA</v>
      </c>
      <c r="I49" s="179">
        <f>[1]pm2.5!W335</f>
        <v>9.5340671999999987E-2</v>
      </c>
      <c r="J49" s="179">
        <f>[1]pm10!W335</f>
        <v>0.2270016</v>
      </c>
      <c r="K49" s="179">
        <f>[1]PST!W335</f>
        <v>0.28375199999999995</v>
      </c>
      <c r="L49" s="179">
        <f>[1]BC!W335</f>
        <v>4.671692928E-2</v>
      </c>
      <c r="M49" s="179" t="str">
        <f>[1]CO!W335</f>
        <v>NA</v>
      </c>
      <c r="N49" s="179">
        <f>[1]piombo!W335</f>
        <v>0.99087999999999998</v>
      </c>
      <c r="O49" s="179">
        <f>[1]cadmio!W335</f>
        <v>0.22520000000000004</v>
      </c>
      <c r="P49" s="179">
        <f>[1]mercurio!W335</f>
        <v>0.13511999999999996</v>
      </c>
      <c r="Q49" s="179">
        <f>[1]arsenico!W335</f>
        <v>9.0079999999999993E-2</v>
      </c>
      <c r="R49" s="179">
        <f>[1]cromo!W335</f>
        <v>0.76568000000000003</v>
      </c>
      <c r="S49" s="179">
        <f>[1]rame!W335</f>
        <v>0.40536</v>
      </c>
      <c r="T49" s="179">
        <f>[1]nichel!W335</f>
        <v>0.29276000000000002</v>
      </c>
      <c r="U49" s="179" t="str">
        <f>[1]selenio!W335</f>
        <v>NA</v>
      </c>
      <c r="V49" s="179">
        <f>[1]zinco!W335</f>
        <v>0.99087999999999998</v>
      </c>
      <c r="W49" s="179" t="str">
        <f>[1]Diossine!W335</f>
        <v>NA</v>
      </c>
      <c r="X49" s="179" t="s">
        <v>412</v>
      </c>
      <c r="Y49" s="179" t="s">
        <v>412</v>
      </c>
      <c r="Z49" s="179" t="s">
        <v>412</v>
      </c>
      <c r="AA49" s="179" t="s">
        <v>412</v>
      </c>
      <c r="AB49" s="179" t="str">
        <f>[1]PAH!W335</f>
        <v>NA</v>
      </c>
      <c r="AC49" s="179" t="str">
        <f>[1]HCB!W335</f>
        <v>NA</v>
      </c>
      <c r="AD49" s="179" t="str">
        <f>[1]PCB!W335</f>
        <v>NA</v>
      </c>
      <c r="AE49" s="160"/>
      <c r="AF49" s="159" t="s">
        <v>412</v>
      </c>
      <c r="AG49" s="159" t="s">
        <v>412</v>
      </c>
      <c r="AH49" s="159" t="s">
        <v>412</v>
      </c>
      <c r="AI49" s="159" t="s">
        <v>412</v>
      </c>
      <c r="AJ49" s="159" t="s">
        <v>412</v>
      </c>
      <c r="AK49" s="159">
        <f>'[1]dati attività'!O113</f>
        <v>4.5039999999999996</v>
      </c>
      <c r="AL49" s="140" t="s">
        <v>388</v>
      </c>
    </row>
    <row r="50" spans="1:38" s="10" customFormat="1" ht="24.75" customHeight="1" thickBot="1">
      <c r="A50" s="101" t="s">
        <v>124</v>
      </c>
      <c r="B50" s="101" t="s">
        <v>194</v>
      </c>
      <c r="C50" s="109" t="s">
        <v>75</v>
      </c>
      <c r="D50" s="94"/>
      <c r="E50" s="179" t="str">
        <f>[1]NOx!W336</f>
        <v>NO</v>
      </c>
      <c r="F50" s="179" t="str">
        <f>[1]NMVOC!W336</f>
        <v>NO</v>
      </c>
      <c r="G50" s="179" t="str">
        <f>[1]SOx!W336</f>
        <v>NO</v>
      </c>
      <c r="H50" s="179" t="str">
        <f>[1]NH3!W336</f>
        <v>NO</v>
      </c>
      <c r="I50" s="179" t="str">
        <f>[1]pm2.5!W336</f>
        <v>NO</v>
      </c>
      <c r="J50" s="179" t="str">
        <f>[1]pm10!W336</f>
        <v>NO</v>
      </c>
      <c r="K50" s="179" t="str">
        <f>[1]PST!W336</f>
        <v>NO</v>
      </c>
      <c r="L50" s="179" t="str">
        <f>[1]BC!W336</f>
        <v>NO</v>
      </c>
      <c r="M50" s="179" t="str">
        <f>[1]CO!W336</f>
        <v>NO</v>
      </c>
      <c r="N50" s="179" t="str">
        <f>[1]piombo!W336</f>
        <v>NO</v>
      </c>
      <c r="O50" s="179" t="str">
        <f>[1]cadmio!W336</f>
        <v>NO</v>
      </c>
      <c r="P50" s="179" t="str">
        <f>[1]mercurio!W336</f>
        <v>NO</v>
      </c>
      <c r="Q50" s="179" t="str">
        <f>[1]arsenico!W336</f>
        <v>NO</v>
      </c>
      <c r="R50" s="179" t="str">
        <f>[1]cromo!W336</f>
        <v>NO</v>
      </c>
      <c r="S50" s="179" t="str">
        <f>[1]rame!W336</f>
        <v>NO</v>
      </c>
      <c r="T50" s="179" t="str">
        <f>[1]nichel!W336</f>
        <v>NO</v>
      </c>
      <c r="U50" s="179" t="str">
        <f>[1]selenio!W336</f>
        <v>NO</v>
      </c>
      <c r="V50" s="179" t="str">
        <f>[1]zinco!W336</f>
        <v>NO</v>
      </c>
      <c r="W50" s="179" t="str">
        <f>[1]Diossine!W336</f>
        <v>NO</v>
      </c>
      <c r="X50" s="179" t="s">
        <v>434</v>
      </c>
      <c r="Y50" s="179" t="s">
        <v>434</v>
      </c>
      <c r="Z50" s="179" t="s">
        <v>434</v>
      </c>
      <c r="AA50" s="179" t="s">
        <v>434</v>
      </c>
      <c r="AB50" s="179" t="str">
        <f>[1]PAH!W336</f>
        <v>NO</v>
      </c>
      <c r="AC50" s="179" t="str">
        <f>[1]HCB!W336</f>
        <v>NO</v>
      </c>
      <c r="AD50" s="179" t="str">
        <f>[1]PCB!W336</f>
        <v>NO</v>
      </c>
      <c r="AE50" s="160"/>
      <c r="AF50" s="191" t="s">
        <v>434</v>
      </c>
      <c r="AG50" s="191" t="s">
        <v>434</v>
      </c>
      <c r="AH50" s="191" t="s">
        <v>434</v>
      </c>
      <c r="AI50" s="191" t="s">
        <v>434</v>
      </c>
      <c r="AJ50" s="191" t="s">
        <v>434</v>
      </c>
      <c r="AK50" s="191" t="str">
        <f>'[1]dati attività'!O114</f>
        <v>NO</v>
      </c>
      <c r="AL50" s="140" t="s">
        <v>381</v>
      </c>
    </row>
    <row r="51" spans="1:38" s="10" customFormat="1" ht="24.75" customHeight="1" thickBot="1">
      <c r="A51" s="101" t="s">
        <v>124</v>
      </c>
      <c r="B51" s="102" t="s">
        <v>195</v>
      </c>
      <c r="C51" s="109" t="s">
        <v>140</v>
      </c>
      <c r="D51" s="94"/>
      <c r="E51" s="179" t="str">
        <f>[1]NOx!W337</f>
        <v>NA</v>
      </c>
      <c r="F51" s="179">
        <f>[1]NMVOC!W337</f>
        <v>1.3166730116379761</v>
      </c>
      <c r="G51" s="179" t="str">
        <f>[1]SOx!W337</f>
        <v>NA</v>
      </c>
      <c r="H51" s="179" t="str">
        <f>[1]NH3!W337</f>
        <v>NA</v>
      </c>
      <c r="I51" s="179" t="str">
        <f>[1]pm2.5!W337</f>
        <v>NA</v>
      </c>
      <c r="J51" s="179" t="str">
        <f>[1]pm10!W337</f>
        <v>NA</v>
      </c>
      <c r="K51" s="179" t="str">
        <f>[1]PST!W337</f>
        <v>NA</v>
      </c>
      <c r="L51" s="179" t="str">
        <f>[1]BC!W337</f>
        <v>NA</v>
      </c>
      <c r="M51" s="179" t="str">
        <f>[1]CO!W337</f>
        <v>NA</v>
      </c>
      <c r="N51" s="179" t="str">
        <f>[1]piombo!W337</f>
        <v>NA</v>
      </c>
      <c r="O51" s="179" t="str">
        <f>[1]cadmio!W337</f>
        <v>NA</v>
      </c>
      <c r="P51" s="179" t="str">
        <f>[1]mercurio!W337</f>
        <v>NA</v>
      </c>
      <c r="Q51" s="179" t="str">
        <f>[1]arsenico!W337</f>
        <v>NA</v>
      </c>
      <c r="R51" s="179" t="str">
        <f>[1]cromo!W337</f>
        <v>NA</v>
      </c>
      <c r="S51" s="179" t="str">
        <f>[1]rame!W337</f>
        <v>NA</v>
      </c>
      <c r="T51" s="179" t="str">
        <f>[1]nichel!W337</f>
        <v>NA</v>
      </c>
      <c r="U51" s="179" t="str">
        <f>[1]selenio!W337</f>
        <v>NA</v>
      </c>
      <c r="V51" s="179" t="str">
        <f>[1]zinco!W337</f>
        <v>NA</v>
      </c>
      <c r="W51" s="179" t="str">
        <f>[1]Diossine!W337</f>
        <v>NA</v>
      </c>
      <c r="X51" s="179" t="s">
        <v>412</v>
      </c>
      <c r="Y51" s="179" t="s">
        <v>412</v>
      </c>
      <c r="Z51" s="179" t="s">
        <v>412</v>
      </c>
      <c r="AA51" s="179" t="s">
        <v>412</v>
      </c>
      <c r="AB51" s="179" t="str">
        <f>[1]PAH!W337</f>
        <v>NA</v>
      </c>
      <c r="AC51" s="179" t="str">
        <f>[1]HCB!W337</f>
        <v>NA</v>
      </c>
      <c r="AD51" s="179" t="str">
        <f>[1]PCB!W337</f>
        <v>NA</v>
      </c>
      <c r="AE51" s="160"/>
      <c r="AF51" s="159" t="s">
        <v>412</v>
      </c>
      <c r="AG51" s="159" t="s">
        <v>412</v>
      </c>
      <c r="AH51" s="159" t="s">
        <v>412</v>
      </c>
      <c r="AI51" s="159" t="s">
        <v>412</v>
      </c>
      <c r="AJ51" s="159" t="s">
        <v>412</v>
      </c>
      <c r="AK51" s="159">
        <f>'[1]dati attività'!O115</f>
        <v>4.5859570000000005</v>
      </c>
      <c r="AL51" s="140" t="s">
        <v>389</v>
      </c>
    </row>
    <row r="52" spans="1:38" s="10" customFormat="1" ht="24.75" customHeight="1" thickBot="1">
      <c r="A52" s="101" t="s">
        <v>124</v>
      </c>
      <c r="B52" s="102" t="s">
        <v>327</v>
      </c>
      <c r="C52" s="110" t="s">
        <v>141</v>
      </c>
      <c r="D52" s="137"/>
      <c r="E52" s="179">
        <f>[1]NOx!W338</f>
        <v>3.0950000000000002</v>
      </c>
      <c r="F52" s="179">
        <f>[1]NMVOC!W338</f>
        <v>20.275689000000003</v>
      </c>
      <c r="G52" s="179">
        <f>[1]SOx!W338</f>
        <v>25.14</v>
      </c>
      <c r="H52" s="179" t="str">
        <f>[1]NH3!W338</f>
        <v>NA</v>
      </c>
      <c r="I52" s="179">
        <f>[1]pm2.5!W338</f>
        <v>0.29660645454545448</v>
      </c>
      <c r="J52" s="179">
        <f>[1]pm10!W338</f>
        <v>0.67706100000000002</v>
      </c>
      <c r="K52" s="179">
        <f>[1]PST!W338</f>
        <v>0.86171399999999998</v>
      </c>
      <c r="L52" s="179">
        <f>[1]BC!W338</f>
        <v>3.8558839090909083E-2</v>
      </c>
      <c r="M52" s="179">
        <f>[1]CO!W338</f>
        <v>3.03206</v>
      </c>
      <c r="N52" s="179" t="str">
        <f>[1]piombo!W338</f>
        <v>NA</v>
      </c>
      <c r="O52" s="179" t="str">
        <f>[1]cadmio!W338</f>
        <v>NA</v>
      </c>
      <c r="P52" s="179" t="str">
        <f>[1]mercurio!W338</f>
        <v>NA</v>
      </c>
      <c r="Q52" s="179" t="str">
        <f>[1]arsenico!W338</f>
        <v>NA</v>
      </c>
      <c r="R52" s="179" t="str">
        <f>[1]cromo!W338</f>
        <v>NA</v>
      </c>
      <c r="S52" s="179" t="str">
        <f>[1]rame!W338</f>
        <v>NA</v>
      </c>
      <c r="T52" s="179" t="str">
        <f>[1]nichel!W338</f>
        <v>NA</v>
      </c>
      <c r="U52" s="179" t="str">
        <f>[1]selenio!W338</f>
        <v>NA</v>
      </c>
      <c r="V52" s="179" t="str">
        <f>[1]zinco!W338</f>
        <v>NA</v>
      </c>
      <c r="W52" s="179" t="str">
        <f>[1]Diossine!W338</f>
        <v>NA</v>
      </c>
      <c r="X52" s="179" t="s">
        <v>412</v>
      </c>
      <c r="Y52" s="179" t="s">
        <v>412</v>
      </c>
      <c r="Z52" s="179" t="s">
        <v>412</v>
      </c>
      <c r="AA52" s="179" t="s">
        <v>412</v>
      </c>
      <c r="AB52" s="179" t="str">
        <f>[1]PAH!W338</f>
        <v>NA</v>
      </c>
      <c r="AC52" s="179" t="str">
        <f>[1]HCB!W338</f>
        <v>NA</v>
      </c>
      <c r="AD52" s="179" t="str">
        <f>[1]PCB!W338</f>
        <v>NA</v>
      </c>
      <c r="AE52" s="160"/>
      <c r="AF52" s="159" t="s">
        <v>412</v>
      </c>
      <c r="AG52" s="159" t="s">
        <v>412</v>
      </c>
      <c r="AH52" s="159" t="s">
        <v>412</v>
      </c>
      <c r="AI52" s="159" t="s">
        <v>412</v>
      </c>
      <c r="AJ52" s="159" t="s">
        <v>412</v>
      </c>
      <c r="AK52" s="159">
        <f>'[1]dati attività'!O116</f>
        <v>98.003</v>
      </c>
      <c r="AL52" s="140" t="s">
        <v>390</v>
      </c>
    </row>
    <row r="53" spans="1:38" s="10" customFormat="1" ht="24.75" customHeight="1" thickBot="1">
      <c r="A53" s="101" t="s">
        <v>124</v>
      </c>
      <c r="B53" s="102" t="s">
        <v>328</v>
      </c>
      <c r="C53" s="110" t="s">
        <v>76</v>
      </c>
      <c r="D53" s="137"/>
      <c r="E53" s="179" t="str">
        <f>[1]NOx!W339</f>
        <v>NA</v>
      </c>
      <c r="F53" s="179">
        <f>[1]NMVOC!W339</f>
        <v>25.29555261662</v>
      </c>
      <c r="G53" s="179" t="str">
        <f>[1]SOx!W339</f>
        <v>NA</v>
      </c>
      <c r="H53" s="179" t="str">
        <f>[1]NH3!W339</f>
        <v>NA</v>
      </c>
      <c r="I53" s="179" t="str">
        <f>[1]pm2.5!W339</f>
        <v>NA</v>
      </c>
      <c r="J53" s="179" t="str">
        <f>[1]pm10!W339</f>
        <v>NA</v>
      </c>
      <c r="K53" s="179" t="str">
        <f>[1]PST!W339</f>
        <v>NA</v>
      </c>
      <c r="L53" s="179" t="str">
        <f>[1]BC!W339</f>
        <v>NA</v>
      </c>
      <c r="M53" s="179" t="str">
        <f>[1]CO!W339</f>
        <v>NA</v>
      </c>
      <c r="N53" s="179" t="str">
        <f>[1]piombo!W339</f>
        <v>NA</v>
      </c>
      <c r="O53" s="179" t="str">
        <f>[1]cadmio!W339</f>
        <v>NA</v>
      </c>
      <c r="P53" s="179" t="str">
        <f>[1]mercurio!W339</f>
        <v>NA</v>
      </c>
      <c r="Q53" s="179" t="str">
        <f>[1]arsenico!W339</f>
        <v>NA</v>
      </c>
      <c r="R53" s="179" t="str">
        <f>[1]cromo!W339</f>
        <v>NA</v>
      </c>
      <c r="S53" s="179" t="str">
        <f>[1]rame!W339</f>
        <v>NA</v>
      </c>
      <c r="T53" s="179" t="str">
        <f>[1]nichel!W339</f>
        <v>NA</v>
      </c>
      <c r="U53" s="179" t="str">
        <f>[1]selenio!W339</f>
        <v>NA</v>
      </c>
      <c r="V53" s="179" t="str">
        <f>[1]zinco!W339</f>
        <v>NA</v>
      </c>
      <c r="W53" s="179" t="str">
        <f>[1]Diossine!W339</f>
        <v>NA</v>
      </c>
      <c r="X53" s="179" t="s">
        <v>412</v>
      </c>
      <c r="Y53" s="179" t="s">
        <v>412</v>
      </c>
      <c r="Z53" s="179" t="s">
        <v>412</v>
      </c>
      <c r="AA53" s="179" t="s">
        <v>412</v>
      </c>
      <c r="AB53" s="179" t="str">
        <f>[1]PAH!W339</f>
        <v>NA</v>
      </c>
      <c r="AC53" s="179" t="str">
        <f>[1]HCB!W339</f>
        <v>NA</v>
      </c>
      <c r="AD53" s="179" t="str">
        <f>[1]PCB!W339</f>
        <v>NA</v>
      </c>
      <c r="AE53" s="160"/>
      <c r="AF53" s="159" t="s">
        <v>412</v>
      </c>
      <c r="AG53" s="159" t="s">
        <v>412</v>
      </c>
      <c r="AH53" s="159" t="s">
        <v>412</v>
      </c>
      <c r="AI53" s="159" t="s">
        <v>412</v>
      </c>
      <c r="AJ53" s="159" t="s">
        <v>412</v>
      </c>
      <c r="AK53" s="191" t="str">
        <f>'[1]dati attività'!O117</f>
        <v>IE</v>
      </c>
      <c r="AL53" s="140" t="s">
        <v>386</v>
      </c>
    </row>
    <row r="54" spans="1:38" s="10" customFormat="1" ht="23.4" thickBot="1">
      <c r="A54" s="101" t="s">
        <v>124</v>
      </c>
      <c r="B54" s="102" t="s">
        <v>196</v>
      </c>
      <c r="C54" s="110" t="s">
        <v>300</v>
      </c>
      <c r="D54" s="137"/>
      <c r="E54" s="179" t="str">
        <f>[1]NOx!W340</f>
        <v>NA</v>
      </c>
      <c r="F54" s="179">
        <f>[1]NMVOC!W340</f>
        <v>29.578856833135003</v>
      </c>
      <c r="G54" s="179" t="str">
        <f>[1]SOx!W340</f>
        <v>NA</v>
      </c>
      <c r="H54" s="179" t="str">
        <f>[1]NH3!W340</f>
        <v>NA</v>
      </c>
      <c r="I54" s="179" t="str">
        <f>[1]pm2.5!W340</f>
        <v>NA</v>
      </c>
      <c r="J54" s="179" t="str">
        <f>[1]pm10!W340</f>
        <v>NA</v>
      </c>
      <c r="K54" s="179" t="str">
        <f>[1]PST!W340</f>
        <v>NA</v>
      </c>
      <c r="L54" s="179" t="str">
        <f>[1]BC!W340</f>
        <v>NA</v>
      </c>
      <c r="M54" s="179" t="str">
        <f>[1]CO!W340</f>
        <v>NA</v>
      </c>
      <c r="N54" s="179" t="str">
        <f>[1]piombo!W340</f>
        <v>NA</v>
      </c>
      <c r="O54" s="179" t="str">
        <f>[1]cadmio!W340</f>
        <v>NA</v>
      </c>
      <c r="P54" s="179" t="str">
        <f>[1]mercurio!W340</f>
        <v>NA</v>
      </c>
      <c r="Q54" s="179" t="str">
        <f>[1]arsenico!W340</f>
        <v>NA</v>
      </c>
      <c r="R54" s="179" t="str">
        <f>[1]cromo!W340</f>
        <v>NA</v>
      </c>
      <c r="S54" s="179" t="str">
        <f>[1]rame!W340</f>
        <v>NA</v>
      </c>
      <c r="T54" s="179" t="str">
        <f>[1]nichel!W340</f>
        <v>NA</v>
      </c>
      <c r="U54" s="179" t="str">
        <f>[1]selenio!W340</f>
        <v>NA</v>
      </c>
      <c r="V54" s="179" t="str">
        <f>[1]zinco!W340</f>
        <v>NA</v>
      </c>
      <c r="W54" s="179" t="str">
        <f>[1]Diossine!W340</f>
        <v>NA</v>
      </c>
      <c r="X54" s="179" t="s">
        <v>412</v>
      </c>
      <c r="Y54" s="179" t="s">
        <v>412</v>
      </c>
      <c r="Z54" s="179" t="s">
        <v>412</v>
      </c>
      <c r="AA54" s="179" t="s">
        <v>412</v>
      </c>
      <c r="AB54" s="179" t="str">
        <f>[1]PAH!W340</f>
        <v>NA</v>
      </c>
      <c r="AC54" s="179" t="str">
        <f>[1]HCB!W340</f>
        <v>NA</v>
      </c>
      <c r="AD54" s="179" t="str">
        <f>[1]PCB!W340</f>
        <v>NA</v>
      </c>
      <c r="AE54" s="160"/>
      <c r="AF54" s="159" t="s">
        <v>412</v>
      </c>
      <c r="AG54" s="159" t="s">
        <v>412</v>
      </c>
      <c r="AH54" s="159" t="s">
        <v>412</v>
      </c>
      <c r="AI54" s="159" t="s">
        <v>412</v>
      </c>
      <c r="AJ54" s="159" t="s">
        <v>412</v>
      </c>
      <c r="AK54" s="159">
        <f>'[1]dati attività'!O118</f>
        <v>73.099999999999994</v>
      </c>
      <c r="AL54" s="140" t="s">
        <v>382</v>
      </c>
    </row>
    <row r="55" spans="1:38" s="10" customFormat="1" ht="24.75" customHeight="1" thickBot="1">
      <c r="A55" s="101" t="s">
        <v>124</v>
      </c>
      <c r="B55" s="102" t="s">
        <v>197</v>
      </c>
      <c r="C55" s="110" t="s">
        <v>270</v>
      </c>
      <c r="D55" s="137"/>
      <c r="E55" s="179">
        <f>[1]NOx!W341</f>
        <v>0.27960702341137122</v>
      </c>
      <c r="F55" s="179">
        <f>[1]NMVOC!W341</f>
        <v>0.26188545150501674</v>
      </c>
      <c r="G55" s="179">
        <f>[1]SOx!W341</f>
        <v>9.539607988165681</v>
      </c>
      <c r="H55" s="179" t="str">
        <f>[1]NH3!W341</f>
        <v>NA</v>
      </c>
      <c r="I55" s="179" t="str">
        <f>[1]pm2.5!W341</f>
        <v>NA</v>
      </c>
      <c r="J55" s="179" t="str">
        <f>[1]pm10!W341</f>
        <v>NA</v>
      </c>
      <c r="K55" s="179" t="str">
        <f>[1]PST!W341</f>
        <v>NA</v>
      </c>
      <c r="L55" s="179" t="str">
        <f>[1]BC!W341</f>
        <v>NA</v>
      </c>
      <c r="M55" s="179" t="str">
        <f>[1]CO!W341</f>
        <v>NA</v>
      </c>
      <c r="N55" s="179" t="str">
        <f>[1]piombo!W341</f>
        <v>NA</v>
      </c>
      <c r="O55" s="179" t="str">
        <f>[1]cadmio!W341</f>
        <v>NA</v>
      </c>
      <c r="P55" s="179" t="str">
        <f>[1]mercurio!W341</f>
        <v>NA</v>
      </c>
      <c r="Q55" s="179" t="str">
        <f>[1]arsenico!W341</f>
        <v>NA</v>
      </c>
      <c r="R55" s="179" t="str">
        <f>[1]cromo!W341</f>
        <v>NA</v>
      </c>
      <c r="S55" s="179" t="str">
        <f>[1]rame!W341</f>
        <v>NA</v>
      </c>
      <c r="T55" s="179" t="str">
        <f>[1]nichel!W341</f>
        <v>NA</v>
      </c>
      <c r="U55" s="179" t="str">
        <f>[1]selenio!W341</f>
        <v>NA</v>
      </c>
      <c r="V55" s="179" t="str">
        <f>[1]zinco!W341</f>
        <v>NA</v>
      </c>
      <c r="W55" s="179" t="str">
        <f>[1]Diossine!W341</f>
        <v>NA</v>
      </c>
      <c r="X55" s="179" t="s">
        <v>412</v>
      </c>
      <c r="Y55" s="179" t="s">
        <v>412</v>
      </c>
      <c r="Z55" s="179" t="s">
        <v>412</v>
      </c>
      <c r="AA55" s="179" t="s">
        <v>412</v>
      </c>
      <c r="AB55" s="179" t="str">
        <f>[1]PAH!W341</f>
        <v>NA</v>
      </c>
      <c r="AC55" s="179" t="str">
        <f>[1]HCB!W341</f>
        <v>NA</v>
      </c>
      <c r="AD55" s="179" t="str">
        <f>[1]PCB!W341</f>
        <v>NA</v>
      </c>
      <c r="AE55" s="160"/>
      <c r="AF55" s="159" t="s">
        <v>412</v>
      </c>
      <c r="AG55" s="159" t="s">
        <v>412</v>
      </c>
      <c r="AH55" s="159" t="s">
        <v>412</v>
      </c>
      <c r="AI55" s="159" t="s">
        <v>412</v>
      </c>
      <c r="AJ55" s="159" t="s">
        <v>412</v>
      </c>
      <c r="AK55" s="159">
        <f>'[1]dati attività'!O119</f>
        <v>78.762541806020067</v>
      </c>
      <c r="AL55" s="140" t="s">
        <v>391</v>
      </c>
    </row>
    <row r="56" spans="1:38" s="10" customFormat="1" ht="24.75" customHeight="1" thickBot="1">
      <c r="A56" s="102" t="s">
        <v>124</v>
      </c>
      <c r="B56" s="102" t="s">
        <v>326</v>
      </c>
      <c r="C56" s="110" t="s">
        <v>156</v>
      </c>
      <c r="D56" s="137" t="s">
        <v>314</v>
      </c>
      <c r="E56" s="179" t="str">
        <f>[1]NOx!W342</f>
        <v>NO</v>
      </c>
      <c r="F56" s="179" t="str">
        <f>[1]NMVOC!W342</f>
        <v>NO</v>
      </c>
      <c r="G56" s="179" t="str">
        <f>[1]SOx!W342</f>
        <v>NO</v>
      </c>
      <c r="H56" s="179" t="str">
        <f>[1]NH3!W342</f>
        <v>NO</v>
      </c>
      <c r="I56" s="179" t="str">
        <f>[1]pm2.5!W342</f>
        <v>NO</v>
      </c>
      <c r="J56" s="179" t="str">
        <f>[1]pm10!W342</f>
        <v>NO</v>
      </c>
      <c r="K56" s="179" t="str">
        <f>[1]PST!W342</f>
        <v>NO</v>
      </c>
      <c r="L56" s="179" t="str">
        <f>[1]BC!W342</f>
        <v>NO</v>
      </c>
      <c r="M56" s="179" t="str">
        <f>[1]CO!W342</f>
        <v>NO</v>
      </c>
      <c r="N56" s="179" t="str">
        <f>[1]piombo!W342</f>
        <v>NO</v>
      </c>
      <c r="O56" s="179" t="str">
        <f>[1]cadmio!W342</f>
        <v>NO</v>
      </c>
      <c r="P56" s="179" t="str">
        <f>[1]mercurio!W342</f>
        <v>NO</v>
      </c>
      <c r="Q56" s="179" t="str">
        <f>[1]arsenico!W342</f>
        <v>NO</v>
      </c>
      <c r="R56" s="179" t="str">
        <f>[1]cromo!W342</f>
        <v>NO</v>
      </c>
      <c r="S56" s="179" t="str">
        <f>[1]rame!W342</f>
        <v>NO</v>
      </c>
      <c r="T56" s="179" t="str">
        <f>[1]nichel!W342</f>
        <v>NO</v>
      </c>
      <c r="U56" s="179" t="str">
        <f>[1]selenio!W342</f>
        <v>NO</v>
      </c>
      <c r="V56" s="179" t="str">
        <f>[1]zinco!W342</f>
        <v>NO</v>
      </c>
      <c r="W56" s="179" t="str">
        <f>[1]Diossine!W342</f>
        <v>NO</v>
      </c>
      <c r="X56" s="179" t="s">
        <v>434</v>
      </c>
      <c r="Y56" s="179" t="s">
        <v>434</v>
      </c>
      <c r="Z56" s="179" t="s">
        <v>434</v>
      </c>
      <c r="AA56" s="179" t="s">
        <v>434</v>
      </c>
      <c r="AB56" s="179" t="str">
        <f>[1]PAH!W342</f>
        <v>NO</v>
      </c>
      <c r="AC56" s="179" t="str">
        <f>[1]HCB!W342</f>
        <v>NO</v>
      </c>
      <c r="AD56" s="179" t="str">
        <f>[1]PCB!W342</f>
        <v>NO</v>
      </c>
      <c r="AE56" s="160"/>
      <c r="AF56" s="191" t="s">
        <v>434</v>
      </c>
      <c r="AG56" s="191" t="s">
        <v>434</v>
      </c>
      <c r="AH56" s="191" t="s">
        <v>434</v>
      </c>
      <c r="AI56" s="191" t="s">
        <v>434</v>
      </c>
      <c r="AJ56" s="191" t="s">
        <v>434</v>
      </c>
      <c r="AK56" s="191" t="str">
        <f>'[1]dati attività'!O120</f>
        <v>NO</v>
      </c>
      <c r="AL56" s="140"/>
    </row>
    <row r="57" spans="1:38" s="10" customFormat="1" ht="24.75" customHeight="1" thickBot="1">
      <c r="A57" s="101" t="s">
        <v>122</v>
      </c>
      <c r="B57" s="101" t="s">
        <v>198</v>
      </c>
      <c r="C57" s="109" t="s">
        <v>77</v>
      </c>
      <c r="D57" s="94"/>
      <c r="E57" s="179" t="str">
        <f>[1]NOx!W343</f>
        <v>NA</v>
      </c>
      <c r="F57" s="179" t="str">
        <f>[1]NMVOC!W343</f>
        <v>NA</v>
      </c>
      <c r="G57" s="179">
        <f>[1]SOx!W343</f>
        <v>12.335748299999999</v>
      </c>
      <c r="H57" s="179" t="str">
        <f>[1]NH3!W343</f>
        <v>NA</v>
      </c>
      <c r="I57" s="179">
        <f>[1]pm2.5!W343</f>
        <v>5.3454909299999995</v>
      </c>
      <c r="J57" s="179">
        <f>[1]pm10!W343</f>
        <v>5.3454909299999995</v>
      </c>
      <c r="K57" s="179">
        <f>[1]PST!W343</f>
        <v>7.6364156142857142</v>
      </c>
      <c r="L57" s="179">
        <f>[1]BC!W343</f>
        <v>0.16036472790000003</v>
      </c>
      <c r="M57" s="179" t="str">
        <f>[1]CO!W343</f>
        <v>NA</v>
      </c>
      <c r="N57" s="179" t="str">
        <f>[1]piombo!W343</f>
        <v>NA</v>
      </c>
      <c r="O57" s="179" t="str">
        <f>[1]cadmio!W343</f>
        <v>NA</v>
      </c>
      <c r="P57" s="179" t="str">
        <f>[1]mercurio!W343</f>
        <v>NA</v>
      </c>
      <c r="Q57" s="179" t="str">
        <f>[1]arsenico!W343</f>
        <v>NA</v>
      </c>
      <c r="R57" s="179" t="str">
        <f>[1]cromo!W343</f>
        <v>NA</v>
      </c>
      <c r="S57" s="179" t="str">
        <f>[1]rame!W343</f>
        <v>NA</v>
      </c>
      <c r="T57" s="179" t="str">
        <f>[1]nichel!W343</f>
        <v>NA</v>
      </c>
      <c r="U57" s="179" t="str">
        <f>[1]selenio!W343</f>
        <v>NA</v>
      </c>
      <c r="V57" s="179" t="str">
        <f>[1]zinco!W343</f>
        <v>NA</v>
      </c>
      <c r="W57" s="179" t="str">
        <f>[1]Diossine!W343</f>
        <v>NA</v>
      </c>
      <c r="X57" s="179" t="s">
        <v>412</v>
      </c>
      <c r="Y57" s="179" t="s">
        <v>412</v>
      </c>
      <c r="Z57" s="179" t="s">
        <v>412</v>
      </c>
      <c r="AA57" s="179" t="s">
        <v>412</v>
      </c>
      <c r="AB57" s="179" t="str">
        <f>[1]PAH!W343</f>
        <v>NA</v>
      </c>
      <c r="AC57" s="179" t="str">
        <f>[1]HCB!W343</f>
        <v>NA</v>
      </c>
      <c r="AD57" s="179" t="str">
        <f>[1]PCB!W343</f>
        <v>NA</v>
      </c>
      <c r="AE57" s="160"/>
      <c r="AF57" s="159" t="s">
        <v>412</v>
      </c>
      <c r="AG57" s="159" t="s">
        <v>412</v>
      </c>
      <c r="AH57" s="159" t="s">
        <v>412</v>
      </c>
      <c r="AI57" s="159" t="s">
        <v>412</v>
      </c>
      <c r="AJ57" s="159" t="s">
        <v>412</v>
      </c>
      <c r="AK57" s="159">
        <f>'[1]dati attività'!O121</f>
        <v>29816.012999999999</v>
      </c>
      <c r="AL57" s="140" t="s">
        <v>392</v>
      </c>
    </row>
    <row r="58" spans="1:38" s="10" customFormat="1" ht="24.75" customHeight="1" thickBot="1">
      <c r="A58" s="101" t="s">
        <v>122</v>
      </c>
      <c r="B58" s="101" t="s">
        <v>199</v>
      </c>
      <c r="C58" s="109" t="s">
        <v>78</v>
      </c>
      <c r="D58" s="94"/>
      <c r="E58" s="179" t="str">
        <f>[1]NOx!W344</f>
        <v>NA</v>
      </c>
      <c r="F58" s="179" t="str">
        <f>[1]NMVOC!W344</f>
        <v>NA</v>
      </c>
      <c r="G58" s="179" t="str">
        <f>[1]SOx!W344</f>
        <v>NA</v>
      </c>
      <c r="H58" s="179" t="str">
        <f>[1]NH3!W344</f>
        <v>NA</v>
      </c>
      <c r="I58" s="179">
        <f>[1]pm2.5!W344</f>
        <v>0.3269315934</v>
      </c>
      <c r="J58" s="179">
        <f>[1]pm10!W344</f>
        <v>1.688987196</v>
      </c>
      <c r="K58" s="179">
        <f>[1]PST!W344</f>
        <v>2.4128388514285715</v>
      </c>
      <c r="L58" s="179">
        <f>[1]BC!W344</f>
        <v>1.5038853296400001E-3</v>
      </c>
      <c r="M58" s="179" t="str">
        <f>[1]CO!W344</f>
        <v>NA</v>
      </c>
      <c r="N58" s="179" t="str">
        <f>[1]piombo!W344</f>
        <v>NA</v>
      </c>
      <c r="O58" s="179" t="str">
        <f>[1]cadmio!W344</f>
        <v>NA</v>
      </c>
      <c r="P58" s="179" t="str">
        <f>[1]mercurio!W344</f>
        <v>NA</v>
      </c>
      <c r="Q58" s="179" t="str">
        <f>[1]arsenico!W344</f>
        <v>NA</v>
      </c>
      <c r="R58" s="179" t="str">
        <f>[1]cromo!W344</f>
        <v>NA</v>
      </c>
      <c r="S58" s="179" t="str">
        <f>[1]rame!W344</f>
        <v>NA</v>
      </c>
      <c r="T58" s="179" t="str">
        <f>[1]nichel!W344</f>
        <v>NA</v>
      </c>
      <c r="U58" s="179" t="str">
        <f>[1]selenio!W344</f>
        <v>NA</v>
      </c>
      <c r="V58" s="179" t="str">
        <f>[1]zinco!W344</f>
        <v>NA</v>
      </c>
      <c r="W58" s="179" t="str">
        <f>[1]Diossine!W344</f>
        <v>NA</v>
      </c>
      <c r="X58" s="179" t="s">
        <v>412</v>
      </c>
      <c r="Y58" s="179" t="s">
        <v>412</v>
      </c>
      <c r="Z58" s="179" t="s">
        <v>412</v>
      </c>
      <c r="AA58" s="179" t="s">
        <v>412</v>
      </c>
      <c r="AB58" s="179" t="str">
        <f>[1]PAH!W344</f>
        <v>NA</v>
      </c>
      <c r="AC58" s="179" t="str">
        <f>[1]HCB!W344</f>
        <v>NA</v>
      </c>
      <c r="AD58" s="179" t="str">
        <f>[1]PCB!W344</f>
        <v>NA</v>
      </c>
      <c r="AE58" s="160"/>
      <c r="AF58" s="159" t="s">
        <v>412</v>
      </c>
      <c r="AG58" s="159" t="s">
        <v>412</v>
      </c>
      <c r="AH58" s="159" t="s">
        <v>412</v>
      </c>
      <c r="AI58" s="159" t="s">
        <v>412</v>
      </c>
      <c r="AJ58" s="159" t="s">
        <v>412</v>
      </c>
      <c r="AK58" s="159">
        <f>'[1]dati attività'!O122</f>
        <v>2759.7829999999999</v>
      </c>
      <c r="AL58" s="140" t="s">
        <v>393</v>
      </c>
    </row>
    <row r="59" spans="1:38" s="10" customFormat="1" ht="24.75" customHeight="1" thickBot="1">
      <c r="A59" s="101" t="s">
        <v>122</v>
      </c>
      <c r="B59" s="103" t="s">
        <v>200</v>
      </c>
      <c r="C59" s="109" t="s">
        <v>110</v>
      </c>
      <c r="D59" s="94"/>
      <c r="E59" s="179" t="str">
        <f>[1]NOx!W345</f>
        <v>NA</v>
      </c>
      <c r="F59" s="179" t="str">
        <f>[1]NMVOC!W345</f>
        <v>NA</v>
      </c>
      <c r="G59" s="179" t="str">
        <f>[1]SOx!W345</f>
        <v>NA</v>
      </c>
      <c r="H59" s="179" t="str">
        <f>[1]NH3!W345</f>
        <v>NA</v>
      </c>
      <c r="I59" s="179" t="str">
        <f>[1]pm2.5!W345</f>
        <v>NA</v>
      </c>
      <c r="J59" s="179" t="str">
        <f>[1]pm10!W345</f>
        <v>NA</v>
      </c>
      <c r="K59" s="179" t="str">
        <f>[1]PST!W345</f>
        <v>NA</v>
      </c>
      <c r="L59" s="179" t="str">
        <f>[1]BC!W345</f>
        <v>NA</v>
      </c>
      <c r="M59" s="179" t="str">
        <f>[1]CO!W345</f>
        <v>NA</v>
      </c>
      <c r="N59" s="179" t="str">
        <f>[1]piombo!W345</f>
        <v>NA</v>
      </c>
      <c r="O59" s="179" t="str">
        <f>[1]cadmio!W345</f>
        <v>NA</v>
      </c>
      <c r="P59" s="179" t="str">
        <f>[1]mercurio!W345</f>
        <v>NA</v>
      </c>
      <c r="Q59" s="179" t="str">
        <f>[1]arsenico!W345</f>
        <v>NA</v>
      </c>
      <c r="R59" s="179" t="str">
        <f>[1]cromo!W345</f>
        <v>NA</v>
      </c>
      <c r="S59" s="179" t="str">
        <f>[1]rame!W345</f>
        <v>NA</v>
      </c>
      <c r="T59" s="179" t="str">
        <f>[1]nichel!W345</f>
        <v>NA</v>
      </c>
      <c r="U59" s="179" t="str">
        <f>[1]selenio!W345</f>
        <v>NA</v>
      </c>
      <c r="V59" s="179" t="str">
        <f>[1]zinco!W345</f>
        <v>NA</v>
      </c>
      <c r="W59" s="179" t="str">
        <f>[1]Diossine!W345</f>
        <v>NA</v>
      </c>
      <c r="X59" s="179" t="s">
        <v>412</v>
      </c>
      <c r="Y59" s="179" t="s">
        <v>412</v>
      </c>
      <c r="Z59" s="179" t="s">
        <v>412</v>
      </c>
      <c r="AA59" s="179" t="s">
        <v>412</v>
      </c>
      <c r="AB59" s="179" t="str">
        <f>[1]PAH!W345</f>
        <v>NA</v>
      </c>
      <c r="AC59" s="179" t="str">
        <f>[1]HCB!W345</f>
        <v>NA</v>
      </c>
      <c r="AD59" s="179" t="str">
        <f>[1]PCB!W345</f>
        <v>NA</v>
      </c>
      <c r="AE59" s="160"/>
      <c r="AF59" s="159" t="s">
        <v>412</v>
      </c>
      <c r="AG59" s="159" t="s">
        <v>412</v>
      </c>
      <c r="AH59" s="159" t="s">
        <v>412</v>
      </c>
      <c r="AI59" s="159" t="s">
        <v>412</v>
      </c>
      <c r="AJ59" s="159" t="s">
        <v>412</v>
      </c>
      <c r="AK59" s="159">
        <f>'[1]dati attività'!O123</f>
        <v>5126.8508531449788</v>
      </c>
      <c r="AL59" s="140" t="s">
        <v>394</v>
      </c>
    </row>
    <row r="60" spans="1:38" s="10" customFormat="1" ht="24.75" customHeight="1" thickBot="1">
      <c r="A60" s="101" t="s">
        <v>122</v>
      </c>
      <c r="B60" s="103" t="s">
        <v>337</v>
      </c>
      <c r="C60" s="109" t="s">
        <v>81</v>
      </c>
      <c r="D60" s="135"/>
      <c r="E60" s="179" t="str">
        <f>[1]NOx!W346</f>
        <v>NA</v>
      </c>
      <c r="F60" s="179" t="str">
        <f>[1]NMVOC!W346</f>
        <v>NA</v>
      </c>
      <c r="G60" s="179" t="str">
        <f>[1]SOx!W346</f>
        <v>NA</v>
      </c>
      <c r="H60" s="179" t="str">
        <f>[1]NH3!W346</f>
        <v>NA</v>
      </c>
      <c r="I60" s="179" t="str">
        <f>[1]pm2.5!W346</f>
        <v>NE</v>
      </c>
      <c r="J60" s="179" t="str">
        <f>[1]pm10!W346</f>
        <v>NE</v>
      </c>
      <c r="K60" s="179" t="str">
        <f>[1]PST!W346</f>
        <v>NE</v>
      </c>
      <c r="L60" s="179" t="str">
        <f>[1]BC!W346</f>
        <v>NE</v>
      </c>
      <c r="M60" s="179" t="str">
        <f>[1]CO!W346</f>
        <v>NA</v>
      </c>
      <c r="N60" s="179" t="str">
        <f>[1]piombo!W346</f>
        <v>NA</v>
      </c>
      <c r="O60" s="179" t="str">
        <f>[1]cadmio!W346</f>
        <v>NA</v>
      </c>
      <c r="P60" s="179" t="str">
        <f>[1]mercurio!W346</f>
        <v>NA</v>
      </c>
      <c r="Q60" s="179" t="str">
        <f>[1]arsenico!W346</f>
        <v>NA</v>
      </c>
      <c r="R60" s="179" t="str">
        <f>[1]cromo!W346</f>
        <v>NA</v>
      </c>
      <c r="S60" s="179" t="str">
        <f>[1]rame!W346</f>
        <v>NA</v>
      </c>
      <c r="T60" s="179" t="str">
        <f>[1]nichel!W346</f>
        <v>NA</v>
      </c>
      <c r="U60" s="179" t="str">
        <f>[1]selenio!W346</f>
        <v>NA</v>
      </c>
      <c r="V60" s="179" t="str">
        <f>[1]zinco!W346</f>
        <v>NA</v>
      </c>
      <c r="W60" s="179" t="str">
        <f>[1]Diossine!W346</f>
        <v>NA</v>
      </c>
      <c r="X60" s="179" t="s">
        <v>412</v>
      </c>
      <c r="Y60" s="179" t="s">
        <v>412</v>
      </c>
      <c r="Z60" s="179" t="s">
        <v>412</v>
      </c>
      <c r="AA60" s="179" t="s">
        <v>412</v>
      </c>
      <c r="AB60" s="179" t="str">
        <f>[1]PAH!W346</f>
        <v>NA</v>
      </c>
      <c r="AC60" s="179" t="str">
        <f>[1]HCB!W346</f>
        <v>NA</v>
      </c>
      <c r="AD60" s="179" t="str">
        <f>[1]PCB!W346</f>
        <v>NA</v>
      </c>
      <c r="AE60" s="160"/>
      <c r="AF60" s="159" t="s">
        <v>412</v>
      </c>
      <c r="AG60" s="159" t="s">
        <v>412</v>
      </c>
      <c r="AH60" s="159" t="s">
        <v>412</v>
      </c>
      <c r="AI60" s="159" t="s">
        <v>412</v>
      </c>
      <c r="AJ60" s="159" t="s">
        <v>412</v>
      </c>
      <c r="AK60" s="191" t="str">
        <f>'[1]dati attività'!O124</f>
        <v>NE</v>
      </c>
      <c r="AL60" s="140" t="s">
        <v>383</v>
      </c>
    </row>
    <row r="61" spans="1:38" s="10" customFormat="1" ht="24.75" customHeight="1" thickBot="1">
      <c r="A61" s="101" t="s">
        <v>122</v>
      </c>
      <c r="B61" s="103" t="s">
        <v>338</v>
      </c>
      <c r="C61" s="109" t="s">
        <v>82</v>
      </c>
      <c r="D61" s="94"/>
      <c r="E61" s="179" t="str">
        <f>[1]NOx!W347</f>
        <v>NA</v>
      </c>
      <c r="F61" s="179" t="str">
        <f>[1]NMVOC!W347</f>
        <v>NA</v>
      </c>
      <c r="G61" s="179" t="str">
        <f>[1]SOx!W347</f>
        <v>NA</v>
      </c>
      <c r="H61" s="179" t="str">
        <f>[1]NH3!W347</f>
        <v>NA</v>
      </c>
      <c r="I61" s="179" t="str">
        <f>[1]pm2.5!W347</f>
        <v>NE</v>
      </c>
      <c r="J61" s="179" t="str">
        <f>[1]pm10!W347</f>
        <v>NE</v>
      </c>
      <c r="K61" s="179" t="str">
        <f>[1]PST!W347</f>
        <v>NE</v>
      </c>
      <c r="L61" s="179" t="str">
        <f>[1]BC!W347</f>
        <v>NE</v>
      </c>
      <c r="M61" s="179" t="str">
        <f>[1]CO!W347</f>
        <v>NA</v>
      </c>
      <c r="N61" s="179" t="str">
        <f>[1]piombo!W347</f>
        <v>NA</v>
      </c>
      <c r="O61" s="179" t="str">
        <f>[1]cadmio!W347</f>
        <v>NA</v>
      </c>
      <c r="P61" s="179" t="str">
        <f>[1]mercurio!W347</f>
        <v>NA</v>
      </c>
      <c r="Q61" s="179" t="str">
        <f>[1]arsenico!W347</f>
        <v>NA</v>
      </c>
      <c r="R61" s="179" t="str">
        <f>[1]cromo!W347</f>
        <v>NA</v>
      </c>
      <c r="S61" s="179" t="str">
        <f>[1]rame!W347</f>
        <v>NA</v>
      </c>
      <c r="T61" s="179" t="str">
        <f>[1]nichel!W347</f>
        <v>NA</v>
      </c>
      <c r="U61" s="179" t="str">
        <f>[1]selenio!W347</f>
        <v>NA</v>
      </c>
      <c r="V61" s="179" t="str">
        <f>[1]zinco!W347</f>
        <v>NA</v>
      </c>
      <c r="W61" s="179" t="str">
        <f>[1]Diossine!W347</f>
        <v>NA</v>
      </c>
      <c r="X61" s="179" t="s">
        <v>412</v>
      </c>
      <c r="Y61" s="179" t="s">
        <v>412</v>
      </c>
      <c r="Z61" s="179" t="s">
        <v>412</v>
      </c>
      <c r="AA61" s="179" t="s">
        <v>412</v>
      </c>
      <c r="AB61" s="179" t="str">
        <f>[1]PAH!W347</f>
        <v>NA</v>
      </c>
      <c r="AC61" s="179" t="str">
        <f>[1]HCB!W347</f>
        <v>NA</v>
      </c>
      <c r="AD61" s="179" t="str">
        <f>[1]PCB!W347</f>
        <v>NA</v>
      </c>
      <c r="AE61" s="160"/>
      <c r="AF61" s="159" t="s">
        <v>412</v>
      </c>
      <c r="AG61" s="159" t="s">
        <v>412</v>
      </c>
      <c r="AH61" s="159" t="s">
        <v>412</v>
      </c>
      <c r="AI61" s="159" t="s">
        <v>412</v>
      </c>
      <c r="AJ61" s="159" t="s">
        <v>412</v>
      </c>
      <c r="AK61" s="191" t="str">
        <f>'[1]dati attività'!O125</f>
        <v>NE</v>
      </c>
      <c r="AL61" s="140" t="s">
        <v>384</v>
      </c>
    </row>
    <row r="62" spans="1:38" s="10" customFormat="1" ht="24.75" customHeight="1" thickBot="1">
      <c r="A62" s="101" t="s">
        <v>122</v>
      </c>
      <c r="B62" s="103" t="s">
        <v>339</v>
      </c>
      <c r="C62" s="109" t="s">
        <v>83</v>
      </c>
      <c r="D62" s="94"/>
      <c r="E62" s="179" t="str">
        <f>[1]NOx!W348</f>
        <v>NA</v>
      </c>
      <c r="F62" s="179" t="str">
        <f>[1]NMVOC!W348</f>
        <v>NA</v>
      </c>
      <c r="G62" s="179" t="str">
        <f>[1]SOx!W348</f>
        <v>NA</v>
      </c>
      <c r="H62" s="179" t="str">
        <f>[1]NH3!W348</f>
        <v>NA</v>
      </c>
      <c r="I62" s="179" t="str">
        <f>[1]pm2.5!W348</f>
        <v>NE</v>
      </c>
      <c r="J62" s="179" t="str">
        <f>[1]pm10!W348</f>
        <v>NE</v>
      </c>
      <c r="K62" s="179" t="str">
        <f>[1]PST!W348</f>
        <v>NE</v>
      </c>
      <c r="L62" s="179" t="str">
        <f>[1]BC!W348</f>
        <v>NE</v>
      </c>
      <c r="M62" s="179" t="str">
        <f>[1]CO!W348</f>
        <v>NA</v>
      </c>
      <c r="N62" s="179" t="str">
        <f>[1]piombo!W348</f>
        <v>NA</v>
      </c>
      <c r="O62" s="179" t="str">
        <f>[1]cadmio!W348</f>
        <v>NA</v>
      </c>
      <c r="P62" s="179" t="str">
        <f>[1]mercurio!W348</f>
        <v>NA</v>
      </c>
      <c r="Q62" s="179" t="str">
        <f>[1]arsenico!W348</f>
        <v>NA</v>
      </c>
      <c r="R62" s="179" t="str">
        <f>[1]cromo!W348</f>
        <v>NA</v>
      </c>
      <c r="S62" s="179" t="str">
        <f>[1]rame!W348</f>
        <v>NA</v>
      </c>
      <c r="T62" s="179" t="str">
        <f>[1]nichel!W348</f>
        <v>NA</v>
      </c>
      <c r="U62" s="179" t="str">
        <f>[1]selenio!W348</f>
        <v>NA</v>
      </c>
      <c r="V62" s="179" t="str">
        <f>[1]zinco!W348</f>
        <v>NA</v>
      </c>
      <c r="W62" s="179" t="str">
        <f>[1]Diossine!W348</f>
        <v>NA</v>
      </c>
      <c r="X62" s="179" t="s">
        <v>412</v>
      </c>
      <c r="Y62" s="179" t="s">
        <v>412</v>
      </c>
      <c r="Z62" s="179" t="s">
        <v>412</v>
      </c>
      <c r="AA62" s="179" t="s">
        <v>412</v>
      </c>
      <c r="AB62" s="179" t="str">
        <f>[1]PAH!W348</f>
        <v>NA</v>
      </c>
      <c r="AC62" s="179" t="str">
        <f>[1]HCB!W348</f>
        <v>NA</v>
      </c>
      <c r="AD62" s="179" t="str">
        <f>[1]PCB!W348</f>
        <v>NA</v>
      </c>
      <c r="AE62" s="160"/>
      <c r="AF62" s="159" t="s">
        <v>412</v>
      </c>
      <c r="AG62" s="159" t="s">
        <v>412</v>
      </c>
      <c r="AH62" s="159" t="s">
        <v>412</v>
      </c>
      <c r="AI62" s="159" t="s">
        <v>412</v>
      </c>
      <c r="AJ62" s="159" t="s">
        <v>412</v>
      </c>
      <c r="AK62" s="191" t="str">
        <f>'[1]dati attività'!O126</f>
        <v>NE</v>
      </c>
      <c r="AL62" s="140" t="s">
        <v>385</v>
      </c>
    </row>
    <row r="63" spans="1:38" s="10" customFormat="1" ht="24.75" customHeight="1" thickBot="1">
      <c r="A63" s="101" t="s">
        <v>122</v>
      </c>
      <c r="B63" s="103" t="s">
        <v>329</v>
      </c>
      <c r="C63" s="110" t="s">
        <v>317</v>
      </c>
      <c r="D63" s="138"/>
      <c r="E63" s="181" t="str">
        <f>[1]NOx!W349</f>
        <v>NO</v>
      </c>
      <c r="F63" s="179" t="str">
        <f>[1]NMVOC!W349</f>
        <v>NO</v>
      </c>
      <c r="G63" s="179" t="str">
        <f>[1]SOx!W349</f>
        <v>NO</v>
      </c>
      <c r="H63" s="179" t="str">
        <f>[1]NH3!W349</f>
        <v>NO</v>
      </c>
      <c r="I63" s="179" t="str">
        <f>[1]pm2.5!W349</f>
        <v>NO</v>
      </c>
      <c r="J63" s="179" t="str">
        <f>[1]pm10!W349</f>
        <v>NO</v>
      </c>
      <c r="K63" s="179" t="str">
        <f>[1]PST!W349</f>
        <v>NO</v>
      </c>
      <c r="L63" s="179" t="str">
        <f>[1]BC!W349</f>
        <v>NO</v>
      </c>
      <c r="M63" s="179" t="str">
        <f>[1]CO!W349</f>
        <v>NO</v>
      </c>
      <c r="N63" s="179" t="str">
        <f>[1]piombo!W349</f>
        <v>NO</v>
      </c>
      <c r="O63" s="179" t="str">
        <f>[1]cadmio!W349</f>
        <v>NO</v>
      </c>
      <c r="P63" s="179" t="str">
        <f>[1]mercurio!W349</f>
        <v>NO</v>
      </c>
      <c r="Q63" s="179" t="str">
        <f>[1]arsenico!W349</f>
        <v>NO</v>
      </c>
      <c r="R63" s="179" t="str">
        <f>[1]cromo!W349</f>
        <v>NO</v>
      </c>
      <c r="S63" s="179" t="str">
        <f>[1]rame!W349</f>
        <v>NO</v>
      </c>
      <c r="T63" s="179" t="str">
        <f>[1]nichel!W349</f>
        <v>NO</v>
      </c>
      <c r="U63" s="179" t="str">
        <f>[1]selenio!W349</f>
        <v>NO</v>
      </c>
      <c r="V63" s="179" t="str">
        <f>[1]zinco!W349</f>
        <v>NO</v>
      </c>
      <c r="W63" s="179" t="str">
        <f>[1]Diossine!W349</f>
        <v>NO</v>
      </c>
      <c r="X63" s="179" t="s">
        <v>434</v>
      </c>
      <c r="Y63" s="179" t="s">
        <v>434</v>
      </c>
      <c r="Z63" s="179" t="s">
        <v>434</v>
      </c>
      <c r="AA63" s="179" t="s">
        <v>434</v>
      </c>
      <c r="AB63" s="179" t="str">
        <f>[1]PAH!W349</f>
        <v>NO</v>
      </c>
      <c r="AC63" s="179" t="str">
        <f>[1]HCB!W349</f>
        <v>NO</v>
      </c>
      <c r="AD63" s="179" t="str">
        <f>[1]PCB!W349</f>
        <v>NO</v>
      </c>
      <c r="AE63" s="160"/>
      <c r="AF63" s="191" t="s">
        <v>434</v>
      </c>
      <c r="AG63" s="191" t="s">
        <v>434</v>
      </c>
      <c r="AH63" s="191" t="s">
        <v>434</v>
      </c>
      <c r="AI63" s="191" t="s">
        <v>434</v>
      </c>
      <c r="AJ63" s="191" t="s">
        <v>434</v>
      </c>
      <c r="AK63" s="191" t="str">
        <f>'[1]dati attività'!O127</f>
        <v>NO</v>
      </c>
      <c r="AL63" s="140" t="s">
        <v>381</v>
      </c>
    </row>
    <row r="64" spans="1:38" s="10" customFormat="1" ht="24.75" customHeight="1" thickBot="1">
      <c r="A64" s="101" t="s">
        <v>122</v>
      </c>
      <c r="B64" s="103" t="s">
        <v>201</v>
      </c>
      <c r="C64" s="109" t="s">
        <v>84</v>
      </c>
      <c r="D64" s="94"/>
      <c r="E64" s="179">
        <f>[1]NOx!W350</f>
        <v>0.41377923784494086</v>
      </c>
      <c r="F64" s="179">
        <f>[1]NMVOC!W350</f>
        <v>0.12413377135348226</v>
      </c>
      <c r="G64" s="179">
        <f>[1]SOx!W350</f>
        <v>1.655116951379763E-2</v>
      </c>
      <c r="H64" s="179">
        <f>[1]NH3!W350</f>
        <v>1.2413377135348225E-2</v>
      </c>
      <c r="I64" s="179" t="str">
        <f>[1]pm2.5!W350</f>
        <v>NA</v>
      </c>
      <c r="J64" s="179" t="str">
        <f>[1]pm10!W350</f>
        <v>NA</v>
      </c>
      <c r="K64" s="179" t="str">
        <f>[1]PST!W350</f>
        <v>NA</v>
      </c>
      <c r="L64" s="179" t="str">
        <f>[1]BC!W350</f>
        <v>NA</v>
      </c>
      <c r="M64" s="179">
        <f>[1]CO!W350</f>
        <v>8.275584756898817E-2</v>
      </c>
      <c r="N64" s="179" t="str">
        <f>[1]piombo!W350</f>
        <v>NA</v>
      </c>
      <c r="O64" s="179" t="str">
        <f>[1]cadmio!W350</f>
        <v>NA</v>
      </c>
      <c r="P64" s="179" t="str">
        <f>[1]mercurio!W350</f>
        <v>NA</v>
      </c>
      <c r="Q64" s="179" t="str">
        <f>[1]arsenico!W350</f>
        <v>NA</v>
      </c>
      <c r="R64" s="179" t="str">
        <f>[1]cromo!W350</f>
        <v>NA</v>
      </c>
      <c r="S64" s="179" t="str">
        <f>[1]rame!W350</f>
        <v>NA</v>
      </c>
      <c r="T64" s="179" t="str">
        <f>[1]nichel!W350</f>
        <v>NA</v>
      </c>
      <c r="U64" s="179" t="str">
        <f>[1]selenio!W350</f>
        <v>NA</v>
      </c>
      <c r="V64" s="179" t="str">
        <f>[1]zinco!W350</f>
        <v>NA</v>
      </c>
      <c r="W64" s="179" t="str">
        <f>[1]Diossine!W350</f>
        <v>NA</v>
      </c>
      <c r="X64" s="179" t="s">
        <v>412</v>
      </c>
      <c r="Y64" s="179" t="s">
        <v>412</v>
      </c>
      <c r="Z64" s="179" t="s">
        <v>412</v>
      </c>
      <c r="AA64" s="179" t="s">
        <v>412</v>
      </c>
      <c r="AB64" s="179" t="str">
        <f>[1]PAH!W350</f>
        <v>NA</v>
      </c>
      <c r="AC64" s="179" t="str">
        <f>[1]HCB!W350</f>
        <v>NA</v>
      </c>
      <c r="AD64" s="179" t="str">
        <f>[1]PCB!W350</f>
        <v>NA</v>
      </c>
      <c r="AE64" s="160"/>
      <c r="AF64" s="159" t="s">
        <v>412</v>
      </c>
      <c r="AG64" s="159" t="s">
        <v>412</v>
      </c>
      <c r="AH64" s="159" t="s">
        <v>412</v>
      </c>
      <c r="AI64" s="159" t="s">
        <v>412</v>
      </c>
      <c r="AJ64" s="159" t="s">
        <v>412</v>
      </c>
      <c r="AK64" s="159">
        <f>'[1]dati attività'!O128</f>
        <v>413.77923784494084</v>
      </c>
      <c r="AL64" s="140" t="s">
        <v>395</v>
      </c>
    </row>
    <row r="65" spans="1:38" s="10" customFormat="1" ht="24.75" customHeight="1" thickBot="1">
      <c r="A65" s="101" t="s">
        <v>122</v>
      </c>
      <c r="B65" s="102" t="s">
        <v>202</v>
      </c>
      <c r="C65" s="109" t="s">
        <v>85</v>
      </c>
      <c r="D65" s="94"/>
      <c r="E65" s="179">
        <f>[1]NOx!W351</f>
        <v>0.77885919999999997</v>
      </c>
      <c r="F65" s="179" t="str">
        <f>[1]NMVOC!W351</f>
        <v>NA</v>
      </c>
      <c r="G65" s="179" t="str">
        <f>[1]SOx!W351</f>
        <v>NA</v>
      </c>
      <c r="H65" s="179">
        <f>[1]NH3!W351</f>
        <v>5.5632799999999994E-3</v>
      </c>
      <c r="I65" s="179" t="str">
        <f>[1]pm2.5!W351</f>
        <v>NA</v>
      </c>
      <c r="J65" s="179" t="str">
        <f>[1]pm10!W351</f>
        <v>NA</v>
      </c>
      <c r="K65" s="179" t="str">
        <f>[1]PST!W351</f>
        <v>NA</v>
      </c>
      <c r="L65" s="179" t="str">
        <f>[1]BC!W351</f>
        <v>NA</v>
      </c>
      <c r="M65" s="179" t="str">
        <f>[1]CO!W351</f>
        <v>NA</v>
      </c>
      <c r="N65" s="179" t="str">
        <f>[1]piombo!W351</f>
        <v>NA</v>
      </c>
      <c r="O65" s="179" t="str">
        <f>[1]cadmio!W351</f>
        <v>NA</v>
      </c>
      <c r="P65" s="179" t="str">
        <f>[1]mercurio!W351</f>
        <v>NA</v>
      </c>
      <c r="Q65" s="179" t="str">
        <f>[1]arsenico!W351</f>
        <v>NA</v>
      </c>
      <c r="R65" s="179" t="str">
        <f>[1]cromo!W351</f>
        <v>NA</v>
      </c>
      <c r="S65" s="179" t="str">
        <f>[1]rame!W351</f>
        <v>NA</v>
      </c>
      <c r="T65" s="179" t="str">
        <f>[1]nichel!W351</f>
        <v>NA</v>
      </c>
      <c r="U65" s="179" t="str">
        <f>[1]selenio!W351</f>
        <v>NA</v>
      </c>
      <c r="V65" s="179" t="str">
        <f>[1]zinco!W351</f>
        <v>NA</v>
      </c>
      <c r="W65" s="179" t="str">
        <f>[1]Diossine!W351</f>
        <v>NA</v>
      </c>
      <c r="X65" s="179" t="s">
        <v>412</v>
      </c>
      <c r="Y65" s="179" t="s">
        <v>412</v>
      </c>
      <c r="Z65" s="179" t="s">
        <v>412</v>
      </c>
      <c r="AA65" s="179" t="s">
        <v>412</v>
      </c>
      <c r="AB65" s="179" t="str">
        <f>[1]PAH!W351</f>
        <v>NA</v>
      </c>
      <c r="AC65" s="179" t="str">
        <f>[1]HCB!W351</f>
        <v>NA</v>
      </c>
      <c r="AD65" s="179" t="str">
        <f>[1]PCB!W351</f>
        <v>NA</v>
      </c>
      <c r="AE65" s="160"/>
      <c r="AF65" s="159" t="s">
        <v>412</v>
      </c>
      <c r="AG65" s="159" t="s">
        <v>412</v>
      </c>
      <c r="AH65" s="159" t="s">
        <v>412</v>
      </c>
      <c r="AI65" s="159" t="s">
        <v>412</v>
      </c>
      <c r="AJ65" s="159" t="s">
        <v>412</v>
      </c>
      <c r="AK65" s="159">
        <f>'[1]dati attività'!O129</f>
        <v>556.32799999999997</v>
      </c>
      <c r="AL65" s="140" t="s">
        <v>396</v>
      </c>
    </row>
    <row r="66" spans="1:38" s="10" customFormat="1" ht="24.75" customHeight="1" thickBot="1">
      <c r="A66" s="101" t="s">
        <v>122</v>
      </c>
      <c r="B66" s="102" t="s">
        <v>203</v>
      </c>
      <c r="C66" s="109" t="s">
        <v>86</v>
      </c>
      <c r="D66" s="94"/>
      <c r="E66" s="179">
        <f>[1]NOx!W352</f>
        <v>1.6500000000000001E-2</v>
      </c>
      <c r="F66" s="179" t="str">
        <f>[1]NMVOC!W352</f>
        <v>NA</v>
      </c>
      <c r="G66" s="179" t="str">
        <f>[1]SOx!W352</f>
        <v>NA</v>
      </c>
      <c r="H66" s="179" t="str">
        <f>[1]NH3!W352</f>
        <v>NA</v>
      </c>
      <c r="I66" s="179">
        <f>[1]pm2.5!W352</f>
        <v>5.8498019999999996E-5</v>
      </c>
      <c r="J66" s="179">
        <f>[1]pm10!W352</f>
        <v>3.8998679999999999E-4</v>
      </c>
      <c r="K66" s="179">
        <f>[1]PST!W352</f>
        <v>5.5712399999999999E-4</v>
      </c>
      <c r="L66" s="179">
        <f>[1]BC!W352</f>
        <v>1.0529643599999998E-6</v>
      </c>
      <c r="M66" s="179" t="str">
        <f>[1]CO!W352</f>
        <v>NA</v>
      </c>
      <c r="N66" s="179" t="str">
        <f>[1]piombo!W352</f>
        <v>NA</v>
      </c>
      <c r="O66" s="179" t="str">
        <f>[1]cadmio!W352</f>
        <v>NA</v>
      </c>
      <c r="P66" s="179" t="str">
        <f>[1]mercurio!W352</f>
        <v>NA</v>
      </c>
      <c r="Q66" s="179" t="str">
        <f>[1]arsenico!W352</f>
        <v>NA</v>
      </c>
      <c r="R66" s="179" t="str">
        <f>[1]cromo!W352</f>
        <v>NA</v>
      </c>
      <c r="S66" s="179" t="str">
        <f>[1]rame!W352</f>
        <v>NA</v>
      </c>
      <c r="T66" s="179" t="str">
        <f>[1]nichel!W352</f>
        <v>NA</v>
      </c>
      <c r="U66" s="179" t="str">
        <f>[1]selenio!W352</f>
        <v>NA</v>
      </c>
      <c r="V66" s="179" t="str">
        <f>[1]zinco!W352</f>
        <v>NA</v>
      </c>
      <c r="W66" s="179" t="str">
        <f>[1]Diossine!W352</f>
        <v>NA</v>
      </c>
      <c r="X66" s="179" t="s">
        <v>412</v>
      </c>
      <c r="Y66" s="179" t="s">
        <v>412</v>
      </c>
      <c r="Z66" s="179" t="s">
        <v>412</v>
      </c>
      <c r="AA66" s="179" t="s">
        <v>412</v>
      </c>
      <c r="AB66" s="179" t="str">
        <f>[1]PAH!W352</f>
        <v>NA</v>
      </c>
      <c r="AC66" s="179" t="str">
        <f>[1]HCB!W352</f>
        <v>NA</v>
      </c>
      <c r="AD66" s="179" t="str">
        <f>[1]PCB!W352</f>
        <v>NA</v>
      </c>
      <c r="AE66" s="160"/>
      <c r="AF66" s="159" t="s">
        <v>412</v>
      </c>
      <c r="AG66" s="159" t="s">
        <v>412</v>
      </c>
      <c r="AH66" s="159" t="s">
        <v>412</v>
      </c>
      <c r="AI66" s="159" t="s">
        <v>412</v>
      </c>
      <c r="AJ66" s="159" t="s">
        <v>412</v>
      </c>
      <c r="AK66" s="159">
        <f>'[1]dati attività'!O130</f>
        <v>71.400000000000006</v>
      </c>
      <c r="AL66" s="140" t="s">
        <v>397</v>
      </c>
    </row>
    <row r="67" spans="1:38" s="10" customFormat="1" ht="24.75" customHeight="1" thickBot="1">
      <c r="A67" s="101" t="s">
        <v>122</v>
      </c>
      <c r="B67" s="102" t="s">
        <v>204</v>
      </c>
      <c r="C67" s="109" t="s">
        <v>87</v>
      </c>
      <c r="D67" s="94"/>
      <c r="E67" s="179" t="str">
        <f>[1]NOx!W353</f>
        <v>NO</v>
      </c>
      <c r="F67" s="179" t="str">
        <f>[1]NMVOC!W353</f>
        <v>NO</v>
      </c>
      <c r="G67" s="179" t="str">
        <f>[1]SOx!W353</f>
        <v>NO</v>
      </c>
      <c r="H67" s="179" t="str">
        <f>[1]NH3!W353</f>
        <v>NO</v>
      </c>
      <c r="I67" s="179" t="str">
        <f>[1]pm2.5!W353</f>
        <v>NO</v>
      </c>
      <c r="J67" s="179" t="str">
        <f>[1]pm10!W353</f>
        <v>NO</v>
      </c>
      <c r="K67" s="179" t="str">
        <f>[1]PST!W353</f>
        <v>NO</v>
      </c>
      <c r="L67" s="179" t="str">
        <f>[1]BC!W353</f>
        <v>NO</v>
      </c>
      <c r="M67" s="179" t="str">
        <f>[1]CO!W353</f>
        <v>NO</v>
      </c>
      <c r="N67" s="179" t="str">
        <f>[1]piombo!W353</f>
        <v>NO</v>
      </c>
      <c r="O67" s="179" t="str">
        <f>[1]cadmio!W353</f>
        <v>NO</v>
      </c>
      <c r="P67" s="179" t="str">
        <f>[1]mercurio!W353</f>
        <v>NO</v>
      </c>
      <c r="Q67" s="179" t="str">
        <f>[1]arsenico!W353</f>
        <v>NO</v>
      </c>
      <c r="R67" s="179" t="str">
        <f>[1]cromo!W353</f>
        <v>NO</v>
      </c>
      <c r="S67" s="179" t="str">
        <f>[1]rame!W353</f>
        <v>NO</v>
      </c>
      <c r="T67" s="179" t="str">
        <f>[1]nichel!W353</f>
        <v>NO</v>
      </c>
      <c r="U67" s="179" t="str">
        <f>[1]selenio!W353</f>
        <v>NO</v>
      </c>
      <c r="V67" s="179" t="str">
        <f>[1]zinco!W353</f>
        <v>NO</v>
      </c>
      <c r="W67" s="179" t="str">
        <f>[1]Diossine!W353</f>
        <v>NO</v>
      </c>
      <c r="X67" s="179" t="s">
        <v>412</v>
      </c>
      <c r="Y67" s="179" t="s">
        <v>412</v>
      </c>
      <c r="Z67" s="179" t="s">
        <v>412</v>
      </c>
      <c r="AA67" s="179" t="s">
        <v>412</v>
      </c>
      <c r="AB67" s="179" t="str">
        <f>[1]PAH!W353</f>
        <v>NO</v>
      </c>
      <c r="AC67" s="179" t="str">
        <f>[1]HCB!W353</f>
        <v>NO</v>
      </c>
      <c r="AD67" s="179" t="str">
        <f>[1]PCB!W353</f>
        <v>NO</v>
      </c>
      <c r="AE67" s="160"/>
      <c r="AF67" s="159" t="s">
        <v>412</v>
      </c>
      <c r="AG67" s="159" t="s">
        <v>412</v>
      </c>
      <c r="AH67" s="159" t="s">
        <v>412</v>
      </c>
      <c r="AI67" s="159" t="s">
        <v>412</v>
      </c>
      <c r="AJ67" s="159" t="s">
        <v>412</v>
      </c>
      <c r="AK67" s="191" t="str">
        <f>'[1]dati attività'!O131</f>
        <v>NO</v>
      </c>
      <c r="AL67" s="140" t="s">
        <v>398</v>
      </c>
    </row>
    <row r="68" spans="1:38" s="10" customFormat="1" ht="24.75" customHeight="1" thickBot="1">
      <c r="A68" s="101" t="s">
        <v>122</v>
      </c>
      <c r="B68" s="102" t="s">
        <v>205</v>
      </c>
      <c r="C68" s="109" t="s">
        <v>278</v>
      </c>
      <c r="D68" s="94"/>
      <c r="E68" s="179">
        <f>[1]NOx!W354</f>
        <v>3.6999999999999998E-2</v>
      </c>
      <c r="F68" s="179" t="str">
        <f>[1]NMVOC!W354</f>
        <v>NA</v>
      </c>
      <c r="G68" s="179">
        <f>[1]SOx!W354</f>
        <v>0.27</v>
      </c>
      <c r="H68" s="179" t="str">
        <f>[1]NH3!W354</f>
        <v>NA</v>
      </c>
      <c r="I68" s="179">
        <f>[1]pm2.5!W354</f>
        <v>3.1E-2</v>
      </c>
      <c r="J68" s="179">
        <f>[1]pm10!W354</f>
        <v>0.03</v>
      </c>
      <c r="K68" s="179">
        <f>[1]PST!W354</f>
        <v>4.2857142857142858E-2</v>
      </c>
      <c r="L68" s="179">
        <f>[1]BC!W354</f>
        <v>3.2000000000000001E-2</v>
      </c>
      <c r="M68" s="179" t="str">
        <f>[1]CO!W354</f>
        <v>NA</v>
      </c>
      <c r="N68" s="179" t="str">
        <f>[1]piombo!W354</f>
        <v>NA</v>
      </c>
      <c r="O68" s="179" t="str">
        <f>[1]cadmio!W354</f>
        <v>NA</v>
      </c>
      <c r="P68" s="179" t="str">
        <f>[1]mercurio!W354</f>
        <v>NA</v>
      </c>
      <c r="Q68" s="179" t="str">
        <f>[1]arsenico!W354</f>
        <v>NA</v>
      </c>
      <c r="R68" s="179" t="str">
        <f>[1]cromo!W354</f>
        <v>NA</v>
      </c>
      <c r="S68" s="179" t="str">
        <f>[1]rame!W354</f>
        <v>NA</v>
      </c>
      <c r="T68" s="179" t="str">
        <f>[1]nichel!W354</f>
        <v>NA</v>
      </c>
      <c r="U68" s="179" t="str">
        <f>[1]selenio!W354</f>
        <v>NA</v>
      </c>
      <c r="V68" s="179" t="str">
        <f>[1]zinco!W354</f>
        <v>NA</v>
      </c>
      <c r="W68" s="179" t="str">
        <f>[1]Diossine!W354</f>
        <v>NA</v>
      </c>
      <c r="X68" s="179" t="s">
        <v>412</v>
      </c>
      <c r="Y68" s="179" t="s">
        <v>412</v>
      </c>
      <c r="Z68" s="179" t="s">
        <v>412</v>
      </c>
      <c r="AA68" s="179" t="s">
        <v>412</v>
      </c>
      <c r="AB68" s="179" t="str">
        <f>[1]PAH!W354</f>
        <v>NA</v>
      </c>
      <c r="AC68" s="179" t="str">
        <f>[1]HCB!W354</f>
        <v>NA</v>
      </c>
      <c r="AD68" s="179" t="str">
        <f>[1]PCB!W354</f>
        <v>NA</v>
      </c>
      <c r="AE68" s="160"/>
      <c r="AF68" s="159" t="s">
        <v>412</v>
      </c>
      <c r="AG68" s="159" t="s">
        <v>412</v>
      </c>
      <c r="AH68" s="159" t="s">
        <v>412</v>
      </c>
      <c r="AI68" s="159" t="s">
        <v>412</v>
      </c>
      <c r="AJ68" s="159" t="s">
        <v>412</v>
      </c>
      <c r="AK68" s="159">
        <f>'[1]dati attività'!O132</f>
        <v>72.356999999999999</v>
      </c>
      <c r="AL68" s="140" t="s">
        <v>399</v>
      </c>
    </row>
    <row r="69" spans="1:38" s="10" customFormat="1" ht="24.75" customHeight="1" thickBot="1">
      <c r="A69" s="101" t="s">
        <v>122</v>
      </c>
      <c r="B69" s="101" t="s">
        <v>206</v>
      </c>
      <c r="C69" s="109" t="s">
        <v>159</v>
      </c>
      <c r="D69" s="136"/>
      <c r="E69" s="180" t="str">
        <f>[1]NOx!W355</f>
        <v>NA</v>
      </c>
      <c r="F69" s="179" t="str">
        <f>[1]NMVOC!W355</f>
        <v>NA</v>
      </c>
      <c r="G69" s="179" t="str">
        <f>[1]SOx!W355</f>
        <v>NA</v>
      </c>
      <c r="H69" s="179" t="str">
        <f>[1]NH3!W355</f>
        <v>NA</v>
      </c>
      <c r="I69" s="179" t="str">
        <f>[1]pm2.5!W355</f>
        <v>NA</v>
      </c>
      <c r="J69" s="179" t="str">
        <f>[1]pm10!W355</f>
        <v>NA</v>
      </c>
      <c r="K69" s="179" t="str">
        <f>[1]PST!W355</f>
        <v>NA</v>
      </c>
      <c r="L69" s="179" t="str">
        <f>[1]BC!W355</f>
        <v>NA</v>
      </c>
      <c r="M69" s="179">
        <f>[1]CO!W355</f>
        <v>15</v>
      </c>
      <c r="N69" s="179" t="str">
        <f>[1]piombo!W355</f>
        <v>NA</v>
      </c>
      <c r="O69" s="179" t="str">
        <f>[1]cadmio!W355</f>
        <v>NA</v>
      </c>
      <c r="P69" s="179" t="str">
        <f>[1]mercurio!W355</f>
        <v>NA</v>
      </c>
      <c r="Q69" s="179" t="str">
        <f>[1]arsenico!W355</f>
        <v>NA</v>
      </c>
      <c r="R69" s="179" t="str">
        <f>[1]cromo!W355</f>
        <v>NA</v>
      </c>
      <c r="S69" s="179" t="str">
        <f>[1]rame!W355</f>
        <v>NA</v>
      </c>
      <c r="T69" s="179" t="str">
        <f>[1]nichel!W355</f>
        <v>NA</v>
      </c>
      <c r="U69" s="179" t="str">
        <f>[1]selenio!W355</f>
        <v>NA</v>
      </c>
      <c r="V69" s="179" t="str">
        <f>[1]zinco!W355</f>
        <v>NA</v>
      </c>
      <c r="W69" s="179" t="str">
        <f>[1]Diossine!W355</f>
        <v>NA</v>
      </c>
      <c r="X69" s="179" t="s">
        <v>412</v>
      </c>
      <c r="Y69" s="179" t="s">
        <v>412</v>
      </c>
      <c r="Z69" s="179" t="s">
        <v>412</v>
      </c>
      <c r="AA69" s="179" t="s">
        <v>412</v>
      </c>
      <c r="AB69" s="179" t="str">
        <f>[1]PAH!W355</f>
        <v>NA</v>
      </c>
      <c r="AC69" s="179" t="str">
        <f>[1]HCB!W355</f>
        <v>NA</v>
      </c>
      <c r="AD69" s="179" t="str">
        <f>[1]PCB!W355</f>
        <v>NA</v>
      </c>
      <c r="AE69" s="160"/>
      <c r="AF69" s="159" t="s">
        <v>412</v>
      </c>
      <c r="AG69" s="159" t="s">
        <v>412</v>
      </c>
      <c r="AH69" s="159" t="s">
        <v>412</v>
      </c>
      <c r="AI69" s="159" t="s">
        <v>412</v>
      </c>
      <c r="AJ69" s="159" t="s">
        <v>412</v>
      </c>
      <c r="AK69" s="159">
        <f>'[1]dati attività'!O133</f>
        <v>1000</v>
      </c>
      <c r="AL69" s="140" t="s">
        <v>400</v>
      </c>
    </row>
    <row r="70" spans="1:38" s="10" customFormat="1" ht="24.75" customHeight="1" thickBot="1">
      <c r="A70" s="101" t="s">
        <v>122</v>
      </c>
      <c r="B70" s="101" t="s">
        <v>207</v>
      </c>
      <c r="C70" s="109" t="s">
        <v>340</v>
      </c>
      <c r="D70" s="136"/>
      <c r="E70" s="180">
        <f>[1]NOx!W356</f>
        <v>2.0705248754606056</v>
      </c>
      <c r="F70" s="179">
        <f>[1]NMVOC!W356</f>
        <v>6.0941310408879463</v>
      </c>
      <c r="G70" s="179">
        <f>[1]SOx!W356</f>
        <v>8.6484154787101666</v>
      </c>
      <c r="H70" s="179">
        <f>[1]NH3!W356</f>
        <v>0.33085436141304342</v>
      </c>
      <c r="I70" s="179">
        <f>[1]pm2.5!W356</f>
        <v>0.57460204923513136</v>
      </c>
      <c r="J70" s="179">
        <f>[1]pm10!W356</f>
        <v>1.0148336391037751</v>
      </c>
      <c r="K70" s="179">
        <f>[1]PST!W356</f>
        <v>1.4497623415768217</v>
      </c>
      <c r="L70" s="179">
        <f>[1]BC!W356</f>
        <v>1.0342836886232352E-2</v>
      </c>
      <c r="M70" s="179">
        <f>[1]CO!W356</f>
        <v>11.788978413704678</v>
      </c>
      <c r="N70" s="179" t="str">
        <f>[1]piombo!W356</f>
        <v>NA</v>
      </c>
      <c r="O70" s="179">
        <f>[1]cadmio!W356</f>
        <v>0.1103325</v>
      </c>
      <c r="P70" s="179">
        <f>[1]mercurio!W356</f>
        <v>0.94326359999999998</v>
      </c>
      <c r="Q70" s="179" t="str">
        <f>[1]arsenico!W356</f>
        <v>NA</v>
      </c>
      <c r="R70" s="179" t="str">
        <f>[1]cromo!W356</f>
        <v>NA</v>
      </c>
      <c r="S70" s="179" t="str">
        <f>[1]rame!W356</f>
        <v>NA</v>
      </c>
      <c r="T70" s="179" t="str">
        <f>[1]nichel!W356</f>
        <v>NA</v>
      </c>
      <c r="U70" s="179" t="str">
        <f>[1]selenio!W356</f>
        <v>NA</v>
      </c>
      <c r="V70" s="179" t="str">
        <f>[1]zinco!W356</f>
        <v>NA</v>
      </c>
      <c r="W70" s="179" t="str">
        <f>[1]Diossine!W356</f>
        <v>NA</v>
      </c>
      <c r="X70" s="179" t="s">
        <v>412</v>
      </c>
      <c r="Y70" s="179" t="s">
        <v>412</v>
      </c>
      <c r="Z70" s="179" t="s">
        <v>412</v>
      </c>
      <c r="AA70" s="179" t="s">
        <v>412</v>
      </c>
      <c r="AB70" s="179" t="str">
        <f>[1]PAH!W356</f>
        <v>NA</v>
      </c>
      <c r="AC70" s="179" t="str">
        <f>[1]HCB!W356</f>
        <v>NA</v>
      </c>
      <c r="AD70" s="179" t="str">
        <f>[1]PCB!W356</f>
        <v>NA</v>
      </c>
      <c r="AE70" s="160"/>
      <c r="AF70" s="159" t="s">
        <v>412</v>
      </c>
      <c r="AG70" s="159" t="s">
        <v>412</v>
      </c>
      <c r="AH70" s="159" t="s">
        <v>412</v>
      </c>
      <c r="AI70" s="159" t="s">
        <v>412</v>
      </c>
      <c r="AJ70" s="159" t="s">
        <v>412</v>
      </c>
      <c r="AK70" s="159">
        <f>'[1]dati attività'!O134</f>
        <v>12324.337136708695</v>
      </c>
      <c r="AL70" s="140" t="s">
        <v>435</v>
      </c>
    </row>
    <row r="71" spans="1:38" s="10" customFormat="1" ht="24.75" customHeight="1" thickBot="1">
      <c r="A71" s="101" t="s">
        <v>122</v>
      </c>
      <c r="B71" s="101" t="s">
        <v>208</v>
      </c>
      <c r="C71" s="109" t="s">
        <v>279</v>
      </c>
      <c r="D71" s="136"/>
      <c r="E71" s="180" t="str">
        <f>[1]NOx!W357</f>
        <v>NA</v>
      </c>
      <c r="F71" s="179" t="str">
        <f>[1]NMVOC!W357</f>
        <v>NA</v>
      </c>
      <c r="G71" s="179" t="str">
        <f>[1]SOx!W357</f>
        <v>NA</v>
      </c>
      <c r="H71" s="179" t="str">
        <f>[1]NH3!W357</f>
        <v>NA</v>
      </c>
      <c r="I71" s="179" t="str">
        <f>[1]pm2.5!W357</f>
        <v>NA</v>
      </c>
      <c r="J71" s="179" t="str">
        <f>[1]pm10!W357</f>
        <v>NA</v>
      </c>
      <c r="K71" s="179" t="str">
        <f>[1]PST!W357</f>
        <v>NA</v>
      </c>
      <c r="L71" s="179" t="str">
        <f>[1]BC!W357</f>
        <v>NA</v>
      </c>
      <c r="M71" s="179" t="str">
        <f>[1]CO!W357</f>
        <v>NA</v>
      </c>
      <c r="N71" s="179" t="str">
        <f>[1]piombo!W357</f>
        <v>NA</v>
      </c>
      <c r="O71" s="179" t="str">
        <f>[1]cadmio!W357</f>
        <v>NA</v>
      </c>
      <c r="P71" s="179" t="str">
        <f>[1]mercurio!W357</f>
        <v>NA</v>
      </c>
      <c r="Q71" s="179" t="str">
        <f>[1]arsenico!W357</f>
        <v>NA</v>
      </c>
      <c r="R71" s="179" t="str">
        <f>[1]cromo!W357</f>
        <v>NA</v>
      </c>
      <c r="S71" s="179" t="str">
        <f>[1]rame!W357</f>
        <v>NA</v>
      </c>
      <c r="T71" s="179" t="str">
        <f>[1]nichel!W357</f>
        <v>NA</v>
      </c>
      <c r="U71" s="179" t="str">
        <f>[1]selenio!W357</f>
        <v>NA</v>
      </c>
      <c r="V71" s="179" t="str">
        <f>[1]zinco!W357</f>
        <v>NA</v>
      </c>
      <c r="W71" s="179" t="str">
        <f>[1]Diossine!W357</f>
        <v>NA</v>
      </c>
      <c r="X71" s="179" t="s">
        <v>412</v>
      </c>
      <c r="Y71" s="179" t="s">
        <v>412</v>
      </c>
      <c r="Z71" s="179" t="s">
        <v>412</v>
      </c>
      <c r="AA71" s="179" t="s">
        <v>412</v>
      </c>
      <c r="AB71" s="179" t="str">
        <f>[1]PAH!W357</f>
        <v>NA</v>
      </c>
      <c r="AC71" s="179" t="str">
        <f>[1]HCB!W357</f>
        <v>NA</v>
      </c>
      <c r="AD71" s="179" t="str">
        <f>[1]PCB!W357</f>
        <v>NA</v>
      </c>
      <c r="AE71" s="160"/>
      <c r="AF71" s="159" t="s">
        <v>412</v>
      </c>
      <c r="AG71" s="159" t="s">
        <v>412</v>
      </c>
      <c r="AH71" s="159" t="s">
        <v>412</v>
      </c>
      <c r="AI71" s="159" t="s">
        <v>412</v>
      </c>
      <c r="AJ71" s="159" t="s">
        <v>412</v>
      </c>
      <c r="AK71" s="159">
        <f>'[1]dati attività'!O135</f>
        <v>14438.201374553635</v>
      </c>
      <c r="AL71" s="140" t="s">
        <v>432</v>
      </c>
    </row>
    <row r="72" spans="1:38" s="10" customFormat="1" ht="24.75" customHeight="1" thickBot="1">
      <c r="A72" s="101" t="s">
        <v>122</v>
      </c>
      <c r="B72" s="101" t="s">
        <v>209</v>
      </c>
      <c r="C72" s="109" t="s">
        <v>88</v>
      </c>
      <c r="D72" s="94"/>
      <c r="E72" s="179">
        <f>[1]NOx!W358</f>
        <v>2.0914806142356488</v>
      </c>
      <c r="F72" s="179">
        <f>[1]NMVOC!W358</f>
        <v>2.9992753543241717</v>
      </c>
      <c r="G72" s="179">
        <f>[1]SOx!W358</f>
        <v>1.3853507886937373</v>
      </c>
      <c r="H72" s="179" t="str">
        <f>[1]NH3!W358</f>
        <v>NA</v>
      </c>
      <c r="I72" s="179">
        <f>[1]pm2.5!W358</f>
        <v>4.7645802157598567</v>
      </c>
      <c r="J72" s="179">
        <f>[1]pm10!W358</f>
        <v>5.9457879857269571</v>
      </c>
      <c r="K72" s="179">
        <f>[1]PST!W358</f>
        <v>7.4322349821586977</v>
      </c>
      <c r="L72" s="179">
        <f>[1]BC!W358</f>
        <v>3.1405297419115491E-2</v>
      </c>
      <c r="M72" s="179">
        <f>[1]CO!W358</f>
        <v>73.353477910000009</v>
      </c>
      <c r="N72" s="179">
        <f>[1]piombo!W358</f>
        <v>64.081468659999999</v>
      </c>
      <c r="O72" s="179">
        <f>[1]cadmio!W358</f>
        <v>1.0658898482000001</v>
      </c>
      <c r="P72" s="179">
        <f>[1]mercurio!W358</f>
        <v>2.4173728242000001</v>
      </c>
      <c r="Q72" s="179">
        <f>[1]arsenico!W358</f>
        <v>0.1712491746</v>
      </c>
      <c r="R72" s="179">
        <f>[1]cromo!W358</f>
        <v>9.1568832859999993</v>
      </c>
      <c r="S72" s="179">
        <f>[1]rame!W358</f>
        <v>6.0061023100000011</v>
      </c>
      <c r="T72" s="179">
        <f>[1]nichel!W358</f>
        <v>3.6335133050000001</v>
      </c>
      <c r="U72" s="179">
        <f>[1]selenio!W358</f>
        <v>0.82615807600000013</v>
      </c>
      <c r="V72" s="179">
        <f>[1]zinco!W358</f>
        <v>551.32417537400011</v>
      </c>
      <c r="W72" s="179">
        <f>[1]Diossine!W358</f>
        <v>70.659409549999992</v>
      </c>
      <c r="X72" s="159" t="s">
        <v>428</v>
      </c>
      <c r="Y72" s="159" t="s">
        <v>428</v>
      </c>
      <c r="Z72" s="159" t="s">
        <v>428</v>
      </c>
      <c r="AA72" s="159" t="s">
        <v>428</v>
      </c>
      <c r="AB72" s="179">
        <f>[1]PAH!W358</f>
        <v>14.313063486099999</v>
      </c>
      <c r="AC72" s="179" t="str">
        <f>[1]HCB!W358</f>
        <v>NA</v>
      </c>
      <c r="AD72" s="179">
        <f>[1]PCB!W358</f>
        <v>95.841219600000002</v>
      </c>
      <c r="AE72" s="160"/>
      <c r="AF72" s="159" t="s">
        <v>412</v>
      </c>
      <c r="AG72" s="159" t="s">
        <v>412</v>
      </c>
      <c r="AH72" s="159" t="s">
        <v>412</v>
      </c>
      <c r="AI72" s="159" t="s">
        <v>412</v>
      </c>
      <c r="AJ72" s="159" t="s">
        <v>412</v>
      </c>
      <c r="AK72" s="159">
        <f>'[1]dati attività'!O136</f>
        <v>26622.561000000002</v>
      </c>
      <c r="AL72" s="140" t="s">
        <v>401</v>
      </c>
    </row>
    <row r="73" spans="1:38" s="10" customFormat="1" ht="24.75" customHeight="1" thickBot="1">
      <c r="A73" s="101" t="s">
        <v>122</v>
      </c>
      <c r="B73" s="101" t="s">
        <v>210</v>
      </c>
      <c r="C73" s="109" t="s">
        <v>89</v>
      </c>
      <c r="D73" s="94"/>
      <c r="E73" s="179">
        <f>[1]NOx!W359</f>
        <v>6.3699000000000004E-3</v>
      </c>
      <c r="F73" s="179" t="str">
        <f>[1]NMVOC!W359</f>
        <v>NA</v>
      </c>
      <c r="G73" s="179">
        <f>[1]SOx!W359</f>
        <v>4.4589300000000007E-3</v>
      </c>
      <c r="H73" s="179" t="str">
        <f>[1]NH3!W359</f>
        <v>NA</v>
      </c>
      <c r="I73" s="179">
        <f>[1]pm2.5!W359</f>
        <v>5.9666566883633074E-2</v>
      </c>
      <c r="J73" s="179">
        <f>[1]pm10!W359</f>
        <v>7.9555422511510765E-2</v>
      </c>
      <c r="K73" s="179">
        <f>[1]PST!W359</f>
        <v>0.11365060358787253</v>
      </c>
      <c r="L73" s="179">
        <f>[1]BC!W359</f>
        <v>5.9666566883633089E-3</v>
      </c>
      <c r="M73" s="179">
        <f>[1]CO!W359</f>
        <v>0.20638476</v>
      </c>
      <c r="N73" s="179" t="str">
        <f>[1]piombo!W359</f>
        <v>NA</v>
      </c>
      <c r="O73" s="179" t="str">
        <f>[1]cadmio!W359</f>
        <v>NA</v>
      </c>
      <c r="P73" s="179">
        <f>[1]mercurio!W359</f>
        <v>9.8683225289462564E-2</v>
      </c>
      <c r="Q73" s="179" t="str">
        <f>[1]arsenico!W359</f>
        <v>NA</v>
      </c>
      <c r="R73" s="179" t="str">
        <f>[1]cromo!W359</f>
        <v>NA</v>
      </c>
      <c r="S73" s="179" t="str">
        <f>[1]rame!W359</f>
        <v>NA</v>
      </c>
      <c r="T73" s="179" t="str">
        <f>[1]nichel!W359</f>
        <v>NA</v>
      </c>
      <c r="U73" s="179" t="str">
        <f>[1]selenio!W359</f>
        <v>NA</v>
      </c>
      <c r="V73" s="179" t="str">
        <f>[1]zinco!W359</f>
        <v>NA</v>
      </c>
      <c r="W73" s="179" t="str">
        <f>[1]Diossine!W359</f>
        <v>NA</v>
      </c>
      <c r="X73" s="179" t="s">
        <v>412</v>
      </c>
      <c r="Y73" s="179" t="s">
        <v>412</v>
      </c>
      <c r="Z73" s="179" t="s">
        <v>412</v>
      </c>
      <c r="AA73" s="179" t="s">
        <v>412</v>
      </c>
      <c r="AB73" s="179" t="str">
        <f>[1]PAH!W359</f>
        <v>NA</v>
      </c>
      <c r="AC73" s="179" t="str">
        <f>[1]HCB!W359</f>
        <v>NA</v>
      </c>
      <c r="AD73" s="179" t="str">
        <f>[1]PCB!W359</f>
        <v>NA</v>
      </c>
      <c r="AE73" s="160"/>
      <c r="AF73" s="159" t="s">
        <v>412</v>
      </c>
      <c r="AG73" s="159" t="s">
        <v>412</v>
      </c>
      <c r="AH73" s="159" t="s">
        <v>412</v>
      </c>
      <c r="AI73" s="159" t="s">
        <v>412</v>
      </c>
      <c r="AJ73" s="159" t="s">
        <v>412</v>
      </c>
      <c r="AK73" s="159">
        <f>'[1]dati attività'!O137</f>
        <v>127.398</v>
      </c>
      <c r="AL73" s="140" t="s">
        <v>402</v>
      </c>
    </row>
    <row r="74" spans="1:38" s="10" customFormat="1" ht="24.75" customHeight="1" thickBot="1">
      <c r="A74" s="101" t="s">
        <v>122</v>
      </c>
      <c r="B74" s="101" t="s">
        <v>211</v>
      </c>
      <c r="C74" s="109" t="s">
        <v>301</v>
      </c>
      <c r="D74" s="94"/>
      <c r="E74" s="179">
        <f>[1]NOx!W360</f>
        <v>0.40864280085000004</v>
      </c>
      <c r="F74" s="179">
        <f>[1]NMVOC!W360</f>
        <v>9.5033209500000021E-2</v>
      </c>
      <c r="G74" s="179">
        <f>[1]SOx!W360</f>
        <v>2.8700029269000003</v>
      </c>
      <c r="H74" s="179" t="str">
        <f>[1]NH3!W360</f>
        <v>NA</v>
      </c>
      <c r="I74" s="179">
        <f>[1]pm2.5!W360</f>
        <v>0.33356656534500001</v>
      </c>
      <c r="J74" s="179">
        <f>[1]pm10!W360</f>
        <v>0.44475542045999999</v>
      </c>
      <c r="K74" s="179">
        <f>[1]PST!W360</f>
        <v>0.63536488637142885</v>
      </c>
      <c r="L74" s="179">
        <f>[1]BC!W360</f>
        <v>7.6720310029350031E-3</v>
      </c>
      <c r="M74" s="179">
        <f>[1]CO!W360</f>
        <v>25.734993132600007</v>
      </c>
      <c r="N74" s="179" t="str">
        <f>[1]piombo!W360</f>
        <v>NA</v>
      </c>
      <c r="O74" s="179">
        <f>[1]cadmio!W360</f>
        <v>1.9006641900000003E-2</v>
      </c>
      <c r="P74" s="179" t="str">
        <f>[1]mercurio!W360</f>
        <v>NA</v>
      </c>
      <c r="Q74" s="179" t="str">
        <f>[1]arsenico!W360</f>
        <v>NA</v>
      </c>
      <c r="R74" s="179" t="str">
        <f>[1]cromo!W360</f>
        <v>NA</v>
      </c>
      <c r="S74" s="179" t="str">
        <f>[1]rame!W360</f>
        <v>NA</v>
      </c>
      <c r="T74" s="179">
        <f>[1]nichel!W360</f>
        <v>9.8834537880000017E-2</v>
      </c>
      <c r="U74" s="179" t="str">
        <f>[1]selenio!W360</f>
        <v>NA</v>
      </c>
      <c r="V74" s="179">
        <f>[1]zinco!W360</f>
        <v>0.38013283800000003</v>
      </c>
      <c r="W74" s="179" t="str">
        <f>[1]Diossine!W360</f>
        <v>NA</v>
      </c>
      <c r="X74" s="159" t="s">
        <v>428</v>
      </c>
      <c r="Y74" s="159" t="s">
        <v>428</v>
      </c>
      <c r="Z74" s="159" t="s">
        <v>428</v>
      </c>
      <c r="AA74" s="159" t="s">
        <v>428</v>
      </c>
      <c r="AB74" s="179">
        <f>[1]PAH!W360</f>
        <v>9.1231881120000011E-2</v>
      </c>
      <c r="AC74" s="179" t="str">
        <f>[1]HCB!W360</f>
        <v>NA</v>
      </c>
      <c r="AD74" s="179" t="str">
        <f>[1]PCB!W360</f>
        <v>NA</v>
      </c>
      <c r="AE74" s="160"/>
      <c r="AF74" s="159" t="s">
        <v>412</v>
      </c>
      <c r="AG74" s="159" t="s">
        <v>412</v>
      </c>
      <c r="AH74" s="159" t="s">
        <v>412</v>
      </c>
      <c r="AI74" s="159" t="s">
        <v>412</v>
      </c>
      <c r="AJ74" s="159" t="s">
        <v>412</v>
      </c>
      <c r="AK74" s="159">
        <f>'[1]dati attività'!O138</f>
        <v>190.06641900000002</v>
      </c>
      <c r="AL74" s="140" t="s">
        <v>403</v>
      </c>
    </row>
    <row r="75" spans="1:38" s="10" customFormat="1" ht="24.75" customHeight="1" thickBot="1">
      <c r="A75" s="101" t="s">
        <v>122</v>
      </c>
      <c r="B75" s="101" t="s">
        <v>212</v>
      </c>
      <c r="C75" s="109" t="s">
        <v>280</v>
      </c>
      <c r="D75" s="136"/>
      <c r="E75" s="180" t="str">
        <f>[1]NOx!W361</f>
        <v>NA</v>
      </c>
      <c r="F75" s="179" t="str">
        <f>[1]NMVOC!W361</f>
        <v>NA</v>
      </c>
      <c r="G75" s="179" t="str">
        <f>[1]SOx!W361</f>
        <v>NA</v>
      </c>
      <c r="H75" s="179" t="str">
        <f>[1]NH3!W361</f>
        <v>NA</v>
      </c>
      <c r="I75" s="179" t="str">
        <f>[1]pm2.5!W361</f>
        <v>NA</v>
      </c>
      <c r="J75" s="179" t="str">
        <f>[1]pm10!W361</f>
        <v>NA</v>
      </c>
      <c r="K75" s="179" t="str">
        <f>[1]PST!W361</f>
        <v>NA</v>
      </c>
      <c r="L75" s="179" t="str">
        <f>[1]BC!W361</f>
        <v>NA</v>
      </c>
      <c r="M75" s="179" t="str">
        <f>[1]CO!W361</f>
        <v>NA</v>
      </c>
      <c r="N75" s="179" t="str">
        <f>[1]piombo!W361</f>
        <v>NA</v>
      </c>
      <c r="O75" s="179" t="str">
        <f>[1]cadmio!W361</f>
        <v>NA</v>
      </c>
      <c r="P75" s="179" t="str">
        <f>[1]mercurio!W361</f>
        <v>NA</v>
      </c>
      <c r="Q75" s="179" t="str">
        <f>[1]arsenico!W361</f>
        <v>NA</v>
      </c>
      <c r="R75" s="179" t="str">
        <f>[1]cromo!W361</f>
        <v>NA</v>
      </c>
      <c r="S75" s="179" t="str">
        <f>[1]rame!W361</f>
        <v>NA</v>
      </c>
      <c r="T75" s="179" t="str">
        <f>[1]nichel!W361</f>
        <v>NA</v>
      </c>
      <c r="U75" s="179" t="str">
        <f>[1]selenio!W361</f>
        <v>NA</v>
      </c>
      <c r="V75" s="179" t="str">
        <f>[1]zinco!W361</f>
        <v>NA</v>
      </c>
      <c r="W75" s="179" t="str">
        <f>[1]Diossine!W361</f>
        <v>NA</v>
      </c>
      <c r="X75" s="179" t="s">
        <v>412</v>
      </c>
      <c r="Y75" s="179" t="s">
        <v>412</v>
      </c>
      <c r="Z75" s="179" t="s">
        <v>412</v>
      </c>
      <c r="AA75" s="179" t="s">
        <v>412</v>
      </c>
      <c r="AB75" s="179" t="str">
        <f>[1]PAH!W361</f>
        <v>NA</v>
      </c>
      <c r="AC75" s="179" t="str">
        <f>[1]HCB!W361</f>
        <v>NA</v>
      </c>
      <c r="AD75" s="179" t="str">
        <f>[1]PCB!W361</f>
        <v>NA</v>
      </c>
      <c r="AE75" s="160"/>
      <c r="AF75" s="159" t="s">
        <v>412</v>
      </c>
      <c r="AG75" s="159" t="s">
        <v>412</v>
      </c>
      <c r="AH75" s="159" t="s">
        <v>412</v>
      </c>
      <c r="AI75" s="159" t="s">
        <v>412</v>
      </c>
      <c r="AJ75" s="159" t="s">
        <v>412</v>
      </c>
      <c r="AK75" s="159" t="str">
        <f>'[1]dati attività'!O139</f>
        <v>NO</v>
      </c>
      <c r="AL75" s="140" t="s">
        <v>404</v>
      </c>
    </row>
    <row r="76" spans="1:38" s="10" customFormat="1" ht="24.75" customHeight="1" thickBot="1">
      <c r="A76" s="101" t="s">
        <v>122</v>
      </c>
      <c r="B76" s="101" t="s">
        <v>213</v>
      </c>
      <c r="C76" s="109" t="s">
        <v>91</v>
      </c>
      <c r="D76" s="94"/>
      <c r="E76" s="179" t="str">
        <f>[1]NOx!W362</f>
        <v>NA</v>
      </c>
      <c r="F76" s="179" t="str">
        <f>[1]NMVOC!W362</f>
        <v>NA</v>
      </c>
      <c r="G76" s="179" t="str">
        <f>[1]SOx!W362</f>
        <v>NA</v>
      </c>
      <c r="H76" s="179" t="str">
        <f>[1]NH3!W362</f>
        <v>NA</v>
      </c>
      <c r="I76" s="179" t="str">
        <f>[1]pm2.5!W362</f>
        <v>NA</v>
      </c>
      <c r="J76" s="179" t="str">
        <f>[1]pm10!W362</f>
        <v>NA</v>
      </c>
      <c r="K76" s="179" t="str">
        <f>[1]PST!W362</f>
        <v>NA</v>
      </c>
      <c r="L76" s="179" t="str">
        <f>[1]BC!W362</f>
        <v>NA</v>
      </c>
      <c r="M76" s="179" t="str">
        <f>[1]CO!W362</f>
        <v>NA</v>
      </c>
      <c r="N76" s="179" t="str">
        <f>[1]piombo!W362</f>
        <v>NA</v>
      </c>
      <c r="O76" s="179" t="str">
        <f>[1]cadmio!W362</f>
        <v>NA</v>
      </c>
      <c r="P76" s="179" t="str">
        <f>[1]mercurio!W362</f>
        <v>NA</v>
      </c>
      <c r="Q76" s="179" t="str">
        <f>[1]arsenico!W362</f>
        <v>NA</v>
      </c>
      <c r="R76" s="179" t="str">
        <f>[1]cromo!W362</f>
        <v>NA</v>
      </c>
      <c r="S76" s="179" t="str">
        <f>[1]rame!W362</f>
        <v>NA</v>
      </c>
      <c r="T76" s="179" t="str">
        <f>[1]nichel!W362</f>
        <v>NA</v>
      </c>
      <c r="U76" s="179" t="str">
        <f>[1]selenio!W362</f>
        <v>NA</v>
      </c>
      <c r="V76" s="179" t="str">
        <f>[1]zinco!W362</f>
        <v>NA</v>
      </c>
      <c r="W76" s="179" t="str">
        <f>[1]Diossine!W362</f>
        <v>NA</v>
      </c>
      <c r="X76" s="179" t="s">
        <v>412</v>
      </c>
      <c r="Y76" s="179" t="s">
        <v>412</v>
      </c>
      <c r="Z76" s="179" t="s">
        <v>412</v>
      </c>
      <c r="AA76" s="179" t="s">
        <v>412</v>
      </c>
      <c r="AB76" s="179" t="str">
        <f>[1]PAH!W362</f>
        <v>NA</v>
      </c>
      <c r="AC76" s="179" t="str">
        <f>[1]HCB!W362</f>
        <v>NA</v>
      </c>
      <c r="AD76" s="179" t="str">
        <f>[1]PCB!W362</f>
        <v>NA</v>
      </c>
      <c r="AE76" s="160"/>
      <c r="AF76" s="159" t="s">
        <v>412</v>
      </c>
      <c r="AG76" s="159" t="s">
        <v>412</v>
      </c>
      <c r="AH76" s="159" t="s">
        <v>412</v>
      </c>
      <c r="AI76" s="159" t="s">
        <v>412</v>
      </c>
      <c r="AJ76" s="159" t="s">
        <v>412</v>
      </c>
      <c r="AK76" s="159">
        <f>'[1]dati attività'!O140</f>
        <v>233.9</v>
      </c>
      <c r="AL76" s="140" t="s">
        <v>405</v>
      </c>
    </row>
    <row r="77" spans="1:38" s="10" customFormat="1" ht="24.75" customHeight="1" thickBot="1">
      <c r="A77" s="101" t="s">
        <v>122</v>
      </c>
      <c r="B77" s="101" t="s">
        <v>214</v>
      </c>
      <c r="C77" s="109" t="s">
        <v>93</v>
      </c>
      <c r="D77" s="94"/>
      <c r="E77" s="179" t="str">
        <f>[1]NOx!W363</f>
        <v>NA</v>
      </c>
      <c r="F77" s="179" t="str">
        <f>[1]NMVOC!W363</f>
        <v>NA</v>
      </c>
      <c r="G77" s="179" t="str">
        <f>[1]SOx!W363</f>
        <v>NA</v>
      </c>
      <c r="H77" s="179" t="str">
        <f>[1]NH3!W363</f>
        <v>NA</v>
      </c>
      <c r="I77" s="179" t="str">
        <f>[1]pm2.5!W363</f>
        <v>NA</v>
      </c>
      <c r="J77" s="179" t="str">
        <f>[1]pm10!W363</f>
        <v>NA</v>
      </c>
      <c r="K77" s="179" t="str">
        <f>[1]PST!W363</f>
        <v>NA</v>
      </c>
      <c r="L77" s="179" t="str">
        <f>[1]BC!W363</f>
        <v>NA</v>
      </c>
      <c r="M77" s="179" t="str">
        <f>[1]CO!W363</f>
        <v>NA</v>
      </c>
      <c r="N77" s="179" t="str">
        <f>[1]piombo!W363</f>
        <v>NA</v>
      </c>
      <c r="O77" s="179" t="str">
        <f>[1]cadmio!W363</f>
        <v>NA</v>
      </c>
      <c r="P77" s="179" t="str">
        <f>[1]mercurio!W363</f>
        <v>NA</v>
      </c>
      <c r="Q77" s="179" t="str">
        <f>[1]arsenico!W363</f>
        <v>NA</v>
      </c>
      <c r="R77" s="179" t="str">
        <f>[1]cromo!W363</f>
        <v>NA</v>
      </c>
      <c r="S77" s="179" t="str">
        <f>[1]rame!W363</f>
        <v>NA</v>
      </c>
      <c r="T77" s="179" t="str">
        <f>[1]nichel!W363</f>
        <v>NA</v>
      </c>
      <c r="U77" s="179" t="str">
        <f>[1]selenio!W363</f>
        <v>NA</v>
      </c>
      <c r="V77" s="179" t="str">
        <f>[1]zinco!W363</f>
        <v>NA</v>
      </c>
      <c r="W77" s="179" t="str">
        <f>[1]Diossine!W363</f>
        <v>NA</v>
      </c>
      <c r="X77" s="179" t="s">
        <v>412</v>
      </c>
      <c r="Y77" s="179" t="s">
        <v>412</v>
      </c>
      <c r="Z77" s="179" t="s">
        <v>412</v>
      </c>
      <c r="AA77" s="179" t="s">
        <v>412</v>
      </c>
      <c r="AB77" s="179" t="str">
        <f>[1]PAH!W363</f>
        <v>NA</v>
      </c>
      <c r="AC77" s="179" t="str">
        <f>[1]HCB!W363</f>
        <v>NA</v>
      </c>
      <c r="AD77" s="179" t="str">
        <f>[1]PCB!W363</f>
        <v>NA</v>
      </c>
      <c r="AE77" s="160"/>
      <c r="AF77" s="159" t="s">
        <v>412</v>
      </c>
      <c r="AG77" s="159" t="s">
        <v>412</v>
      </c>
      <c r="AH77" s="159" t="s">
        <v>412</v>
      </c>
      <c r="AI77" s="159" t="s">
        <v>412</v>
      </c>
      <c r="AJ77" s="159" t="s">
        <v>412</v>
      </c>
      <c r="AK77" s="159">
        <f>'[1]dati attività'!O141</f>
        <v>170.3</v>
      </c>
      <c r="AL77" s="140" t="s">
        <v>406</v>
      </c>
    </row>
    <row r="78" spans="1:38" s="10" customFormat="1" ht="24.75" customHeight="1" thickBot="1">
      <c r="A78" s="101" t="s">
        <v>122</v>
      </c>
      <c r="B78" s="101" t="s">
        <v>215</v>
      </c>
      <c r="C78" s="109" t="s">
        <v>90</v>
      </c>
      <c r="D78" s="94"/>
      <c r="E78" s="179" t="str">
        <f>[1]NOx!W364</f>
        <v>NA</v>
      </c>
      <c r="F78" s="179" t="str">
        <f>[1]NMVOC!W364</f>
        <v>NA</v>
      </c>
      <c r="G78" s="179" t="str">
        <f>[1]SOx!W364</f>
        <v>NA</v>
      </c>
      <c r="H78" s="179" t="str">
        <f>[1]NH3!W364</f>
        <v>NA</v>
      </c>
      <c r="I78" s="179" t="str">
        <f>[1]pm2.5!W364</f>
        <v>NA</v>
      </c>
      <c r="J78" s="179" t="str">
        <f>[1]pm10!W364</f>
        <v>NA</v>
      </c>
      <c r="K78" s="179" t="str">
        <f>[1]PST!W364</f>
        <v>NA</v>
      </c>
      <c r="L78" s="179" t="str">
        <f>[1]BC!W364</f>
        <v>NA</v>
      </c>
      <c r="M78" s="179" t="str">
        <f>[1]CO!W364</f>
        <v>NA</v>
      </c>
      <c r="N78" s="179" t="str">
        <f>[1]piombo!W364</f>
        <v>NA</v>
      </c>
      <c r="O78" s="179" t="str">
        <f>[1]cadmio!W364</f>
        <v>NA</v>
      </c>
      <c r="P78" s="179" t="str">
        <f>[1]mercurio!W364</f>
        <v>NA</v>
      </c>
      <c r="Q78" s="179" t="str">
        <f>[1]arsenico!W364</f>
        <v>NA</v>
      </c>
      <c r="R78" s="179" t="str">
        <f>[1]cromo!W364</f>
        <v>NA</v>
      </c>
      <c r="S78" s="179" t="str">
        <f>[1]rame!W364</f>
        <v>NA</v>
      </c>
      <c r="T78" s="179" t="str">
        <f>[1]nichel!W364</f>
        <v>NA</v>
      </c>
      <c r="U78" s="179" t="str">
        <f>[1]selenio!W364</f>
        <v>NA</v>
      </c>
      <c r="V78" s="179" t="str">
        <f>[1]zinco!W364</f>
        <v>NA</v>
      </c>
      <c r="W78" s="179" t="str">
        <f>[1]Diossine!W364</f>
        <v>NA</v>
      </c>
      <c r="X78" s="179" t="s">
        <v>412</v>
      </c>
      <c r="Y78" s="179" t="s">
        <v>412</v>
      </c>
      <c r="Z78" s="179" t="s">
        <v>412</v>
      </c>
      <c r="AA78" s="179" t="s">
        <v>412</v>
      </c>
      <c r="AB78" s="179" t="str">
        <f>[1]PAH!W364</f>
        <v>NA</v>
      </c>
      <c r="AC78" s="179" t="str">
        <f>[1]HCB!W364</f>
        <v>NA</v>
      </c>
      <c r="AD78" s="179" t="str">
        <f>[1]PCB!W364</f>
        <v>NA</v>
      </c>
      <c r="AE78" s="160"/>
      <c r="AF78" s="159" t="s">
        <v>412</v>
      </c>
      <c r="AG78" s="159" t="s">
        <v>412</v>
      </c>
      <c r="AH78" s="159" t="s">
        <v>412</v>
      </c>
      <c r="AI78" s="159" t="s">
        <v>412</v>
      </c>
      <c r="AJ78" s="159" t="s">
        <v>412</v>
      </c>
      <c r="AK78" s="159">
        <f>'[1]dati attività'!O142</f>
        <v>72.8</v>
      </c>
      <c r="AL78" s="140" t="s">
        <v>407</v>
      </c>
    </row>
    <row r="79" spans="1:38" s="10" customFormat="1" ht="24.75" customHeight="1" thickBot="1">
      <c r="A79" s="101" t="s">
        <v>122</v>
      </c>
      <c r="B79" s="101" t="s">
        <v>216</v>
      </c>
      <c r="C79" s="109" t="s">
        <v>92</v>
      </c>
      <c r="D79" s="94"/>
      <c r="E79" s="179" t="str">
        <f>[1]NOx!W365</f>
        <v>NO</v>
      </c>
      <c r="F79" s="179" t="str">
        <f>[1]NMVOC!W365</f>
        <v>NO</v>
      </c>
      <c r="G79" s="179" t="str">
        <f>[1]SOx!W365</f>
        <v>NO</v>
      </c>
      <c r="H79" s="179" t="str">
        <f>[1]NH3!W365</f>
        <v>NO</v>
      </c>
      <c r="I79" s="179" t="str">
        <f>[1]pm2.5!W365</f>
        <v>NO</v>
      </c>
      <c r="J79" s="179" t="str">
        <f>[1]pm10!W365</f>
        <v>NO</v>
      </c>
      <c r="K79" s="179" t="str">
        <f>[1]PST!W365</f>
        <v>NO</v>
      </c>
      <c r="L79" s="179" t="str">
        <f>[1]BC!W365</f>
        <v>NO</v>
      </c>
      <c r="M79" s="179" t="str">
        <f>[1]CO!W365</f>
        <v>NO</v>
      </c>
      <c r="N79" s="179" t="str">
        <f>[1]piombo!W365</f>
        <v>NO</v>
      </c>
      <c r="O79" s="179" t="str">
        <f>[1]cadmio!W365</f>
        <v>NO</v>
      </c>
      <c r="P79" s="179" t="str">
        <f>[1]mercurio!W365</f>
        <v>NO</v>
      </c>
      <c r="Q79" s="179" t="str">
        <f>[1]arsenico!W365</f>
        <v>NO</v>
      </c>
      <c r="R79" s="179" t="str">
        <f>[1]cromo!W365</f>
        <v>NO</v>
      </c>
      <c r="S79" s="179" t="str">
        <f>[1]rame!W365</f>
        <v>NO</v>
      </c>
      <c r="T79" s="179" t="str">
        <f>[1]nichel!W365</f>
        <v>NO</v>
      </c>
      <c r="U79" s="179" t="str">
        <f>[1]selenio!W365</f>
        <v>NO</v>
      </c>
      <c r="V79" s="179" t="str">
        <f>[1]zinco!W365</f>
        <v>NO</v>
      </c>
      <c r="W79" s="179" t="str">
        <f>[1]Diossine!W365</f>
        <v>NO</v>
      </c>
      <c r="X79" s="179" t="s">
        <v>434</v>
      </c>
      <c r="Y79" s="179" t="s">
        <v>434</v>
      </c>
      <c r="Z79" s="179" t="s">
        <v>434</v>
      </c>
      <c r="AA79" s="179" t="s">
        <v>434</v>
      </c>
      <c r="AB79" s="179" t="str">
        <f>[1]PAH!W365</f>
        <v>NO</v>
      </c>
      <c r="AC79" s="179" t="str">
        <f>[1]HCB!W365</f>
        <v>NO</v>
      </c>
      <c r="AD79" s="179" t="str">
        <f>[1]PCB!W365</f>
        <v>NO</v>
      </c>
      <c r="AE79" s="160"/>
      <c r="AF79" s="159" t="s">
        <v>412</v>
      </c>
      <c r="AG79" s="159" t="s">
        <v>412</v>
      </c>
      <c r="AH79" s="159" t="s">
        <v>412</v>
      </c>
      <c r="AI79" s="159" t="s">
        <v>412</v>
      </c>
      <c r="AJ79" s="159" t="s">
        <v>412</v>
      </c>
      <c r="AK79" s="191" t="str">
        <f>'[1]dati attività'!O143</f>
        <v>NO</v>
      </c>
      <c r="AL79" s="140" t="s">
        <v>408</v>
      </c>
    </row>
    <row r="80" spans="1:38" s="10" customFormat="1" ht="24.75" customHeight="1" thickBot="1">
      <c r="A80" s="101" t="s">
        <v>122</v>
      </c>
      <c r="B80" s="102" t="s">
        <v>217</v>
      </c>
      <c r="C80" s="110" t="s">
        <v>318</v>
      </c>
      <c r="D80" s="94"/>
      <c r="E80" s="179" t="str">
        <f>[1]NOx!W366</f>
        <v>NA</v>
      </c>
      <c r="F80" s="179">
        <f>[1]NMVOC!W366</f>
        <v>0.24838099999999999</v>
      </c>
      <c r="G80" s="179" t="str">
        <f>[1]SOx!W366</f>
        <v>NA</v>
      </c>
      <c r="H80" s="179" t="str">
        <f>[1]NH3!W366</f>
        <v>NA</v>
      </c>
      <c r="I80" s="179">
        <f>[1]pm2.5!W366</f>
        <v>8.0556000000000003E-2</v>
      </c>
      <c r="J80" s="179">
        <f>[1]pm10!W366</f>
        <v>0.13425999999999999</v>
      </c>
      <c r="K80" s="179">
        <f>[1]PST!W366</f>
        <v>0.1918</v>
      </c>
      <c r="L80" s="179" t="str">
        <f>[1]BC!W366</f>
        <v>NA</v>
      </c>
      <c r="M80" s="179" t="str">
        <f>[1]CO!W366</f>
        <v>NA</v>
      </c>
      <c r="N80" s="179" t="str">
        <f>[1]piombo!W366</f>
        <v>NA</v>
      </c>
      <c r="O80" s="179" t="str">
        <f>[1]cadmio!W366</f>
        <v>NA</v>
      </c>
      <c r="P80" s="179" t="str">
        <f>[1]mercurio!W366</f>
        <v>NA</v>
      </c>
      <c r="Q80" s="179" t="str">
        <f>[1]arsenico!W366</f>
        <v>NA</v>
      </c>
      <c r="R80" s="179" t="str">
        <f>[1]cromo!W366</f>
        <v>NA</v>
      </c>
      <c r="S80" s="179" t="str">
        <f>[1]rame!W366</f>
        <v>NA</v>
      </c>
      <c r="T80" s="179" t="str">
        <f>[1]nichel!W366</f>
        <v>NA</v>
      </c>
      <c r="U80" s="179" t="str">
        <f>[1]selenio!W366</f>
        <v>NA</v>
      </c>
      <c r="V80" s="179" t="str">
        <f>[1]zinco!W366</f>
        <v>NA</v>
      </c>
      <c r="W80" s="179" t="str">
        <f>[1]Diossine!W366</f>
        <v>NA</v>
      </c>
      <c r="X80" s="179" t="s">
        <v>412</v>
      </c>
      <c r="Y80" s="179" t="s">
        <v>412</v>
      </c>
      <c r="Z80" s="179" t="s">
        <v>412</v>
      </c>
      <c r="AA80" s="179" t="s">
        <v>412</v>
      </c>
      <c r="AB80" s="179" t="str">
        <f>[1]PAH!W366</f>
        <v>NA</v>
      </c>
      <c r="AC80" s="179" t="str">
        <f>[1]HCB!W366</f>
        <v>NA</v>
      </c>
      <c r="AD80" s="179" t="str">
        <f>[1]PCB!W366</f>
        <v>NA</v>
      </c>
      <c r="AE80" s="160"/>
      <c r="AF80" s="191" t="s">
        <v>434</v>
      </c>
      <c r="AG80" s="191" t="s">
        <v>434</v>
      </c>
      <c r="AH80" s="191" t="s">
        <v>434</v>
      </c>
      <c r="AI80" s="191" t="s">
        <v>434</v>
      </c>
      <c r="AJ80" s="191" t="s">
        <v>434</v>
      </c>
      <c r="AK80" s="159">
        <f>'[1]dati attività'!O144</f>
        <v>9.59</v>
      </c>
      <c r="AL80" s="140" t="s">
        <v>381</v>
      </c>
    </row>
    <row r="81" spans="1:38" s="10" customFormat="1" ht="24.75" customHeight="1" thickBot="1">
      <c r="A81" s="101" t="s">
        <v>122</v>
      </c>
      <c r="B81" s="102" t="s">
        <v>218</v>
      </c>
      <c r="C81" s="110" t="s">
        <v>371</v>
      </c>
      <c r="D81" s="94"/>
      <c r="E81" s="179" t="str">
        <f>[1]NOx!W367</f>
        <v>NA</v>
      </c>
      <c r="F81" s="179" t="str">
        <f>[1]NMVOC!W367</f>
        <v>NA</v>
      </c>
      <c r="G81" s="179" t="str">
        <f>[1]SOx!W367</f>
        <v>NA</v>
      </c>
      <c r="H81" s="179" t="str">
        <f>[1]NH3!W367</f>
        <v>NA</v>
      </c>
      <c r="I81" s="179" t="str">
        <f>[1]pm2.5!W367</f>
        <v>NA</v>
      </c>
      <c r="J81" s="179" t="str">
        <f>[1]pm10!W367</f>
        <v>NA</v>
      </c>
      <c r="K81" s="179" t="str">
        <f>[1]PST!W367</f>
        <v>NA</v>
      </c>
      <c r="L81" s="179" t="str">
        <f>[1]BC!W367</f>
        <v>NA</v>
      </c>
      <c r="M81" s="179" t="str">
        <f>[1]CO!W367</f>
        <v>NA</v>
      </c>
      <c r="N81" s="179" t="str">
        <f>[1]piombo!W367</f>
        <v>NA</v>
      </c>
      <c r="O81" s="179" t="str">
        <f>[1]cadmio!W367</f>
        <v>NA</v>
      </c>
      <c r="P81" s="179" t="str">
        <f>[1]mercurio!W367</f>
        <v>NA</v>
      </c>
      <c r="Q81" s="179" t="str">
        <f>[1]arsenico!W367</f>
        <v>NA</v>
      </c>
      <c r="R81" s="179" t="str">
        <f>[1]cromo!W367</f>
        <v>NA</v>
      </c>
      <c r="S81" s="179" t="str">
        <f>[1]rame!W367</f>
        <v>NA</v>
      </c>
      <c r="T81" s="179" t="str">
        <f>[1]nichel!W367</f>
        <v>NA</v>
      </c>
      <c r="U81" s="179" t="str">
        <f>[1]selenio!W367</f>
        <v>NA</v>
      </c>
      <c r="V81" s="179" t="str">
        <f>[1]zinco!W367</f>
        <v>NA</v>
      </c>
      <c r="W81" s="179" t="str">
        <f>[1]Diossine!W367</f>
        <v>NA</v>
      </c>
      <c r="X81" s="179" t="s">
        <v>412</v>
      </c>
      <c r="Y81" s="179" t="s">
        <v>412</v>
      </c>
      <c r="Z81" s="179" t="s">
        <v>412</v>
      </c>
      <c r="AA81" s="179" t="s">
        <v>412</v>
      </c>
      <c r="AB81" s="179" t="str">
        <f>[1]PAH!W367</f>
        <v>NA</v>
      </c>
      <c r="AC81" s="179" t="str">
        <f>[1]HCB!W367</f>
        <v>NA</v>
      </c>
      <c r="AD81" s="179" t="str">
        <f>[1]PCB!W367</f>
        <v>NA</v>
      </c>
      <c r="AE81" s="160"/>
      <c r="AF81" s="159" t="s">
        <v>412</v>
      </c>
      <c r="AG81" s="159" t="s">
        <v>412</v>
      </c>
      <c r="AH81" s="159" t="s">
        <v>412</v>
      </c>
      <c r="AI81" s="159" t="s">
        <v>412</v>
      </c>
      <c r="AJ81" s="159" t="s">
        <v>412</v>
      </c>
      <c r="AK81" s="191" t="str">
        <f>'[1]dati attività'!O145</f>
        <v>NA</v>
      </c>
      <c r="AL81" s="140" t="s">
        <v>409</v>
      </c>
    </row>
    <row r="82" spans="1:38" s="10" customFormat="1" ht="24.75" customHeight="1" thickBot="1">
      <c r="A82" s="101" t="s">
        <v>125</v>
      </c>
      <c r="B82" s="102" t="s">
        <v>225</v>
      </c>
      <c r="C82" s="92" t="s">
        <v>100</v>
      </c>
      <c r="D82" s="94"/>
      <c r="E82" s="179" t="str">
        <f>[1]NOx!W368</f>
        <v>NA</v>
      </c>
      <c r="F82" s="179">
        <f>[1]NMVOC!W368</f>
        <v>102.09252093333333</v>
      </c>
      <c r="G82" s="179" t="str">
        <f>[1]SOx!W368</f>
        <v>NA</v>
      </c>
      <c r="H82" s="179" t="str">
        <f>[1]NH3!W368</f>
        <v>NA</v>
      </c>
      <c r="I82" s="179" t="str">
        <f>[1]pm2.5!W368</f>
        <v>NA</v>
      </c>
      <c r="J82" s="179" t="str">
        <f>[1]pm10!W368</f>
        <v>NA</v>
      </c>
      <c r="K82" s="179" t="str">
        <f>[1]PST!W368</f>
        <v>NA</v>
      </c>
      <c r="L82" s="179" t="str">
        <f>[1]BC!W368</f>
        <v>NA</v>
      </c>
      <c r="M82" s="179" t="str">
        <f>[1]CO!W368</f>
        <v>NA</v>
      </c>
      <c r="N82" s="179" t="str">
        <f>[1]piombo!W368</f>
        <v>NA</v>
      </c>
      <c r="O82" s="179" t="str">
        <f>[1]cadmio!W368</f>
        <v>NA</v>
      </c>
      <c r="P82" s="179" t="str">
        <f>[1]mercurio!W368</f>
        <v>NA</v>
      </c>
      <c r="Q82" s="179" t="str">
        <f>[1]arsenico!W368</f>
        <v>NA</v>
      </c>
      <c r="R82" s="179" t="str">
        <f>[1]cromo!W368</f>
        <v>NA</v>
      </c>
      <c r="S82" s="179" t="str">
        <f>[1]rame!W368</f>
        <v>NA</v>
      </c>
      <c r="T82" s="179" t="str">
        <f>[1]nichel!W368</f>
        <v>NA</v>
      </c>
      <c r="U82" s="179" t="str">
        <f>[1]selenio!W368</f>
        <v>NA</v>
      </c>
      <c r="V82" s="179" t="str">
        <f>[1]zinco!W368</f>
        <v>NA</v>
      </c>
      <c r="W82" s="179" t="str">
        <f>[1]Diossine!W368</f>
        <v>NA</v>
      </c>
      <c r="X82" s="159" t="s">
        <v>428</v>
      </c>
      <c r="Y82" s="159" t="s">
        <v>428</v>
      </c>
      <c r="Z82" s="159" t="s">
        <v>428</v>
      </c>
      <c r="AA82" s="159" t="s">
        <v>428</v>
      </c>
      <c r="AB82" s="179">
        <f>[1]PAH!W368</f>
        <v>1.125E-2</v>
      </c>
      <c r="AC82" s="179" t="str">
        <f>[1]HCB!W368</f>
        <v>NA</v>
      </c>
      <c r="AD82" s="179" t="str">
        <f>[1]PCB!W368</f>
        <v>NA</v>
      </c>
      <c r="AE82" s="160"/>
      <c r="AF82" s="159" t="s">
        <v>412</v>
      </c>
      <c r="AG82" s="159" t="s">
        <v>412</v>
      </c>
      <c r="AH82" s="159" t="s">
        <v>412</v>
      </c>
      <c r="AI82" s="159" t="s">
        <v>412</v>
      </c>
      <c r="AJ82" s="159" t="s">
        <v>412</v>
      </c>
      <c r="AK82" s="159">
        <f>'[1]dati attività'!O146</f>
        <v>2410.337657</v>
      </c>
      <c r="AL82" s="140" t="s">
        <v>429</v>
      </c>
    </row>
    <row r="83" spans="1:38" s="10" customFormat="1" ht="24.75" customHeight="1" thickBot="1">
      <c r="A83" s="101" t="s">
        <v>125</v>
      </c>
      <c r="B83" s="122" t="s">
        <v>226</v>
      </c>
      <c r="C83" s="95" t="s">
        <v>80</v>
      </c>
      <c r="D83" s="94"/>
      <c r="E83" s="179" t="str">
        <f>[1]NOx!W369</f>
        <v>NA</v>
      </c>
      <c r="F83" s="179">
        <f>[1]NMVOC!W369</f>
        <v>10.153806000000003</v>
      </c>
      <c r="G83" s="179" t="str">
        <f>[1]SOx!W369</f>
        <v>NA</v>
      </c>
      <c r="H83" s="179" t="str">
        <f>[1]NH3!W369</f>
        <v>NA</v>
      </c>
      <c r="I83" s="179">
        <f>[1]pm2.5!W369</f>
        <v>0.37497165897700008</v>
      </c>
      <c r="J83" s="179">
        <f>[1]pm10!W369</f>
        <v>2.8129906899999999</v>
      </c>
      <c r="K83" s="179">
        <f>[1]PST!W369</f>
        <v>4.0185581285714287</v>
      </c>
      <c r="L83" s="179">
        <f>[1]BC!W369</f>
        <v>2.1373384561689003E-2</v>
      </c>
      <c r="M83" s="179" t="str">
        <f>[1]CO!W369</f>
        <v>NA</v>
      </c>
      <c r="N83" s="179" t="str">
        <f>[1]piombo!W369</f>
        <v>NA</v>
      </c>
      <c r="O83" s="179" t="str">
        <f>[1]cadmio!W369</f>
        <v>NA</v>
      </c>
      <c r="P83" s="179" t="str">
        <f>[1]mercurio!W369</f>
        <v>NA</v>
      </c>
      <c r="Q83" s="179" t="str">
        <f>[1]arsenico!W369</f>
        <v>NA</v>
      </c>
      <c r="R83" s="179" t="str">
        <f>[1]cromo!W369</f>
        <v>NA</v>
      </c>
      <c r="S83" s="179" t="str">
        <f>[1]rame!W369</f>
        <v>NA</v>
      </c>
      <c r="T83" s="179" t="str">
        <f>[1]nichel!W369</f>
        <v>NA</v>
      </c>
      <c r="U83" s="179" t="str">
        <f>[1]selenio!W369</f>
        <v>NA</v>
      </c>
      <c r="V83" s="179" t="str">
        <f>[1]zinco!W369</f>
        <v>NA</v>
      </c>
      <c r="W83" s="179" t="str">
        <f>[1]Diossine!W369</f>
        <v>NA</v>
      </c>
      <c r="X83" s="179" t="s">
        <v>412</v>
      </c>
      <c r="Y83" s="179" t="s">
        <v>412</v>
      </c>
      <c r="Z83" s="179" t="s">
        <v>412</v>
      </c>
      <c r="AA83" s="179" t="s">
        <v>412</v>
      </c>
      <c r="AB83" s="179" t="str">
        <f>[1]PAH!W369</f>
        <v>NA</v>
      </c>
      <c r="AC83" s="179" t="str">
        <f>[1]HCB!W369</f>
        <v>NA</v>
      </c>
      <c r="AD83" s="179" t="str">
        <f>[1]PCB!W369</f>
        <v>NA</v>
      </c>
      <c r="AE83" s="160"/>
      <c r="AF83" s="159" t="s">
        <v>412</v>
      </c>
      <c r="AG83" s="159" t="s">
        <v>412</v>
      </c>
      <c r="AH83" s="159" t="s">
        <v>412</v>
      </c>
      <c r="AI83" s="159" t="s">
        <v>412</v>
      </c>
      <c r="AJ83" s="159" t="s">
        <v>412</v>
      </c>
      <c r="AK83" s="159">
        <f>'[1]dati attività'!O147</f>
        <v>37300</v>
      </c>
      <c r="AL83" s="140" t="s">
        <v>430</v>
      </c>
    </row>
    <row r="84" spans="1:38" s="10" customFormat="1" ht="24.75" customHeight="1" thickBot="1">
      <c r="A84" s="101" t="s">
        <v>122</v>
      </c>
      <c r="B84" s="122" t="s">
        <v>227</v>
      </c>
      <c r="C84" s="95" t="s">
        <v>79</v>
      </c>
      <c r="D84" s="94"/>
      <c r="E84" s="179" t="str">
        <f>[1]NOx!W370</f>
        <v>NA</v>
      </c>
      <c r="F84" s="179">
        <f>[1]NMVOC!W370</f>
        <v>1.7000000000000001E-2</v>
      </c>
      <c r="G84" s="179" t="str">
        <f>[1]SOx!W370</f>
        <v>NA</v>
      </c>
      <c r="H84" s="179" t="str">
        <f>[1]NH3!W370</f>
        <v>NA</v>
      </c>
      <c r="I84" s="179">
        <f>[1]pm2.5!W370</f>
        <v>1.6399999999999998E-2</v>
      </c>
      <c r="J84" s="179">
        <f>[1]pm10!W370</f>
        <v>8.2000000000000003E-2</v>
      </c>
      <c r="K84" s="179">
        <f>[1]PST!W370</f>
        <v>0.11714285714285716</v>
      </c>
      <c r="L84" s="179">
        <f>[1]BC!W370</f>
        <v>2.1320000000000001E-6</v>
      </c>
      <c r="M84" s="179" t="str">
        <f>[1]CO!W370</f>
        <v>NA</v>
      </c>
      <c r="N84" s="179" t="str">
        <f>[1]piombo!W370</f>
        <v>NA</v>
      </c>
      <c r="O84" s="179" t="str">
        <f>[1]cadmio!W370</f>
        <v>NA</v>
      </c>
      <c r="P84" s="179" t="str">
        <f>[1]mercurio!W370</f>
        <v>NA</v>
      </c>
      <c r="Q84" s="179" t="str">
        <f>[1]arsenico!W370</f>
        <v>NA</v>
      </c>
      <c r="R84" s="179" t="str">
        <f>[1]cromo!W370</f>
        <v>NA</v>
      </c>
      <c r="S84" s="179" t="str">
        <f>[1]rame!W370</f>
        <v>NA</v>
      </c>
      <c r="T84" s="179" t="str">
        <f>[1]nichel!W370</f>
        <v>NA</v>
      </c>
      <c r="U84" s="179" t="str">
        <f>[1]selenio!W370</f>
        <v>NA</v>
      </c>
      <c r="V84" s="179" t="str">
        <f>[1]zinco!W370</f>
        <v>NA</v>
      </c>
      <c r="W84" s="179" t="str">
        <f>[1]Diossine!W370</f>
        <v>NA</v>
      </c>
      <c r="X84" s="179" t="s">
        <v>412</v>
      </c>
      <c r="Y84" s="179" t="s">
        <v>412</v>
      </c>
      <c r="Z84" s="179" t="s">
        <v>412</v>
      </c>
      <c r="AA84" s="179" t="s">
        <v>412</v>
      </c>
      <c r="AB84" s="179" t="str">
        <f>[1]PAH!W370</f>
        <v>NA</v>
      </c>
      <c r="AC84" s="179" t="str">
        <f>[1]HCB!W370</f>
        <v>NA</v>
      </c>
      <c r="AD84" s="179" t="str">
        <f>[1]PCB!W370</f>
        <v>NA</v>
      </c>
      <c r="AE84" s="160"/>
      <c r="AF84" s="159" t="s">
        <v>412</v>
      </c>
      <c r="AG84" s="159" t="s">
        <v>412</v>
      </c>
      <c r="AH84" s="159" t="s">
        <v>412</v>
      </c>
      <c r="AI84" s="159" t="s">
        <v>412</v>
      </c>
      <c r="AJ84" s="159" t="s">
        <v>412</v>
      </c>
      <c r="AK84" s="159">
        <f>'[1]dati attività'!O148</f>
        <v>200</v>
      </c>
      <c r="AL84" s="140" t="s">
        <v>431</v>
      </c>
    </row>
    <row r="85" spans="1:38" s="10" customFormat="1" ht="24.75" customHeight="1" thickBot="1">
      <c r="A85" s="101" t="s">
        <v>122</v>
      </c>
      <c r="B85" s="110" t="s">
        <v>228</v>
      </c>
      <c r="C85" s="95" t="s">
        <v>357</v>
      </c>
      <c r="D85" s="94"/>
      <c r="E85" s="179" t="str">
        <f>[1]NOx!W371</f>
        <v>NA</v>
      </c>
      <c r="F85" s="179">
        <f>[1]NMVOC!W371</f>
        <v>226.00129937080024</v>
      </c>
      <c r="G85" s="179" t="str">
        <f>[1]SOx!W371</f>
        <v>NA</v>
      </c>
      <c r="H85" s="179" t="str">
        <f>[1]NH3!W371</f>
        <v>NA</v>
      </c>
      <c r="I85" s="179" t="str">
        <f>[1]pm2.5!W371</f>
        <v>NA</v>
      </c>
      <c r="J85" s="179" t="str">
        <f>[1]pm10!W371</f>
        <v>NA</v>
      </c>
      <c r="K85" s="179" t="str">
        <f>[1]PST!W371</f>
        <v>NA</v>
      </c>
      <c r="L85" s="179" t="str">
        <f>[1]BC!W371</f>
        <v>NA</v>
      </c>
      <c r="M85" s="179" t="str">
        <f>[1]CO!W371</f>
        <v>NA</v>
      </c>
      <c r="N85" s="179" t="str">
        <f>[1]piombo!W371</f>
        <v>NA</v>
      </c>
      <c r="O85" s="179" t="str">
        <f>[1]cadmio!W371</f>
        <v>NA</v>
      </c>
      <c r="P85" s="179" t="str">
        <f>[1]mercurio!W371</f>
        <v>NA</v>
      </c>
      <c r="Q85" s="179" t="str">
        <f>[1]arsenico!W371</f>
        <v>NA</v>
      </c>
      <c r="R85" s="179" t="str">
        <f>[1]cromo!W371</f>
        <v>NA</v>
      </c>
      <c r="S85" s="179" t="str">
        <f>[1]rame!W371</f>
        <v>NA</v>
      </c>
      <c r="T85" s="179" t="str">
        <f>[1]nichel!W371</f>
        <v>NA</v>
      </c>
      <c r="U85" s="179" t="str">
        <f>[1]selenio!W371</f>
        <v>NA</v>
      </c>
      <c r="V85" s="179" t="str">
        <f>[1]zinco!W371</f>
        <v>NA</v>
      </c>
      <c r="W85" s="179" t="str">
        <f>[1]Diossine!W371</f>
        <v>NA</v>
      </c>
      <c r="X85" s="179" t="s">
        <v>412</v>
      </c>
      <c r="Y85" s="179" t="s">
        <v>412</v>
      </c>
      <c r="Z85" s="179" t="s">
        <v>412</v>
      </c>
      <c r="AA85" s="179" t="s">
        <v>412</v>
      </c>
      <c r="AB85" s="179" t="str">
        <f>[1]PAH!W371</f>
        <v>NA</v>
      </c>
      <c r="AC85" s="179" t="str">
        <f>[1]HCB!W371</f>
        <v>NA</v>
      </c>
      <c r="AD85" s="179" t="str">
        <f>[1]PCB!W371</f>
        <v>NA</v>
      </c>
      <c r="AE85" s="160"/>
      <c r="AF85" s="159" t="s">
        <v>412</v>
      </c>
      <c r="AG85" s="159" t="s">
        <v>412</v>
      </c>
      <c r="AH85" s="159" t="s">
        <v>412</v>
      </c>
      <c r="AI85" s="159" t="s">
        <v>412</v>
      </c>
      <c r="AJ85" s="159" t="s">
        <v>412</v>
      </c>
      <c r="AK85" s="159">
        <f>'[1]dati attività'!O149</f>
        <v>889.70409279368209</v>
      </c>
      <c r="AL85" s="140" t="s">
        <v>410</v>
      </c>
    </row>
    <row r="86" spans="1:38" s="10" customFormat="1" ht="24.75" customHeight="1" thickBot="1">
      <c r="A86" s="101" t="s">
        <v>125</v>
      </c>
      <c r="B86" s="110" t="s">
        <v>229</v>
      </c>
      <c r="C86" s="92" t="s">
        <v>96</v>
      </c>
      <c r="D86" s="94"/>
      <c r="E86" s="179" t="str">
        <f>[1]NOx!W372</f>
        <v>NA</v>
      </c>
      <c r="F86" s="179">
        <f>[1]NMVOC!W372</f>
        <v>23.305121166093752</v>
      </c>
      <c r="G86" s="179" t="str">
        <f>[1]SOx!W372</f>
        <v>NA</v>
      </c>
      <c r="H86" s="179" t="str">
        <f>[1]NH3!W372</f>
        <v>NA</v>
      </c>
      <c r="I86" s="179" t="str">
        <f>[1]pm2.5!W372</f>
        <v>NA</v>
      </c>
      <c r="J86" s="179" t="str">
        <f>[1]pm10!W372</f>
        <v>NA</v>
      </c>
      <c r="K86" s="179" t="str">
        <f>[1]PST!W372</f>
        <v>NA</v>
      </c>
      <c r="L86" s="179" t="str">
        <f>[1]BC!W372</f>
        <v>NA</v>
      </c>
      <c r="M86" s="179" t="str">
        <f>[1]CO!W372</f>
        <v>NA</v>
      </c>
      <c r="N86" s="179" t="str">
        <f>[1]piombo!W372</f>
        <v>NA</v>
      </c>
      <c r="O86" s="179" t="str">
        <f>[1]cadmio!W372</f>
        <v>NA</v>
      </c>
      <c r="P86" s="179" t="str">
        <f>[1]mercurio!W372</f>
        <v>NA</v>
      </c>
      <c r="Q86" s="179" t="str">
        <f>[1]arsenico!W372</f>
        <v>NA</v>
      </c>
      <c r="R86" s="179" t="str">
        <f>[1]cromo!W372</f>
        <v>NA</v>
      </c>
      <c r="S86" s="179" t="str">
        <f>[1]rame!W372</f>
        <v>NA</v>
      </c>
      <c r="T86" s="179" t="str">
        <f>[1]nichel!W372</f>
        <v>NA</v>
      </c>
      <c r="U86" s="179" t="str">
        <f>[1]selenio!W372</f>
        <v>NA</v>
      </c>
      <c r="V86" s="179" t="str">
        <f>[1]zinco!W372</f>
        <v>NA</v>
      </c>
      <c r="W86" s="179" t="str">
        <f>[1]Diossine!W372</f>
        <v>NA</v>
      </c>
      <c r="X86" s="179" t="s">
        <v>412</v>
      </c>
      <c r="Y86" s="179" t="s">
        <v>412</v>
      </c>
      <c r="Z86" s="179" t="s">
        <v>412</v>
      </c>
      <c r="AA86" s="179" t="s">
        <v>412</v>
      </c>
      <c r="AB86" s="179" t="str">
        <f>[1]PAH!W372</f>
        <v>NA</v>
      </c>
      <c r="AC86" s="179" t="str">
        <f>[1]HCB!W372</f>
        <v>NA</v>
      </c>
      <c r="AD86" s="179" t="str">
        <f>[1]PCB!W372</f>
        <v>NA</v>
      </c>
      <c r="AE86" s="160"/>
      <c r="AF86" s="159" t="s">
        <v>412</v>
      </c>
      <c r="AG86" s="159" t="s">
        <v>412</v>
      </c>
      <c r="AH86" s="159" t="s">
        <v>412</v>
      </c>
      <c r="AI86" s="159" t="s">
        <v>412</v>
      </c>
      <c r="AJ86" s="159" t="s">
        <v>412</v>
      </c>
      <c r="AK86" s="159">
        <f>'[1]dati attività'!O150</f>
        <v>25.894579073437502</v>
      </c>
      <c r="AL86" s="140" t="s">
        <v>411</v>
      </c>
    </row>
    <row r="87" spans="1:38" s="10" customFormat="1" ht="24.75" customHeight="1" thickBot="1">
      <c r="A87" s="101" t="s">
        <v>125</v>
      </c>
      <c r="B87" s="110" t="s">
        <v>230</v>
      </c>
      <c r="C87" s="92" t="s">
        <v>97</v>
      </c>
      <c r="D87" s="94"/>
      <c r="E87" s="179" t="str">
        <f>[1]NOx!W373</f>
        <v>NA</v>
      </c>
      <c r="F87" s="179">
        <f>[1]NMVOC!W373</f>
        <v>3.09</v>
      </c>
      <c r="G87" s="179" t="str">
        <f>[1]SOx!W373</f>
        <v>NA</v>
      </c>
      <c r="H87" s="179" t="str">
        <f>[1]NH3!W373</f>
        <v>NA</v>
      </c>
      <c r="I87" s="179" t="str">
        <f>[1]pm2.5!W373</f>
        <v>NA</v>
      </c>
      <c r="J87" s="179" t="str">
        <f>[1]pm10!W373</f>
        <v>NA</v>
      </c>
      <c r="K87" s="179" t="str">
        <f>[1]PST!W373</f>
        <v>NA</v>
      </c>
      <c r="L87" s="179" t="str">
        <f>[1]BC!W373</f>
        <v>NA</v>
      </c>
      <c r="M87" s="179" t="str">
        <f>[1]CO!W373</f>
        <v>NA</v>
      </c>
      <c r="N87" s="179" t="str">
        <f>[1]piombo!W373</f>
        <v>NA</v>
      </c>
      <c r="O87" s="179" t="str">
        <f>[1]cadmio!W373</f>
        <v>NA</v>
      </c>
      <c r="P87" s="179" t="str">
        <f>[1]mercurio!W373</f>
        <v>NA</v>
      </c>
      <c r="Q87" s="179" t="str">
        <f>[1]arsenico!W373</f>
        <v>NA</v>
      </c>
      <c r="R87" s="179" t="str">
        <f>[1]cromo!W373</f>
        <v>NA</v>
      </c>
      <c r="S87" s="179" t="str">
        <f>[1]rame!W373</f>
        <v>NA</v>
      </c>
      <c r="T87" s="179" t="str">
        <f>[1]nichel!W373</f>
        <v>NA</v>
      </c>
      <c r="U87" s="179" t="str">
        <f>[1]selenio!W373</f>
        <v>NA</v>
      </c>
      <c r="V87" s="179" t="str">
        <f>[1]zinco!W373</f>
        <v>NA</v>
      </c>
      <c r="W87" s="179" t="str">
        <f>[1]Diossine!W373</f>
        <v>NA</v>
      </c>
      <c r="X87" s="179" t="s">
        <v>412</v>
      </c>
      <c r="Y87" s="179" t="s">
        <v>412</v>
      </c>
      <c r="Z87" s="179" t="s">
        <v>412</v>
      </c>
      <c r="AA87" s="179" t="s">
        <v>412</v>
      </c>
      <c r="AB87" s="179" t="str">
        <f>[1]PAH!W373</f>
        <v>NA</v>
      </c>
      <c r="AC87" s="179" t="str">
        <f>[1]HCB!W373</f>
        <v>NA</v>
      </c>
      <c r="AD87" s="179" t="str">
        <f>[1]PCB!W373</f>
        <v>NA</v>
      </c>
      <c r="AE87" s="160"/>
      <c r="AF87" s="159" t="s">
        <v>412</v>
      </c>
      <c r="AG87" s="159" t="s">
        <v>412</v>
      </c>
      <c r="AH87" s="159" t="s">
        <v>412</v>
      </c>
      <c r="AI87" s="159" t="s">
        <v>412</v>
      </c>
      <c r="AJ87" s="159" t="s">
        <v>412</v>
      </c>
      <c r="AK87" s="159">
        <f>'[1]dati attività'!O151</f>
        <v>7.7400000000000038</v>
      </c>
      <c r="AL87" s="140" t="s">
        <v>411</v>
      </c>
    </row>
    <row r="88" spans="1:38" s="10" customFormat="1" ht="24.75" customHeight="1" thickBot="1">
      <c r="A88" s="101" t="s">
        <v>125</v>
      </c>
      <c r="B88" s="110" t="s">
        <v>231</v>
      </c>
      <c r="C88" s="92" t="s">
        <v>98</v>
      </c>
      <c r="D88" s="94"/>
      <c r="E88" s="179" t="str">
        <f>[1]NOx!W374</f>
        <v>NA</v>
      </c>
      <c r="F88" s="179">
        <f>[1]NMVOC!W374</f>
        <v>82.674918352870066</v>
      </c>
      <c r="G88" s="179" t="str">
        <f>[1]SOx!W374</f>
        <v>NA</v>
      </c>
      <c r="H88" s="179" t="str">
        <f>[1]NH3!W374</f>
        <v>NA</v>
      </c>
      <c r="I88" s="179">
        <f>[1]pm2.5!W374</f>
        <v>2.4061703591804935E-2</v>
      </c>
      <c r="J88" s="179">
        <f>[1]pm10!W374</f>
        <v>2.4061703591804935E-2</v>
      </c>
      <c r="K88" s="179">
        <f>[1]PST!W374</f>
        <v>4.812340718360987E-2</v>
      </c>
      <c r="L88" s="179" t="str">
        <f>[1]BC!W374</f>
        <v>NA</v>
      </c>
      <c r="M88" s="179" t="str">
        <f>[1]CO!W374</f>
        <v>NA</v>
      </c>
      <c r="N88" s="179" t="str">
        <f>[1]piombo!W374</f>
        <v>NA</v>
      </c>
      <c r="O88" s="179" t="str">
        <f>[1]cadmio!W374</f>
        <v>NA</v>
      </c>
      <c r="P88" s="179" t="str">
        <f>[1]mercurio!W374</f>
        <v>NA</v>
      </c>
      <c r="Q88" s="179" t="str">
        <f>[1]arsenico!W374</f>
        <v>NA</v>
      </c>
      <c r="R88" s="179" t="str">
        <f>[1]cromo!W374</f>
        <v>NA</v>
      </c>
      <c r="S88" s="179" t="str">
        <f>[1]rame!W374</f>
        <v>NA</v>
      </c>
      <c r="T88" s="179" t="str">
        <f>[1]nichel!W374</f>
        <v>NA</v>
      </c>
      <c r="U88" s="179" t="str">
        <f>[1]selenio!W374</f>
        <v>NA</v>
      </c>
      <c r="V88" s="179" t="str">
        <f>[1]zinco!W374</f>
        <v>NA</v>
      </c>
      <c r="W88" s="179" t="str">
        <f>[1]Diossine!W374</f>
        <v>NA</v>
      </c>
      <c r="X88" s="179" t="s">
        <v>412</v>
      </c>
      <c r="Y88" s="179" t="s">
        <v>412</v>
      </c>
      <c r="Z88" s="179" t="s">
        <v>412</v>
      </c>
      <c r="AA88" s="179" t="s">
        <v>412</v>
      </c>
      <c r="AB88" s="179" t="str">
        <f>[1]PAH!W374</f>
        <v>NA</v>
      </c>
      <c r="AC88" s="179" t="str">
        <f>[1]HCB!W374</f>
        <v>NA</v>
      </c>
      <c r="AD88" s="179" t="str">
        <f>[1]PCB!W374</f>
        <v>NA</v>
      </c>
      <c r="AE88" s="160"/>
      <c r="AF88" s="159" t="s">
        <v>412</v>
      </c>
      <c r="AG88" s="159" t="s">
        <v>412</v>
      </c>
      <c r="AH88" s="159" t="s">
        <v>412</v>
      </c>
      <c r="AI88" s="159" t="s">
        <v>412</v>
      </c>
      <c r="AJ88" s="159" t="s">
        <v>412</v>
      </c>
      <c r="AK88" s="191" t="str">
        <f>'[1]dati attività'!O152</f>
        <v>NA</v>
      </c>
      <c r="AL88" s="140"/>
    </row>
    <row r="89" spans="1:38" s="10" customFormat="1" ht="24.75" customHeight="1" thickBot="1">
      <c r="A89" s="101" t="s">
        <v>125</v>
      </c>
      <c r="B89" s="110" t="s">
        <v>232</v>
      </c>
      <c r="C89" s="92" t="s">
        <v>99</v>
      </c>
      <c r="D89" s="94"/>
      <c r="E89" s="179" t="str">
        <f>[1]NOx!W375</f>
        <v>NA</v>
      </c>
      <c r="F89" s="179">
        <f>[1]NMVOC!W375</f>
        <v>18.560343</v>
      </c>
      <c r="G89" s="179" t="str">
        <f>[1]SOx!W375</f>
        <v>NA</v>
      </c>
      <c r="H89" s="179" t="str">
        <f>[1]NH3!W375</f>
        <v>NA</v>
      </c>
      <c r="I89" s="179" t="str">
        <f>[1]pm2.5!W375</f>
        <v>NA</v>
      </c>
      <c r="J89" s="179" t="str">
        <f>[1]pm10!W375</f>
        <v>NA</v>
      </c>
      <c r="K89" s="179" t="str">
        <f>[1]PST!W375</f>
        <v>NA</v>
      </c>
      <c r="L89" s="179" t="str">
        <f>[1]BC!W375</f>
        <v>NA</v>
      </c>
      <c r="M89" s="179" t="str">
        <f>[1]CO!W375</f>
        <v>NA</v>
      </c>
      <c r="N89" s="179" t="str">
        <f>[1]piombo!W375</f>
        <v>NA</v>
      </c>
      <c r="O89" s="179" t="str">
        <f>[1]cadmio!W375</f>
        <v>NA</v>
      </c>
      <c r="P89" s="179" t="str">
        <f>[1]mercurio!W375</f>
        <v>NA</v>
      </c>
      <c r="Q89" s="179" t="str">
        <f>[1]arsenico!W375</f>
        <v>NA</v>
      </c>
      <c r="R89" s="179" t="str">
        <f>[1]cromo!W375</f>
        <v>NA</v>
      </c>
      <c r="S89" s="179" t="str">
        <f>[1]rame!W375</f>
        <v>NA</v>
      </c>
      <c r="T89" s="179" t="str">
        <f>[1]nichel!W375</f>
        <v>NA</v>
      </c>
      <c r="U89" s="179" t="str">
        <f>[1]selenio!W375</f>
        <v>NA</v>
      </c>
      <c r="V89" s="179" t="str">
        <f>[1]zinco!W375</f>
        <v>NA</v>
      </c>
      <c r="W89" s="179" t="str">
        <f>[1]Diossine!W375</f>
        <v>NA</v>
      </c>
      <c r="X89" s="179" t="s">
        <v>412</v>
      </c>
      <c r="Y89" s="179" t="s">
        <v>412</v>
      </c>
      <c r="Z89" s="179" t="s">
        <v>412</v>
      </c>
      <c r="AA89" s="179" t="s">
        <v>412</v>
      </c>
      <c r="AB89" s="179" t="str">
        <f>[1]PAH!W375</f>
        <v>NA</v>
      </c>
      <c r="AC89" s="179" t="str">
        <f>[1]HCB!W375</f>
        <v>NA</v>
      </c>
      <c r="AD89" s="179" t="str">
        <f>[1]PCB!W375</f>
        <v>NA</v>
      </c>
      <c r="AE89" s="160"/>
      <c r="AF89" s="159" t="s">
        <v>412</v>
      </c>
      <c r="AG89" s="159" t="s">
        <v>412</v>
      </c>
      <c r="AH89" s="159" t="s">
        <v>412</v>
      </c>
      <c r="AI89" s="159" t="s">
        <v>412</v>
      </c>
      <c r="AJ89" s="159" t="s">
        <v>412</v>
      </c>
      <c r="AK89" s="159">
        <f>'[1]dati attività'!O153</f>
        <v>100.69</v>
      </c>
      <c r="AL89" s="140" t="s">
        <v>436</v>
      </c>
    </row>
    <row r="90" spans="1:38" s="18" customFormat="1" ht="24.75" customHeight="1" thickBot="1">
      <c r="A90" s="101" t="s">
        <v>125</v>
      </c>
      <c r="B90" s="110" t="s">
        <v>233</v>
      </c>
      <c r="C90" s="92" t="s">
        <v>291</v>
      </c>
      <c r="D90" s="94"/>
      <c r="E90" s="179" t="str">
        <f>[1]NOx!W376</f>
        <v>NA</v>
      </c>
      <c r="F90" s="179">
        <f>[1]NMVOC!W376</f>
        <v>35.951733815373871</v>
      </c>
      <c r="G90" s="179" t="str">
        <f>[1]SOx!W376</f>
        <v>NA</v>
      </c>
      <c r="H90" s="179" t="str">
        <f>[1]NH3!W376</f>
        <v>NA</v>
      </c>
      <c r="I90" s="179" t="str">
        <f>[1]pm2.5!W376</f>
        <v>NA</v>
      </c>
      <c r="J90" s="179" t="str">
        <f>[1]pm10!W376</f>
        <v>NA</v>
      </c>
      <c r="K90" s="179" t="str">
        <f>[1]PST!W376</f>
        <v>NA</v>
      </c>
      <c r="L90" s="179" t="str">
        <f>[1]BC!W376</f>
        <v>NA</v>
      </c>
      <c r="M90" s="179" t="str">
        <f>[1]CO!W376</f>
        <v>NA</v>
      </c>
      <c r="N90" s="179" t="str">
        <f>[1]piombo!W376</f>
        <v>NA</v>
      </c>
      <c r="O90" s="179" t="str">
        <f>[1]cadmio!W376</f>
        <v>NA</v>
      </c>
      <c r="P90" s="179" t="str">
        <f>[1]mercurio!W376</f>
        <v>NA</v>
      </c>
      <c r="Q90" s="179" t="str">
        <f>[1]arsenico!W376</f>
        <v>NA</v>
      </c>
      <c r="R90" s="179" t="str">
        <f>[1]cromo!W376</f>
        <v>NA</v>
      </c>
      <c r="S90" s="179" t="str">
        <f>[1]rame!W376</f>
        <v>NA</v>
      </c>
      <c r="T90" s="179" t="str">
        <f>[1]nichel!W376</f>
        <v>NA</v>
      </c>
      <c r="U90" s="179" t="str">
        <f>[1]selenio!W376</f>
        <v>NA</v>
      </c>
      <c r="V90" s="179" t="str">
        <f>[1]zinco!W376</f>
        <v>NA</v>
      </c>
      <c r="W90" s="179" t="str">
        <f>[1]Diossine!W376</f>
        <v>NA</v>
      </c>
      <c r="X90" s="179" t="s">
        <v>412</v>
      </c>
      <c r="Y90" s="179" t="s">
        <v>412</v>
      </c>
      <c r="Z90" s="179" t="s">
        <v>412</v>
      </c>
      <c r="AA90" s="179" t="s">
        <v>412</v>
      </c>
      <c r="AB90" s="179" t="str">
        <f>[1]PAH!W376</f>
        <v>NA</v>
      </c>
      <c r="AC90" s="179" t="str">
        <f>[1]HCB!W376</f>
        <v>NA</v>
      </c>
      <c r="AD90" s="179" t="str">
        <f>[1]PCB!W376</f>
        <v>NA</v>
      </c>
      <c r="AE90" s="160"/>
      <c r="AF90" s="159" t="s">
        <v>412</v>
      </c>
      <c r="AG90" s="159" t="s">
        <v>412</v>
      </c>
      <c r="AH90" s="159" t="s">
        <v>412</v>
      </c>
      <c r="AI90" s="159" t="s">
        <v>412</v>
      </c>
      <c r="AJ90" s="159" t="s">
        <v>412</v>
      </c>
      <c r="AK90" s="191" t="str">
        <f>'[1]dati attività'!O154</f>
        <v>NA</v>
      </c>
      <c r="AL90" s="140"/>
    </row>
    <row r="91" spans="1:38" s="10" customFormat="1" ht="24.75" customHeight="1" thickBot="1">
      <c r="A91" s="101" t="s">
        <v>125</v>
      </c>
      <c r="B91" s="102" t="s">
        <v>266</v>
      </c>
      <c r="C91" s="110" t="s">
        <v>292</v>
      </c>
      <c r="D91" s="94"/>
      <c r="E91" s="179" t="str">
        <f>[1]NOx!W377</f>
        <v>NA</v>
      </c>
      <c r="F91" s="179">
        <f>[1]NMVOC!W377</f>
        <v>8.9133240000000011</v>
      </c>
      <c r="G91" s="179" t="str">
        <f>[1]SOx!W377</f>
        <v>NA</v>
      </c>
      <c r="H91" s="179" t="str">
        <f>[1]NH3!W377</f>
        <v>NA</v>
      </c>
      <c r="I91" s="179" t="str">
        <f>[1]pm2.5!W377</f>
        <v>NA</v>
      </c>
      <c r="J91" s="179" t="str">
        <f>[1]pm10!W377</f>
        <v>NA</v>
      </c>
      <c r="K91" s="179" t="str">
        <f>[1]PST!W377</f>
        <v>NA</v>
      </c>
      <c r="L91" s="179" t="str">
        <f>[1]BC!W377</f>
        <v>NA</v>
      </c>
      <c r="M91" s="179" t="str">
        <f>[1]CO!W377</f>
        <v>NA</v>
      </c>
      <c r="N91" s="179" t="str">
        <f>[1]piombo!W377</f>
        <v>NA</v>
      </c>
      <c r="O91" s="179" t="str">
        <f>[1]cadmio!W377</f>
        <v>NA</v>
      </c>
      <c r="P91" s="179" t="str">
        <f>[1]mercurio!W377</f>
        <v>NA</v>
      </c>
      <c r="Q91" s="179" t="str">
        <f>[1]arsenico!W377</f>
        <v>NA</v>
      </c>
      <c r="R91" s="179" t="str">
        <f>[1]cromo!W377</f>
        <v>NA</v>
      </c>
      <c r="S91" s="179" t="str">
        <f>[1]rame!W377</f>
        <v>NA</v>
      </c>
      <c r="T91" s="179" t="str">
        <f>[1]nichel!W377</f>
        <v>NA</v>
      </c>
      <c r="U91" s="179" t="str">
        <f>[1]selenio!W377</f>
        <v>NA</v>
      </c>
      <c r="V91" s="179" t="str">
        <f>[1]zinco!W377</f>
        <v>NA</v>
      </c>
      <c r="W91" s="179" t="str">
        <f>[1]Diossine!W377</f>
        <v>NA</v>
      </c>
      <c r="X91" s="179" t="s">
        <v>412</v>
      </c>
      <c r="Y91" s="179" t="s">
        <v>412</v>
      </c>
      <c r="Z91" s="179" t="s">
        <v>412</v>
      </c>
      <c r="AA91" s="179" t="s">
        <v>412</v>
      </c>
      <c r="AB91" s="179" t="str">
        <f>[1]PAH!W377</f>
        <v>NA</v>
      </c>
      <c r="AC91" s="179" t="str">
        <f>[1]HCB!W377</f>
        <v>NA</v>
      </c>
      <c r="AD91" s="179" t="str">
        <f>[1]PCB!W377</f>
        <v>NA</v>
      </c>
      <c r="AE91" s="160"/>
      <c r="AF91" s="159" t="s">
        <v>412</v>
      </c>
      <c r="AG91" s="159" t="s">
        <v>412</v>
      </c>
      <c r="AH91" s="159" t="s">
        <v>412</v>
      </c>
      <c r="AI91" s="159" t="s">
        <v>412</v>
      </c>
      <c r="AJ91" s="159" t="s">
        <v>412</v>
      </c>
      <c r="AK91" s="191" t="str">
        <f>'[1]dati attività'!O155</f>
        <v>NA</v>
      </c>
      <c r="AL91" s="140"/>
    </row>
    <row r="92" spans="1:38" s="10" customFormat="1" ht="24.75" customHeight="1" thickBot="1">
      <c r="A92" s="101" t="s">
        <v>122</v>
      </c>
      <c r="B92" s="101" t="s">
        <v>219</v>
      </c>
      <c r="C92" s="109" t="s">
        <v>118</v>
      </c>
      <c r="D92" s="136"/>
      <c r="E92" s="180">
        <f>[1]NOx!W378</f>
        <v>0.16197367500000001</v>
      </c>
      <c r="F92" s="179">
        <f>[1]NMVOC!W378</f>
        <v>1.6099983750000002</v>
      </c>
      <c r="G92" s="179">
        <f>[1]SOx!W378</f>
        <v>0.23996100000000001</v>
      </c>
      <c r="H92" s="179" t="str">
        <f>[1]NH3!W378</f>
        <v>NA</v>
      </c>
      <c r="I92" s="179">
        <f>[1]pm2.5!W378</f>
        <v>1.6197367499999997E-2</v>
      </c>
      <c r="J92" s="179">
        <f>[1]pm10!W378</f>
        <v>2.1596489999999999E-2</v>
      </c>
      <c r="K92" s="179">
        <f>[1]PST!W378</f>
        <v>3.0852128571428574E-2</v>
      </c>
      <c r="L92" s="179">
        <f>[1]BC!W378</f>
        <v>4.21131555E-4</v>
      </c>
      <c r="M92" s="179" t="str">
        <f>[1]CO!W378</f>
        <v>NA</v>
      </c>
      <c r="N92" s="179" t="str">
        <f>[1]piombo!W378</f>
        <v>NA</v>
      </c>
      <c r="O92" s="179" t="str">
        <f>[1]cadmio!W378</f>
        <v>NA</v>
      </c>
      <c r="P92" s="179" t="str">
        <f>[1]mercurio!W378</f>
        <v>NA</v>
      </c>
      <c r="Q92" s="179" t="str">
        <f>[1]arsenico!W378</f>
        <v>NA</v>
      </c>
      <c r="R92" s="179" t="str">
        <f>[1]cromo!W378</f>
        <v>NA</v>
      </c>
      <c r="S92" s="179" t="str">
        <f>[1]rame!W378</f>
        <v>NA</v>
      </c>
      <c r="T92" s="179" t="str">
        <f>[1]nichel!W378</f>
        <v>NA</v>
      </c>
      <c r="U92" s="179" t="str">
        <f>[1]selenio!W378</f>
        <v>NA</v>
      </c>
      <c r="V92" s="179" t="str">
        <f>[1]zinco!W378</f>
        <v>NA</v>
      </c>
      <c r="W92" s="179" t="str">
        <f>[1]Diossine!W378</f>
        <v>NA</v>
      </c>
      <c r="X92" s="179" t="s">
        <v>412</v>
      </c>
      <c r="Y92" s="179" t="s">
        <v>412</v>
      </c>
      <c r="Z92" s="179" t="s">
        <v>412</v>
      </c>
      <c r="AA92" s="179" t="s">
        <v>412</v>
      </c>
      <c r="AB92" s="179" t="str">
        <f>[1]PAH!W378</f>
        <v>NA</v>
      </c>
      <c r="AC92" s="179" t="str">
        <f>[1]HCB!W378</f>
        <v>NA</v>
      </c>
      <c r="AD92" s="179" t="str">
        <f>[1]PCB!W378</f>
        <v>NA</v>
      </c>
      <c r="AE92" s="160"/>
      <c r="AF92" s="159" t="s">
        <v>412</v>
      </c>
      <c r="AG92" s="159" t="s">
        <v>412</v>
      </c>
      <c r="AH92" s="159" t="s">
        <v>412</v>
      </c>
      <c r="AI92" s="159" t="s">
        <v>412</v>
      </c>
      <c r="AJ92" s="159" t="s">
        <v>412</v>
      </c>
      <c r="AK92" s="159">
        <f>'[1]dati attività'!O156</f>
        <v>79.986999999999995</v>
      </c>
      <c r="AL92" s="140" t="s">
        <v>413</v>
      </c>
    </row>
    <row r="93" spans="1:38" s="10" customFormat="1" ht="24.75" customHeight="1" thickBot="1">
      <c r="A93" s="101" t="s">
        <v>122</v>
      </c>
      <c r="B93" s="102" t="s">
        <v>220</v>
      </c>
      <c r="C93" s="109" t="s">
        <v>119</v>
      </c>
      <c r="D93" s="136"/>
      <c r="E93" s="180" t="str">
        <f>[1]NOx!W379</f>
        <v>NA</v>
      </c>
      <c r="F93" s="179">
        <f>[1]NMVOC!W379</f>
        <v>26.788995302499998</v>
      </c>
      <c r="G93" s="179" t="str">
        <f>[1]SOx!W379</f>
        <v>NA</v>
      </c>
      <c r="H93" s="179" t="str">
        <f>[1]NH3!W379</f>
        <v>NA</v>
      </c>
      <c r="I93" s="179" t="str">
        <f>[1]pm2.5!W379</f>
        <v>NA</v>
      </c>
      <c r="J93" s="179">
        <f>[1]pm10!W379</f>
        <v>1.2927099999999997E-2</v>
      </c>
      <c r="K93" s="179">
        <f>[1]PST!W379</f>
        <v>1.846728571428571E-2</v>
      </c>
      <c r="L93" s="179" t="str">
        <f>[1]BC!W379</f>
        <v>NA</v>
      </c>
      <c r="M93" s="179" t="str">
        <f>[1]CO!W379</f>
        <v>NA</v>
      </c>
      <c r="N93" s="179" t="str">
        <f>[1]piombo!W379</f>
        <v>NA</v>
      </c>
      <c r="O93" s="179" t="str">
        <f>[1]cadmio!W379</f>
        <v>NA</v>
      </c>
      <c r="P93" s="179" t="str">
        <f>[1]mercurio!W379</f>
        <v>NA</v>
      </c>
      <c r="Q93" s="179" t="str">
        <f>[1]arsenico!W379</f>
        <v>NA</v>
      </c>
      <c r="R93" s="179" t="str">
        <f>[1]cromo!W379</f>
        <v>NA</v>
      </c>
      <c r="S93" s="179" t="str">
        <f>[1]rame!W379</f>
        <v>NA</v>
      </c>
      <c r="T93" s="179" t="str">
        <f>[1]nichel!W379</f>
        <v>NA</v>
      </c>
      <c r="U93" s="179" t="str">
        <f>[1]selenio!W379</f>
        <v>NA</v>
      </c>
      <c r="V93" s="179" t="str">
        <f>[1]zinco!W379</f>
        <v>NA</v>
      </c>
      <c r="W93" s="179" t="str">
        <f>[1]Diossine!W379</f>
        <v>NA</v>
      </c>
      <c r="X93" s="179" t="s">
        <v>412</v>
      </c>
      <c r="Y93" s="179" t="s">
        <v>412</v>
      </c>
      <c r="Z93" s="179" t="s">
        <v>412</v>
      </c>
      <c r="AA93" s="179" t="s">
        <v>412</v>
      </c>
      <c r="AB93" s="179" t="str">
        <f>[1]PAH!W379</f>
        <v>NA</v>
      </c>
      <c r="AC93" s="179" t="str">
        <f>[1]HCB!W379</f>
        <v>NA</v>
      </c>
      <c r="AD93" s="179" t="str">
        <f>[1]PCB!W379</f>
        <v>NA</v>
      </c>
      <c r="AE93" s="160"/>
      <c r="AF93" s="159" t="s">
        <v>412</v>
      </c>
      <c r="AG93" s="159" t="s">
        <v>412</v>
      </c>
      <c r="AH93" s="159" t="s">
        <v>412</v>
      </c>
      <c r="AI93" s="159" t="s">
        <v>412</v>
      </c>
      <c r="AJ93" s="159" t="s">
        <v>412</v>
      </c>
      <c r="AK93" s="159">
        <f>'[1]dati attività'!O157</f>
        <v>10393.751700000001</v>
      </c>
      <c r="AL93" s="140" t="s">
        <v>414</v>
      </c>
    </row>
    <row r="94" spans="1:38" s="10" customFormat="1" ht="24.75" customHeight="1" thickBot="1">
      <c r="A94" s="101" t="s">
        <v>122</v>
      </c>
      <c r="B94" s="87" t="s">
        <v>265</v>
      </c>
      <c r="C94" s="109" t="s">
        <v>303</v>
      </c>
      <c r="D94" s="94"/>
      <c r="E94" s="179" t="str">
        <f>[1]NOx!W380</f>
        <v>NO</v>
      </c>
      <c r="F94" s="179" t="str">
        <f>[1]NMVOC!W380</f>
        <v>NO</v>
      </c>
      <c r="G94" s="179" t="str">
        <f>[1]SOx!W380</f>
        <v>NO</v>
      </c>
      <c r="H94" s="179" t="str">
        <f>[1]NH3!W380</f>
        <v>NO</v>
      </c>
      <c r="I94" s="179" t="str">
        <f>[1]pm2.5!W380</f>
        <v>NO</v>
      </c>
      <c r="J94" s="179" t="str">
        <f>[1]pm10!W380</f>
        <v>NO</v>
      </c>
      <c r="K94" s="179" t="str">
        <f>[1]PST!W380</f>
        <v>NO</v>
      </c>
      <c r="L94" s="179" t="str">
        <f>[1]BC!W380</f>
        <v>NO</v>
      </c>
      <c r="M94" s="179" t="str">
        <f>[1]CO!W380</f>
        <v>NO</v>
      </c>
      <c r="N94" s="179" t="str">
        <f>[1]piombo!W380</f>
        <v>NO</v>
      </c>
      <c r="O94" s="179" t="str">
        <f>[1]cadmio!W380</f>
        <v>NO</v>
      </c>
      <c r="P94" s="179" t="str">
        <f>[1]mercurio!W380</f>
        <v>NO</v>
      </c>
      <c r="Q94" s="179" t="str">
        <f>[1]arsenico!W380</f>
        <v>NO</v>
      </c>
      <c r="R94" s="179" t="str">
        <f>[1]cromo!W380</f>
        <v>NO</v>
      </c>
      <c r="S94" s="179" t="str">
        <f>[1]rame!W380</f>
        <v>NO</v>
      </c>
      <c r="T94" s="179" t="str">
        <f>[1]nichel!W380</f>
        <v>NO</v>
      </c>
      <c r="U94" s="179" t="str">
        <f>[1]selenio!W380</f>
        <v>NO</v>
      </c>
      <c r="V94" s="179" t="str">
        <f>[1]zinco!W380</f>
        <v>NO</v>
      </c>
      <c r="W94" s="179" t="str">
        <f>[1]Diossine!W380</f>
        <v>NO</v>
      </c>
      <c r="X94" s="179" t="s">
        <v>434</v>
      </c>
      <c r="Y94" s="179" t="s">
        <v>434</v>
      </c>
      <c r="Z94" s="179" t="s">
        <v>434</v>
      </c>
      <c r="AA94" s="179" t="s">
        <v>434</v>
      </c>
      <c r="AB94" s="179" t="str">
        <f>[1]PAH!W380</f>
        <v>NO</v>
      </c>
      <c r="AC94" s="179" t="str">
        <f>[1]HCB!W380</f>
        <v>NO</v>
      </c>
      <c r="AD94" s="179" t="str">
        <f>[1]PCB!W380</f>
        <v>NO</v>
      </c>
      <c r="AE94" s="160"/>
      <c r="AF94" s="191" t="s">
        <v>434</v>
      </c>
      <c r="AG94" s="191" t="s">
        <v>434</v>
      </c>
      <c r="AH94" s="191" t="s">
        <v>434</v>
      </c>
      <c r="AI94" s="191" t="s">
        <v>434</v>
      </c>
      <c r="AJ94" s="191" t="s">
        <v>434</v>
      </c>
      <c r="AK94" s="191" t="str">
        <f>'[1]dati attività'!O158</f>
        <v>NO</v>
      </c>
      <c r="AL94" s="140"/>
    </row>
    <row r="95" spans="1:38" s="10" customFormat="1" ht="24.75" customHeight="1" thickBot="1">
      <c r="A95" s="101" t="s">
        <v>122</v>
      </c>
      <c r="B95" s="87" t="s">
        <v>221</v>
      </c>
      <c r="C95" s="109" t="s">
        <v>94</v>
      </c>
      <c r="D95" s="136"/>
      <c r="E95" s="180" t="str">
        <f>[1]NOx!W381</f>
        <v>NA</v>
      </c>
      <c r="F95" s="179" t="str">
        <f>[1]NMVOC!W381</f>
        <v>NA</v>
      </c>
      <c r="G95" s="179" t="str">
        <f>[1]SOx!W381</f>
        <v>NA</v>
      </c>
      <c r="H95" s="179" t="str">
        <f>[1]NH3!W381</f>
        <v>NA</v>
      </c>
      <c r="I95" s="179" t="str">
        <f>[1]pm2.5!W381</f>
        <v>NA</v>
      </c>
      <c r="J95" s="179" t="str">
        <f>[1]pm10!W381</f>
        <v>NA</v>
      </c>
      <c r="K95" s="179" t="str">
        <f>[1]PST!W381</f>
        <v>NA</v>
      </c>
      <c r="L95" s="179" t="str">
        <f>[1]BC!W381</f>
        <v>NA</v>
      </c>
      <c r="M95" s="179" t="str">
        <f>[1]CO!W381</f>
        <v>NA</v>
      </c>
      <c r="N95" s="179" t="str">
        <f>[1]piombo!W381</f>
        <v>NA</v>
      </c>
      <c r="O95" s="179" t="str">
        <f>[1]cadmio!W381</f>
        <v>NA</v>
      </c>
      <c r="P95" s="179" t="str">
        <f>[1]mercurio!W381</f>
        <v>NA</v>
      </c>
      <c r="Q95" s="179" t="str">
        <f>[1]arsenico!W381</f>
        <v>NA</v>
      </c>
      <c r="R95" s="179" t="str">
        <f>[1]cromo!W381</f>
        <v>NA</v>
      </c>
      <c r="S95" s="179" t="str">
        <f>[1]rame!W381</f>
        <v>NA</v>
      </c>
      <c r="T95" s="179" t="str">
        <f>[1]nichel!W381</f>
        <v>NA</v>
      </c>
      <c r="U95" s="179" t="str">
        <f>[1]selenio!W381</f>
        <v>NA</v>
      </c>
      <c r="V95" s="179" t="str">
        <f>[1]zinco!W381</f>
        <v>NA</v>
      </c>
      <c r="W95" s="179" t="str">
        <f>[1]Diossine!W381</f>
        <v>NA</v>
      </c>
      <c r="X95" s="179" t="s">
        <v>412</v>
      </c>
      <c r="Y95" s="179" t="s">
        <v>412</v>
      </c>
      <c r="Z95" s="179" t="s">
        <v>412</v>
      </c>
      <c r="AA95" s="179" t="s">
        <v>412</v>
      </c>
      <c r="AB95" s="179" t="str">
        <f>[1]PAH!W381</f>
        <v>NA</v>
      </c>
      <c r="AC95" s="179" t="str">
        <f>[1]HCB!W381</f>
        <v>NA</v>
      </c>
      <c r="AD95" s="179" t="str">
        <f>[1]PCB!W381</f>
        <v>NA</v>
      </c>
      <c r="AE95" s="160"/>
      <c r="AF95" s="159" t="s">
        <v>412</v>
      </c>
      <c r="AG95" s="159" t="s">
        <v>412</v>
      </c>
      <c r="AH95" s="159" t="s">
        <v>412</v>
      </c>
      <c r="AI95" s="159" t="s">
        <v>412</v>
      </c>
      <c r="AJ95" s="159" t="s">
        <v>412</v>
      </c>
      <c r="AK95" s="191" t="str">
        <f>'[1]dati attività'!O159</f>
        <v>NA</v>
      </c>
      <c r="AL95" s="140"/>
    </row>
    <row r="96" spans="1:38" s="10" customFormat="1" ht="24.75" customHeight="1" thickBot="1">
      <c r="A96" s="101" t="s">
        <v>122</v>
      </c>
      <c r="B96" s="102" t="s">
        <v>222</v>
      </c>
      <c r="C96" s="109" t="s">
        <v>95</v>
      </c>
      <c r="D96" s="139"/>
      <c r="E96" s="182" t="str">
        <f>[1]NOx!W382</f>
        <v>NA</v>
      </c>
      <c r="F96" s="179" t="str">
        <f>[1]NMVOC!W382</f>
        <v>NA</v>
      </c>
      <c r="G96" s="179" t="str">
        <f>[1]SOx!W382</f>
        <v>NA</v>
      </c>
      <c r="H96" s="179" t="str">
        <f>[1]NH3!W382</f>
        <v>NA</v>
      </c>
      <c r="I96" s="179" t="str">
        <f>[1]pm2.5!W382</f>
        <v>NA</v>
      </c>
      <c r="J96" s="179" t="str">
        <f>[1]pm10!W382</f>
        <v>NA</v>
      </c>
      <c r="K96" s="179" t="str">
        <f>[1]PST!W382</f>
        <v>NA</v>
      </c>
      <c r="L96" s="179" t="str">
        <f>[1]BC!W382</f>
        <v>NA</v>
      </c>
      <c r="M96" s="179" t="str">
        <f>[1]CO!W382</f>
        <v>NA</v>
      </c>
      <c r="N96" s="179" t="str">
        <f>[1]piombo!W382</f>
        <v>NA</v>
      </c>
      <c r="O96" s="179" t="str">
        <f>[1]cadmio!W382</f>
        <v>NA</v>
      </c>
      <c r="P96" s="179" t="str">
        <f>[1]mercurio!W382</f>
        <v>NA</v>
      </c>
      <c r="Q96" s="179" t="str">
        <f>[1]arsenico!W382</f>
        <v>NA</v>
      </c>
      <c r="R96" s="179" t="str">
        <f>[1]cromo!W382</f>
        <v>NA</v>
      </c>
      <c r="S96" s="179" t="str">
        <f>[1]rame!W382</f>
        <v>NA</v>
      </c>
      <c r="T96" s="179" t="str">
        <f>[1]nichel!W382</f>
        <v>NA</v>
      </c>
      <c r="U96" s="179" t="str">
        <f>[1]selenio!W382</f>
        <v>NA</v>
      </c>
      <c r="V96" s="179" t="str">
        <f>[1]zinco!W382</f>
        <v>NA</v>
      </c>
      <c r="W96" s="179" t="str">
        <f>[1]Diossine!W382</f>
        <v>NA</v>
      </c>
      <c r="X96" s="179" t="s">
        <v>412</v>
      </c>
      <c r="Y96" s="179" t="s">
        <v>412</v>
      </c>
      <c r="Z96" s="179" t="s">
        <v>412</v>
      </c>
      <c r="AA96" s="179" t="s">
        <v>412</v>
      </c>
      <c r="AB96" s="179" t="str">
        <f>[1]PAH!W382</f>
        <v>NA</v>
      </c>
      <c r="AC96" s="179" t="str">
        <f>[1]HCB!W382</f>
        <v>NA</v>
      </c>
      <c r="AD96" s="179" t="str">
        <f>[1]PCB!W382</f>
        <v>NA</v>
      </c>
      <c r="AE96" s="160"/>
      <c r="AF96" s="159" t="s">
        <v>412</v>
      </c>
      <c r="AG96" s="159" t="s">
        <v>412</v>
      </c>
      <c r="AH96" s="159" t="s">
        <v>412</v>
      </c>
      <c r="AI96" s="159" t="s">
        <v>412</v>
      </c>
      <c r="AJ96" s="159" t="s">
        <v>412</v>
      </c>
      <c r="AK96" s="191" t="str">
        <f>'[1]dati attività'!O160</f>
        <v>NA</v>
      </c>
      <c r="AL96" s="140"/>
    </row>
    <row r="97" spans="1:38" s="10" customFormat="1" ht="24.75" customHeight="1" thickBot="1">
      <c r="A97" s="101" t="s">
        <v>122</v>
      </c>
      <c r="B97" s="102" t="s">
        <v>223</v>
      </c>
      <c r="C97" s="109" t="s">
        <v>370</v>
      </c>
      <c r="D97" s="139"/>
      <c r="E97" s="182" t="str">
        <f>[1]NOx!W383</f>
        <v>NA</v>
      </c>
      <c r="F97" s="179" t="str">
        <f>[1]NMVOC!W383</f>
        <v>NA</v>
      </c>
      <c r="G97" s="179" t="str">
        <f>[1]SOx!W383</f>
        <v>NA</v>
      </c>
      <c r="H97" s="179" t="str">
        <f>[1]NH3!W383</f>
        <v>NA</v>
      </c>
      <c r="I97" s="179" t="str">
        <f>[1]pm2.5!W383</f>
        <v>NA</v>
      </c>
      <c r="J97" s="179" t="str">
        <f>[1]pm10!W383</f>
        <v>NA</v>
      </c>
      <c r="K97" s="179" t="str">
        <f>[1]PST!W383</f>
        <v>NA</v>
      </c>
      <c r="L97" s="179" t="str">
        <f>[1]BC!W383</f>
        <v>NA</v>
      </c>
      <c r="M97" s="179" t="str">
        <f>[1]CO!W383</f>
        <v>NA</v>
      </c>
      <c r="N97" s="179" t="str">
        <f>[1]piombo!W383</f>
        <v>NA</v>
      </c>
      <c r="O97" s="179" t="str">
        <f>[1]cadmio!W383</f>
        <v>NA</v>
      </c>
      <c r="P97" s="179" t="str">
        <f>[1]mercurio!W383</f>
        <v>NA</v>
      </c>
      <c r="Q97" s="179" t="str">
        <f>[1]arsenico!W383</f>
        <v>NA</v>
      </c>
      <c r="R97" s="179" t="str">
        <f>[1]cromo!W383</f>
        <v>NA</v>
      </c>
      <c r="S97" s="179" t="str">
        <f>[1]rame!W383</f>
        <v>NA</v>
      </c>
      <c r="T97" s="179" t="str">
        <f>[1]nichel!W383</f>
        <v>NA</v>
      </c>
      <c r="U97" s="179" t="str">
        <f>[1]selenio!W383</f>
        <v>NA</v>
      </c>
      <c r="V97" s="179" t="str">
        <f>[1]zinco!W383</f>
        <v>NA</v>
      </c>
      <c r="W97" s="179" t="str">
        <f>[1]Diossine!W383</f>
        <v>NA</v>
      </c>
      <c r="X97" s="179" t="s">
        <v>412</v>
      </c>
      <c r="Y97" s="179" t="s">
        <v>412</v>
      </c>
      <c r="Z97" s="179" t="s">
        <v>412</v>
      </c>
      <c r="AA97" s="179" t="s">
        <v>412</v>
      </c>
      <c r="AB97" s="179" t="str">
        <f>[1]PAH!W383</f>
        <v>NA</v>
      </c>
      <c r="AC97" s="179" t="str">
        <f>[1]HCB!W383</f>
        <v>NA</v>
      </c>
      <c r="AD97" s="179" t="str">
        <f>[1]PCB!W383</f>
        <v>NA</v>
      </c>
      <c r="AE97" s="160"/>
      <c r="AF97" s="159" t="s">
        <v>412</v>
      </c>
      <c r="AG97" s="159" t="s">
        <v>412</v>
      </c>
      <c r="AH97" s="159" t="s">
        <v>412</v>
      </c>
      <c r="AI97" s="159" t="s">
        <v>412</v>
      </c>
      <c r="AJ97" s="159" t="s">
        <v>412</v>
      </c>
      <c r="AK97" s="191" t="str">
        <f>'[1]dati attività'!O161</f>
        <v>NA</v>
      </c>
      <c r="AL97" s="140"/>
    </row>
    <row r="98" spans="1:38" s="10" customFormat="1" ht="24.75" customHeight="1" thickBot="1">
      <c r="A98" s="101" t="s">
        <v>122</v>
      </c>
      <c r="B98" s="102" t="s">
        <v>224</v>
      </c>
      <c r="C98" s="110" t="s">
        <v>319</v>
      </c>
      <c r="D98" s="139"/>
      <c r="E98" s="182" t="str">
        <f>[1]NOx!W384</f>
        <v>NA</v>
      </c>
      <c r="F98" s="179" t="str">
        <f>[1]NMVOC!W384</f>
        <v>NA</v>
      </c>
      <c r="G98" s="179" t="str">
        <f>[1]SOx!W384</f>
        <v>NA</v>
      </c>
      <c r="H98" s="179" t="str">
        <f>[1]NH3!W384</f>
        <v>NA</v>
      </c>
      <c r="I98" s="179" t="str">
        <f>[1]pm2.5!W384</f>
        <v>NA</v>
      </c>
      <c r="J98" s="179" t="str">
        <f>[1]pm10!W384</f>
        <v>NA</v>
      </c>
      <c r="K98" s="179" t="str">
        <f>[1]PST!W384</f>
        <v>NA</v>
      </c>
      <c r="L98" s="179" t="str">
        <f>[1]BC!W384</f>
        <v>NA</v>
      </c>
      <c r="M98" s="179" t="str">
        <f>[1]CO!W384</f>
        <v>NA</v>
      </c>
      <c r="N98" s="179">
        <f>[1]piombo!W384</f>
        <v>2.24532</v>
      </c>
      <c r="O98" s="179" t="str">
        <f>[1]cadmio!W384</f>
        <v>NA</v>
      </c>
      <c r="P98" s="179" t="str">
        <f>[1]mercurio!W384</f>
        <v>NA</v>
      </c>
      <c r="Q98" s="179" t="str">
        <f>[1]arsenico!W384</f>
        <v>NA</v>
      </c>
      <c r="R98" s="179" t="str">
        <f>[1]cromo!W384</f>
        <v>NA</v>
      </c>
      <c r="S98" s="179" t="str">
        <f>[1]rame!W384</f>
        <v>NA</v>
      </c>
      <c r="T98" s="179" t="str">
        <f>[1]nichel!W384</f>
        <v>NA</v>
      </c>
      <c r="U98" s="179" t="str">
        <f>[1]selenio!W384</f>
        <v>NA</v>
      </c>
      <c r="V98" s="179" t="str">
        <f>[1]zinco!W384</f>
        <v>NA</v>
      </c>
      <c r="W98" s="179" t="str">
        <f>[1]Diossine!W384</f>
        <v>NA</v>
      </c>
      <c r="X98" s="179" t="s">
        <v>412</v>
      </c>
      <c r="Y98" s="179" t="s">
        <v>412</v>
      </c>
      <c r="Z98" s="179" t="s">
        <v>412</v>
      </c>
      <c r="AA98" s="179" t="s">
        <v>412</v>
      </c>
      <c r="AB98" s="179" t="str">
        <f>[1]PAH!W384</f>
        <v>NA</v>
      </c>
      <c r="AC98" s="179" t="str">
        <f>[1]HCB!W384</f>
        <v>NA</v>
      </c>
      <c r="AD98" s="179" t="str">
        <f>[1]PCB!W384</f>
        <v>NA</v>
      </c>
      <c r="AE98" s="160"/>
      <c r="AF98" s="159" t="s">
        <v>412</v>
      </c>
      <c r="AG98" s="159" t="s">
        <v>412</v>
      </c>
      <c r="AH98" s="159" t="s">
        <v>412</v>
      </c>
      <c r="AI98" s="159" t="s">
        <v>412</v>
      </c>
      <c r="AJ98" s="159" t="s">
        <v>412</v>
      </c>
      <c r="AK98" s="191" t="str">
        <f>'[1]dati attività'!O162</f>
        <v>NA</v>
      </c>
      <c r="AL98" s="140"/>
    </row>
    <row r="99" spans="1:38" s="10" customFormat="1" ht="24.75" customHeight="1" thickBot="1">
      <c r="A99" s="101" t="s">
        <v>126</v>
      </c>
      <c r="B99" s="101" t="s">
        <v>234</v>
      </c>
      <c r="C99" s="109" t="s">
        <v>289</v>
      </c>
      <c r="D99" s="139"/>
      <c r="E99" s="182">
        <f>[1]NOx!W385</f>
        <v>0.30177109238888888</v>
      </c>
      <c r="F99" s="179">
        <f>[1]NMVOC!W385</f>
        <v>0.12390000000000001</v>
      </c>
      <c r="G99" s="179" t="str">
        <f>[1]SOx!W385</f>
        <v>NA</v>
      </c>
      <c r="H99" s="179">
        <f>[1]NH3!W385</f>
        <v>74.626557178635608</v>
      </c>
      <c r="I99" s="179">
        <f>[1]pm2.5!W385</f>
        <v>0.79115451956333338</v>
      </c>
      <c r="J99" s="179">
        <f>[1]pm10!W385</f>
        <v>1.2340076711433337</v>
      </c>
      <c r="K99" s="179">
        <f>[1]PST!W385</f>
        <v>1.8984733402205132</v>
      </c>
      <c r="L99" s="179" t="str">
        <f>[1]BC!W385</f>
        <v>NA</v>
      </c>
      <c r="M99" s="179" t="str">
        <f>[1]CO!W385</f>
        <v>NA</v>
      </c>
      <c r="N99" s="179" t="str">
        <f>[1]piombo!W385</f>
        <v>NA</v>
      </c>
      <c r="O99" s="179" t="str">
        <f>[1]cadmio!W385</f>
        <v>NA</v>
      </c>
      <c r="P99" s="179" t="str">
        <f>[1]mercurio!W385</f>
        <v>NA</v>
      </c>
      <c r="Q99" s="179" t="str">
        <f>[1]arsenico!W385</f>
        <v>NA</v>
      </c>
      <c r="R99" s="179" t="str">
        <f>[1]cromo!W385</f>
        <v>NA</v>
      </c>
      <c r="S99" s="179" t="str">
        <f>[1]rame!W385</f>
        <v>NA</v>
      </c>
      <c r="T99" s="179" t="str">
        <f>[1]nichel!W385</f>
        <v>NA</v>
      </c>
      <c r="U99" s="179" t="str">
        <f>[1]selenio!W385</f>
        <v>NA</v>
      </c>
      <c r="V99" s="179" t="str">
        <f>[1]zinco!W385</f>
        <v>NA</v>
      </c>
      <c r="W99" s="179" t="str">
        <f>[1]Diossine!W385</f>
        <v>NA</v>
      </c>
      <c r="X99" s="179" t="s">
        <v>412</v>
      </c>
      <c r="Y99" s="179" t="s">
        <v>412</v>
      </c>
      <c r="Z99" s="179" t="s">
        <v>412</v>
      </c>
      <c r="AA99" s="179" t="s">
        <v>412</v>
      </c>
      <c r="AB99" s="179" t="str">
        <f>[1]PAH!W385</f>
        <v>NA</v>
      </c>
      <c r="AC99" s="179" t="str">
        <f>[1]HCB!W385</f>
        <v>NA</v>
      </c>
      <c r="AD99" s="179" t="str">
        <f>[1]PCB!W385</f>
        <v>NA</v>
      </c>
      <c r="AE99" s="160"/>
      <c r="AF99" s="159" t="s">
        <v>412</v>
      </c>
      <c r="AG99" s="159" t="s">
        <v>412</v>
      </c>
      <c r="AH99" s="159" t="s">
        <v>412</v>
      </c>
      <c r="AI99" s="159" t="s">
        <v>412</v>
      </c>
      <c r="AJ99" s="159" t="s">
        <v>412</v>
      </c>
      <c r="AK99" s="159">
        <f>'[1]dati attività'!O163</f>
        <v>2065</v>
      </c>
      <c r="AL99" s="140" t="s">
        <v>415</v>
      </c>
    </row>
    <row r="100" spans="1:38" s="10" customFormat="1" ht="24.75" customHeight="1" thickBot="1">
      <c r="A100" s="101" t="s">
        <v>126</v>
      </c>
      <c r="B100" s="101" t="s">
        <v>235</v>
      </c>
      <c r="C100" s="109" t="s">
        <v>288</v>
      </c>
      <c r="D100" s="139"/>
      <c r="E100" s="182">
        <f>[1]NOx!W386</f>
        <v>0.31768641403654246</v>
      </c>
      <c r="F100" s="179">
        <f>[1]NMVOC!W386</f>
        <v>0.29927999999999999</v>
      </c>
      <c r="G100" s="179" t="str">
        <f>[1]SOx!W386</f>
        <v>NA</v>
      </c>
      <c r="H100" s="179">
        <f>[1]NH3!W386</f>
        <v>80.628364385136194</v>
      </c>
      <c r="I100" s="179">
        <f>[1]pm2.5!W386</f>
        <v>1.0301767756385891</v>
      </c>
      <c r="J100" s="179">
        <f>[1]pm10!W386</f>
        <v>1.5608465667360285</v>
      </c>
      <c r="K100" s="179">
        <f>[1]PST!W386</f>
        <v>2.4013024103631206</v>
      </c>
      <c r="L100" s="179" t="str">
        <f>[1]BC!W386</f>
        <v>NA</v>
      </c>
      <c r="M100" s="179" t="str">
        <f>[1]CO!W386</f>
        <v>NA</v>
      </c>
      <c r="N100" s="179" t="str">
        <f>[1]piombo!W386</f>
        <v>NA</v>
      </c>
      <c r="O100" s="179" t="str">
        <f>[1]cadmio!W386</f>
        <v>NA</v>
      </c>
      <c r="P100" s="179" t="str">
        <f>[1]mercurio!W386</f>
        <v>NA</v>
      </c>
      <c r="Q100" s="179" t="str">
        <f>[1]arsenico!W386</f>
        <v>NA</v>
      </c>
      <c r="R100" s="179" t="str">
        <f>[1]cromo!W386</f>
        <v>NA</v>
      </c>
      <c r="S100" s="179" t="str">
        <f>[1]rame!W386</f>
        <v>NA</v>
      </c>
      <c r="T100" s="179" t="str">
        <f>[1]nichel!W386</f>
        <v>NA</v>
      </c>
      <c r="U100" s="179" t="str">
        <f>[1]selenio!W386</f>
        <v>NA</v>
      </c>
      <c r="V100" s="179" t="str">
        <f>[1]zinco!W386</f>
        <v>NA</v>
      </c>
      <c r="W100" s="179" t="str">
        <f>[1]Diossine!W386</f>
        <v>NA</v>
      </c>
      <c r="X100" s="179" t="s">
        <v>412</v>
      </c>
      <c r="Y100" s="179" t="s">
        <v>412</v>
      </c>
      <c r="Z100" s="179" t="s">
        <v>412</v>
      </c>
      <c r="AA100" s="179" t="s">
        <v>412</v>
      </c>
      <c r="AB100" s="179" t="str">
        <f>[1]PAH!W386</f>
        <v>NA</v>
      </c>
      <c r="AC100" s="179" t="str">
        <f>[1]HCB!W386</f>
        <v>NA</v>
      </c>
      <c r="AD100" s="179" t="str">
        <f>[1]PCB!W386</f>
        <v>NA</v>
      </c>
      <c r="AE100" s="160"/>
      <c r="AF100" s="159" t="s">
        <v>412</v>
      </c>
      <c r="AG100" s="159" t="s">
        <v>412</v>
      </c>
      <c r="AH100" s="159" t="s">
        <v>412</v>
      </c>
      <c r="AI100" s="159" t="s">
        <v>412</v>
      </c>
      <c r="AJ100" s="159" t="s">
        <v>412</v>
      </c>
      <c r="AK100" s="159">
        <f>'[1]dati attività'!O164</f>
        <v>4988</v>
      </c>
      <c r="AL100" s="140" t="s">
        <v>415</v>
      </c>
    </row>
    <row r="101" spans="1:38" s="10" customFormat="1" ht="24.75" customHeight="1" thickBot="1">
      <c r="A101" s="101" t="s">
        <v>126</v>
      </c>
      <c r="B101" s="101" t="s">
        <v>237</v>
      </c>
      <c r="C101" s="109" t="s">
        <v>281</v>
      </c>
      <c r="D101" s="139"/>
      <c r="E101" s="182">
        <f>[1]NOx!W387</f>
        <v>8.5015666666666656E-2</v>
      </c>
      <c r="F101" s="179">
        <f>[1]NMVOC!W387</f>
        <v>5.5445000000000001E-2</v>
      </c>
      <c r="G101" s="179" t="str">
        <f>[1]SOx!W387</f>
        <v>NA</v>
      </c>
      <c r="H101" s="179">
        <f>[1]NH3!W387</f>
        <v>2.4234319470287184</v>
      </c>
      <c r="I101" s="179" t="str">
        <f>[1]pm2.5!W387</f>
        <v>NA</v>
      </c>
      <c r="J101" s="179" t="str">
        <f>[1]pm10!W387</f>
        <v>NA</v>
      </c>
      <c r="K101" s="179" t="str">
        <f>[1]PST!W387</f>
        <v>NA</v>
      </c>
      <c r="L101" s="179" t="str">
        <f>[1]BC!W387</f>
        <v>NA</v>
      </c>
      <c r="M101" s="179" t="str">
        <f>[1]CO!W387</f>
        <v>NA</v>
      </c>
      <c r="N101" s="179" t="str">
        <f>[1]piombo!W387</f>
        <v>NA</v>
      </c>
      <c r="O101" s="179" t="str">
        <f>[1]cadmio!W387</f>
        <v>NA</v>
      </c>
      <c r="P101" s="179" t="str">
        <f>[1]mercurio!W387</f>
        <v>NA</v>
      </c>
      <c r="Q101" s="179" t="str">
        <f>[1]arsenico!W387</f>
        <v>NA</v>
      </c>
      <c r="R101" s="179" t="str">
        <f>[1]cromo!W387</f>
        <v>NA</v>
      </c>
      <c r="S101" s="179" t="str">
        <f>[1]rame!W387</f>
        <v>NA</v>
      </c>
      <c r="T101" s="179" t="str">
        <f>[1]nichel!W387</f>
        <v>NA</v>
      </c>
      <c r="U101" s="179" t="str">
        <f>[1]selenio!W387</f>
        <v>NA</v>
      </c>
      <c r="V101" s="179" t="str">
        <f>[1]zinco!W387</f>
        <v>NA</v>
      </c>
      <c r="W101" s="179" t="str">
        <f>[1]Diossine!W387</f>
        <v>NA</v>
      </c>
      <c r="X101" s="179" t="s">
        <v>412</v>
      </c>
      <c r="Y101" s="179" t="s">
        <v>412</v>
      </c>
      <c r="Z101" s="179" t="s">
        <v>412</v>
      </c>
      <c r="AA101" s="179" t="s">
        <v>412</v>
      </c>
      <c r="AB101" s="179" t="str">
        <f>[1]PAH!W387</f>
        <v>NA</v>
      </c>
      <c r="AC101" s="179" t="str">
        <f>[1]HCB!W387</f>
        <v>NA</v>
      </c>
      <c r="AD101" s="179" t="str">
        <f>[1]PCB!W387</f>
        <v>NA</v>
      </c>
      <c r="AE101" s="160"/>
      <c r="AF101" s="159" t="s">
        <v>412</v>
      </c>
      <c r="AG101" s="159" t="s">
        <v>412</v>
      </c>
      <c r="AH101" s="159" t="s">
        <v>412</v>
      </c>
      <c r="AI101" s="159" t="s">
        <v>412</v>
      </c>
      <c r="AJ101" s="159" t="s">
        <v>412</v>
      </c>
      <c r="AK101" s="159">
        <f>'[1]dati attività'!O165</f>
        <v>11089</v>
      </c>
      <c r="AL101" s="140" t="s">
        <v>415</v>
      </c>
    </row>
    <row r="102" spans="1:38" s="10" customFormat="1" ht="24.75" customHeight="1" thickBot="1">
      <c r="A102" s="101" t="s">
        <v>126</v>
      </c>
      <c r="B102" s="101" t="s">
        <v>238</v>
      </c>
      <c r="C102" s="109" t="s">
        <v>282</v>
      </c>
      <c r="D102" s="139"/>
      <c r="E102" s="182">
        <f>[1]NOx!W388</f>
        <v>1.3726399999999998E-2</v>
      </c>
      <c r="F102" s="179">
        <f>[1]NMVOC!W388</f>
        <v>0.14338800000000002</v>
      </c>
      <c r="G102" s="179" t="str">
        <f>[1]SOx!W388</f>
        <v>NA</v>
      </c>
      <c r="H102" s="179">
        <f>[1]NH3!W388</f>
        <v>34.604513599089678</v>
      </c>
      <c r="I102" s="179">
        <f>[1]pm2.5!W388</f>
        <v>0.54156820100000003</v>
      </c>
      <c r="J102" s="179">
        <f>[1]pm10!W388</f>
        <v>3.3052089000000002</v>
      </c>
      <c r="K102" s="179">
        <f>[1]PST!W388</f>
        <v>5.0849367692307696</v>
      </c>
      <c r="L102" s="179" t="str">
        <f>[1]BC!W388</f>
        <v>NA</v>
      </c>
      <c r="M102" s="179" t="str">
        <f>[1]CO!W388</f>
        <v>NA</v>
      </c>
      <c r="N102" s="179" t="str">
        <f>[1]piombo!W388</f>
        <v>NA</v>
      </c>
      <c r="O102" s="179" t="str">
        <f>[1]cadmio!W388</f>
        <v>NA</v>
      </c>
      <c r="P102" s="179" t="str">
        <f>[1]mercurio!W388</f>
        <v>NA</v>
      </c>
      <c r="Q102" s="179" t="str">
        <f>[1]arsenico!W388</f>
        <v>NA</v>
      </c>
      <c r="R102" s="179" t="str">
        <f>[1]cromo!W388</f>
        <v>NA</v>
      </c>
      <c r="S102" s="179" t="str">
        <f>[1]rame!W388</f>
        <v>NA</v>
      </c>
      <c r="T102" s="179" t="str">
        <f>[1]nichel!W388</f>
        <v>NA</v>
      </c>
      <c r="U102" s="179" t="str">
        <f>[1]selenio!W388</f>
        <v>NA</v>
      </c>
      <c r="V102" s="179" t="str">
        <f>[1]zinco!W388</f>
        <v>NA</v>
      </c>
      <c r="W102" s="179" t="str">
        <f>[1]Diossine!W388</f>
        <v>NA</v>
      </c>
      <c r="X102" s="179" t="s">
        <v>412</v>
      </c>
      <c r="Y102" s="179" t="s">
        <v>412</v>
      </c>
      <c r="Z102" s="179" t="s">
        <v>412</v>
      </c>
      <c r="AA102" s="179" t="s">
        <v>412</v>
      </c>
      <c r="AB102" s="179" t="str">
        <f>[1]PAH!W388</f>
        <v>NA</v>
      </c>
      <c r="AC102" s="179" t="str">
        <f>[1]HCB!W388</f>
        <v>NA</v>
      </c>
      <c r="AD102" s="179" t="str">
        <f>[1]PCB!W388</f>
        <v>NA</v>
      </c>
      <c r="AE102" s="160"/>
      <c r="AF102" s="159" t="s">
        <v>412</v>
      </c>
      <c r="AG102" s="159" t="s">
        <v>412</v>
      </c>
      <c r="AH102" s="159" t="s">
        <v>412</v>
      </c>
      <c r="AI102" s="159" t="s">
        <v>412</v>
      </c>
      <c r="AJ102" s="159" t="s">
        <v>412</v>
      </c>
      <c r="AK102" s="159">
        <f>'[1]dati attività'!O166</f>
        <v>6828</v>
      </c>
      <c r="AL102" s="140" t="s">
        <v>415</v>
      </c>
    </row>
    <row r="103" spans="1:38" s="10" customFormat="1" ht="24.75" customHeight="1" thickBot="1">
      <c r="A103" s="101" t="s">
        <v>126</v>
      </c>
      <c r="B103" s="101" t="s">
        <v>236</v>
      </c>
      <c r="C103" s="109" t="s">
        <v>283</v>
      </c>
      <c r="D103" s="139"/>
      <c r="E103" s="183">
        <f>[1]NOx!W389</f>
        <v>1.2659200000000001E-2</v>
      </c>
      <c r="F103" s="179">
        <f>[1]NMVOC!W389</f>
        <v>1.1519999999999999E-2</v>
      </c>
      <c r="G103" s="179" t="str">
        <f>[1]SOx!W389</f>
        <v>NA</v>
      </c>
      <c r="H103" s="179">
        <f>[1]NH3!W389</f>
        <v>5.5760192587528321</v>
      </c>
      <c r="I103" s="179">
        <f>[1]pm2.5!W389</f>
        <v>4.7339538606246526E-2</v>
      </c>
      <c r="J103" s="179">
        <f>[1]pm10!W389</f>
        <v>7.3333042403784784E-2</v>
      </c>
      <c r="K103" s="179">
        <f>[1]PST!W389</f>
        <v>0.11282006523659197</v>
      </c>
      <c r="L103" s="179" t="str">
        <f>[1]BC!W389</f>
        <v>NA</v>
      </c>
      <c r="M103" s="179" t="str">
        <f>[1]CO!W389</f>
        <v>NA</v>
      </c>
      <c r="N103" s="179" t="str">
        <f>[1]piombo!W389</f>
        <v>NA</v>
      </c>
      <c r="O103" s="179" t="str">
        <f>[1]cadmio!W389</f>
        <v>NA</v>
      </c>
      <c r="P103" s="179" t="str">
        <f>[1]mercurio!W389</f>
        <v>NA</v>
      </c>
      <c r="Q103" s="179" t="str">
        <f>[1]arsenico!W389</f>
        <v>NA</v>
      </c>
      <c r="R103" s="179" t="str">
        <f>[1]cromo!W389</f>
        <v>NA</v>
      </c>
      <c r="S103" s="179" t="str">
        <f>[1]rame!W389</f>
        <v>NA</v>
      </c>
      <c r="T103" s="179" t="str">
        <f>[1]nichel!W389</f>
        <v>NA</v>
      </c>
      <c r="U103" s="179" t="str">
        <f>[1]selenio!W389</f>
        <v>NA</v>
      </c>
      <c r="V103" s="179" t="str">
        <f>[1]zinco!W389</f>
        <v>NA</v>
      </c>
      <c r="W103" s="179" t="str">
        <f>[1]Diossine!W389</f>
        <v>NA</v>
      </c>
      <c r="X103" s="179" t="s">
        <v>412</v>
      </c>
      <c r="Y103" s="179" t="s">
        <v>412</v>
      </c>
      <c r="Z103" s="179" t="s">
        <v>412</v>
      </c>
      <c r="AA103" s="179" t="s">
        <v>412</v>
      </c>
      <c r="AB103" s="179" t="str">
        <f>[1]PAH!W389</f>
        <v>NA</v>
      </c>
      <c r="AC103" s="179" t="str">
        <f>[1]HCB!W389</f>
        <v>NA</v>
      </c>
      <c r="AD103" s="179" t="str">
        <f>[1]PCB!W389</f>
        <v>NA</v>
      </c>
      <c r="AE103" s="160"/>
      <c r="AF103" s="159" t="s">
        <v>412</v>
      </c>
      <c r="AG103" s="159" t="s">
        <v>412</v>
      </c>
      <c r="AH103" s="159" t="s">
        <v>412</v>
      </c>
      <c r="AI103" s="159" t="s">
        <v>412</v>
      </c>
      <c r="AJ103" s="159" t="s">
        <v>412</v>
      </c>
      <c r="AK103" s="159">
        <f>'[1]dati attività'!O167</f>
        <v>192</v>
      </c>
      <c r="AL103" s="140" t="s">
        <v>415</v>
      </c>
    </row>
    <row r="104" spans="1:38" s="10" customFormat="1" ht="24.75" customHeight="1" thickBot="1">
      <c r="A104" s="101" t="s">
        <v>126</v>
      </c>
      <c r="B104" s="101" t="s">
        <v>362</v>
      </c>
      <c r="C104" s="109" t="s">
        <v>284</v>
      </c>
      <c r="D104" s="139"/>
      <c r="E104" s="182">
        <f>[1]NOx!W390</f>
        <v>1.0541666666666666E-2</v>
      </c>
      <c r="F104" s="179">
        <f>[1]NMVOC!W390</f>
        <v>6.875E-3</v>
      </c>
      <c r="G104" s="179" t="str">
        <f>[1]SOx!W390</f>
        <v>NA</v>
      </c>
      <c r="H104" s="179">
        <f>[1]NH3!W390</f>
        <v>0.3004976938555764</v>
      </c>
      <c r="I104" s="179" t="str">
        <f>[1]pm2.5!W390</f>
        <v>NA</v>
      </c>
      <c r="J104" s="179" t="str">
        <f>[1]pm10!W390</f>
        <v>NA</v>
      </c>
      <c r="K104" s="179" t="str">
        <f>[1]PST!W390</f>
        <v>NA</v>
      </c>
      <c r="L104" s="179" t="str">
        <f>[1]BC!W390</f>
        <v>NA</v>
      </c>
      <c r="M104" s="179" t="str">
        <f>[1]CO!W390</f>
        <v>NA</v>
      </c>
      <c r="N104" s="179" t="str">
        <f>[1]piombo!W390</f>
        <v>NA</v>
      </c>
      <c r="O104" s="179" t="str">
        <f>[1]cadmio!W390</f>
        <v>NA</v>
      </c>
      <c r="P104" s="179" t="str">
        <f>[1]mercurio!W390</f>
        <v>NA</v>
      </c>
      <c r="Q104" s="179" t="str">
        <f>[1]arsenico!W390</f>
        <v>NA</v>
      </c>
      <c r="R104" s="179" t="str">
        <f>[1]cromo!W390</f>
        <v>NA</v>
      </c>
      <c r="S104" s="179" t="str">
        <f>[1]rame!W390</f>
        <v>NA</v>
      </c>
      <c r="T104" s="179" t="str">
        <f>[1]nichel!W390</f>
        <v>NA</v>
      </c>
      <c r="U104" s="179" t="str">
        <f>[1]selenio!W390</f>
        <v>NA</v>
      </c>
      <c r="V104" s="179" t="str">
        <f>[1]zinco!W390</f>
        <v>NA</v>
      </c>
      <c r="W104" s="179" t="str">
        <f>[1]Diossine!W390</f>
        <v>NA</v>
      </c>
      <c r="X104" s="179" t="s">
        <v>412</v>
      </c>
      <c r="Y104" s="179" t="s">
        <v>412</v>
      </c>
      <c r="Z104" s="179" t="s">
        <v>412</v>
      </c>
      <c r="AA104" s="179" t="s">
        <v>412</v>
      </c>
      <c r="AB104" s="179" t="str">
        <f>[1]PAH!W390</f>
        <v>NA</v>
      </c>
      <c r="AC104" s="179" t="str">
        <f>[1]HCB!W390</f>
        <v>NA</v>
      </c>
      <c r="AD104" s="179" t="str">
        <f>[1]PCB!W390</f>
        <v>NA</v>
      </c>
      <c r="AE104" s="160"/>
      <c r="AF104" s="159" t="s">
        <v>412</v>
      </c>
      <c r="AG104" s="159" t="s">
        <v>412</v>
      </c>
      <c r="AH104" s="159" t="s">
        <v>412</v>
      </c>
      <c r="AI104" s="159" t="s">
        <v>412</v>
      </c>
      <c r="AJ104" s="159" t="s">
        <v>412</v>
      </c>
      <c r="AK104" s="159">
        <f>'[1]dati attività'!O168</f>
        <v>1375</v>
      </c>
      <c r="AL104" s="140" t="s">
        <v>415</v>
      </c>
    </row>
    <row r="105" spans="1:38" s="10" customFormat="1" ht="24.75" customHeight="1" thickBot="1">
      <c r="A105" s="101" t="s">
        <v>126</v>
      </c>
      <c r="B105" s="101" t="s">
        <v>363</v>
      </c>
      <c r="C105" s="109" t="s">
        <v>285</v>
      </c>
      <c r="D105" s="139"/>
      <c r="E105" s="182">
        <f>[1]NOx!W391</f>
        <v>5.6242666666666663E-2</v>
      </c>
      <c r="F105" s="179">
        <f>[1]NMVOC!W391</f>
        <v>8.6800000000000002E-3</v>
      </c>
      <c r="G105" s="179" t="str">
        <f>[1]SOx!W391</f>
        <v>NA</v>
      </c>
      <c r="H105" s="179">
        <f>[1]NH3!W391</f>
        <v>0.90655196530167204</v>
      </c>
      <c r="I105" s="179">
        <f>[1]pm2.5!W391</f>
        <v>4.6199999999999998E-2</v>
      </c>
      <c r="J105" s="179">
        <f>[1]pm10!W391</f>
        <v>6.93E-2</v>
      </c>
      <c r="K105" s="179">
        <f>[1]PST!W391</f>
        <v>0.10661538461538461</v>
      </c>
      <c r="L105" s="179" t="str">
        <f>[1]BC!W391</f>
        <v>NA</v>
      </c>
      <c r="M105" s="179" t="str">
        <f>[1]CO!W391</f>
        <v>NA</v>
      </c>
      <c r="N105" s="179" t="str">
        <f>[1]piombo!W391</f>
        <v>NA</v>
      </c>
      <c r="O105" s="179" t="str">
        <f>[1]cadmio!W391</f>
        <v>NA</v>
      </c>
      <c r="P105" s="179" t="str">
        <f>[1]mercurio!W391</f>
        <v>NA</v>
      </c>
      <c r="Q105" s="179" t="str">
        <f>[1]arsenico!W391</f>
        <v>NA</v>
      </c>
      <c r="R105" s="179" t="str">
        <f>[1]cromo!W391</f>
        <v>NA</v>
      </c>
      <c r="S105" s="179" t="str">
        <f>[1]rame!W391</f>
        <v>NA</v>
      </c>
      <c r="T105" s="179" t="str">
        <f>[1]nichel!W391</f>
        <v>NA</v>
      </c>
      <c r="U105" s="179" t="str">
        <f>[1]selenio!W391</f>
        <v>NA</v>
      </c>
      <c r="V105" s="179" t="str">
        <f>[1]zinco!W391</f>
        <v>NA</v>
      </c>
      <c r="W105" s="179" t="str">
        <f>[1]Diossine!W391</f>
        <v>NA</v>
      </c>
      <c r="X105" s="179" t="s">
        <v>412</v>
      </c>
      <c r="Y105" s="179" t="s">
        <v>412</v>
      </c>
      <c r="Z105" s="179" t="s">
        <v>412</v>
      </c>
      <c r="AA105" s="179" t="s">
        <v>412</v>
      </c>
      <c r="AB105" s="179" t="str">
        <f>[1]PAH!W391</f>
        <v>NA</v>
      </c>
      <c r="AC105" s="179" t="str">
        <f>[1]HCB!W391</f>
        <v>NA</v>
      </c>
      <c r="AD105" s="179" t="str">
        <f>[1]PCB!W391</f>
        <v>NA</v>
      </c>
      <c r="AE105" s="160"/>
      <c r="AF105" s="159" t="s">
        <v>412</v>
      </c>
      <c r="AG105" s="159" t="s">
        <v>412</v>
      </c>
      <c r="AH105" s="159" t="s">
        <v>412</v>
      </c>
      <c r="AI105" s="159" t="s">
        <v>412</v>
      </c>
      <c r="AJ105" s="159" t="s">
        <v>412</v>
      </c>
      <c r="AK105" s="159">
        <f>'[1]dati attività'!O169</f>
        <v>280</v>
      </c>
      <c r="AL105" s="140" t="s">
        <v>415</v>
      </c>
    </row>
    <row r="106" spans="1:38" s="10" customFormat="1" ht="24.75" customHeight="1" thickBot="1">
      <c r="A106" s="101" t="s">
        <v>126</v>
      </c>
      <c r="B106" s="101" t="s">
        <v>257</v>
      </c>
      <c r="C106" s="109" t="s">
        <v>286</v>
      </c>
      <c r="D106" s="139"/>
      <c r="E106" s="182">
        <f>[1]NOx!W392</f>
        <v>6.6286000000000001E-3</v>
      </c>
      <c r="F106" s="179">
        <f>[1]NMVOC!W392</f>
        <v>1.0229999999999998E-3</v>
      </c>
      <c r="G106" s="179" t="str">
        <f>[1]SOx!W392</f>
        <v>NA</v>
      </c>
      <c r="H106" s="179">
        <f>[1]NH3!W392</f>
        <v>0.10684362448198276</v>
      </c>
      <c r="I106" s="179">
        <f>[1]pm2.5!W392</f>
        <v>5.4449999999999993E-3</v>
      </c>
      <c r="J106" s="179">
        <f>[1]pm10!W392</f>
        <v>8.1675000000000011E-3</v>
      </c>
      <c r="K106" s="179">
        <f>[1]PST!W392</f>
        <v>1.2565384615384617E-2</v>
      </c>
      <c r="L106" s="179" t="str">
        <f>[1]BC!W392</f>
        <v>NA</v>
      </c>
      <c r="M106" s="179" t="str">
        <f>[1]CO!W392</f>
        <v>NA</v>
      </c>
      <c r="N106" s="179" t="str">
        <f>[1]piombo!W392</f>
        <v>NA</v>
      </c>
      <c r="O106" s="179" t="str">
        <f>[1]cadmio!W392</f>
        <v>NA</v>
      </c>
      <c r="P106" s="179" t="str">
        <f>[1]mercurio!W392</f>
        <v>NA</v>
      </c>
      <c r="Q106" s="179" t="str">
        <f>[1]arsenico!W392</f>
        <v>NA</v>
      </c>
      <c r="R106" s="179" t="str">
        <f>[1]cromo!W392</f>
        <v>NA</v>
      </c>
      <c r="S106" s="179" t="str">
        <f>[1]rame!W392</f>
        <v>NA</v>
      </c>
      <c r="T106" s="179" t="str">
        <f>[1]nichel!W392</f>
        <v>NA</v>
      </c>
      <c r="U106" s="179" t="str">
        <f>[1]selenio!W392</f>
        <v>NA</v>
      </c>
      <c r="V106" s="179" t="str">
        <f>[1]zinco!W392</f>
        <v>NA</v>
      </c>
      <c r="W106" s="179" t="str">
        <f>[1]Diossine!W392</f>
        <v>NA</v>
      </c>
      <c r="X106" s="179" t="s">
        <v>412</v>
      </c>
      <c r="Y106" s="179" t="s">
        <v>412</v>
      </c>
      <c r="Z106" s="179" t="s">
        <v>412</v>
      </c>
      <c r="AA106" s="179" t="s">
        <v>412</v>
      </c>
      <c r="AB106" s="179" t="str">
        <f>[1]PAH!W392</f>
        <v>NA</v>
      </c>
      <c r="AC106" s="179" t="str">
        <f>[1]HCB!W392</f>
        <v>NA</v>
      </c>
      <c r="AD106" s="179" t="str">
        <f>[1]PCB!W392</f>
        <v>NA</v>
      </c>
      <c r="AE106" s="160"/>
      <c r="AF106" s="159" t="s">
        <v>412</v>
      </c>
      <c r="AG106" s="159" t="s">
        <v>412</v>
      </c>
      <c r="AH106" s="159" t="s">
        <v>412</v>
      </c>
      <c r="AI106" s="159" t="s">
        <v>412</v>
      </c>
      <c r="AJ106" s="159" t="s">
        <v>412</v>
      </c>
      <c r="AK106" s="159">
        <f>'[1]dati attività'!O170</f>
        <v>33</v>
      </c>
      <c r="AL106" s="140" t="s">
        <v>415</v>
      </c>
    </row>
    <row r="107" spans="1:38" s="10" customFormat="1" ht="24.75" customHeight="1" thickBot="1">
      <c r="A107" s="96" t="s">
        <v>126</v>
      </c>
      <c r="B107" s="101" t="s">
        <v>364</v>
      </c>
      <c r="C107" s="97" t="s">
        <v>341</v>
      </c>
      <c r="D107" s="139"/>
      <c r="E107" s="182">
        <f>[1]NOx!W393</f>
        <v>0.12634259634133335</v>
      </c>
      <c r="F107" s="179" t="str">
        <f>[1]NMVOC!W393</f>
        <v>NA</v>
      </c>
      <c r="G107" s="179" t="str">
        <f>[1]SOx!W393</f>
        <v>NA</v>
      </c>
      <c r="H107" s="179">
        <f>[1]NH3!W393</f>
        <v>9.5566408030122734</v>
      </c>
      <c r="I107" s="179">
        <f>[1]pm2.5!W393</f>
        <v>0.10920826289032261</v>
      </c>
      <c r="J107" s="179">
        <f>[1]pm10!W393</f>
        <v>0.88406689006451622</v>
      </c>
      <c r="K107" s="179">
        <f>[1]PST!W393</f>
        <v>1.3601029077915634</v>
      </c>
      <c r="L107" s="179" t="str">
        <f>[1]BC!W393</f>
        <v>NA</v>
      </c>
      <c r="M107" s="179" t="str">
        <f>[1]CO!W393</f>
        <v>NA</v>
      </c>
      <c r="N107" s="179" t="str">
        <f>[1]piombo!W393</f>
        <v>NA</v>
      </c>
      <c r="O107" s="179" t="str">
        <f>[1]cadmio!W393</f>
        <v>NA</v>
      </c>
      <c r="P107" s="179" t="str">
        <f>[1]mercurio!W393</f>
        <v>NA</v>
      </c>
      <c r="Q107" s="179" t="str">
        <f>[1]arsenico!W393</f>
        <v>NA</v>
      </c>
      <c r="R107" s="179" t="str">
        <f>[1]cromo!W393</f>
        <v>NA</v>
      </c>
      <c r="S107" s="179" t="str">
        <f>[1]rame!W393</f>
        <v>NA</v>
      </c>
      <c r="T107" s="179" t="str">
        <f>[1]nichel!W393</f>
        <v>NA</v>
      </c>
      <c r="U107" s="179" t="str">
        <f>[1]selenio!W393</f>
        <v>NA</v>
      </c>
      <c r="V107" s="179" t="str">
        <f>[1]zinco!W393</f>
        <v>NA</v>
      </c>
      <c r="W107" s="179" t="str">
        <f>[1]Diossine!W393</f>
        <v>NA</v>
      </c>
      <c r="X107" s="179" t="s">
        <v>412</v>
      </c>
      <c r="Y107" s="179" t="s">
        <v>412</v>
      </c>
      <c r="Z107" s="179" t="s">
        <v>412</v>
      </c>
      <c r="AA107" s="179" t="s">
        <v>412</v>
      </c>
      <c r="AB107" s="179" t="str">
        <f>[1]PAH!W393</f>
        <v>NA</v>
      </c>
      <c r="AC107" s="179" t="str">
        <f>[1]HCB!W393</f>
        <v>NA</v>
      </c>
      <c r="AD107" s="179" t="str">
        <f>[1]PCB!W393</f>
        <v>NA</v>
      </c>
      <c r="AE107" s="160"/>
      <c r="AF107" s="159" t="s">
        <v>412</v>
      </c>
      <c r="AG107" s="159" t="s">
        <v>412</v>
      </c>
      <c r="AH107" s="159" t="s">
        <v>412</v>
      </c>
      <c r="AI107" s="159" t="s">
        <v>412</v>
      </c>
      <c r="AJ107" s="159" t="s">
        <v>412</v>
      </c>
      <c r="AK107" s="159">
        <f>'[1]dati attività'!O171</f>
        <v>44781.165999999997</v>
      </c>
      <c r="AL107" s="140" t="s">
        <v>415</v>
      </c>
    </row>
    <row r="108" spans="1:38" s="10" customFormat="1" ht="24.75" customHeight="1" thickBot="1">
      <c r="A108" s="96" t="s">
        <v>126</v>
      </c>
      <c r="B108" s="101" t="s">
        <v>365</v>
      </c>
      <c r="C108" s="97" t="s">
        <v>342</v>
      </c>
      <c r="D108" s="139"/>
      <c r="E108" s="182">
        <f>[1]NOx!W394</f>
        <v>0.14765115613887503</v>
      </c>
      <c r="F108" s="179" t="str">
        <f>[1]NMVOC!W394</f>
        <v>NA</v>
      </c>
      <c r="G108" s="179" t="str">
        <f>[1]SOx!W394</f>
        <v>NA</v>
      </c>
      <c r="H108" s="179">
        <f>[1]NH3!W394</f>
        <v>12.174342222009725</v>
      </c>
      <c r="I108" s="179">
        <f>[1]pm2.5!W394</f>
        <v>1.0476812470375825</v>
      </c>
      <c r="J108" s="179">
        <f>[1]pm10!W394</f>
        <v>8.0116801244050446</v>
      </c>
      <c r="K108" s="179">
        <f>[1]PST!W394</f>
        <v>12.325661729853913</v>
      </c>
      <c r="L108" s="179" t="str">
        <f>[1]BC!W394</f>
        <v>NA</v>
      </c>
      <c r="M108" s="179" t="str">
        <f>[1]CO!W394</f>
        <v>NA</v>
      </c>
      <c r="N108" s="179" t="str">
        <f>[1]piombo!W394</f>
        <v>NA</v>
      </c>
      <c r="O108" s="179" t="str">
        <f>[1]cadmio!W394</f>
        <v>NA</v>
      </c>
      <c r="P108" s="179" t="str">
        <f>[1]mercurio!W394</f>
        <v>NA</v>
      </c>
      <c r="Q108" s="179" t="str">
        <f>[1]arsenico!W394</f>
        <v>NA</v>
      </c>
      <c r="R108" s="179" t="str">
        <f>[1]cromo!W394</f>
        <v>NA</v>
      </c>
      <c r="S108" s="179" t="str">
        <f>[1]rame!W394</f>
        <v>NA</v>
      </c>
      <c r="T108" s="179" t="str">
        <f>[1]nichel!W394</f>
        <v>NA</v>
      </c>
      <c r="U108" s="179" t="str">
        <f>[1]selenio!W394</f>
        <v>NA</v>
      </c>
      <c r="V108" s="179" t="str">
        <f>[1]zinco!W394</f>
        <v>NA</v>
      </c>
      <c r="W108" s="179" t="str">
        <f>[1]Diossine!W394</f>
        <v>NA</v>
      </c>
      <c r="X108" s="179" t="s">
        <v>412</v>
      </c>
      <c r="Y108" s="179" t="s">
        <v>412</v>
      </c>
      <c r="Z108" s="179" t="s">
        <v>412</v>
      </c>
      <c r="AA108" s="179" t="s">
        <v>412</v>
      </c>
      <c r="AB108" s="179" t="str">
        <f>[1]PAH!W394</f>
        <v>NA</v>
      </c>
      <c r="AC108" s="179" t="str">
        <f>[1]HCB!W394</f>
        <v>NA</v>
      </c>
      <c r="AD108" s="179" t="str">
        <f>[1]PCB!W394</f>
        <v>NA</v>
      </c>
      <c r="AE108" s="160"/>
      <c r="AF108" s="159" t="s">
        <v>412</v>
      </c>
      <c r="AG108" s="159" t="s">
        <v>412</v>
      </c>
      <c r="AH108" s="159" t="s">
        <v>412</v>
      </c>
      <c r="AI108" s="159" t="s">
        <v>412</v>
      </c>
      <c r="AJ108" s="159" t="s">
        <v>412</v>
      </c>
      <c r="AK108" s="159">
        <f>'[1]dati attività'!O172</f>
        <v>96294.232264483711</v>
      </c>
      <c r="AL108" s="140" t="s">
        <v>415</v>
      </c>
    </row>
    <row r="109" spans="1:38" s="10" customFormat="1" ht="24.75" customHeight="1" thickBot="1">
      <c r="A109" s="96" t="s">
        <v>126</v>
      </c>
      <c r="B109" s="101" t="s">
        <v>366</v>
      </c>
      <c r="C109" s="97" t="s">
        <v>324</v>
      </c>
      <c r="D109" s="139"/>
      <c r="E109" s="182" t="str">
        <f>[1]NOx!W395</f>
        <v>IE</v>
      </c>
      <c r="F109" s="179" t="str">
        <f>[1]NMVOC!W395</f>
        <v>NA</v>
      </c>
      <c r="G109" s="179" t="str">
        <f>[1]SOx!W395</f>
        <v>NA</v>
      </c>
      <c r="H109" s="179" t="str">
        <f>[1]NH3!W395</f>
        <v>IE</v>
      </c>
      <c r="I109" s="179" t="str">
        <f>[1]pm2.5!W395</f>
        <v>NA</v>
      </c>
      <c r="J109" s="179" t="str">
        <f>[1]pm10!W395</f>
        <v>NA</v>
      </c>
      <c r="K109" s="179" t="str">
        <f>[1]PST!W395</f>
        <v>NA</v>
      </c>
      <c r="L109" s="179" t="str">
        <f>[1]BC!W395</f>
        <v>NA</v>
      </c>
      <c r="M109" s="179" t="str">
        <f>[1]CO!W395</f>
        <v>NA</v>
      </c>
      <c r="N109" s="179" t="str">
        <f>[1]piombo!W395</f>
        <v>NA</v>
      </c>
      <c r="O109" s="179" t="str">
        <f>[1]cadmio!W395</f>
        <v>NA</v>
      </c>
      <c r="P109" s="179" t="str">
        <f>[1]mercurio!W395</f>
        <v>NA</v>
      </c>
      <c r="Q109" s="179" t="str">
        <f>[1]arsenico!W395</f>
        <v>NA</v>
      </c>
      <c r="R109" s="179" t="str">
        <f>[1]cromo!W395</f>
        <v>NA</v>
      </c>
      <c r="S109" s="179" t="str">
        <f>[1]rame!W395</f>
        <v>NA</v>
      </c>
      <c r="T109" s="179" t="str">
        <f>[1]nichel!W395</f>
        <v>NA</v>
      </c>
      <c r="U109" s="179" t="str">
        <f>[1]selenio!W395</f>
        <v>NA</v>
      </c>
      <c r="V109" s="179" t="str">
        <f>[1]zinco!W395</f>
        <v>NA</v>
      </c>
      <c r="W109" s="179" t="str">
        <f>[1]Diossine!W395</f>
        <v>NA</v>
      </c>
      <c r="X109" s="179" t="s">
        <v>412</v>
      </c>
      <c r="Y109" s="179" t="s">
        <v>412</v>
      </c>
      <c r="Z109" s="179" t="s">
        <v>412</v>
      </c>
      <c r="AA109" s="179" t="s">
        <v>412</v>
      </c>
      <c r="AB109" s="179" t="str">
        <f>[1]PAH!W395</f>
        <v>NA</v>
      </c>
      <c r="AC109" s="179" t="str">
        <f>[1]HCB!W395</f>
        <v>NA</v>
      </c>
      <c r="AD109" s="179" t="str">
        <f>[1]PCB!W395</f>
        <v>NA</v>
      </c>
      <c r="AE109" s="160"/>
      <c r="AF109" s="159" t="s">
        <v>412</v>
      </c>
      <c r="AG109" s="159" t="s">
        <v>412</v>
      </c>
      <c r="AH109" s="159" t="s">
        <v>412</v>
      </c>
      <c r="AI109" s="159" t="s">
        <v>412</v>
      </c>
      <c r="AJ109" s="159" t="s">
        <v>412</v>
      </c>
      <c r="AK109" s="191" t="str">
        <f>'[1]dati attività'!O173</f>
        <v>IE</v>
      </c>
      <c r="AL109" s="140" t="s">
        <v>415</v>
      </c>
    </row>
    <row r="110" spans="1:38" s="10" customFormat="1" ht="24.75" customHeight="1" thickBot="1">
      <c r="A110" s="96" t="s">
        <v>126</v>
      </c>
      <c r="B110" s="101" t="s">
        <v>367</v>
      </c>
      <c r="C110" s="98" t="s">
        <v>325</v>
      </c>
      <c r="D110" s="139"/>
      <c r="E110" s="182">
        <f>[1]NOx!W396</f>
        <v>0.27329222802702702</v>
      </c>
      <c r="F110" s="179" t="str">
        <f>[1]NMVOC!W396</f>
        <v>NA</v>
      </c>
      <c r="G110" s="179" t="str">
        <f>[1]SOx!W396</f>
        <v>NA</v>
      </c>
      <c r="H110" s="179">
        <f>[1]NH3!W396</f>
        <v>10.328027328583493</v>
      </c>
      <c r="I110" s="179" t="str">
        <f>[1]pm2.5!W396</f>
        <v>NA</v>
      </c>
      <c r="J110" s="179" t="str">
        <f>[1]pm10!W396</f>
        <v>NA</v>
      </c>
      <c r="K110" s="179" t="str">
        <f>[1]PST!W396</f>
        <v>NA</v>
      </c>
      <c r="L110" s="179" t="str">
        <f>[1]BC!W396</f>
        <v>NA</v>
      </c>
      <c r="M110" s="179" t="str">
        <f>[1]CO!W396</f>
        <v>NA</v>
      </c>
      <c r="N110" s="179" t="str">
        <f>[1]piombo!W396</f>
        <v>NA</v>
      </c>
      <c r="O110" s="179" t="str">
        <f>[1]cadmio!W396</f>
        <v>NA</v>
      </c>
      <c r="P110" s="179" t="str">
        <f>[1]mercurio!W396</f>
        <v>NA</v>
      </c>
      <c r="Q110" s="179" t="str">
        <f>[1]arsenico!W396</f>
        <v>NA</v>
      </c>
      <c r="R110" s="179" t="str">
        <f>[1]cromo!W396</f>
        <v>NA</v>
      </c>
      <c r="S110" s="179" t="str">
        <f>[1]rame!W396</f>
        <v>NA</v>
      </c>
      <c r="T110" s="179" t="str">
        <f>[1]nichel!W396</f>
        <v>NA</v>
      </c>
      <c r="U110" s="179" t="str">
        <f>[1]selenio!W396</f>
        <v>NA</v>
      </c>
      <c r="V110" s="179" t="str">
        <f>[1]zinco!W396</f>
        <v>NA</v>
      </c>
      <c r="W110" s="179" t="str">
        <f>[1]Diossine!W396</f>
        <v>NA</v>
      </c>
      <c r="X110" s="179" t="s">
        <v>412</v>
      </c>
      <c r="Y110" s="179" t="s">
        <v>412</v>
      </c>
      <c r="Z110" s="179" t="s">
        <v>412</v>
      </c>
      <c r="AA110" s="179" t="s">
        <v>412</v>
      </c>
      <c r="AB110" s="179" t="str">
        <f>[1]PAH!W396</f>
        <v>NA</v>
      </c>
      <c r="AC110" s="179" t="str">
        <f>[1]HCB!W396</f>
        <v>NA</v>
      </c>
      <c r="AD110" s="179" t="str">
        <f>[1]PCB!W396</f>
        <v>NA</v>
      </c>
      <c r="AE110" s="160"/>
      <c r="AF110" s="159" t="s">
        <v>412</v>
      </c>
      <c r="AG110" s="159" t="s">
        <v>412</v>
      </c>
      <c r="AH110" s="159" t="s">
        <v>412</v>
      </c>
      <c r="AI110" s="159" t="s">
        <v>412</v>
      </c>
      <c r="AJ110" s="159" t="s">
        <v>412</v>
      </c>
      <c r="AK110" s="159">
        <f>'[1]dati attività'!O174</f>
        <v>35646.812351351349</v>
      </c>
      <c r="AL110" s="140" t="s">
        <v>415</v>
      </c>
    </row>
    <row r="111" spans="1:38" s="10" customFormat="1" ht="24.75" customHeight="1" thickBot="1">
      <c r="A111" s="101" t="s">
        <v>126</v>
      </c>
      <c r="B111" s="101" t="s">
        <v>368</v>
      </c>
      <c r="C111" s="109" t="s">
        <v>287</v>
      </c>
      <c r="D111" s="139"/>
      <c r="E111" s="182">
        <f>[1]NOx!W397</f>
        <v>7.0533333333333331E-5</v>
      </c>
      <c r="F111" s="179" t="str">
        <f>[1]NMVOC!W397</f>
        <v>NA</v>
      </c>
      <c r="G111" s="179" t="str">
        <f>[1]SOx!W397</f>
        <v>NA</v>
      </c>
      <c r="H111" s="179">
        <f>[1]NH3!W397</f>
        <v>8.7901780415622319</v>
      </c>
      <c r="I111" s="179" t="str">
        <f>[1]pm2.5!W397</f>
        <v>NA</v>
      </c>
      <c r="J111" s="179" t="str">
        <f>[1]pm10!W397</f>
        <v>NA</v>
      </c>
      <c r="K111" s="179" t="str">
        <f>[1]PST!W397</f>
        <v>NA</v>
      </c>
      <c r="L111" s="179" t="str">
        <f>[1]BC!W397</f>
        <v>NA</v>
      </c>
      <c r="M111" s="179" t="str">
        <f>[1]CO!W397</f>
        <v>NA</v>
      </c>
      <c r="N111" s="179" t="str">
        <f>[1]piombo!W397</f>
        <v>NA</v>
      </c>
      <c r="O111" s="179" t="str">
        <f>[1]cadmio!W397</f>
        <v>NA</v>
      </c>
      <c r="P111" s="179" t="str">
        <f>[1]mercurio!W397</f>
        <v>NA</v>
      </c>
      <c r="Q111" s="179" t="str">
        <f>[1]arsenico!W397</f>
        <v>NA</v>
      </c>
      <c r="R111" s="179" t="str">
        <f>[1]cromo!W397</f>
        <v>NA</v>
      </c>
      <c r="S111" s="179" t="str">
        <f>[1]rame!W397</f>
        <v>NA</v>
      </c>
      <c r="T111" s="179" t="str">
        <f>[1]nichel!W397</f>
        <v>NA</v>
      </c>
      <c r="U111" s="179" t="str">
        <f>[1]selenio!W397</f>
        <v>NA</v>
      </c>
      <c r="V111" s="179" t="str">
        <f>[1]zinco!W397</f>
        <v>NA</v>
      </c>
      <c r="W111" s="179" t="str">
        <f>[1]Diossine!W397</f>
        <v>NA</v>
      </c>
      <c r="X111" s="179" t="s">
        <v>412</v>
      </c>
      <c r="Y111" s="179" t="s">
        <v>412</v>
      </c>
      <c r="Z111" s="179" t="s">
        <v>412</v>
      </c>
      <c r="AA111" s="179" t="s">
        <v>412</v>
      </c>
      <c r="AB111" s="179" t="str">
        <f>[1]PAH!W397</f>
        <v>NA</v>
      </c>
      <c r="AC111" s="179" t="str">
        <f>[1]HCB!W397</f>
        <v>NA</v>
      </c>
      <c r="AD111" s="179" t="str">
        <f>[1]PCB!W397</f>
        <v>NA</v>
      </c>
      <c r="AE111" s="160"/>
      <c r="AF111" s="159" t="s">
        <v>412</v>
      </c>
      <c r="AG111" s="159" t="s">
        <v>412</v>
      </c>
      <c r="AH111" s="159" t="s">
        <v>412</v>
      </c>
      <c r="AI111" s="159" t="s">
        <v>412</v>
      </c>
      <c r="AJ111" s="159" t="s">
        <v>412</v>
      </c>
      <c r="AK111" s="159">
        <f>'[1]dati attività'!O175</f>
        <v>18103.993289797931</v>
      </c>
      <c r="AL111" s="140" t="s">
        <v>415</v>
      </c>
    </row>
    <row r="112" spans="1:38" s="10" customFormat="1" ht="24.75" customHeight="1" thickBot="1">
      <c r="A112" s="101" t="s">
        <v>136</v>
      </c>
      <c r="B112" s="101" t="s">
        <v>305</v>
      </c>
      <c r="C112" s="109" t="s">
        <v>306</v>
      </c>
      <c r="D112" s="94"/>
      <c r="E112" s="179">
        <f>[1]NOx!W398</f>
        <v>18.068637864784858</v>
      </c>
      <c r="F112" s="179" t="str">
        <f>[1]NMVOC!W398</f>
        <v>NA</v>
      </c>
      <c r="G112" s="179" t="str">
        <f>[1]SOx!W398</f>
        <v>NA</v>
      </c>
      <c r="H112" s="179">
        <f>[1]NH3!W398</f>
        <v>78.598405944182772</v>
      </c>
      <c r="I112" s="179" t="str">
        <f>[1]pm2.5!W398</f>
        <v>NA</v>
      </c>
      <c r="J112" s="179" t="str">
        <f>[1]pm10!W398</f>
        <v>NA</v>
      </c>
      <c r="K112" s="179" t="str">
        <f>[1]PST!W398</f>
        <v>NA</v>
      </c>
      <c r="L112" s="179" t="str">
        <f>[1]BC!W398</f>
        <v>NA</v>
      </c>
      <c r="M112" s="179" t="str">
        <f>[1]CO!W398</f>
        <v>NA</v>
      </c>
      <c r="N112" s="179" t="str">
        <f>[1]piombo!W398</f>
        <v>NA</v>
      </c>
      <c r="O112" s="179" t="str">
        <f>[1]cadmio!W398</f>
        <v>NA</v>
      </c>
      <c r="P112" s="179" t="str">
        <f>[1]mercurio!W398</f>
        <v>NA</v>
      </c>
      <c r="Q112" s="179" t="str">
        <f>[1]arsenico!W398</f>
        <v>NA</v>
      </c>
      <c r="R112" s="179" t="str">
        <f>[1]cromo!W398</f>
        <v>NA</v>
      </c>
      <c r="S112" s="179" t="str">
        <f>[1]rame!W398</f>
        <v>NA</v>
      </c>
      <c r="T112" s="179" t="str">
        <f>[1]nichel!W398</f>
        <v>NA</v>
      </c>
      <c r="U112" s="179" t="str">
        <f>[1]selenio!W398</f>
        <v>NA</v>
      </c>
      <c r="V112" s="179" t="str">
        <f>[1]zinco!W398</f>
        <v>NA</v>
      </c>
      <c r="W112" s="179" t="str">
        <f>[1]Diossine!W398</f>
        <v>NA</v>
      </c>
      <c r="X112" s="179" t="s">
        <v>412</v>
      </c>
      <c r="Y112" s="179" t="s">
        <v>412</v>
      </c>
      <c r="Z112" s="179" t="s">
        <v>412</v>
      </c>
      <c r="AA112" s="179" t="s">
        <v>412</v>
      </c>
      <c r="AB112" s="179" t="str">
        <f>[1]PAH!W398</f>
        <v>NA</v>
      </c>
      <c r="AC112" s="179" t="str">
        <f>[1]HCB!W398</f>
        <v>NA</v>
      </c>
      <c r="AD112" s="179" t="str">
        <f>[1]PCB!W398</f>
        <v>NA</v>
      </c>
      <c r="AE112" s="160"/>
      <c r="AF112" s="159" t="s">
        <v>412</v>
      </c>
      <c r="AG112" s="159" t="s">
        <v>412</v>
      </c>
      <c r="AH112" s="159" t="s">
        <v>412</v>
      </c>
      <c r="AI112" s="159" t="s">
        <v>412</v>
      </c>
      <c r="AJ112" s="159" t="s">
        <v>412</v>
      </c>
      <c r="AK112" s="159">
        <f>'[1]dati attività'!O176</f>
        <v>785592950.64282</v>
      </c>
      <c r="AL112" s="140" t="s">
        <v>424</v>
      </c>
    </row>
    <row r="113" spans="1:38" s="10" customFormat="1" ht="24.75" customHeight="1" thickBot="1">
      <c r="A113" s="101" t="s">
        <v>136</v>
      </c>
      <c r="B113" s="88" t="s">
        <v>254</v>
      </c>
      <c r="C113" s="111" t="s">
        <v>143</v>
      </c>
      <c r="D113" s="94"/>
      <c r="E113" s="179">
        <f>[1]NOx!W399</f>
        <v>1.2155478486068347</v>
      </c>
      <c r="F113" s="179" t="str">
        <f>[1]NMVOC!W399</f>
        <v>NA</v>
      </c>
      <c r="G113" s="179" t="str">
        <f>[1]SOx!W399</f>
        <v>NA</v>
      </c>
      <c r="H113" s="179">
        <f>[1]NH3!W399</f>
        <v>85.05334908162861</v>
      </c>
      <c r="I113" s="179" t="str">
        <f>[1]pm2.5!W399</f>
        <v>NA</v>
      </c>
      <c r="J113" s="179" t="str">
        <f>[1]pm10!W399</f>
        <v>NA</v>
      </c>
      <c r="K113" s="179" t="str">
        <f>[1]PST!W399</f>
        <v>NA</v>
      </c>
      <c r="L113" s="179" t="str">
        <f>[1]BC!W399</f>
        <v>NA</v>
      </c>
      <c r="M113" s="179" t="str">
        <f>[1]CO!W399</f>
        <v>NA</v>
      </c>
      <c r="N113" s="179" t="str">
        <f>[1]piombo!W399</f>
        <v>NA</v>
      </c>
      <c r="O113" s="179" t="str">
        <f>[1]cadmio!W399</f>
        <v>NA</v>
      </c>
      <c r="P113" s="179" t="str">
        <f>[1]mercurio!W399</f>
        <v>NA</v>
      </c>
      <c r="Q113" s="179" t="str">
        <f>[1]arsenico!W399</f>
        <v>NA</v>
      </c>
      <c r="R113" s="179" t="str">
        <f>[1]cromo!W399</f>
        <v>NA</v>
      </c>
      <c r="S113" s="179" t="str">
        <f>[1]rame!W399</f>
        <v>NA</v>
      </c>
      <c r="T113" s="179" t="str">
        <f>[1]nichel!W399</f>
        <v>NA</v>
      </c>
      <c r="U113" s="179" t="str">
        <f>[1]selenio!W399</f>
        <v>NA</v>
      </c>
      <c r="V113" s="179" t="str">
        <f>[1]zinco!W399</f>
        <v>NA</v>
      </c>
      <c r="W113" s="179" t="str">
        <f>[1]Diossine!W399</f>
        <v>NA</v>
      </c>
      <c r="X113" s="179" t="s">
        <v>412</v>
      </c>
      <c r="Y113" s="179" t="s">
        <v>412</v>
      </c>
      <c r="Z113" s="179" t="s">
        <v>412</v>
      </c>
      <c r="AA113" s="179" t="s">
        <v>412</v>
      </c>
      <c r="AB113" s="179" t="str">
        <f>[1]PAH!W399</f>
        <v>NA</v>
      </c>
      <c r="AC113" s="179" t="str">
        <f>[1]HCB!W399</f>
        <v>NA</v>
      </c>
      <c r="AD113" s="179" t="str">
        <f>[1]PCB!W399</f>
        <v>NA</v>
      </c>
      <c r="AE113" s="160"/>
      <c r="AF113" s="159" t="s">
        <v>412</v>
      </c>
      <c r="AG113" s="159" t="s">
        <v>412</v>
      </c>
      <c r="AH113" s="159" t="s">
        <v>412</v>
      </c>
      <c r="AI113" s="159" t="s">
        <v>412</v>
      </c>
      <c r="AJ113" s="159" t="s">
        <v>412</v>
      </c>
      <c r="AK113" s="159">
        <f>'[1]dati attività'!O177</f>
        <v>528499064.61166716</v>
      </c>
      <c r="AL113" s="140" t="s">
        <v>438</v>
      </c>
    </row>
    <row r="114" spans="1:38" s="10" customFormat="1" ht="24.75" customHeight="1" thickBot="1">
      <c r="A114" s="101" t="s">
        <v>136</v>
      </c>
      <c r="B114" s="88" t="s">
        <v>255</v>
      </c>
      <c r="C114" s="111" t="s">
        <v>144</v>
      </c>
      <c r="D114" s="94"/>
      <c r="E114" s="179">
        <f>[1]NOx!W400</f>
        <v>1.4396093975813982</v>
      </c>
      <c r="F114" s="179" t="str">
        <f>[1]NMVOC!W400</f>
        <v>NA</v>
      </c>
      <c r="G114" s="179" t="str">
        <f>[1]SOx!W400</f>
        <v>NA</v>
      </c>
      <c r="H114" s="179">
        <f>[1]NH3!W400</f>
        <v>2.1281182399029364</v>
      </c>
      <c r="I114" s="179" t="str">
        <f>[1]pm2.5!W400</f>
        <v>NA</v>
      </c>
      <c r="J114" s="179" t="str">
        <f>[1]pm10!W400</f>
        <v>NA</v>
      </c>
      <c r="K114" s="179" t="str">
        <f>[1]PST!W400</f>
        <v>NA</v>
      </c>
      <c r="L114" s="179" t="str">
        <f>[1]BC!W400</f>
        <v>NA</v>
      </c>
      <c r="M114" s="179" t="str">
        <f>[1]CO!W400</f>
        <v>NA</v>
      </c>
      <c r="N114" s="179" t="str">
        <f>[1]piombo!W400</f>
        <v>NA</v>
      </c>
      <c r="O114" s="179" t="str">
        <f>[1]cadmio!W400</f>
        <v>NA</v>
      </c>
      <c r="P114" s="179" t="str">
        <f>[1]mercurio!W400</f>
        <v>NA</v>
      </c>
      <c r="Q114" s="179" t="str">
        <f>[1]arsenico!W400</f>
        <v>NA</v>
      </c>
      <c r="R114" s="179" t="str">
        <f>[1]cromo!W400</f>
        <v>NA</v>
      </c>
      <c r="S114" s="179" t="str">
        <f>[1]rame!W400</f>
        <v>NA</v>
      </c>
      <c r="T114" s="179" t="str">
        <f>[1]nichel!W400</f>
        <v>NA</v>
      </c>
      <c r="U114" s="179" t="str">
        <f>[1]selenio!W400</f>
        <v>NA</v>
      </c>
      <c r="V114" s="179" t="str">
        <f>[1]zinco!W400</f>
        <v>NA</v>
      </c>
      <c r="W114" s="179" t="str">
        <f>[1]Diossine!W400</f>
        <v>NA</v>
      </c>
      <c r="X114" s="179" t="s">
        <v>412</v>
      </c>
      <c r="Y114" s="179" t="s">
        <v>412</v>
      </c>
      <c r="Z114" s="179" t="s">
        <v>412</v>
      </c>
      <c r="AA114" s="179" t="s">
        <v>412</v>
      </c>
      <c r="AB114" s="179" t="str">
        <f>[1]PAH!W400</f>
        <v>NA</v>
      </c>
      <c r="AC114" s="179" t="str">
        <f>[1]HCB!W400</f>
        <v>NA</v>
      </c>
      <c r="AD114" s="179" t="str">
        <f>[1]PCB!W400</f>
        <v>NA</v>
      </c>
      <c r="AE114" s="160"/>
      <c r="AF114" s="159" t="s">
        <v>412</v>
      </c>
      <c r="AG114" s="159" t="s">
        <v>412</v>
      </c>
      <c r="AH114" s="159" t="s">
        <v>412</v>
      </c>
      <c r="AI114" s="159" t="s">
        <v>412</v>
      </c>
      <c r="AJ114" s="159" t="s">
        <v>412</v>
      </c>
      <c r="AK114" s="159">
        <f>'[1]dati attività'!O178</f>
        <v>10953549.764206288</v>
      </c>
      <c r="AL114" s="140" t="s">
        <v>438</v>
      </c>
    </row>
    <row r="115" spans="1:38" s="10" customFormat="1" ht="24.75" customHeight="1" thickBot="1">
      <c r="A115" s="101" t="s">
        <v>136</v>
      </c>
      <c r="B115" s="88" t="s">
        <v>256</v>
      </c>
      <c r="C115" s="111" t="s">
        <v>369</v>
      </c>
      <c r="D115" s="94"/>
      <c r="E115" s="179">
        <f>[1]NOx!W401</f>
        <v>2.9664217142857137</v>
      </c>
      <c r="F115" s="179" t="str">
        <f>[1]NMVOC!W401</f>
        <v>NA</v>
      </c>
      <c r="G115" s="179" t="str">
        <f>[1]SOx!W401</f>
        <v>NA</v>
      </c>
      <c r="H115" s="179">
        <f>[1]NH3!W401</f>
        <v>4.3851451428571426</v>
      </c>
      <c r="I115" s="179" t="str">
        <f>[1]pm2.5!W401</f>
        <v>NA</v>
      </c>
      <c r="J115" s="179" t="str">
        <f>[1]pm10!W401</f>
        <v>NA</v>
      </c>
      <c r="K115" s="179" t="str">
        <f>[1]PST!W401</f>
        <v>NA</v>
      </c>
      <c r="L115" s="179" t="str">
        <f>[1]BC!W401</f>
        <v>NA</v>
      </c>
      <c r="M115" s="179" t="str">
        <f>[1]CO!W401</f>
        <v>NA</v>
      </c>
      <c r="N115" s="179" t="str">
        <f>[1]piombo!W401</f>
        <v>NA</v>
      </c>
      <c r="O115" s="179" t="str">
        <f>[1]cadmio!W401</f>
        <v>NA</v>
      </c>
      <c r="P115" s="179" t="str">
        <f>[1]mercurio!W401</f>
        <v>NA</v>
      </c>
      <c r="Q115" s="179" t="str">
        <f>[1]arsenico!W401</f>
        <v>NA</v>
      </c>
      <c r="R115" s="179" t="str">
        <f>[1]cromo!W401</f>
        <v>NA</v>
      </c>
      <c r="S115" s="179" t="str">
        <f>[1]rame!W401</f>
        <v>NA</v>
      </c>
      <c r="T115" s="179" t="str">
        <f>[1]nichel!W401</f>
        <v>NA</v>
      </c>
      <c r="U115" s="179" t="str">
        <f>[1]selenio!W401</f>
        <v>NA</v>
      </c>
      <c r="V115" s="179" t="str">
        <f>[1]zinco!W401</f>
        <v>NA</v>
      </c>
      <c r="W115" s="179" t="str">
        <f>[1]Diossine!W401</f>
        <v>NA</v>
      </c>
      <c r="X115" s="179" t="s">
        <v>412</v>
      </c>
      <c r="Y115" s="179" t="s">
        <v>412</v>
      </c>
      <c r="Z115" s="179" t="s">
        <v>412</v>
      </c>
      <c r="AA115" s="179" t="s">
        <v>412</v>
      </c>
      <c r="AB115" s="179" t="str">
        <f>[1]PAH!W401</f>
        <v>NA</v>
      </c>
      <c r="AC115" s="179" t="str">
        <f>[1]HCB!W401</f>
        <v>NA</v>
      </c>
      <c r="AD115" s="179" t="str">
        <f>[1]PCB!W401</f>
        <v>NA</v>
      </c>
      <c r="AE115" s="160"/>
      <c r="AF115" s="159" t="s">
        <v>412</v>
      </c>
      <c r="AG115" s="159" t="s">
        <v>412</v>
      </c>
      <c r="AH115" s="159" t="s">
        <v>412</v>
      </c>
      <c r="AI115" s="159" t="s">
        <v>412</v>
      </c>
      <c r="AJ115" s="159" t="s">
        <v>412</v>
      </c>
      <c r="AK115" s="159">
        <f>'[1]dati attività'!O179</f>
        <v>22570600</v>
      </c>
      <c r="AL115" s="140" t="s">
        <v>437</v>
      </c>
    </row>
    <row r="116" spans="1:38" s="10" customFormat="1" ht="24.75" customHeight="1" thickBot="1">
      <c r="A116" s="101" t="s">
        <v>136</v>
      </c>
      <c r="B116" s="101" t="s">
        <v>260</v>
      </c>
      <c r="C116" s="110" t="s">
        <v>304</v>
      </c>
      <c r="D116" s="94"/>
      <c r="E116" s="179">
        <f>[1]NOx!W402</f>
        <v>0.48322813636979994</v>
      </c>
      <c r="F116" s="179" t="str">
        <f>[1]NMVOC!W402</f>
        <v>NA</v>
      </c>
      <c r="G116" s="179" t="str">
        <f>[1]SOx!W402</f>
        <v>NA</v>
      </c>
      <c r="H116" s="179">
        <f>[1]NH3!W402</f>
        <v>11.582986887668568</v>
      </c>
      <c r="I116" s="179" t="str">
        <f>[1]pm2.5!W402</f>
        <v>NA</v>
      </c>
      <c r="J116" s="179" t="str">
        <f>[1]pm10!W402</f>
        <v>NA</v>
      </c>
      <c r="K116" s="179" t="str">
        <f>[1]PST!W402</f>
        <v>NA</v>
      </c>
      <c r="L116" s="179" t="str">
        <f>[1]BC!W402</f>
        <v>NA</v>
      </c>
      <c r="M116" s="179" t="str">
        <f>[1]CO!W402</f>
        <v>NA</v>
      </c>
      <c r="N116" s="179" t="str">
        <f>[1]piombo!W402</f>
        <v>NA</v>
      </c>
      <c r="O116" s="179" t="str">
        <f>[1]cadmio!W402</f>
        <v>NA</v>
      </c>
      <c r="P116" s="179" t="str">
        <f>[1]mercurio!W402</f>
        <v>NA</v>
      </c>
      <c r="Q116" s="179" t="str">
        <f>[1]arsenico!W402</f>
        <v>NA</v>
      </c>
      <c r="R116" s="179" t="str">
        <f>[1]cromo!W402</f>
        <v>NA</v>
      </c>
      <c r="S116" s="179" t="str">
        <f>[1]rame!W402</f>
        <v>NA</v>
      </c>
      <c r="T116" s="179" t="str">
        <f>[1]nichel!W402</f>
        <v>NA</v>
      </c>
      <c r="U116" s="179" t="str">
        <f>[1]selenio!W402</f>
        <v>NA</v>
      </c>
      <c r="V116" s="179" t="str">
        <f>[1]zinco!W402</f>
        <v>NA</v>
      </c>
      <c r="W116" s="179" t="str">
        <f>[1]Diossine!W402</f>
        <v>NA</v>
      </c>
      <c r="X116" s="179" t="s">
        <v>412</v>
      </c>
      <c r="Y116" s="179" t="s">
        <v>412</v>
      </c>
      <c r="Z116" s="179" t="s">
        <v>412</v>
      </c>
      <c r="AA116" s="179" t="s">
        <v>412</v>
      </c>
      <c r="AB116" s="179" t="str">
        <f>[1]PAH!W402</f>
        <v>NA</v>
      </c>
      <c r="AC116" s="179" t="str">
        <f>[1]HCB!W402</f>
        <v>NA</v>
      </c>
      <c r="AD116" s="179" t="str">
        <f>[1]PCB!W402</f>
        <v>NA</v>
      </c>
      <c r="AE116" s="160"/>
      <c r="AF116" s="159" t="s">
        <v>412</v>
      </c>
      <c r="AG116" s="159" t="s">
        <v>412</v>
      </c>
      <c r="AH116" s="159" t="s">
        <v>412</v>
      </c>
      <c r="AI116" s="159" t="s">
        <v>412</v>
      </c>
      <c r="AJ116" s="159" t="s">
        <v>412</v>
      </c>
      <c r="AK116" s="159">
        <f>'[1]dati attività'!O180</f>
        <v>210099189.72599995</v>
      </c>
      <c r="AL116" s="140" t="s">
        <v>438</v>
      </c>
    </row>
    <row r="117" spans="1:38" s="10" customFormat="1" ht="24.75" customHeight="1" thickBot="1">
      <c r="A117" s="101" t="s">
        <v>136</v>
      </c>
      <c r="B117" s="101" t="s">
        <v>308</v>
      </c>
      <c r="C117" s="110" t="s">
        <v>309</v>
      </c>
      <c r="D117" s="94"/>
      <c r="E117" s="179" t="str">
        <f>[1]NOx!W403</f>
        <v>NE</v>
      </c>
      <c r="F117" s="179" t="str">
        <f>[1]NMVOC!W403</f>
        <v>NA</v>
      </c>
      <c r="G117" s="179" t="str">
        <f>[1]SOx!W403</f>
        <v>NA</v>
      </c>
      <c r="H117" s="179" t="str">
        <f>[1]NH3!W403</f>
        <v>NE</v>
      </c>
      <c r="I117" s="179" t="str">
        <f>[1]pm2.5!W403</f>
        <v>NA</v>
      </c>
      <c r="J117" s="179" t="str">
        <f>[1]pm10!W403</f>
        <v>NA</v>
      </c>
      <c r="K117" s="179" t="str">
        <f>[1]PST!W403</f>
        <v>NA</v>
      </c>
      <c r="L117" s="179" t="str">
        <f>[1]BC!W403</f>
        <v>NA</v>
      </c>
      <c r="M117" s="179" t="str">
        <f>[1]CO!W403</f>
        <v>NA</v>
      </c>
      <c r="N117" s="179" t="str">
        <f>[1]piombo!W403</f>
        <v>NA</v>
      </c>
      <c r="O117" s="179" t="str">
        <f>[1]cadmio!W403</f>
        <v>NA</v>
      </c>
      <c r="P117" s="179" t="str">
        <f>[1]mercurio!W403</f>
        <v>NA</v>
      </c>
      <c r="Q117" s="179" t="str">
        <f>[1]arsenico!W403</f>
        <v>NA</v>
      </c>
      <c r="R117" s="179" t="str">
        <f>[1]cromo!W403</f>
        <v>NA</v>
      </c>
      <c r="S117" s="179" t="str">
        <f>[1]rame!W403</f>
        <v>NA</v>
      </c>
      <c r="T117" s="179" t="str">
        <f>[1]nichel!W403</f>
        <v>NA</v>
      </c>
      <c r="U117" s="179" t="str">
        <f>[1]selenio!W403</f>
        <v>NA</v>
      </c>
      <c r="V117" s="179" t="str">
        <f>[1]zinco!W403</f>
        <v>NA</v>
      </c>
      <c r="W117" s="179" t="str">
        <f>[1]Diossine!W403</f>
        <v>NA</v>
      </c>
      <c r="X117" s="179" t="s">
        <v>412</v>
      </c>
      <c r="Y117" s="179" t="s">
        <v>412</v>
      </c>
      <c r="Z117" s="179" t="s">
        <v>412</v>
      </c>
      <c r="AA117" s="179" t="s">
        <v>412</v>
      </c>
      <c r="AB117" s="179" t="str">
        <f>[1]PAH!W403</f>
        <v>NA</v>
      </c>
      <c r="AC117" s="179" t="str">
        <f>[1]HCB!W403</f>
        <v>NA</v>
      </c>
      <c r="AD117" s="179" t="str">
        <f>[1]PCB!W403</f>
        <v>NA</v>
      </c>
      <c r="AE117" s="160"/>
      <c r="AF117" s="159" t="s">
        <v>412</v>
      </c>
      <c r="AG117" s="159" t="s">
        <v>412</v>
      </c>
      <c r="AH117" s="159" t="s">
        <v>412</v>
      </c>
      <c r="AI117" s="159" t="s">
        <v>412</v>
      </c>
      <c r="AJ117" s="159" t="s">
        <v>412</v>
      </c>
      <c r="AK117" s="159" t="str">
        <f>'[1]dati attività'!O181</f>
        <v>NE</v>
      </c>
      <c r="AL117" s="140"/>
    </row>
    <row r="118" spans="1:38" s="10" customFormat="1" ht="24.75" customHeight="1" thickBot="1">
      <c r="A118" s="101" t="s">
        <v>136</v>
      </c>
      <c r="B118" s="101" t="s">
        <v>262</v>
      </c>
      <c r="C118" s="110" t="s">
        <v>307</v>
      </c>
      <c r="D118" s="94"/>
      <c r="E118" s="179" t="str">
        <f>[1]NOx!W404</f>
        <v>NE</v>
      </c>
      <c r="F118" s="179" t="str">
        <f>[1]NMVOC!W404</f>
        <v>NA</v>
      </c>
      <c r="G118" s="179" t="str">
        <f>[1]SOx!W404</f>
        <v>NA</v>
      </c>
      <c r="H118" s="179" t="str">
        <f>[1]NH3!W404</f>
        <v>NE</v>
      </c>
      <c r="I118" s="179" t="str">
        <f>[1]pm2.5!W404</f>
        <v>NA</v>
      </c>
      <c r="J118" s="179" t="str">
        <f>[1]pm10!W404</f>
        <v>NA</v>
      </c>
      <c r="K118" s="179" t="str">
        <f>[1]PST!W404</f>
        <v>NA</v>
      </c>
      <c r="L118" s="179" t="str">
        <f>[1]BC!W404</f>
        <v>NA</v>
      </c>
      <c r="M118" s="179" t="str">
        <f>[1]CO!W404</f>
        <v>NA</v>
      </c>
      <c r="N118" s="179" t="str">
        <f>[1]piombo!W404</f>
        <v>NA</v>
      </c>
      <c r="O118" s="179" t="str">
        <f>[1]cadmio!W404</f>
        <v>NA</v>
      </c>
      <c r="P118" s="179" t="str">
        <f>[1]mercurio!W404</f>
        <v>NA</v>
      </c>
      <c r="Q118" s="179" t="str">
        <f>[1]arsenico!W404</f>
        <v>NA</v>
      </c>
      <c r="R118" s="179" t="str">
        <f>[1]cromo!W404</f>
        <v>NA</v>
      </c>
      <c r="S118" s="179" t="str">
        <f>[1]rame!W404</f>
        <v>NA</v>
      </c>
      <c r="T118" s="179" t="str">
        <f>[1]nichel!W404</f>
        <v>NA</v>
      </c>
      <c r="U118" s="179" t="str">
        <f>[1]selenio!W404</f>
        <v>NA</v>
      </c>
      <c r="V118" s="179" t="str">
        <f>[1]zinco!W404</f>
        <v>NA</v>
      </c>
      <c r="W118" s="179" t="str">
        <f>[1]Diossine!W404</f>
        <v>NA</v>
      </c>
      <c r="X118" s="179" t="s">
        <v>412</v>
      </c>
      <c r="Y118" s="179" t="s">
        <v>412</v>
      </c>
      <c r="Z118" s="179" t="s">
        <v>412</v>
      </c>
      <c r="AA118" s="179" t="s">
        <v>412</v>
      </c>
      <c r="AB118" s="179" t="str">
        <f>[1]PAH!W404</f>
        <v>NA</v>
      </c>
      <c r="AC118" s="179" t="str">
        <f>[1]HCB!W404</f>
        <v>NA</v>
      </c>
      <c r="AD118" s="179" t="str">
        <f>[1]PCB!W404</f>
        <v>NA</v>
      </c>
      <c r="AE118" s="160"/>
      <c r="AF118" s="159" t="s">
        <v>412</v>
      </c>
      <c r="AG118" s="159" t="s">
        <v>412</v>
      </c>
      <c r="AH118" s="159" t="s">
        <v>412</v>
      </c>
      <c r="AI118" s="159" t="s">
        <v>412</v>
      </c>
      <c r="AJ118" s="159" t="s">
        <v>412</v>
      </c>
      <c r="AK118" s="159" t="str">
        <f>'[1]dati attività'!O182</f>
        <v>NE</v>
      </c>
      <c r="AL118" s="140"/>
    </row>
    <row r="119" spans="1:38" s="10" customFormat="1" ht="24.75" customHeight="1" thickBot="1">
      <c r="A119" s="101" t="s">
        <v>136</v>
      </c>
      <c r="B119" s="101" t="s">
        <v>261</v>
      </c>
      <c r="C119" s="109" t="s">
        <v>157</v>
      </c>
      <c r="D119" s="94"/>
      <c r="E119" s="179" t="str">
        <f>[1]NOx!W405</f>
        <v>NA</v>
      </c>
      <c r="F119" s="179" t="str">
        <f>[1]NMVOC!W405</f>
        <v>NA</v>
      </c>
      <c r="G119" s="179" t="str">
        <f>[1]SOx!W405</f>
        <v>NA</v>
      </c>
      <c r="H119" s="179" t="str">
        <f>[1]NH3!W405</f>
        <v>NA</v>
      </c>
      <c r="I119" s="179" t="str">
        <f>[1]pm2.5!W405</f>
        <v>NA</v>
      </c>
      <c r="J119" s="179" t="str">
        <f>[1]pm10!W405</f>
        <v>NA</v>
      </c>
      <c r="K119" s="179" t="str">
        <f>[1]PST!W405</f>
        <v>NA</v>
      </c>
      <c r="L119" s="179" t="str">
        <f>[1]BC!W405</f>
        <v>NA</v>
      </c>
      <c r="M119" s="179" t="str">
        <f>[1]CO!W405</f>
        <v>NA</v>
      </c>
      <c r="N119" s="179" t="str">
        <f>[1]piombo!W405</f>
        <v>NA</v>
      </c>
      <c r="O119" s="179" t="str">
        <f>[1]cadmio!W405</f>
        <v>NA</v>
      </c>
      <c r="P119" s="179" t="str">
        <f>[1]mercurio!W405</f>
        <v>NA</v>
      </c>
      <c r="Q119" s="179" t="str">
        <f>[1]arsenico!W405</f>
        <v>NA</v>
      </c>
      <c r="R119" s="179" t="str">
        <f>[1]cromo!W405</f>
        <v>NA</v>
      </c>
      <c r="S119" s="179" t="str">
        <f>[1]rame!W405</f>
        <v>NA</v>
      </c>
      <c r="T119" s="179" t="str">
        <f>[1]nichel!W405</f>
        <v>NA</v>
      </c>
      <c r="U119" s="179" t="str">
        <f>[1]selenio!W405</f>
        <v>NA</v>
      </c>
      <c r="V119" s="179" t="str">
        <f>[1]zinco!W405</f>
        <v>NA</v>
      </c>
      <c r="W119" s="179" t="str">
        <f>[1]Diossine!W405</f>
        <v>NA</v>
      </c>
      <c r="X119" s="179" t="s">
        <v>412</v>
      </c>
      <c r="Y119" s="179" t="s">
        <v>412</v>
      </c>
      <c r="Z119" s="179" t="s">
        <v>412</v>
      </c>
      <c r="AA119" s="179" t="s">
        <v>412</v>
      </c>
      <c r="AB119" s="179" t="str">
        <f>[1]PAH!W405</f>
        <v>NA</v>
      </c>
      <c r="AC119" s="179" t="str">
        <f>[1]HCB!W405</f>
        <v>NA</v>
      </c>
      <c r="AD119" s="179" t="str">
        <f>[1]PCB!W405</f>
        <v>NA</v>
      </c>
      <c r="AE119" s="160"/>
      <c r="AF119" s="159" t="s">
        <v>412</v>
      </c>
      <c r="AG119" s="159" t="s">
        <v>412</v>
      </c>
      <c r="AH119" s="159" t="s">
        <v>412</v>
      </c>
      <c r="AI119" s="159" t="s">
        <v>412</v>
      </c>
      <c r="AJ119" s="159" t="s">
        <v>412</v>
      </c>
      <c r="AK119" s="191" t="str">
        <f>'[1]dati attività'!O183</f>
        <v>NA</v>
      </c>
      <c r="AL119" s="140"/>
    </row>
    <row r="120" spans="1:38" s="10" customFormat="1" ht="24.75" customHeight="1" thickBot="1">
      <c r="A120" s="101" t="s">
        <v>136</v>
      </c>
      <c r="B120" s="101" t="s">
        <v>269</v>
      </c>
      <c r="C120" s="109" t="s">
        <v>101</v>
      </c>
      <c r="D120" s="94"/>
      <c r="E120" s="179" t="str">
        <f>[1]NOx!W406</f>
        <v>NA</v>
      </c>
      <c r="F120" s="179" t="str">
        <f>[1]NMVOC!W406</f>
        <v>NA</v>
      </c>
      <c r="G120" s="179" t="str">
        <f>[1]SOx!W406</f>
        <v>NA</v>
      </c>
      <c r="H120" s="179" t="str">
        <f>[1]NH3!W406</f>
        <v>NA</v>
      </c>
      <c r="I120" s="179" t="str">
        <f>[1]pm2.5!W406</f>
        <v>NA</v>
      </c>
      <c r="J120" s="179" t="str">
        <f>[1]pm10!W406</f>
        <v>NA</v>
      </c>
      <c r="K120" s="179" t="str">
        <f>[1]PST!W406</f>
        <v>NA</v>
      </c>
      <c r="L120" s="179" t="str">
        <f>[1]BC!W406</f>
        <v>NA</v>
      </c>
      <c r="M120" s="179" t="str">
        <f>[1]CO!W406</f>
        <v>NA</v>
      </c>
      <c r="N120" s="179" t="str">
        <f>[1]piombo!W406</f>
        <v>NA</v>
      </c>
      <c r="O120" s="179" t="str">
        <f>[1]cadmio!W406</f>
        <v>NA</v>
      </c>
      <c r="P120" s="179" t="str">
        <f>[1]mercurio!W406</f>
        <v>NA</v>
      </c>
      <c r="Q120" s="179" t="str">
        <f>[1]arsenico!W406</f>
        <v>NA</v>
      </c>
      <c r="R120" s="179" t="str">
        <f>[1]cromo!W406</f>
        <v>NA</v>
      </c>
      <c r="S120" s="179" t="str">
        <f>[1]rame!W406</f>
        <v>NA</v>
      </c>
      <c r="T120" s="179" t="str">
        <f>[1]nichel!W406</f>
        <v>NA</v>
      </c>
      <c r="U120" s="179" t="str">
        <f>[1]selenio!W406</f>
        <v>NA</v>
      </c>
      <c r="V120" s="179" t="str">
        <f>[1]zinco!W406</f>
        <v>NA</v>
      </c>
      <c r="W120" s="179" t="str">
        <f>[1]Diossine!W406</f>
        <v>NA</v>
      </c>
      <c r="X120" s="179" t="s">
        <v>412</v>
      </c>
      <c r="Y120" s="179" t="s">
        <v>412</v>
      </c>
      <c r="Z120" s="179" t="s">
        <v>412</v>
      </c>
      <c r="AA120" s="179" t="s">
        <v>412</v>
      </c>
      <c r="AB120" s="179" t="str">
        <f>[1]PAH!W406</f>
        <v>NA</v>
      </c>
      <c r="AC120" s="179" t="str">
        <f>[1]HCB!W406</f>
        <v>NA</v>
      </c>
      <c r="AD120" s="179" t="str">
        <f>[1]PCB!W406</f>
        <v>NA</v>
      </c>
      <c r="AE120" s="160"/>
      <c r="AF120" s="159" t="s">
        <v>412</v>
      </c>
      <c r="AG120" s="159" t="s">
        <v>412</v>
      </c>
      <c r="AH120" s="159" t="s">
        <v>412</v>
      </c>
      <c r="AI120" s="159" t="s">
        <v>412</v>
      </c>
      <c r="AJ120" s="159" t="s">
        <v>412</v>
      </c>
      <c r="AK120" s="191" t="str">
        <f>'[1]dati attività'!O184</f>
        <v>NA</v>
      </c>
      <c r="AL120" s="140"/>
    </row>
    <row r="121" spans="1:38" s="10" customFormat="1" ht="24.75" customHeight="1" thickBot="1">
      <c r="A121" s="101" t="s">
        <v>136</v>
      </c>
      <c r="B121" s="101" t="s">
        <v>258</v>
      </c>
      <c r="C121" s="110" t="s">
        <v>311</v>
      </c>
      <c r="D121" s="137" t="s">
        <v>7</v>
      </c>
      <c r="E121" s="184" t="str">
        <f>[1]NOx!W407</f>
        <v>NA</v>
      </c>
      <c r="F121" s="179" t="str">
        <f>[1]NMVOC!W407</f>
        <v>NA</v>
      </c>
      <c r="G121" s="179" t="str">
        <f>[1]SOx!W407</f>
        <v>NA</v>
      </c>
      <c r="H121" s="179">
        <f>[1]NH3!W407</f>
        <v>1.3077024899999998</v>
      </c>
      <c r="I121" s="179" t="str">
        <f>[1]pm2.5!W407</f>
        <v>NA</v>
      </c>
      <c r="J121" s="179" t="str">
        <f>[1]pm10!W407</f>
        <v>NA</v>
      </c>
      <c r="K121" s="179" t="str">
        <f>[1]PST!W407</f>
        <v>NA</v>
      </c>
      <c r="L121" s="179" t="str">
        <f>[1]BC!W407</f>
        <v>NA</v>
      </c>
      <c r="M121" s="179" t="str">
        <f>[1]CO!W407</f>
        <v>NA</v>
      </c>
      <c r="N121" s="179" t="str">
        <f>[1]piombo!W407</f>
        <v>NA</v>
      </c>
      <c r="O121" s="179" t="str">
        <f>[1]cadmio!W407</f>
        <v>NA</v>
      </c>
      <c r="P121" s="179" t="str">
        <f>[1]mercurio!W407</f>
        <v>NA</v>
      </c>
      <c r="Q121" s="179" t="str">
        <f>[1]arsenico!W407</f>
        <v>NA</v>
      </c>
      <c r="R121" s="179" t="str">
        <f>[1]cromo!W407</f>
        <v>NA</v>
      </c>
      <c r="S121" s="179" t="str">
        <f>[1]rame!W407</f>
        <v>NA</v>
      </c>
      <c r="T121" s="179" t="str">
        <f>[1]nichel!W407</f>
        <v>NA</v>
      </c>
      <c r="U121" s="179" t="str">
        <f>[1]selenio!W407</f>
        <v>NA</v>
      </c>
      <c r="V121" s="179" t="str">
        <f>[1]zinco!W407</f>
        <v>NA</v>
      </c>
      <c r="W121" s="179" t="str">
        <f>[1]Diossine!W407</f>
        <v>NA</v>
      </c>
      <c r="X121" s="179" t="s">
        <v>412</v>
      </c>
      <c r="Y121" s="179" t="s">
        <v>412</v>
      </c>
      <c r="Z121" s="179" t="s">
        <v>412</v>
      </c>
      <c r="AA121" s="179" t="s">
        <v>412</v>
      </c>
      <c r="AB121" s="179" t="str">
        <f>[1]PAH!W407</f>
        <v>NA</v>
      </c>
      <c r="AC121" s="179" t="str">
        <f>[1]HCB!W407</f>
        <v>NA</v>
      </c>
      <c r="AD121" s="179" t="str">
        <f>[1]PCB!W407</f>
        <v>NA</v>
      </c>
      <c r="AE121" s="160"/>
      <c r="AF121" s="159" t="s">
        <v>412</v>
      </c>
      <c r="AG121" s="159" t="s">
        <v>412</v>
      </c>
      <c r="AH121" s="159" t="s">
        <v>412</v>
      </c>
      <c r="AI121" s="159" t="s">
        <v>412</v>
      </c>
      <c r="AJ121" s="159" t="s">
        <v>412</v>
      </c>
      <c r="AK121" s="191">
        <f>'[1]dati attività'!O185</f>
        <v>189580522.60000002</v>
      </c>
      <c r="AL121" s="140" t="s">
        <v>438</v>
      </c>
    </row>
    <row r="122" spans="1:38" s="10" customFormat="1" ht="24.75" customHeight="1" thickBot="1">
      <c r="A122" s="101" t="s">
        <v>136</v>
      </c>
      <c r="B122" s="88" t="s">
        <v>259</v>
      </c>
      <c r="C122" s="111" t="s">
        <v>145</v>
      </c>
      <c r="D122" s="94"/>
      <c r="E122" s="179" t="str">
        <f>[1]NOx!W408</f>
        <v>NA</v>
      </c>
      <c r="F122" s="179" t="str">
        <f>[1]NMVOC!W408</f>
        <v>NA</v>
      </c>
      <c r="G122" s="179" t="str">
        <f>[1]SOx!W408</f>
        <v>NA</v>
      </c>
      <c r="H122" s="179" t="str">
        <f>[1]NH3!W408</f>
        <v>NA</v>
      </c>
      <c r="I122" s="179" t="str">
        <f>[1]pm2.5!W408</f>
        <v>NA</v>
      </c>
      <c r="J122" s="179" t="str">
        <f>[1]pm10!W408</f>
        <v>NA</v>
      </c>
      <c r="K122" s="179" t="str">
        <f>[1]PST!W408</f>
        <v>NA</v>
      </c>
      <c r="L122" s="179" t="str">
        <f>[1]BC!W408</f>
        <v>NA</v>
      </c>
      <c r="M122" s="179" t="str">
        <f>[1]CO!W408</f>
        <v>NA</v>
      </c>
      <c r="N122" s="179" t="str">
        <f>[1]piombo!W408</f>
        <v>NA</v>
      </c>
      <c r="O122" s="179" t="str">
        <f>[1]cadmio!W408</f>
        <v>NA</v>
      </c>
      <c r="P122" s="179" t="str">
        <f>[1]mercurio!W408</f>
        <v>NA</v>
      </c>
      <c r="Q122" s="179" t="str">
        <f>[1]arsenico!W408</f>
        <v>NA</v>
      </c>
      <c r="R122" s="179" t="str">
        <f>[1]cromo!W408</f>
        <v>NA</v>
      </c>
      <c r="S122" s="179" t="str">
        <f>[1]rame!W408</f>
        <v>NA</v>
      </c>
      <c r="T122" s="179" t="str">
        <f>[1]nichel!W408</f>
        <v>NA</v>
      </c>
      <c r="U122" s="179" t="str">
        <f>[1]selenio!W408</f>
        <v>NA</v>
      </c>
      <c r="V122" s="179" t="str">
        <f>[1]zinco!W408</f>
        <v>NA</v>
      </c>
      <c r="W122" s="179" t="str">
        <f>[1]Diossine!W408</f>
        <v>NA</v>
      </c>
      <c r="X122" s="179" t="s">
        <v>412</v>
      </c>
      <c r="Y122" s="179" t="s">
        <v>412</v>
      </c>
      <c r="Z122" s="179" t="s">
        <v>412</v>
      </c>
      <c r="AA122" s="179" t="s">
        <v>412</v>
      </c>
      <c r="AB122" s="179" t="str">
        <f>[1]PAH!W408</f>
        <v>NA</v>
      </c>
      <c r="AC122" s="179">
        <f>[1]HCB!W408</f>
        <v>4.8238500000000002</v>
      </c>
      <c r="AD122" s="179" t="str">
        <f>[1]PCB!W408</f>
        <v>NA</v>
      </c>
      <c r="AE122" s="160"/>
      <c r="AF122" s="159" t="s">
        <v>412</v>
      </c>
      <c r="AG122" s="159" t="s">
        <v>412</v>
      </c>
      <c r="AH122" s="159" t="s">
        <v>412</v>
      </c>
      <c r="AI122" s="159" t="s">
        <v>412</v>
      </c>
      <c r="AJ122" s="159" t="s">
        <v>412</v>
      </c>
      <c r="AK122" s="191">
        <f>'[1]dati attività'!O186</f>
        <v>174122</v>
      </c>
      <c r="AL122" s="140" t="s">
        <v>439</v>
      </c>
    </row>
    <row r="123" spans="1:38" s="10" customFormat="1" ht="24.75" customHeight="1" thickBot="1">
      <c r="A123" s="101" t="s">
        <v>136</v>
      </c>
      <c r="B123" s="101" t="s">
        <v>239</v>
      </c>
      <c r="C123" s="109" t="s">
        <v>310</v>
      </c>
      <c r="D123" s="94"/>
      <c r="E123" s="179">
        <f>[1]NOx!W409</f>
        <v>0.44885464763074651</v>
      </c>
      <c r="F123" s="179">
        <f>[1]NMVOC!W409</f>
        <v>0.59085109266476843</v>
      </c>
      <c r="G123" s="179" t="str">
        <f>[1]SOx!W409</f>
        <v>NA</v>
      </c>
      <c r="H123" s="179" t="str">
        <f>[1]NH3!W409</f>
        <v>NA</v>
      </c>
      <c r="I123" s="179">
        <f>[1]pm2.5!W409</f>
        <v>2.1036789608672253</v>
      </c>
      <c r="J123" s="179">
        <f>[1]pm10!W409</f>
        <v>2.1036789608672253</v>
      </c>
      <c r="K123" s="179">
        <f>[1]PST!W409</f>
        <v>2.3374210676302498</v>
      </c>
      <c r="L123" s="179">
        <f>[1]BC!W409</f>
        <v>0.11379776040562502</v>
      </c>
      <c r="M123" s="179">
        <f>[1]CO!W409</f>
        <v>12.116425625053454</v>
      </c>
      <c r="N123" s="179" t="str">
        <f>[1]piombo!W409</f>
        <v>NA</v>
      </c>
      <c r="O123" s="179" t="str">
        <f>[1]cadmio!W409</f>
        <v>NA</v>
      </c>
      <c r="P123" s="179" t="str">
        <f>[1]mercurio!W409</f>
        <v>NA</v>
      </c>
      <c r="Q123" s="179" t="str">
        <f>[1]arsenico!W409</f>
        <v>NA</v>
      </c>
      <c r="R123" s="179" t="str">
        <f>[1]cromo!W409</f>
        <v>NA</v>
      </c>
      <c r="S123" s="179" t="str">
        <f>[1]rame!W409</f>
        <v>NA</v>
      </c>
      <c r="T123" s="179" t="str">
        <f>[1]nichel!W409</f>
        <v>NA</v>
      </c>
      <c r="U123" s="179" t="str">
        <f>[1]selenio!W409</f>
        <v>NA</v>
      </c>
      <c r="V123" s="179" t="str">
        <f>[1]zinco!W409</f>
        <v>NA</v>
      </c>
      <c r="W123" s="179" t="str">
        <f>[1]Diossine!W409</f>
        <v>NA</v>
      </c>
      <c r="X123" s="179" t="s">
        <v>412</v>
      </c>
      <c r="Y123" s="179" t="s">
        <v>412</v>
      </c>
      <c r="Z123" s="179" t="s">
        <v>412</v>
      </c>
      <c r="AA123" s="179" t="s">
        <v>412</v>
      </c>
      <c r="AB123" s="179" t="str">
        <f>[1]PAH!W409</f>
        <v>NA</v>
      </c>
      <c r="AC123" s="179" t="str">
        <f>[1]HCB!W409</f>
        <v>NA</v>
      </c>
      <c r="AD123" s="179" t="str">
        <f>[1]PCB!W409</f>
        <v>NA</v>
      </c>
      <c r="AE123" s="160"/>
      <c r="AF123" s="159" t="s">
        <v>412</v>
      </c>
      <c r="AG123" s="159" t="s">
        <v>412</v>
      </c>
      <c r="AH123" s="159" t="s">
        <v>412</v>
      </c>
      <c r="AI123" s="159" t="s">
        <v>412</v>
      </c>
      <c r="AJ123" s="159" t="s">
        <v>412</v>
      </c>
      <c r="AK123" s="159">
        <f>'[1]dati attività'!O187</f>
        <v>200.35037722545002</v>
      </c>
      <c r="AL123" s="140" t="s">
        <v>422</v>
      </c>
    </row>
    <row r="124" spans="1:38" s="10" customFormat="1" ht="24.75" customHeight="1" thickBot="1">
      <c r="A124" s="101" t="s">
        <v>136</v>
      </c>
      <c r="B124" s="66" t="s">
        <v>240</v>
      </c>
      <c r="C124" s="109" t="s">
        <v>293</v>
      </c>
      <c r="D124" s="94"/>
      <c r="E124" s="179" t="str">
        <f>[1]NOx!W410</f>
        <v>NO</v>
      </c>
      <c r="F124" s="179" t="str">
        <f>[1]NMVOC!W410</f>
        <v>NO</v>
      </c>
      <c r="G124" s="179" t="str">
        <f>[1]SOx!W410</f>
        <v>NO</v>
      </c>
      <c r="H124" s="179" t="str">
        <f>[1]NH3!W410</f>
        <v>NO</v>
      </c>
      <c r="I124" s="179" t="str">
        <f>[1]pm2.5!W410</f>
        <v>NO</v>
      </c>
      <c r="J124" s="179" t="str">
        <f>[1]pm10!W410</f>
        <v>NO</v>
      </c>
      <c r="K124" s="179" t="str">
        <f>[1]PST!W410</f>
        <v>NO</v>
      </c>
      <c r="L124" s="179" t="str">
        <f>[1]BC!W410</f>
        <v>NO</v>
      </c>
      <c r="M124" s="179" t="str">
        <f>[1]CO!W410</f>
        <v>NO</v>
      </c>
      <c r="N124" s="179" t="str">
        <f>[1]piombo!W410</f>
        <v>NO</v>
      </c>
      <c r="O124" s="179" t="str">
        <f>[1]cadmio!W410</f>
        <v>NO</v>
      </c>
      <c r="P124" s="179" t="str">
        <f>[1]mercurio!W410</f>
        <v>NO</v>
      </c>
      <c r="Q124" s="179" t="str">
        <f>[1]arsenico!W410</f>
        <v>NO</v>
      </c>
      <c r="R124" s="179" t="str">
        <f>[1]cromo!W410</f>
        <v>NO</v>
      </c>
      <c r="S124" s="179" t="str">
        <f>[1]rame!W410</f>
        <v>NO</v>
      </c>
      <c r="T124" s="179" t="str">
        <f>[1]nichel!W410</f>
        <v>NO</v>
      </c>
      <c r="U124" s="179" t="str">
        <f>[1]selenio!W410</f>
        <v>NO</v>
      </c>
      <c r="V124" s="179" t="str">
        <f>[1]zinco!W410</f>
        <v>NO</v>
      </c>
      <c r="W124" s="179" t="str">
        <f>[1]Diossine!W410</f>
        <v>NO</v>
      </c>
      <c r="X124" s="179" t="s">
        <v>434</v>
      </c>
      <c r="Y124" s="179" t="s">
        <v>434</v>
      </c>
      <c r="Z124" s="179" t="s">
        <v>434</v>
      </c>
      <c r="AA124" s="179" t="s">
        <v>434</v>
      </c>
      <c r="AB124" s="179" t="str">
        <f>[1]PAH!W410</f>
        <v>NO</v>
      </c>
      <c r="AC124" s="179" t="str">
        <f>[1]HCB!W410</f>
        <v>NO</v>
      </c>
      <c r="AD124" s="179" t="str">
        <f>[1]PCB!W410</f>
        <v>NO</v>
      </c>
      <c r="AE124" s="160"/>
      <c r="AF124" s="191" t="s">
        <v>434</v>
      </c>
      <c r="AG124" s="191" t="s">
        <v>434</v>
      </c>
      <c r="AH124" s="191" t="s">
        <v>434</v>
      </c>
      <c r="AI124" s="191" t="s">
        <v>434</v>
      </c>
      <c r="AJ124" s="191" t="s">
        <v>434</v>
      </c>
      <c r="AK124" s="191" t="str">
        <f>'[1]dati attività'!O188</f>
        <v>NO</v>
      </c>
      <c r="AL124" s="140"/>
    </row>
    <row r="125" spans="1:38" s="10" customFormat="1" ht="24.75" customHeight="1" thickBot="1">
      <c r="A125" s="101" t="s">
        <v>127</v>
      </c>
      <c r="B125" s="101" t="s">
        <v>241</v>
      </c>
      <c r="C125" s="109" t="s">
        <v>294</v>
      </c>
      <c r="D125" s="94"/>
      <c r="E125" s="179" t="str">
        <f>[1]NOx!W411</f>
        <v>NA</v>
      </c>
      <c r="F125" s="179">
        <f>[1]NMVOC!W411</f>
        <v>11.315588577529674</v>
      </c>
      <c r="G125" s="179" t="str">
        <f>[1]SOx!W411</f>
        <v>NA</v>
      </c>
      <c r="H125" s="179">
        <f>[1]NH3!W411</f>
        <v>9.1743310467048289</v>
      </c>
      <c r="I125" s="179" t="str">
        <f>[1]pm2.5!W411</f>
        <v>NA</v>
      </c>
      <c r="J125" s="179" t="str">
        <f>[1]pm10!W411</f>
        <v>NA</v>
      </c>
      <c r="K125" s="179" t="str">
        <f>[1]PST!W411</f>
        <v>NA</v>
      </c>
      <c r="L125" s="179" t="str">
        <f>[1]BC!W411</f>
        <v>NA</v>
      </c>
      <c r="M125" s="179" t="str">
        <f>[1]CO!W411</f>
        <v>NA</v>
      </c>
      <c r="N125" s="179" t="str">
        <f>[1]piombo!W411</f>
        <v>NA</v>
      </c>
      <c r="O125" s="179" t="str">
        <f>[1]cadmio!W411</f>
        <v>NA</v>
      </c>
      <c r="P125" s="179" t="str">
        <f>[1]mercurio!W411</f>
        <v>NA</v>
      </c>
      <c r="Q125" s="179" t="str">
        <f>[1]arsenico!W411</f>
        <v>NA</v>
      </c>
      <c r="R125" s="179" t="str">
        <f>[1]cromo!W411</f>
        <v>NA</v>
      </c>
      <c r="S125" s="179" t="str">
        <f>[1]rame!W411</f>
        <v>NA</v>
      </c>
      <c r="T125" s="179" t="str">
        <f>[1]nichel!W411</f>
        <v>NA</v>
      </c>
      <c r="U125" s="179" t="str">
        <f>[1]selenio!W411</f>
        <v>NA</v>
      </c>
      <c r="V125" s="179" t="str">
        <f>[1]zinco!W411</f>
        <v>NA</v>
      </c>
      <c r="W125" s="179" t="str">
        <f>[1]Diossine!W411</f>
        <v>NA</v>
      </c>
      <c r="X125" s="179" t="s">
        <v>412</v>
      </c>
      <c r="Y125" s="179" t="s">
        <v>412</v>
      </c>
      <c r="Z125" s="179" t="s">
        <v>412</v>
      </c>
      <c r="AA125" s="179" t="s">
        <v>412</v>
      </c>
      <c r="AB125" s="179" t="str">
        <f>[1]PAH!W411</f>
        <v>NA</v>
      </c>
      <c r="AC125" s="179" t="str">
        <f>[1]HCB!W411</f>
        <v>NA</v>
      </c>
      <c r="AD125" s="179" t="str">
        <f>[1]PCB!W411</f>
        <v>NA</v>
      </c>
      <c r="AE125" s="160"/>
      <c r="AF125" s="159" t="s">
        <v>412</v>
      </c>
      <c r="AG125" s="159" t="s">
        <v>412</v>
      </c>
      <c r="AH125" s="159" t="s">
        <v>412</v>
      </c>
      <c r="AI125" s="159" t="s">
        <v>412</v>
      </c>
      <c r="AJ125" s="159" t="s">
        <v>412</v>
      </c>
      <c r="AK125" s="159">
        <f>'[1]dati attività'!O189</f>
        <v>26068.690782272515</v>
      </c>
      <c r="AL125" s="140" t="s">
        <v>423</v>
      </c>
    </row>
    <row r="126" spans="1:38" s="10" customFormat="1" ht="24.75" customHeight="1" thickBot="1">
      <c r="A126" s="101" t="s">
        <v>127</v>
      </c>
      <c r="B126" s="101" t="s">
        <v>111</v>
      </c>
      <c r="C126" s="109" t="s">
        <v>267</v>
      </c>
      <c r="D126" s="94"/>
      <c r="E126" s="179" t="str">
        <f>[1]NOx!W412</f>
        <v>NA</v>
      </c>
      <c r="F126" s="179">
        <f>[1]NMVOC!W412</f>
        <v>0.14399198731008001</v>
      </c>
      <c r="G126" s="179" t="str">
        <f>[1]SOx!W412</f>
        <v>NA</v>
      </c>
      <c r="H126" s="179">
        <f>[1]NH3!W412</f>
        <v>6.8023425599999993E-2</v>
      </c>
      <c r="I126" s="179" t="str">
        <f>[1]pm2.5!W412</f>
        <v>NA</v>
      </c>
      <c r="J126" s="179" t="str">
        <f>[1]pm10!W412</f>
        <v>NA</v>
      </c>
      <c r="K126" s="179" t="str">
        <f>[1]PST!W412</f>
        <v>NA</v>
      </c>
      <c r="L126" s="179" t="str">
        <f>[1]BC!W412</f>
        <v>NA</v>
      </c>
      <c r="M126" s="179" t="str">
        <f>[1]CO!W412</f>
        <v>NA</v>
      </c>
      <c r="N126" s="179" t="str">
        <f>[1]piombo!W412</f>
        <v>NA</v>
      </c>
      <c r="O126" s="179" t="str">
        <f>[1]cadmio!W412</f>
        <v>NA</v>
      </c>
      <c r="P126" s="179" t="str">
        <f>[1]mercurio!W412</f>
        <v>NA</v>
      </c>
      <c r="Q126" s="179" t="str">
        <f>[1]arsenico!W412</f>
        <v>NA</v>
      </c>
      <c r="R126" s="179" t="str">
        <f>[1]cromo!W412</f>
        <v>NA</v>
      </c>
      <c r="S126" s="179" t="str">
        <f>[1]rame!W412</f>
        <v>NA</v>
      </c>
      <c r="T126" s="179" t="str">
        <f>[1]nichel!W412</f>
        <v>NA</v>
      </c>
      <c r="U126" s="179" t="str">
        <f>[1]selenio!W412</f>
        <v>NA</v>
      </c>
      <c r="V126" s="179" t="str">
        <f>[1]zinco!W412</f>
        <v>NA</v>
      </c>
      <c r="W126" s="179" t="str">
        <f>[1]Diossine!W412</f>
        <v>NA</v>
      </c>
      <c r="X126" s="179" t="s">
        <v>412</v>
      </c>
      <c r="Y126" s="179" t="s">
        <v>412</v>
      </c>
      <c r="Z126" s="179" t="s">
        <v>412</v>
      </c>
      <c r="AA126" s="179" t="s">
        <v>412</v>
      </c>
      <c r="AB126" s="179" t="str">
        <f>[1]PAH!W412</f>
        <v>NA</v>
      </c>
      <c r="AC126" s="179" t="str">
        <f>[1]HCB!W412</f>
        <v>NA</v>
      </c>
      <c r="AD126" s="179" t="str">
        <f>[1]PCB!W412</f>
        <v>NA</v>
      </c>
      <c r="AE126" s="160"/>
      <c r="AF126" s="159" t="s">
        <v>412</v>
      </c>
      <c r="AG126" s="159" t="s">
        <v>412</v>
      </c>
      <c r="AH126" s="159" t="s">
        <v>412</v>
      </c>
      <c r="AI126" s="159" t="s">
        <v>412</v>
      </c>
      <c r="AJ126" s="159" t="s">
        <v>412</v>
      </c>
      <c r="AK126" s="159">
        <f>'[1]dati attività'!O190</f>
        <v>2834.3094000000001</v>
      </c>
      <c r="AL126" s="140" t="s">
        <v>440</v>
      </c>
    </row>
    <row r="127" spans="1:38" s="10" customFormat="1" ht="24.75" customHeight="1" thickBot="1">
      <c r="A127" s="101" t="s">
        <v>127</v>
      </c>
      <c r="B127" s="101" t="s">
        <v>112</v>
      </c>
      <c r="C127" s="109" t="s">
        <v>268</v>
      </c>
      <c r="D127" s="94"/>
      <c r="E127" s="179" t="str">
        <f>[1]NOx!W413</f>
        <v>NA</v>
      </c>
      <c r="F127" s="179" t="str">
        <f>[1]NMVOC!W413</f>
        <v>NA</v>
      </c>
      <c r="G127" s="179" t="str">
        <f>[1]SOx!W413</f>
        <v>NA</v>
      </c>
      <c r="H127" s="179" t="str">
        <f>[1]NH3!W413</f>
        <v>NA</v>
      </c>
      <c r="I127" s="179" t="str">
        <f>[1]pm2.5!W413</f>
        <v>NA</v>
      </c>
      <c r="J127" s="179" t="str">
        <f>[1]pm10!W413</f>
        <v>NA</v>
      </c>
      <c r="K127" s="179" t="str">
        <f>[1]PST!W413</f>
        <v>NA</v>
      </c>
      <c r="L127" s="179" t="str">
        <f>[1]BC!W413</f>
        <v>NA</v>
      </c>
      <c r="M127" s="179" t="str">
        <f>[1]CO!W413</f>
        <v>NA</v>
      </c>
      <c r="N127" s="179" t="str">
        <f>[1]piombo!W413</f>
        <v>NA</v>
      </c>
      <c r="O127" s="179" t="str">
        <f>[1]cadmio!W413</f>
        <v>NA</v>
      </c>
      <c r="P127" s="179" t="str">
        <f>[1]mercurio!W413</f>
        <v>NA</v>
      </c>
      <c r="Q127" s="179" t="str">
        <f>[1]arsenico!W413</f>
        <v>NA</v>
      </c>
      <c r="R127" s="179" t="str">
        <f>[1]cromo!W413</f>
        <v>NA</v>
      </c>
      <c r="S127" s="179" t="str">
        <f>[1]rame!W413</f>
        <v>NA</v>
      </c>
      <c r="T127" s="179" t="str">
        <f>[1]nichel!W413</f>
        <v>NA</v>
      </c>
      <c r="U127" s="179" t="str">
        <f>[1]selenio!W413</f>
        <v>NA</v>
      </c>
      <c r="V127" s="179" t="str">
        <f>[1]zinco!W413</f>
        <v>NA</v>
      </c>
      <c r="W127" s="179" t="str">
        <f>[1]Diossine!W413</f>
        <v>NA</v>
      </c>
      <c r="X127" s="179" t="s">
        <v>412</v>
      </c>
      <c r="Y127" s="179" t="s">
        <v>412</v>
      </c>
      <c r="Z127" s="179" t="s">
        <v>412</v>
      </c>
      <c r="AA127" s="179" t="s">
        <v>412</v>
      </c>
      <c r="AB127" s="179" t="str">
        <f>[1]PAH!W413</f>
        <v>NA</v>
      </c>
      <c r="AC127" s="179" t="str">
        <f>[1]HCB!W413</f>
        <v>NA</v>
      </c>
      <c r="AD127" s="179" t="str">
        <f>[1]PCB!W413</f>
        <v>NA</v>
      </c>
      <c r="AE127" s="160"/>
      <c r="AF127" s="159" t="s">
        <v>412</v>
      </c>
      <c r="AG127" s="159" t="s">
        <v>412</v>
      </c>
      <c r="AH127" s="159" t="s">
        <v>412</v>
      </c>
      <c r="AI127" s="159" t="s">
        <v>412</v>
      </c>
      <c r="AJ127" s="159" t="s">
        <v>412</v>
      </c>
      <c r="AK127" s="159" t="str">
        <f>'[1]dati attività'!O191</f>
        <v>NA</v>
      </c>
      <c r="AL127" s="140"/>
    </row>
    <row r="128" spans="1:38" s="10" customFormat="1" ht="24.75" customHeight="1" thickBot="1">
      <c r="A128" s="101" t="s">
        <v>127</v>
      </c>
      <c r="B128" s="102" t="s">
        <v>242</v>
      </c>
      <c r="C128" s="110" t="s">
        <v>108</v>
      </c>
      <c r="D128" s="94" t="s">
        <v>106</v>
      </c>
      <c r="E128" s="179">
        <f>[1]NOx!W414</f>
        <v>0.18803534999999996</v>
      </c>
      <c r="F128" s="179">
        <f>[1]NMVOC!W414</f>
        <v>7.5289354139999987E-2</v>
      </c>
      <c r="G128" s="179">
        <f>[1]SOx!W414</f>
        <v>6.376851E-2</v>
      </c>
      <c r="H128" s="179" t="str">
        <f>[1]NH3!W414</f>
        <v>NA</v>
      </c>
      <c r="I128" s="179">
        <f>[1]pm2.5!W414</f>
        <v>7.5214139999999997E-3</v>
      </c>
      <c r="J128" s="179">
        <f>[1]pm10!W414</f>
        <v>7.5214139999999997E-3</v>
      </c>
      <c r="K128" s="179">
        <f>[1]PST!W414</f>
        <v>7.6749122448979594E-3</v>
      </c>
      <c r="L128" s="179">
        <f>[1]BC!W414</f>
        <v>2.6324948999999995E-4</v>
      </c>
      <c r="M128" s="179">
        <f>[1]CO!W414</f>
        <v>1.144563E-2</v>
      </c>
      <c r="N128" s="179">
        <f>[1]piombo!W414</f>
        <v>0.22073714999999999</v>
      </c>
      <c r="O128" s="179">
        <f>[1]cadmio!W414</f>
        <v>4.0877249999999997E-2</v>
      </c>
      <c r="P128" s="179">
        <f>[1]mercurio!W414</f>
        <v>2.4526349999999999E-2</v>
      </c>
      <c r="Q128" s="179">
        <f>[1]arsenico!W414</f>
        <v>8.175449999999999E-3</v>
      </c>
      <c r="R128" s="179">
        <f>[1]cromo!W414</f>
        <v>7.3579049999999993E-2</v>
      </c>
      <c r="S128" s="179">
        <f>[1]rame!W414</f>
        <v>0.16350899999999999</v>
      </c>
      <c r="T128" s="179">
        <f>[1]nichel!W414</f>
        <v>2.6733721500000001</v>
      </c>
      <c r="U128" s="179">
        <f>[1]selenio!W414</f>
        <v>2.1256169999999998E-3</v>
      </c>
      <c r="V128" s="179">
        <f>[1]zinco!W414</f>
        <v>2.779653E-3</v>
      </c>
      <c r="W128" s="179">
        <f>[1]Diossine!W414</f>
        <v>5.7625591199999997</v>
      </c>
      <c r="X128" s="159" t="s">
        <v>428</v>
      </c>
      <c r="Y128" s="159" t="s">
        <v>428</v>
      </c>
      <c r="Z128" s="159" t="s">
        <v>428</v>
      </c>
      <c r="AA128" s="159" t="s">
        <v>428</v>
      </c>
      <c r="AB128" s="179">
        <f>[1]PAH!W414</f>
        <v>8.175449999999999E-3</v>
      </c>
      <c r="AC128" s="179">
        <f>[1]HCB!W414</f>
        <v>0.16350899999999999</v>
      </c>
      <c r="AD128" s="179">
        <f>[1]PCB!W414</f>
        <v>0.81754499999999997</v>
      </c>
      <c r="AE128" s="160"/>
      <c r="AF128" s="159" t="s">
        <v>412</v>
      </c>
      <c r="AG128" s="159" t="s">
        <v>412</v>
      </c>
      <c r="AH128" s="159" t="s">
        <v>412</v>
      </c>
      <c r="AI128" s="159" t="s">
        <v>412</v>
      </c>
      <c r="AJ128" s="159" t="s">
        <v>412</v>
      </c>
      <c r="AK128" s="159">
        <f>'[1]dati attività'!O192</f>
        <v>163.50899999999999</v>
      </c>
      <c r="AL128" s="140" t="s">
        <v>416</v>
      </c>
    </row>
    <row r="129" spans="1:67" s="10" customFormat="1" ht="24.75" customHeight="1" thickBot="1">
      <c r="A129" s="101" t="s">
        <v>127</v>
      </c>
      <c r="B129" s="102" t="s">
        <v>343</v>
      </c>
      <c r="C129" s="95" t="s">
        <v>107</v>
      </c>
      <c r="D129" s="94" t="s">
        <v>106</v>
      </c>
      <c r="E129" s="179">
        <f>[1]NOx!W415</f>
        <v>0.19290000000000002</v>
      </c>
      <c r="F129" s="179">
        <f>[1]NMVOC!W415</f>
        <v>0.71372999999999998</v>
      </c>
      <c r="G129" s="179">
        <f>[1]SOx!W415</f>
        <v>0.123456</v>
      </c>
      <c r="H129" s="179" t="str">
        <f>[1]NH3!W415</f>
        <v>NA</v>
      </c>
      <c r="I129" s="179">
        <f>[1]pm2.5!W415</f>
        <v>2.3147999999999998E-2</v>
      </c>
      <c r="J129" s="179">
        <f>[1]pm10!W415</f>
        <v>2.3147999999999998E-2</v>
      </c>
      <c r="K129" s="179">
        <f>[1]PST!W415</f>
        <v>2.3620408163265307E-2</v>
      </c>
      <c r="L129" s="179">
        <f>[1]BC!W415</f>
        <v>8.1017999999999997E-4</v>
      </c>
      <c r="M129" s="179">
        <f>[1]CO!W415</f>
        <v>5.4012000000000004E-2</v>
      </c>
      <c r="N129" s="179">
        <f>[1]piombo!W415</f>
        <v>2.3148</v>
      </c>
      <c r="O129" s="179">
        <f>[1]cadmio!W415</f>
        <v>7.7160000000000006E-2</v>
      </c>
      <c r="P129" s="179">
        <f>[1]mercurio!W415</f>
        <v>7.7160000000000006E-2</v>
      </c>
      <c r="Q129" s="179">
        <f>[1]arsenico!W415</f>
        <v>1.1573999999999999E-2</v>
      </c>
      <c r="R129" s="179">
        <f>[1]cromo!W415</f>
        <v>0.15432000000000001</v>
      </c>
      <c r="S129" s="179">
        <f>[1]rame!W415</f>
        <v>0.11574</v>
      </c>
      <c r="T129" s="179">
        <f>[1]nichel!W415</f>
        <v>7.7160000000000006E-2</v>
      </c>
      <c r="U129" s="179">
        <f>[1]selenio!W415</f>
        <v>5.7870000000000003E-4</v>
      </c>
      <c r="V129" s="179">
        <f>[1]zinco!W415</f>
        <v>1.2152700000000001</v>
      </c>
      <c r="W129" s="179">
        <f>[1]Diossine!W415</f>
        <v>8.4021855799999994</v>
      </c>
      <c r="X129" s="159" t="s">
        <v>428</v>
      </c>
      <c r="Y129" s="159" t="s">
        <v>428</v>
      </c>
      <c r="Z129" s="159" t="s">
        <v>428</v>
      </c>
      <c r="AA129" s="159" t="s">
        <v>428</v>
      </c>
      <c r="AB129" s="179">
        <f>[1]PAH!W415</f>
        <v>4.6295999999999997E-2</v>
      </c>
      <c r="AC129" s="179">
        <f>[1]HCB!W415</f>
        <v>9.6450000000000008E-3</v>
      </c>
      <c r="AD129" s="179">
        <f>[1]PCB!W415</f>
        <v>0.48225000000000001</v>
      </c>
      <c r="AE129" s="160"/>
      <c r="AF129" s="159" t="s">
        <v>412</v>
      </c>
      <c r="AG129" s="159" t="s">
        <v>412</v>
      </c>
      <c r="AH129" s="159" t="s">
        <v>412</v>
      </c>
      <c r="AI129" s="159" t="s">
        <v>412</v>
      </c>
      <c r="AJ129" s="159" t="s">
        <v>412</v>
      </c>
      <c r="AK129" s="159">
        <f>'[1]dati attività'!O193</f>
        <v>96.45</v>
      </c>
      <c r="AL129" s="140" t="s">
        <v>417</v>
      </c>
    </row>
    <row r="130" spans="1:67" s="10" customFormat="1" ht="24.75" customHeight="1" thickBot="1">
      <c r="A130" s="101" t="s">
        <v>127</v>
      </c>
      <c r="B130" s="102" t="s">
        <v>344</v>
      </c>
      <c r="C130" s="123" t="s">
        <v>345</v>
      </c>
      <c r="D130" s="94" t="s">
        <v>106</v>
      </c>
      <c r="E130" s="179">
        <f>[1]NOx!W416</f>
        <v>5.4800000000000009E-4</v>
      </c>
      <c r="F130" s="179">
        <f>[1]NMVOC!W416</f>
        <v>2.0276000000000001E-3</v>
      </c>
      <c r="G130" s="179">
        <f>[1]SOx!W416</f>
        <v>3.5072000000000006E-4</v>
      </c>
      <c r="H130" s="179" t="str">
        <f>[1]NH3!W416</f>
        <v>NA</v>
      </c>
      <c r="I130" s="179">
        <f>[1]pm2.5!W416</f>
        <v>6.5759999999999994E-5</v>
      </c>
      <c r="J130" s="179">
        <f>[1]pm10!W416</f>
        <v>6.5759999999999994E-5</v>
      </c>
      <c r="K130" s="179">
        <f>[1]PST!W416</f>
        <v>6.7102040816326538E-5</v>
      </c>
      <c r="L130" s="179">
        <f>[1]BC!W416</f>
        <v>2.3016000000000001E-6</v>
      </c>
      <c r="M130" s="179">
        <f>[1]CO!W416</f>
        <v>2.0665079999999998E-5</v>
      </c>
      <c r="N130" s="179">
        <f>[1]piombo!W416</f>
        <v>6.5760000000000002E-3</v>
      </c>
      <c r="O130" s="179">
        <f>[1]cadmio!W416</f>
        <v>2.1920000000000004E-4</v>
      </c>
      <c r="P130" s="179">
        <f>[1]mercurio!W416</f>
        <v>2.1920000000000004E-4</v>
      </c>
      <c r="Q130" s="179">
        <f>[1]arsenico!W416</f>
        <v>3.2879999999999997E-5</v>
      </c>
      <c r="R130" s="179">
        <f>[1]cromo!W416</f>
        <v>4.3840000000000009E-4</v>
      </c>
      <c r="S130" s="179">
        <f>[1]rame!W416</f>
        <v>3.2880000000000002E-4</v>
      </c>
      <c r="T130" s="179">
        <f>[1]nichel!W416</f>
        <v>2.1920000000000004E-4</v>
      </c>
      <c r="U130" s="179">
        <f>[1]selenio!W416</f>
        <v>1.6440000000000001E-6</v>
      </c>
      <c r="V130" s="179">
        <f>[1]zinco!W416</f>
        <v>3.4524000000000004E-3</v>
      </c>
      <c r="W130" s="179">
        <f>[1]Diossine!W416</f>
        <v>5.4800000000000001E-2</v>
      </c>
      <c r="X130" s="159" t="s">
        <v>428</v>
      </c>
      <c r="Y130" s="159" t="s">
        <v>428</v>
      </c>
      <c r="Z130" s="159" t="s">
        <v>428</v>
      </c>
      <c r="AA130" s="159" t="s">
        <v>428</v>
      </c>
      <c r="AB130" s="179">
        <f>[1]PAH!W416</f>
        <v>1.3151999999999999E-4</v>
      </c>
      <c r="AC130" s="179" t="str">
        <f>[1]HCB!W416</f>
        <v>NA</v>
      </c>
      <c r="AD130" s="179" t="str">
        <f>[1]PCB!W416</f>
        <v>NA</v>
      </c>
      <c r="AE130" s="160"/>
      <c r="AF130" s="159" t="s">
        <v>412</v>
      </c>
      <c r="AG130" s="159" t="s">
        <v>412</v>
      </c>
      <c r="AH130" s="159" t="s">
        <v>412</v>
      </c>
      <c r="AI130" s="159" t="s">
        <v>412</v>
      </c>
      <c r="AJ130" s="159" t="s">
        <v>412</v>
      </c>
      <c r="AK130" s="159">
        <f>'[1]dati attività'!O194</f>
        <v>0.27400000000000002</v>
      </c>
      <c r="AL130" s="140" t="s">
        <v>417</v>
      </c>
    </row>
    <row r="131" spans="1:67" s="10" customFormat="1" ht="24.75" customHeight="1" thickBot="1">
      <c r="A131" s="101" t="s">
        <v>127</v>
      </c>
      <c r="B131" s="102" t="s">
        <v>346</v>
      </c>
      <c r="C131" s="95" t="s">
        <v>158</v>
      </c>
      <c r="D131" s="94" t="s">
        <v>106</v>
      </c>
      <c r="E131" s="179">
        <f>[1]NOx!W417</f>
        <v>2.0302289616000002E-2</v>
      </c>
      <c r="F131" s="179">
        <f>[1]NMVOC!W417</f>
        <v>0.24889160000000002</v>
      </c>
      <c r="G131" s="179">
        <f>[1]SOx!W417</f>
        <v>8.7246596000000018E-4</v>
      </c>
      <c r="H131" s="179" t="str">
        <f>[1]NH3!W417</f>
        <v>NA</v>
      </c>
      <c r="I131" s="179">
        <f>[1]pm2.5!W417</f>
        <v>8.6358658400000022E-4</v>
      </c>
      <c r="J131" s="179">
        <f>[1]pm10!W417</f>
        <v>8.6358658400000022E-4</v>
      </c>
      <c r="K131" s="179">
        <f>[1]PST!W417</f>
        <v>8.8121080000000017E-4</v>
      </c>
      <c r="L131" s="179">
        <f>[1]BC!W417</f>
        <v>3.0225530440000005E-5</v>
      </c>
      <c r="M131" s="179">
        <f>[1]CO!W417</f>
        <v>2.5366762799999996E-3</v>
      </c>
      <c r="N131" s="179">
        <f>[1]piombo!W417</f>
        <v>8.2739640000000002E-4</v>
      </c>
      <c r="O131" s="179">
        <f>[1]cadmio!W417</f>
        <v>3.7939152000000006E-5</v>
      </c>
      <c r="P131" s="179">
        <f>[1]mercurio!W417</f>
        <v>1.2390765599999999E-3</v>
      </c>
      <c r="Q131" s="179">
        <f>[1]arsenico!W417</f>
        <v>1.4126279999999999E-4</v>
      </c>
      <c r="R131" s="179">
        <f>[1]cromo!W417</f>
        <v>3.9284512000000002E-4</v>
      </c>
      <c r="S131" s="179">
        <f>[1]rame!W417</f>
        <v>1.8969575999999998E-2</v>
      </c>
      <c r="T131" s="179">
        <f>[1]nichel!W417</f>
        <v>8.4219535999999987E-4</v>
      </c>
      <c r="U131" s="179">
        <f>[1]selenio!W417</f>
        <v>1.2565662399999997E-3</v>
      </c>
      <c r="V131" s="179" t="str">
        <f>[1]zinco!W417</f>
        <v>NA</v>
      </c>
      <c r="W131" s="179">
        <f>[1]Diossine!W417</f>
        <v>5.8348454099999998</v>
      </c>
      <c r="X131" s="159" t="s">
        <v>428</v>
      </c>
      <c r="Y131" s="159" t="s">
        <v>428</v>
      </c>
      <c r="Z131" s="159" t="s">
        <v>428</v>
      </c>
      <c r="AA131" s="159" t="s">
        <v>428</v>
      </c>
      <c r="AB131" s="179">
        <f>[1]PAH!W417</f>
        <v>4.7511388400000004E-6</v>
      </c>
      <c r="AC131" s="179">
        <f>[1]HCB!W417</f>
        <v>0.639046</v>
      </c>
      <c r="AD131" s="179">
        <f>[1]PCB!W417</f>
        <v>0.67268000000000006</v>
      </c>
      <c r="AE131" s="160"/>
      <c r="AF131" s="159" t="s">
        <v>412</v>
      </c>
      <c r="AG131" s="159" t="s">
        <v>412</v>
      </c>
      <c r="AH131" s="159" t="s">
        <v>412</v>
      </c>
      <c r="AI131" s="159" t="s">
        <v>412</v>
      </c>
      <c r="AJ131" s="159" t="s">
        <v>412</v>
      </c>
      <c r="AK131" s="159">
        <f>'[1]dati attività'!O195</f>
        <v>33.634</v>
      </c>
      <c r="AL131" s="140" t="s">
        <v>417</v>
      </c>
    </row>
    <row r="132" spans="1:67" s="10" customFormat="1" ht="24.75" customHeight="1" thickBot="1">
      <c r="A132" s="101" t="s">
        <v>127</v>
      </c>
      <c r="B132" s="102" t="s">
        <v>347</v>
      </c>
      <c r="C132" s="95" t="s">
        <v>113</v>
      </c>
      <c r="D132" s="94" t="s">
        <v>106</v>
      </c>
      <c r="E132" s="179">
        <f>[1]NOx!W418</f>
        <v>5.4318000000000005E-2</v>
      </c>
      <c r="F132" s="179">
        <f>[1]NMVOC!W418</f>
        <v>4.5475029599999998E-3</v>
      </c>
      <c r="G132" s="179">
        <f>[1]SOx!W418</f>
        <v>3.2590800000000003E-2</v>
      </c>
      <c r="H132" s="179" t="str">
        <f>[1]NH3!W418</f>
        <v>NA</v>
      </c>
      <c r="I132" s="179">
        <f>[1]pm2.5!W418</f>
        <v>3.2590800000000006E-3</v>
      </c>
      <c r="J132" s="179">
        <f>[1]pm10!W418</f>
        <v>3.2590800000000006E-3</v>
      </c>
      <c r="K132" s="179">
        <f>[1]PST!W418</f>
        <v>3.3255918367346943E-3</v>
      </c>
      <c r="L132" s="179">
        <f>[1]BC!W418</f>
        <v>1.1406780000000002E-4</v>
      </c>
      <c r="M132" s="179">
        <f>[1]CO!W418</f>
        <v>1.0863599999999999E-2</v>
      </c>
      <c r="N132" s="179">
        <f>[1]piombo!W418</f>
        <v>5.4318000000000005E-2</v>
      </c>
      <c r="O132" s="179">
        <f>[1]cadmio!W418</f>
        <v>2.1727199999999999E-2</v>
      </c>
      <c r="P132" s="179">
        <f>[1]mercurio!W418</f>
        <v>2.1727199999999999E-2</v>
      </c>
      <c r="Q132" s="179">
        <f>[1]arsenico!W418</f>
        <v>9.0530000000000003E-3</v>
      </c>
      <c r="R132" s="179">
        <f>[1]cromo!W418</f>
        <v>5.4318000000000005E-2</v>
      </c>
      <c r="S132" s="179">
        <f>[1]rame!W418</f>
        <v>0.18106</v>
      </c>
      <c r="T132" s="179">
        <f>[1]nichel!W418</f>
        <v>5.4318000000000005E-2</v>
      </c>
      <c r="U132" s="179" t="str">
        <f>[1]selenio!W418</f>
        <v>NA</v>
      </c>
      <c r="V132" s="179">
        <f>[1]zinco!W418</f>
        <v>0.18106</v>
      </c>
      <c r="W132" s="179">
        <f>[1]Diossine!W418</f>
        <v>1.3941619999999999</v>
      </c>
      <c r="X132" s="159" t="s">
        <v>428</v>
      </c>
      <c r="Y132" s="159" t="s">
        <v>428</v>
      </c>
      <c r="Z132" s="159" t="s">
        <v>428</v>
      </c>
      <c r="AA132" s="159" t="s">
        <v>428</v>
      </c>
      <c r="AB132" s="179">
        <f>[1]PAH!W418</f>
        <v>1.0863599999999999E-2</v>
      </c>
      <c r="AC132" s="179">
        <f>[1]HCB!W418</f>
        <v>9.0530000000000008</v>
      </c>
      <c r="AD132" s="179">
        <f>[1]PCB!W418</f>
        <v>9.0530000000000013E-2</v>
      </c>
      <c r="AE132" s="160"/>
      <c r="AF132" s="159" t="s">
        <v>412</v>
      </c>
      <c r="AG132" s="159" t="s">
        <v>412</v>
      </c>
      <c r="AH132" s="159" t="s">
        <v>412</v>
      </c>
      <c r="AI132" s="159" t="s">
        <v>412</v>
      </c>
      <c r="AJ132" s="159" t="s">
        <v>412</v>
      </c>
      <c r="AK132" s="159">
        <f>'[1]dati attività'!O196</f>
        <v>18.106000000000002</v>
      </c>
      <c r="AL132" s="140" t="s">
        <v>417</v>
      </c>
    </row>
    <row r="133" spans="1:67" s="10" customFormat="1" ht="24.75" customHeight="1" thickBot="1">
      <c r="A133" s="101" t="s">
        <v>127</v>
      </c>
      <c r="B133" s="102" t="s">
        <v>348</v>
      </c>
      <c r="C133" s="95" t="s">
        <v>102</v>
      </c>
      <c r="D133" s="94" t="s">
        <v>106</v>
      </c>
      <c r="E133" s="179">
        <f>[1]NOx!W419</f>
        <v>9.8713140000000008E-3</v>
      </c>
      <c r="F133" s="179">
        <f>[1]NMVOC!W419</f>
        <v>4.1529799999999998E-4</v>
      </c>
      <c r="G133" s="179">
        <f>[1]SOx!W419</f>
        <v>1.7378623999999999E-2</v>
      </c>
      <c r="H133" s="179" t="str">
        <f>[1]NH3!W419</f>
        <v>NA</v>
      </c>
      <c r="I133" s="179">
        <f>[1]pm2.5!W419</f>
        <v>4.6641160000000001E-4</v>
      </c>
      <c r="J133" s="179">
        <f>[1]pm10!W419</f>
        <v>4.6641160000000001E-4</v>
      </c>
      <c r="K133" s="179">
        <f>[1]PST!W419</f>
        <v>4.7593020408163267E-4</v>
      </c>
      <c r="L133" s="179" t="str">
        <f>[1]BC!W419</f>
        <v>NA</v>
      </c>
      <c r="M133" s="179">
        <f>[1]CO!W419</f>
        <v>4.5043859999999991E-3</v>
      </c>
      <c r="N133" s="179">
        <f>[1]piombo!W419</f>
        <v>5.9419559999999988E-7</v>
      </c>
      <c r="O133" s="179">
        <f>[1]cadmio!W419</f>
        <v>9.9352059999999995E-8</v>
      </c>
      <c r="P133" s="179">
        <f>[1]mercurio!W419</f>
        <v>2.9837564000000002E-5</v>
      </c>
      <c r="Q133" s="179">
        <f>[1]arsenico!W419</f>
        <v>3.5140599999999999E-7</v>
      </c>
      <c r="R133" s="179">
        <f>[1]cromo!W419</f>
        <v>2.6962423999999998E-7</v>
      </c>
      <c r="S133" s="179">
        <f>[1]rame!W419</f>
        <v>2.4630366000000002E-7</v>
      </c>
      <c r="T133" s="179">
        <f>[1]nichel!W419</f>
        <v>3.4182220000000001E-7</v>
      </c>
      <c r="U133" s="179" t="str">
        <f>[1]selenio!W419</f>
        <v>NA</v>
      </c>
      <c r="V133" s="179" t="str">
        <f>[1]zinco!W419</f>
        <v>NA</v>
      </c>
      <c r="W133" s="179">
        <f>[1]Diossine!W419</f>
        <v>5.3669279999999991E-4</v>
      </c>
      <c r="X133" s="159" t="s">
        <v>428</v>
      </c>
      <c r="Y133" s="159" t="s">
        <v>428</v>
      </c>
      <c r="Z133" s="159" t="s">
        <v>428</v>
      </c>
      <c r="AA133" s="159" t="s">
        <v>428</v>
      </c>
      <c r="AB133" s="179">
        <f>[1]PAH!W419</f>
        <v>3.2904379999999995E-10</v>
      </c>
      <c r="AC133" s="179" t="str">
        <f>[1]HCB!W419</f>
        <v>NA</v>
      </c>
      <c r="AD133" s="179" t="str">
        <f>[1]PCB!W419</f>
        <v>NA</v>
      </c>
      <c r="AE133" s="160"/>
      <c r="AF133" s="159" t="s">
        <v>412</v>
      </c>
      <c r="AG133" s="159" t="s">
        <v>412</v>
      </c>
      <c r="AH133" s="159" t="s">
        <v>412</v>
      </c>
      <c r="AI133" s="159" t="s">
        <v>412</v>
      </c>
      <c r="AJ133" s="159" t="s">
        <v>412</v>
      </c>
      <c r="AK133" s="191">
        <f>'[1]dati attività'!O197</f>
        <v>30167</v>
      </c>
      <c r="AL133" s="140" t="s">
        <v>418</v>
      </c>
    </row>
    <row r="134" spans="1:67" s="10" customFormat="1" ht="24.75" customHeight="1" thickBot="1">
      <c r="A134" s="101" t="s">
        <v>127</v>
      </c>
      <c r="B134" s="102" t="s">
        <v>349</v>
      </c>
      <c r="C134" s="109" t="s">
        <v>297</v>
      </c>
      <c r="D134" s="94" t="s">
        <v>106</v>
      </c>
      <c r="E134" s="179" t="str">
        <f>[1]NOx!W420</f>
        <v>NO</v>
      </c>
      <c r="F134" s="179" t="str">
        <f>[1]NMVOC!W420</f>
        <v>NO</v>
      </c>
      <c r="G134" s="179" t="str">
        <f>[1]SOx!W420</f>
        <v>NO</v>
      </c>
      <c r="H134" s="179" t="str">
        <f>[1]NH3!W420</f>
        <v>NO</v>
      </c>
      <c r="I134" s="179" t="str">
        <f>[1]pm2.5!W420</f>
        <v>NO</v>
      </c>
      <c r="J134" s="179" t="str">
        <f>[1]pm10!W420</f>
        <v>NO</v>
      </c>
      <c r="K134" s="179" t="str">
        <f>[1]PST!W420</f>
        <v>NO</v>
      </c>
      <c r="L134" s="179" t="str">
        <f>[1]BC!W420</f>
        <v>NO</v>
      </c>
      <c r="M134" s="179" t="str">
        <f>[1]CO!W420</f>
        <v>NO</v>
      </c>
      <c r="N134" s="179" t="str">
        <f>[1]piombo!W420</f>
        <v>NO</v>
      </c>
      <c r="O134" s="179" t="str">
        <f>[1]cadmio!W420</f>
        <v>NO</v>
      </c>
      <c r="P134" s="179" t="str">
        <f>[1]mercurio!W420</f>
        <v>NO</v>
      </c>
      <c r="Q134" s="179" t="str">
        <f>[1]arsenico!W420</f>
        <v>NO</v>
      </c>
      <c r="R134" s="179" t="str">
        <f>[1]cromo!W420</f>
        <v>NO</v>
      </c>
      <c r="S134" s="179" t="str">
        <f>[1]rame!W420</f>
        <v>NO</v>
      </c>
      <c r="T134" s="179" t="str">
        <f>[1]nichel!W420</f>
        <v>NO</v>
      </c>
      <c r="U134" s="179" t="str">
        <f>[1]selenio!W420</f>
        <v>NO</v>
      </c>
      <c r="V134" s="179" t="str">
        <f>[1]zinco!W420</f>
        <v>NO</v>
      </c>
      <c r="W134" s="179" t="str">
        <f>[1]Diossine!W420</f>
        <v>NO</v>
      </c>
      <c r="X134" s="179" t="s">
        <v>434</v>
      </c>
      <c r="Y134" s="179" t="s">
        <v>434</v>
      </c>
      <c r="Z134" s="179" t="s">
        <v>434</v>
      </c>
      <c r="AA134" s="179" t="s">
        <v>434</v>
      </c>
      <c r="AB134" s="179" t="str">
        <f>[1]PAH!W420</f>
        <v>NO</v>
      </c>
      <c r="AC134" s="179" t="str">
        <f>[1]HCB!W420</f>
        <v>NO</v>
      </c>
      <c r="AD134" s="179" t="str">
        <f>[1]PCB!W420</f>
        <v>NO</v>
      </c>
      <c r="AE134" s="160"/>
      <c r="AF134" s="191" t="s">
        <v>434</v>
      </c>
      <c r="AG134" s="191" t="s">
        <v>434</v>
      </c>
      <c r="AH134" s="191" t="s">
        <v>434</v>
      </c>
      <c r="AI134" s="191" t="s">
        <v>434</v>
      </c>
      <c r="AJ134" s="191" t="s">
        <v>434</v>
      </c>
      <c r="AK134" s="191" t="str">
        <f>'[1]dati attività'!O198</f>
        <v>NO</v>
      </c>
      <c r="AL134" s="140"/>
    </row>
    <row r="135" spans="1:67" s="10" customFormat="1" ht="24.75" customHeight="1" thickBot="1">
      <c r="A135" s="101" t="s">
        <v>127</v>
      </c>
      <c r="B135" s="101" t="s">
        <v>243</v>
      </c>
      <c r="C135" s="109" t="s">
        <v>296</v>
      </c>
      <c r="D135" s="94"/>
      <c r="E135" s="179">
        <f>[1]NOx!W421</f>
        <v>1.8763294085794175</v>
      </c>
      <c r="F135" s="179">
        <f>[1]NMVOC!W421</f>
        <v>2.2116319821991328</v>
      </c>
      <c r="G135" s="179" t="str">
        <f>[1]SOx!W421</f>
        <v>NA</v>
      </c>
      <c r="H135" s="179" t="str">
        <f>[1]NH3!W421</f>
        <v>NA</v>
      </c>
      <c r="I135" s="179">
        <f>[1]pm2.5!W421</f>
        <v>2.0686148732776495</v>
      </c>
      <c r="J135" s="179">
        <f>[1]pm10!W421</f>
        <v>2.4133840188239244</v>
      </c>
      <c r="K135" s="179">
        <f>[1]PST!W421</f>
        <v>2.6815377986932489</v>
      </c>
      <c r="L135" s="179">
        <f>[1]BC!W421</f>
        <v>0.86881824677661279</v>
      </c>
      <c r="M135" s="179">
        <f>[1]CO!W421</f>
        <v>45.278482342555037</v>
      </c>
      <c r="N135" s="179" t="str">
        <f>[1]piombo!W421</f>
        <v>NA</v>
      </c>
      <c r="O135" s="179" t="str">
        <f>[1]cadmio!W421</f>
        <v>NA</v>
      </c>
      <c r="P135" s="179" t="str">
        <f>[1]mercurio!W421</f>
        <v>NA</v>
      </c>
      <c r="Q135" s="179" t="str">
        <f>[1]arsenico!W421</f>
        <v>NA</v>
      </c>
      <c r="R135" s="179" t="str">
        <f>[1]cromo!W421</f>
        <v>NA</v>
      </c>
      <c r="S135" s="179" t="str">
        <f>[1]rame!W421</f>
        <v>NA</v>
      </c>
      <c r="T135" s="179" t="str">
        <f>[1]nichel!W421</f>
        <v>NA</v>
      </c>
      <c r="U135" s="179" t="str">
        <f>[1]selenio!W421</f>
        <v>NA</v>
      </c>
      <c r="V135" s="179" t="str">
        <f>[1]zinco!W421</f>
        <v>NA</v>
      </c>
      <c r="W135" s="179">
        <f>[1]Diossine!W421</f>
        <v>7.3132849055270439</v>
      </c>
      <c r="X135" s="159" t="s">
        <v>428</v>
      </c>
      <c r="Y135" s="159" t="s">
        <v>428</v>
      </c>
      <c r="Z135" s="159" t="s">
        <v>428</v>
      </c>
      <c r="AA135" s="159" t="s">
        <v>428</v>
      </c>
      <c r="AB135" s="179">
        <f>[1]PAH!W421</f>
        <v>6.2747984489422031</v>
      </c>
      <c r="AC135" s="179" t="str">
        <f>[1]HCB!W421</f>
        <v>NA</v>
      </c>
      <c r="AD135" s="179" t="str">
        <f>[1]PCB!W421</f>
        <v>NA</v>
      </c>
      <c r="AE135" s="160"/>
      <c r="AF135" s="159" t="s">
        <v>412</v>
      </c>
      <c r="AG135" s="159" t="s">
        <v>412</v>
      </c>
      <c r="AH135" s="159" t="s">
        <v>412</v>
      </c>
      <c r="AI135" s="159" t="s">
        <v>412</v>
      </c>
      <c r="AJ135" s="159" t="s">
        <v>412</v>
      </c>
      <c r="AK135" s="191">
        <f>'[1]dati attività'!O199</f>
        <v>982.61600718223769</v>
      </c>
      <c r="AL135" s="140" t="s">
        <v>441</v>
      </c>
    </row>
    <row r="136" spans="1:67" s="10" customFormat="1" ht="24.75" customHeight="1" thickBot="1">
      <c r="A136" s="101" t="s">
        <v>127</v>
      </c>
      <c r="B136" s="101" t="s">
        <v>114</v>
      </c>
      <c r="C136" s="109" t="s">
        <v>116</v>
      </c>
      <c r="D136" s="94"/>
      <c r="E136" s="179" t="str">
        <f>[1]NOx!W422</f>
        <v>NA</v>
      </c>
      <c r="F136" s="179" t="str">
        <f>[1]NMVOC!W422</f>
        <v>NA</v>
      </c>
      <c r="G136" s="179" t="str">
        <f>[1]SOx!W422</f>
        <v>NA</v>
      </c>
      <c r="H136" s="179" t="str">
        <f>[1]NH3!W422</f>
        <v>NA</v>
      </c>
      <c r="I136" s="179" t="str">
        <f>[1]pm2.5!W422</f>
        <v>NA</v>
      </c>
      <c r="J136" s="179" t="str">
        <f>[1]pm10!W422</f>
        <v>NA</v>
      </c>
      <c r="K136" s="179" t="str">
        <f>[1]PST!W422</f>
        <v>NA</v>
      </c>
      <c r="L136" s="179" t="str">
        <f>[1]BC!W422</f>
        <v>NA</v>
      </c>
      <c r="M136" s="179" t="str">
        <f>[1]CO!W422</f>
        <v>NA</v>
      </c>
      <c r="N136" s="179" t="str">
        <f>[1]piombo!W422</f>
        <v>NA</v>
      </c>
      <c r="O136" s="179" t="str">
        <f>[1]cadmio!W422</f>
        <v>NA</v>
      </c>
      <c r="P136" s="179" t="str">
        <f>[1]mercurio!W422</f>
        <v>NA</v>
      </c>
      <c r="Q136" s="179" t="str">
        <f>[1]arsenico!W422</f>
        <v>NA</v>
      </c>
      <c r="R136" s="179" t="str">
        <f>[1]cromo!W422</f>
        <v>NA</v>
      </c>
      <c r="S136" s="179" t="str">
        <f>[1]rame!W422</f>
        <v>NA</v>
      </c>
      <c r="T136" s="179" t="str">
        <f>[1]nichel!W422</f>
        <v>NA</v>
      </c>
      <c r="U136" s="179" t="str">
        <f>[1]selenio!W422</f>
        <v>NA</v>
      </c>
      <c r="V136" s="179" t="str">
        <f>[1]zinco!W422</f>
        <v>NA</v>
      </c>
      <c r="W136" s="179" t="str">
        <f>[1]Diossine!W422</f>
        <v>NA</v>
      </c>
      <c r="X136" s="179" t="s">
        <v>412</v>
      </c>
      <c r="Y136" s="179" t="s">
        <v>412</v>
      </c>
      <c r="Z136" s="179" t="s">
        <v>412</v>
      </c>
      <c r="AA136" s="179" t="s">
        <v>412</v>
      </c>
      <c r="AB136" s="179" t="str">
        <f>[1]PAH!W422</f>
        <v>NA</v>
      </c>
      <c r="AC136" s="179" t="str">
        <f>[1]HCB!W422</f>
        <v>NA</v>
      </c>
      <c r="AD136" s="179" t="str">
        <f>[1]PCB!W422</f>
        <v>NA</v>
      </c>
      <c r="AE136" s="160"/>
      <c r="AF136" s="159" t="s">
        <v>412</v>
      </c>
      <c r="AG136" s="159" t="s">
        <v>412</v>
      </c>
      <c r="AH136" s="159" t="s">
        <v>412</v>
      </c>
      <c r="AI136" s="159" t="s">
        <v>412</v>
      </c>
      <c r="AJ136" s="159" t="s">
        <v>412</v>
      </c>
      <c r="AK136" s="159">
        <f>'[1]dati attività'!O200</f>
        <v>1966.6692827366724</v>
      </c>
      <c r="AL136" s="140" t="s">
        <v>419</v>
      </c>
    </row>
    <row r="137" spans="1:67" s="10" customFormat="1" ht="24.75" customHeight="1" thickBot="1">
      <c r="A137" s="101" t="s">
        <v>127</v>
      </c>
      <c r="B137" s="101" t="s">
        <v>115</v>
      </c>
      <c r="C137" s="109" t="s">
        <v>117</v>
      </c>
      <c r="D137" s="94"/>
      <c r="E137" s="179" t="str">
        <f>[1]NOx!W423</f>
        <v>NA</v>
      </c>
      <c r="F137" s="179" t="str">
        <f>[1]NMVOC!W423</f>
        <v>NA</v>
      </c>
      <c r="G137" s="179" t="str">
        <f>[1]SOx!W423</f>
        <v>NA</v>
      </c>
      <c r="H137" s="179" t="str">
        <f>[1]NH3!W423</f>
        <v>NA</v>
      </c>
      <c r="I137" s="179" t="str">
        <f>[1]pm2.5!W423</f>
        <v>NA</v>
      </c>
      <c r="J137" s="179" t="str">
        <f>[1]pm10!W423</f>
        <v>NA</v>
      </c>
      <c r="K137" s="179" t="str">
        <f>[1]PST!W423</f>
        <v>NA</v>
      </c>
      <c r="L137" s="179" t="str">
        <f>[1]BC!W423</f>
        <v>NA</v>
      </c>
      <c r="M137" s="179" t="str">
        <f>[1]CO!W423</f>
        <v>NA</v>
      </c>
      <c r="N137" s="179" t="str">
        <f>[1]piombo!W423</f>
        <v>NA</v>
      </c>
      <c r="O137" s="179" t="str">
        <f>[1]cadmio!W423</f>
        <v>NA</v>
      </c>
      <c r="P137" s="179" t="str">
        <f>[1]mercurio!W423</f>
        <v>NA</v>
      </c>
      <c r="Q137" s="179" t="str">
        <f>[1]arsenico!W423</f>
        <v>NA</v>
      </c>
      <c r="R137" s="179" t="str">
        <f>[1]cromo!W423</f>
        <v>NA</v>
      </c>
      <c r="S137" s="179" t="str">
        <f>[1]rame!W423</f>
        <v>NA</v>
      </c>
      <c r="T137" s="179" t="str">
        <f>[1]nichel!W423</f>
        <v>NA</v>
      </c>
      <c r="U137" s="179" t="str">
        <f>[1]selenio!W423</f>
        <v>NA</v>
      </c>
      <c r="V137" s="179" t="str">
        <f>[1]zinco!W423</f>
        <v>NA</v>
      </c>
      <c r="W137" s="179" t="str">
        <f>[1]Diossine!W423</f>
        <v>NA</v>
      </c>
      <c r="X137" s="179" t="s">
        <v>412</v>
      </c>
      <c r="Y137" s="179" t="s">
        <v>412</v>
      </c>
      <c r="Z137" s="179" t="s">
        <v>412</v>
      </c>
      <c r="AA137" s="179" t="s">
        <v>412</v>
      </c>
      <c r="AB137" s="179" t="str">
        <f>[1]PAH!W423</f>
        <v>NA</v>
      </c>
      <c r="AC137" s="179" t="str">
        <f>[1]HCB!W423</f>
        <v>NA</v>
      </c>
      <c r="AD137" s="179" t="str">
        <f>[1]PCB!W423</f>
        <v>NA</v>
      </c>
      <c r="AE137" s="160"/>
      <c r="AF137" s="159" t="s">
        <v>412</v>
      </c>
      <c r="AG137" s="159" t="s">
        <v>412</v>
      </c>
      <c r="AH137" s="159" t="s">
        <v>412</v>
      </c>
      <c r="AI137" s="159" t="s">
        <v>412</v>
      </c>
      <c r="AJ137" s="159" t="s">
        <v>412</v>
      </c>
      <c r="AK137" s="159">
        <f>'[1]dati attività'!O201</f>
        <v>239.43966270712377</v>
      </c>
      <c r="AL137" s="140" t="s">
        <v>419</v>
      </c>
    </row>
    <row r="138" spans="1:67" s="10" customFormat="1" ht="24.75" customHeight="1" thickBot="1">
      <c r="A138" s="102" t="s">
        <v>127</v>
      </c>
      <c r="B138" s="102" t="s">
        <v>263</v>
      </c>
      <c r="C138" s="110" t="s">
        <v>264</v>
      </c>
      <c r="D138" s="137"/>
      <c r="E138" s="184" t="str">
        <f>[1]NOx!W424</f>
        <v>NO</v>
      </c>
      <c r="F138" s="179" t="str">
        <f>[1]NMVOC!W424</f>
        <v>NO</v>
      </c>
      <c r="G138" s="179" t="str">
        <f>[1]SOx!W424</f>
        <v>NO</v>
      </c>
      <c r="H138" s="179" t="str">
        <f>[1]NH3!W424</f>
        <v>NO</v>
      </c>
      <c r="I138" s="179" t="str">
        <f>[1]pm2.5!W424</f>
        <v>NO</v>
      </c>
      <c r="J138" s="179" t="str">
        <f>[1]pm10!W424</f>
        <v>NO</v>
      </c>
      <c r="K138" s="179" t="str">
        <f>[1]PST!W424</f>
        <v>NO</v>
      </c>
      <c r="L138" s="179" t="str">
        <f>[1]BC!W424</f>
        <v>NO</v>
      </c>
      <c r="M138" s="179" t="str">
        <f>[1]CO!W424</f>
        <v>NO</v>
      </c>
      <c r="N138" s="179" t="str">
        <f>[1]piombo!W424</f>
        <v>NO</v>
      </c>
      <c r="O138" s="179" t="str">
        <f>[1]cadmio!W424</f>
        <v>NO</v>
      </c>
      <c r="P138" s="179" t="str">
        <f>[1]mercurio!W424</f>
        <v>NO</v>
      </c>
      <c r="Q138" s="179" t="str">
        <f>[1]arsenico!W424</f>
        <v>NO</v>
      </c>
      <c r="R138" s="179" t="str">
        <f>[1]cromo!W424</f>
        <v>NO</v>
      </c>
      <c r="S138" s="179" t="str">
        <f>[1]rame!W424</f>
        <v>NO</v>
      </c>
      <c r="T138" s="179" t="str">
        <f>[1]nichel!W424</f>
        <v>NO</v>
      </c>
      <c r="U138" s="179" t="str">
        <f>[1]selenio!W424</f>
        <v>NO</v>
      </c>
      <c r="V138" s="179" t="str">
        <f>[1]zinco!W424</f>
        <v>NO</v>
      </c>
      <c r="W138" s="179" t="str">
        <f>[1]Diossine!W424</f>
        <v>NO</v>
      </c>
      <c r="X138" s="179" t="s">
        <v>434</v>
      </c>
      <c r="Y138" s="179" t="s">
        <v>434</v>
      </c>
      <c r="Z138" s="179" t="s">
        <v>434</v>
      </c>
      <c r="AA138" s="179" t="s">
        <v>434</v>
      </c>
      <c r="AB138" s="179" t="str">
        <f>[1]PAH!W424</f>
        <v>NO</v>
      </c>
      <c r="AC138" s="179" t="str">
        <f>[1]HCB!W424</f>
        <v>NO</v>
      </c>
      <c r="AD138" s="179" t="str">
        <f>[1]PCB!W424</f>
        <v>NO</v>
      </c>
      <c r="AE138" s="160"/>
      <c r="AF138" s="191" t="s">
        <v>434</v>
      </c>
      <c r="AG138" s="191" t="s">
        <v>434</v>
      </c>
      <c r="AH138" s="191" t="s">
        <v>434</v>
      </c>
      <c r="AI138" s="191" t="s">
        <v>434</v>
      </c>
      <c r="AJ138" s="191" t="s">
        <v>434</v>
      </c>
      <c r="AK138" s="191" t="str">
        <f>'[1]dati attività'!O202</f>
        <v>NO</v>
      </c>
      <c r="AL138" s="140" t="s">
        <v>419</v>
      </c>
    </row>
    <row r="139" spans="1:67" s="10" customFormat="1" ht="24.75" customHeight="1" thickBot="1">
      <c r="A139" s="102" t="s">
        <v>127</v>
      </c>
      <c r="B139" s="102" t="s">
        <v>244</v>
      </c>
      <c r="C139" s="110" t="s">
        <v>302</v>
      </c>
      <c r="D139" s="137" t="s">
        <v>109</v>
      </c>
      <c r="E139" s="184" t="str">
        <f>[1]NOx!W425</f>
        <v>NO</v>
      </c>
      <c r="F139" s="179" t="str">
        <f>[1]NMVOC!W425</f>
        <v>NO</v>
      </c>
      <c r="G139" s="179" t="str">
        <f>[1]SOx!W425</f>
        <v>NO</v>
      </c>
      <c r="H139" s="179" t="str">
        <f>[1]NH3!W425</f>
        <v>NO</v>
      </c>
      <c r="I139" s="179" t="str">
        <f>[1]pm2.5!W425</f>
        <v>NO</v>
      </c>
      <c r="J139" s="179" t="str">
        <f>[1]pm10!W425</f>
        <v>NO</v>
      </c>
      <c r="K139" s="179" t="str">
        <f>[1]PST!W425</f>
        <v>NO</v>
      </c>
      <c r="L139" s="179" t="str">
        <f>[1]BC!W425</f>
        <v>NO</v>
      </c>
      <c r="M139" s="179" t="str">
        <f>[1]CO!W425</f>
        <v>NO</v>
      </c>
      <c r="N139" s="179" t="str">
        <f>[1]piombo!W425</f>
        <v>NO</v>
      </c>
      <c r="O139" s="179" t="str">
        <f>[1]cadmio!W425</f>
        <v>NO</v>
      </c>
      <c r="P139" s="179" t="str">
        <f>[1]mercurio!W425</f>
        <v>NO</v>
      </c>
      <c r="Q139" s="179" t="str">
        <f>[1]arsenico!W425</f>
        <v>NO</v>
      </c>
      <c r="R139" s="179" t="str">
        <f>[1]cromo!W425</f>
        <v>NO</v>
      </c>
      <c r="S139" s="179" t="str">
        <f>[1]rame!W425</f>
        <v>NO</v>
      </c>
      <c r="T139" s="179" t="str">
        <f>[1]nichel!W425</f>
        <v>NO</v>
      </c>
      <c r="U139" s="179" t="str">
        <f>[1]selenio!W425</f>
        <v>NO</v>
      </c>
      <c r="V139" s="179" t="str">
        <f>[1]zinco!W425</f>
        <v>NO</v>
      </c>
      <c r="W139" s="179" t="str">
        <f>[1]Diossine!W425</f>
        <v>NO</v>
      </c>
      <c r="X139" s="179" t="s">
        <v>434</v>
      </c>
      <c r="Y139" s="179" t="s">
        <v>434</v>
      </c>
      <c r="Z139" s="179" t="s">
        <v>434</v>
      </c>
      <c r="AA139" s="179" t="s">
        <v>434</v>
      </c>
      <c r="AB139" s="179" t="str">
        <f>[1]PAH!W425</f>
        <v>NO</v>
      </c>
      <c r="AC139" s="179" t="str">
        <f>[1]HCB!W425</f>
        <v>NO</v>
      </c>
      <c r="AD139" s="179" t="str">
        <f>[1]PCB!W425</f>
        <v>NO</v>
      </c>
      <c r="AE139" s="160"/>
      <c r="AF139" s="191" t="s">
        <v>434</v>
      </c>
      <c r="AG139" s="191" t="s">
        <v>434</v>
      </c>
      <c r="AH139" s="191" t="s">
        <v>434</v>
      </c>
      <c r="AI139" s="191" t="s">
        <v>434</v>
      </c>
      <c r="AJ139" s="191" t="s">
        <v>434</v>
      </c>
      <c r="AK139" s="191" t="str">
        <f>'[1]dati attività'!O203</f>
        <v>NO</v>
      </c>
      <c r="AL139" s="140"/>
    </row>
    <row r="140" spans="1:67" s="10" customFormat="1" ht="24.75" customHeight="1" thickBot="1">
      <c r="A140" s="101" t="s">
        <v>128</v>
      </c>
      <c r="B140" s="67" t="s">
        <v>245</v>
      </c>
      <c r="C140" s="109" t="s">
        <v>295</v>
      </c>
      <c r="D140" s="94"/>
      <c r="E140" s="179" t="str">
        <f>[1]NOx!W426</f>
        <v>NO</v>
      </c>
      <c r="F140" s="179" t="str">
        <f>[1]NMVOC!W426</f>
        <v>NO</v>
      </c>
      <c r="G140" s="179" t="str">
        <f>[1]SOx!W426</f>
        <v>NO</v>
      </c>
      <c r="H140" s="179" t="str">
        <f>[1]NH3!W426</f>
        <v>NO</v>
      </c>
      <c r="I140" s="179" t="str">
        <f>[1]pm2.5!W426</f>
        <v>NO</v>
      </c>
      <c r="J140" s="179" t="str">
        <f>[1]pm10!W426</f>
        <v>NO</v>
      </c>
      <c r="K140" s="179" t="str">
        <f>[1]PST!W426</f>
        <v>NO</v>
      </c>
      <c r="L140" s="179" t="str">
        <f>[1]BC!W426</f>
        <v>NO</v>
      </c>
      <c r="M140" s="179" t="str">
        <f>[1]CO!W426</f>
        <v>NO</v>
      </c>
      <c r="N140" s="179" t="str">
        <f>[1]piombo!W426</f>
        <v>NO</v>
      </c>
      <c r="O140" s="179" t="str">
        <f>[1]cadmio!W426</f>
        <v>NO</v>
      </c>
      <c r="P140" s="179" t="str">
        <f>[1]mercurio!W426</f>
        <v>NO</v>
      </c>
      <c r="Q140" s="179" t="str">
        <f>[1]arsenico!W426</f>
        <v>NO</v>
      </c>
      <c r="R140" s="179" t="str">
        <f>[1]cromo!W426</f>
        <v>NO</v>
      </c>
      <c r="S140" s="179" t="str">
        <f>[1]rame!W426</f>
        <v>NO</v>
      </c>
      <c r="T140" s="179" t="str">
        <f>[1]nichel!W426</f>
        <v>NO</v>
      </c>
      <c r="U140" s="179" t="str">
        <f>[1]selenio!W426</f>
        <v>NO</v>
      </c>
      <c r="V140" s="179" t="str">
        <f>[1]zinco!W426</f>
        <v>NO</v>
      </c>
      <c r="W140" s="179" t="str">
        <f>[1]Diossine!W426</f>
        <v>NO</v>
      </c>
      <c r="X140" s="179" t="s">
        <v>434</v>
      </c>
      <c r="Y140" s="179" t="s">
        <v>434</v>
      </c>
      <c r="Z140" s="179" t="s">
        <v>434</v>
      </c>
      <c r="AA140" s="179" t="s">
        <v>434</v>
      </c>
      <c r="AB140" s="179" t="str">
        <f>[1]PAH!W426</f>
        <v>NO</v>
      </c>
      <c r="AC140" s="179" t="str">
        <f>[1]HCB!W426</f>
        <v>NO</v>
      </c>
      <c r="AD140" s="179" t="str">
        <f>[1]PCB!W426</f>
        <v>NO</v>
      </c>
      <c r="AE140" s="160"/>
      <c r="AF140" s="191" t="s">
        <v>434</v>
      </c>
      <c r="AG140" s="191" t="s">
        <v>434</v>
      </c>
      <c r="AH140" s="191" t="s">
        <v>434</v>
      </c>
      <c r="AI140" s="191" t="s">
        <v>434</v>
      </c>
      <c r="AJ140" s="191" t="s">
        <v>434</v>
      </c>
      <c r="AK140" s="191" t="str">
        <f>'[1]dati attività'!O204</f>
        <v>NA</v>
      </c>
      <c r="AL140" s="140"/>
    </row>
    <row r="141" spans="1:67" s="17" customFormat="1" ht="23.4" customHeight="1" thickBot="1">
      <c r="A141" s="55"/>
      <c r="B141" s="124" t="s">
        <v>25</v>
      </c>
      <c r="C141" s="125" t="s">
        <v>350</v>
      </c>
      <c r="D141" s="55"/>
      <c r="E141" s="196">
        <f>[1]NOx!W427</f>
        <v>1458.7761820398607</v>
      </c>
      <c r="F141" s="196">
        <f>[1]NMVOC!W427</f>
        <v>1563.2369183311509</v>
      </c>
      <c r="G141" s="196">
        <f>[1]SOx!W427</f>
        <v>754.33152204222051</v>
      </c>
      <c r="H141" s="196">
        <f>[1]NH3!W427</f>
        <v>453.59278794396783</v>
      </c>
      <c r="I141" s="196">
        <f>[1]pm2.5!W427</f>
        <v>188.52813246134568</v>
      </c>
      <c r="J141" s="196">
        <f>[1]pm10!W427</f>
        <v>222.69126753247275</v>
      </c>
      <c r="K141" s="196">
        <f>[1]PST!W427</f>
        <v>269.13600467073388</v>
      </c>
      <c r="L141" s="196">
        <f>[1]BC!W427</f>
        <v>43.882803665157525</v>
      </c>
      <c r="M141" s="196">
        <f>[1]CO!W427</f>
        <v>5001.5762560486392</v>
      </c>
      <c r="N141" s="196">
        <f>[1]piombo!W427</f>
        <v>947.97112233467271</v>
      </c>
      <c r="O141" s="196">
        <f>[1]cadmio!W427</f>
        <v>8.8822860355077307</v>
      </c>
      <c r="P141" s="196">
        <f>[1]mercurio!W427</f>
        <v>9.236328971583923</v>
      </c>
      <c r="Q141" s="196">
        <f>[1]arsenico!W427</f>
        <v>45.002522832938425</v>
      </c>
      <c r="R141" s="196">
        <f>[1]cromo!W427</f>
        <v>51.664652128343548</v>
      </c>
      <c r="S141" s="196">
        <f>[1]rame!W427</f>
        <v>144.23544900538428</v>
      </c>
      <c r="T141" s="196">
        <f>[1]nichel!W427</f>
        <v>103.48812478823325</v>
      </c>
      <c r="U141" s="196">
        <f>[1]selenio!W427</f>
        <v>10.57658881333435</v>
      </c>
      <c r="V141" s="196">
        <f>[1]zinco!W427</f>
        <v>915.38455066751067</v>
      </c>
      <c r="W141" s="196">
        <f>[1]Diossine!W427</f>
        <v>404.14115723781572</v>
      </c>
      <c r="X141" s="196" t="s">
        <v>428</v>
      </c>
      <c r="Y141" s="196" t="s">
        <v>428</v>
      </c>
      <c r="Z141" s="196" t="s">
        <v>428</v>
      </c>
      <c r="AA141" s="196" t="s">
        <v>428</v>
      </c>
      <c r="AB141" s="196">
        <f>[1]PAH!W427</f>
        <v>67.608179466492103</v>
      </c>
      <c r="AC141" s="196">
        <f>[1]HCB!W427</f>
        <v>24.808181358694451</v>
      </c>
      <c r="AD141" s="196">
        <f>[1]PCB!W427</f>
        <v>265.72392474659233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[1]NOx!W429</f>
        <v>NO</v>
      </c>
      <c r="F143" s="186" t="str">
        <f>[1]NMVOC!W429</f>
        <v>NO</v>
      </c>
      <c r="G143" s="186" t="str">
        <f>[1]SOx!W429</f>
        <v>NO</v>
      </c>
      <c r="H143" s="186" t="str">
        <f>[1]NH3!W429</f>
        <v>NO</v>
      </c>
      <c r="I143" s="186" t="str">
        <f>[1]pm2.5!W429</f>
        <v>NO</v>
      </c>
      <c r="J143" s="186" t="str">
        <f>[1]pm10!W429</f>
        <v>NO</v>
      </c>
      <c r="K143" s="186" t="str">
        <f>[1]PST!W429</f>
        <v>NO</v>
      </c>
      <c r="L143" s="186" t="str">
        <f>[1]BC!W429</f>
        <v>NO</v>
      </c>
      <c r="M143" s="186" t="str">
        <f>[1]CO!W429</f>
        <v>NO</v>
      </c>
      <c r="N143" s="186" t="str">
        <f>[1]piombo!W429</f>
        <v>NO</v>
      </c>
      <c r="O143" s="186" t="str">
        <f>[1]cadmio!W429</f>
        <v>NO</v>
      </c>
      <c r="P143" s="186" t="str">
        <f>[1]mercurio!W429</f>
        <v>NO</v>
      </c>
      <c r="Q143" s="186" t="str">
        <f>[1]arsenico!W429</f>
        <v>NO</v>
      </c>
      <c r="R143" s="186" t="str">
        <f>[1]cromo!W429</f>
        <v>NO</v>
      </c>
      <c r="S143" s="186" t="str">
        <f>[1]rame!W429</f>
        <v>NO</v>
      </c>
      <c r="T143" s="186" t="str">
        <f>[1]nichel!W429</f>
        <v>NO</v>
      </c>
      <c r="U143" s="186" t="str">
        <f>[1]selenio!W429</f>
        <v>NO</v>
      </c>
      <c r="V143" s="186" t="str">
        <f>[1]zinco!W429</f>
        <v>NO</v>
      </c>
      <c r="W143" s="186" t="str">
        <f>[1]Diossine!W429</f>
        <v>NO</v>
      </c>
      <c r="X143" s="186" t="s">
        <v>434</v>
      </c>
      <c r="Y143" s="186" t="s">
        <v>434</v>
      </c>
      <c r="Z143" s="186" t="s">
        <v>434</v>
      </c>
      <c r="AA143" s="186" t="s">
        <v>434</v>
      </c>
      <c r="AB143" s="186" t="str">
        <f>[1]PAH!W429</f>
        <v>NO</v>
      </c>
      <c r="AC143" s="186" t="str">
        <f>[1]HCB!W429</f>
        <v>NO</v>
      </c>
      <c r="AD143" s="186" t="str">
        <f>[1]PCB!W429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[1]NOx!W430</f>
        <v>1458.7761820398607</v>
      </c>
      <c r="F144" s="187">
        <f>[1]NMVOC!W430</f>
        <v>1563.2369183311509</v>
      </c>
      <c r="G144" s="187">
        <f>[1]SOx!W430</f>
        <v>754.33152204222051</v>
      </c>
      <c r="H144" s="187">
        <f>[1]NH3!W430</f>
        <v>453.59278794396783</v>
      </c>
      <c r="I144" s="187">
        <f>[1]pm2.5!W430</f>
        <v>188.52813246134568</v>
      </c>
      <c r="J144" s="187">
        <f>[1]pm10!W430</f>
        <v>222.69126753247275</v>
      </c>
      <c r="K144" s="187">
        <f>[1]PST!W430</f>
        <v>269.13600467073388</v>
      </c>
      <c r="L144" s="187">
        <f>[1]BC!W430</f>
        <v>43.882803665157525</v>
      </c>
      <c r="M144" s="187">
        <f>[1]CO!W430</f>
        <v>5001.5762560486392</v>
      </c>
      <c r="N144" s="187">
        <f>[1]piombo!W430</f>
        <v>947.97112233467271</v>
      </c>
      <c r="O144" s="187">
        <f>[1]cadmio!W430</f>
        <v>8.8822860355077307</v>
      </c>
      <c r="P144" s="187">
        <f>[1]mercurio!W430</f>
        <v>9.236328971583923</v>
      </c>
      <c r="Q144" s="187">
        <f>[1]arsenico!W430</f>
        <v>45.002522832938425</v>
      </c>
      <c r="R144" s="187">
        <f>[1]cromo!W430</f>
        <v>51.664652128343548</v>
      </c>
      <c r="S144" s="187">
        <f>[1]rame!W430</f>
        <v>144.23544900538428</v>
      </c>
      <c r="T144" s="187">
        <f>[1]nichel!W430</f>
        <v>103.48812478823325</v>
      </c>
      <c r="U144" s="187">
        <f>[1]selenio!W430</f>
        <v>10.57658881333435</v>
      </c>
      <c r="V144" s="187">
        <f>[1]zinco!W430</f>
        <v>915.38455066751067</v>
      </c>
      <c r="W144" s="187">
        <f>[1]Diossine!W430</f>
        <v>404.14115723781572</v>
      </c>
      <c r="X144" s="170" t="s">
        <v>428</v>
      </c>
      <c r="Y144" s="170" t="s">
        <v>428</v>
      </c>
      <c r="Z144" s="170" t="s">
        <v>428</v>
      </c>
      <c r="AA144" s="170" t="s">
        <v>428</v>
      </c>
      <c r="AB144" s="187">
        <f>[1]PAH!W430</f>
        <v>67.608179466492103</v>
      </c>
      <c r="AC144" s="187">
        <f>[1]HCB!W430</f>
        <v>24.808181358694451</v>
      </c>
      <c r="AD144" s="187">
        <f>[1]PCB!W430</f>
        <v>265.72392474659233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[1]NOx!W434</f>
        <v>37.280461989506961</v>
      </c>
      <c r="F148" s="189">
        <f>[1]NMVOC!W434</f>
        <v>1.3679550910793135</v>
      </c>
      <c r="G148" s="189">
        <f>[1]SOx!W434</f>
        <v>2.567575058027995</v>
      </c>
      <c r="H148" s="189" t="str">
        <f>[1]NH3!W434</f>
        <v>NA</v>
      </c>
      <c r="I148" s="189">
        <f>[1]pm2.5!W434</f>
        <v>0.51351501160559909</v>
      </c>
      <c r="J148" s="189">
        <f>[1]pm10!W434</f>
        <v>0.51351501160559909</v>
      </c>
      <c r="K148" s="189">
        <f>[1]PST!W434</f>
        <v>0.52399490980163166</v>
      </c>
      <c r="L148" s="189">
        <f>[1]BC!W434</f>
        <v>0.24648720557068754</v>
      </c>
      <c r="M148" s="189">
        <f>[1]CO!W434</f>
        <v>3.1635624200036934</v>
      </c>
      <c r="N148" s="189">
        <f>[1]piombo!W434</f>
        <v>4.3639180309483665</v>
      </c>
      <c r="O148" s="189">
        <f>[1]cadmio!W434</f>
        <v>1.3623620226487158E-3</v>
      </c>
      <c r="P148" s="189" t="str">
        <f>[1]mercurio!W434</f>
        <v>NA</v>
      </c>
      <c r="Q148" s="189" t="str">
        <f>[1]arsenico!W434</f>
        <v>NA</v>
      </c>
      <c r="R148" s="189">
        <f>[1]cromo!W434</f>
        <v>1.2443814714873346E-3</v>
      </c>
      <c r="S148" s="189">
        <f>[1]rame!W434</f>
        <v>1.698513371158444E-2</v>
      </c>
      <c r="T148" s="189">
        <f>[1]nichel!W434</f>
        <v>4.0870860679461472E-3</v>
      </c>
      <c r="U148" s="189">
        <f>[1]selenio!W434</f>
        <v>4.0870860679461468E-2</v>
      </c>
      <c r="V148" s="189">
        <f>[1]zinco!W434</f>
        <v>8.1564614295978624E-2</v>
      </c>
      <c r="W148" s="189" t="str">
        <f>[1]Diossine!W434</f>
        <v>NA</v>
      </c>
      <c r="X148" s="172" t="s">
        <v>428</v>
      </c>
      <c r="Y148" s="172" t="s">
        <v>428</v>
      </c>
      <c r="Z148" s="172" t="s">
        <v>428</v>
      </c>
      <c r="AA148" s="172" t="s">
        <v>428</v>
      </c>
      <c r="AB148" s="189">
        <f>[1]PAH!W434</f>
        <v>1.3679550910793133E-3</v>
      </c>
      <c r="AC148" s="189" t="str">
        <f>[1]HCB!W434</f>
        <v>NA</v>
      </c>
      <c r="AD148" s="189" t="str">
        <f>[1]PCB!W434</f>
        <v>NA</v>
      </c>
      <c r="AE148" s="173"/>
      <c r="AF148" s="192">
        <f>'[1]dati attività'!O212</f>
        <v>101247.43625208925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[1]NOx!W435</f>
        <v>9.325276917157618</v>
      </c>
      <c r="F149" s="189">
        <f>[1]NMVOC!W435</f>
        <v>0.29094197510111164</v>
      </c>
      <c r="G149" s="189">
        <f>[1]SOx!W435</f>
        <v>0.64226496033044489</v>
      </c>
      <c r="H149" s="189" t="str">
        <f>[1]NH3!W435</f>
        <v>NA</v>
      </c>
      <c r="I149" s="189">
        <f>[1]pm2.5!W435</f>
        <v>0.12845299206608896</v>
      </c>
      <c r="J149" s="189">
        <f>[1]pm10!W435</f>
        <v>0.12845299206608896</v>
      </c>
      <c r="K149" s="189">
        <f>[1]PST!W435</f>
        <v>0.13107448170009076</v>
      </c>
      <c r="L149" s="189">
        <f>[1]BC!W435</f>
        <v>6.1657436191722703E-2</v>
      </c>
      <c r="M149" s="189">
        <f>[1]CO!W435</f>
        <v>1.067862716027888</v>
      </c>
      <c r="N149" s="189">
        <f>[1]piombo!W435</f>
        <v>1.0634101162623428</v>
      </c>
      <c r="O149" s="189">
        <f>[1]cadmio!W435</f>
        <v>3.3198367765432778E-4</v>
      </c>
      <c r="P149" s="189" t="str">
        <f>[1]mercurio!W435</f>
        <v>NA</v>
      </c>
      <c r="Q149" s="189" t="str">
        <f>[1]arsenico!W435</f>
        <v>NA</v>
      </c>
      <c r="R149" s="189">
        <f>[1]cromo!W435</f>
        <v>3.0323389116946231E-4</v>
      </c>
      <c r="S149" s="189">
        <f>[1]rame!W435</f>
        <v>4.1389785250027216E-3</v>
      </c>
      <c r="T149" s="189">
        <f>[1]nichel!W435</f>
        <v>9.9595103296298317E-4</v>
      </c>
      <c r="U149" s="189">
        <f>[1]selenio!W435</f>
        <v>9.9595103296298334E-3</v>
      </c>
      <c r="V149" s="189">
        <f>[1]zinco!W435</f>
        <v>1.9875862781164603E-2</v>
      </c>
      <c r="W149" s="189" t="str">
        <f>[1]Diossine!W435</f>
        <v>NA</v>
      </c>
      <c r="X149" s="172" t="s">
        <v>428</v>
      </c>
      <c r="Y149" s="172" t="s">
        <v>428</v>
      </c>
      <c r="Z149" s="172" t="s">
        <v>428</v>
      </c>
      <c r="AA149" s="172" t="s">
        <v>428</v>
      </c>
      <c r="AB149" s="189">
        <f>[1]PAH!W435</f>
        <v>2.9094197510111164E-4</v>
      </c>
      <c r="AC149" s="189" t="str">
        <f>[1]HCB!W435</f>
        <v>NA</v>
      </c>
      <c r="AD149" s="189" t="str">
        <f>[1]PCB!W435</f>
        <v>NA</v>
      </c>
      <c r="AE149" s="173"/>
      <c r="AF149" s="192">
        <f>'[1]dati attività'!O213</f>
        <v>27947.126986723095</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[1]NOx!W436</f>
        <v>80.582248400859655</v>
      </c>
      <c r="F150" s="189">
        <f>[1]NMVOC!W436</f>
        <v>3.177492952806527</v>
      </c>
      <c r="G150" s="189">
        <f>[1]SOx!W436</f>
        <v>77.279898601810388</v>
      </c>
      <c r="H150" s="189">
        <f>[1]NH3!W436</f>
        <v>9.1081303288244007E-3</v>
      </c>
      <c r="I150" s="189">
        <f>[1]pm2.5!W436</f>
        <v>8.8834446617515574</v>
      </c>
      <c r="J150" s="189">
        <f>[1]pm10!W436</f>
        <v>8.8923937489685798</v>
      </c>
      <c r="K150" s="189">
        <f>[1]PST!W436</f>
        <v>9.0738711724169185</v>
      </c>
      <c r="L150" s="189">
        <f>[1]BC!W436</f>
        <v>1.1063094663830433</v>
      </c>
      <c r="M150" s="189">
        <f>[1]CO!W436</f>
        <v>9.7834625836310032</v>
      </c>
      <c r="N150" s="189">
        <f>[1]piombo!W436</f>
        <v>0.26660023208126687</v>
      </c>
      <c r="O150" s="189">
        <f>[1]cadmio!W436</f>
        <v>1.6191017716878784E-2</v>
      </c>
      <c r="P150" s="189" t="str">
        <f>[1]mercurio!W436</f>
        <v>NA</v>
      </c>
      <c r="Q150" s="189">
        <f>[1]arsenico!W436</f>
        <v>0.1274424260184131</v>
      </c>
      <c r="R150" s="189">
        <f>[1]cromo!W436</f>
        <v>7.5390272870369632E-2</v>
      </c>
      <c r="S150" s="189">
        <f>[1]rame!W436</f>
        <v>0.1274424260184131</v>
      </c>
      <c r="T150" s="189">
        <f>[1]nichel!W436</f>
        <v>4.0700248257895826</v>
      </c>
      <c r="U150" s="189">
        <f>[1]selenio!W436</f>
        <v>0.29725902447311076</v>
      </c>
      <c r="V150" s="189">
        <f>[1]zinco!W436</f>
        <v>0.72986541175537223</v>
      </c>
      <c r="W150" s="189" t="str">
        <f>[1]Diossine!W436</f>
        <v>NA</v>
      </c>
      <c r="X150" s="172" t="s">
        <v>428</v>
      </c>
      <c r="Y150" s="172" t="s">
        <v>428</v>
      </c>
      <c r="Z150" s="172" t="s">
        <v>428</v>
      </c>
      <c r="AA150" s="172" t="s">
        <v>428</v>
      </c>
      <c r="AB150" s="189">
        <f>[1]PAH!W436</f>
        <v>5.3320046416253382E-2</v>
      </c>
      <c r="AC150" s="189" t="str">
        <f>[1]HCB!W436</f>
        <v>NA</v>
      </c>
      <c r="AD150" s="189" t="str">
        <f>[1]PCB!W436</f>
        <v>NA</v>
      </c>
      <c r="AE150" s="173"/>
      <c r="AF150" s="192">
        <f>'[1]dati attività'!O214</f>
        <v>54838.753213833799</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[1]NOx!W437</f>
        <v>NE</v>
      </c>
      <c r="F151" s="189" t="str">
        <f>[1]NMVOC!W437</f>
        <v>NE</v>
      </c>
      <c r="G151" s="189" t="str">
        <f>[1]SOx!W437</f>
        <v>NE</v>
      </c>
      <c r="H151" s="189" t="str">
        <f>[1]NH3!W437</f>
        <v>NE</v>
      </c>
      <c r="I151" s="189" t="str">
        <f>[1]pm2.5!W437</f>
        <v>NE</v>
      </c>
      <c r="J151" s="189" t="str">
        <f>[1]pm10!W437</f>
        <v>NE</v>
      </c>
      <c r="K151" s="189" t="str">
        <f>[1]PST!W437</f>
        <v>NE</v>
      </c>
      <c r="L151" s="189" t="str">
        <f>[1]BC!W437</f>
        <v>NE</v>
      </c>
      <c r="M151" s="189" t="str">
        <f>[1]CO!W437</f>
        <v>NE</v>
      </c>
      <c r="N151" s="189" t="str">
        <f>[1]piombo!W437</f>
        <v>NE</v>
      </c>
      <c r="O151" s="189" t="str">
        <f>[1]cadmio!W437</f>
        <v>NE</v>
      </c>
      <c r="P151" s="189" t="str">
        <f>[1]mercurio!W437</f>
        <v>NE</v>
      </c>
      <c r="Q151" s="189" t="str">
        <f>[1]arsenico!W437</f>
        <v>NE</v>
      </c>
      <c r="R151" s="189" t="str">
        <f>[1]cromo!W437</f>
        <v>NE</v>
      </c>
      <c r="S151" s="189" t="str">
        <f>[1]rame!W437</f>
        <v>NE</v>
      </c>
      <c r="T151" s="189" t="str">
        <f>[1]nichel!W437</f>
        <v>NE</v>
      </c>
      <c r="U151" s="189" t="str">
        <f>[1]selenio!W437</f>
        <v>NE</v>
      </c>
      <c r="V151" s="189" t="str">
        <f>[1]zinco!W437</f>
        <v>NE</v>
      </c>
      <c r="W151" s="189" t="str">
        <f>[1]Diossine!W437</f>
        <v>NE</v>
      </c>
      <c r="X151" s="172" t="s">
        <v>428</v>
      </c>
      <c r="Y151" s="172" t="s">
        <v>428</v>
      </c>
      <c r="Z151" s="172" t="s">
        <v>428</v>
      </c>
      <c r="AA151" s="172" t="s">
        <v>428</v>
      </c>
      <c r="AB151" s="189" t="str">
        <f>[1]PAH!W437</f>
        <v>NE</v>
      </c>
      <c r="AC151" s="189" t="str">
        <f>[1]HCB!W437</f>
        <v>NE</v>
      </c>
      <c r="AD151" s="189" t="str">
        <f>[1]PCB!W437</f>
        <v>NE</v>
      </c>
      <c r="AE151" s="173"/>
      <c r="AF151" s="192" t="str">
        <f>'[1]dati attività'!O215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[1]NOx!W438</f>
        <v>NA</v>
      </c>
      <c r="F152" s="189" t="str">
        <f>[1]NMVOC!W438</f>
        <v>NA</v>
      </c>
      <c r="G152" s="189" t="str">
        <f>[1]SOx!W438</f>
        <v>NA</v>
      </c>
      <c r="H152" s="189" t="str">
        <f>[1]NH3!W438</f>
        <v>NA</v>
      </c>
      <c r="I152" s="189" t="str">
        <f>[1]pm2.5!W438</f>
        <v>NA</v>
      </c>
      <c r="J152" s="189" t="str">
        <f>[1]pm10!W438</f>
        <v>NA</v>
      </c>
      <c r="K152" s="189" t="str">
        <f>[1]PST!W438</f>
        <v>NA</v>
      </c>
      <c r="L152" s="189" t="str">
        <f>[1]BC!W438</f>
        <v>NA</v>
      </c>
      <c r="M152" s="189" t="str">
        <f>[1]CO!W438</f>
        <v>NA</v>
      </c>
      <c r="N152" s="189" t="str">
        <f>[1]piombo!W438</f>
        <v>NA</v>
      </c>
      <c r="O152" s="189" t="str">
        <f>[1]cadmio!W438</f>
        <v>NA</v>
      </c>
      <c r="P152" s="189" t="str">
        <f>[1]mercurio!W438</f>
        <v>NA</v>
      </c>
      <c r="Q152" s="189" t="str">
        <f>[1]arsenico!W438</f>
        <v>NA</v>
      </c>
      <c r="R152" s="189" t="str">
        <f>[1]cromo!W438</f>
        <v>NA</v>
      </c>
      <c r="S152" s="189" t="str">
        <f>[1]rame!W438</f>
        <v>NA</v>
      </c>
      <c r="T152" s="189" t="str">
        <f>[1]nichel!W438</f>
        <v>NA</v>
      </c>
      <c r="U152" s="189" t="str">
        <f>[1]selenio!W438</f>
        <v>NA</v>
      </c>
      <c r="V152" s="189" t="str">
        <f>[1]zinco!W438</f>
        <v>NA</v>
      </c>
      <c r="W152" s="189" t="str">
        <f>[1]Diossine!W438</f>
        <v>NA</v>
      </c>
      <c r="X152" s="172" t="s">
        <v>412</v>
      </c>
      <c r="Y152" s="172" t="s">
        <v>412</v>
      </c>
      <c r="Z152" s="172" t="s">
        <v>412</v>
      </c>
      <c r="AA152" s="172" t="s">
        <v>412</v>
      </c>
      <c r="AB152" s="189" t="str">
        <f>[1]PAH!W438</f>
        <v>NA</v>
      </c>
      <c r="AC152" s="189" t="str">
        <f>[1]HCB!W438</f>
        <v>NA</v>
      </c>
      <c r="AD152" s="189" t="str">
        <f>[1]PCB!W438</f>
        <v>NA</v>
      </c>
      <c r="AE152" s="173"/>
      <c r="AF152" s="192" t="str">
        <f>'[1]dati attività'!O216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[1]NOx!W439</f>
        <v>NA</v>
      </c>
      <c r="F153" s="189" t="str">
        <f>[1]NMVOC!W439</f>
        <v>NA</v>
      </c>
      <c r="G153" s="189" t="str">
        <f>[1]SOx!W439</f>
        <v>NA</v>
      </c>
      <c r="H153" s="189" t="str">
        <f>[1]NH3!W439</f>
        <v>NA</v>
      </c>
      <c r="I153" s="189" t="str">
        <f>[1]pm2.5!W439</f>
        <v>NA</v>
      </c>
      <c r="J153" s="189" t="str">
        <f>[1]pm10!W439</f>
        <v>NA</v>
      </c>
      <c r="K153" s="189" t="str">
        <f>[1]PST!W439</f>
        <v>NA</v>
      </c>
      <c r="L153" s="189" t="str">
        <f>[1]BC!W439</f>
        <v>NA</v>
      </c>
      <c r="M153" s="189" t="str">
        <f>[1]CO!W439</f>
        <v>NA</v>
      </c>
      <c r="N153" s="189" t="str">
        <f>[1]piombo!W439</f>
        <v>NA</v>
      </c>
      <c r="O153" s="189" t="str">
        <f>[1]cadmio!W439</f>
        <v>NA</v>
      </c>
      <c r="P153" s="189" t="str">
        <f>[1]mercurio!W439</f>
        <v>NA</v>
      </c>
      <c r="Q153" s="189" t="str">
        <f>[1]arsenico!W439</f>
        <v>NA</v>
      </c>
      <c r="R153" s="189" t="str">
        <f>[1]cromo!W439</f>
        <v>NA</v>
      </c>
      <c r="S153" s="189" t="str">
        <f>[1]rame!W439</f>
        <v>NA</v>
      </c>
      <c r="T153" s="189" t="str">
        <f>[1]nichel!W439</f>
        <v>NA</v>
      </c>
      <c r="U153" s="189" t="str">
        <f>[1]selenio!W439</f>
        <v>NA</v>
      </c>
      <c r="V153" s="189" t="str">
        <f>[1]zinco!W439</f>
        <v>NA</v>
      </c>
      <c r="W153" s="189" t="str">
        <f>[1]Diossine!W439</f>
        <v>NA</v>
      </c>
      <c r="X153" s="172" t="s">
        <v>412</v>
      </c>
      <c r="Y153" s="172" t="s">
        <v>412</v>
      </c>
      <c r="Z153" s="172" t="s">
        <v>412</v>
      </c>
      <c r="AA153" s="172" t="s">
        <v>412</v>
      </c>
      <c r="AB153" s="189" t="str">
        <f>[1]PAH!W439</f>
        <v>NA</v>
      </c>
      <c r="AC153" s="189" t="str">
        <f>[1]HCB!W439</f>
        <v>NA</v>
      </c>
      <c r="AD153" s="189" t="str">
        <f>[1]PCB!W439</f>
        <v>NA</v>
      </c>
      <c r="AE153" s="173"/>
      <c r="AF153" s="192" t="str">
        <f>'[1]dati attività'!O217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[1]NOx!W440</f>
        <v>NA</v>
      </c>
      <c r="F154" s="190" t="str">
        <f>[1]NMVOC!W440</f>
        <v>NA</v>
      </c>
      <c r="G154" s="190">
        <f>[1]SOx!W440</f>
        <v>5745.7094017094014</v>
      </c>
      <c r="H154" s="190" t="str">
        <f>[1]NH3!W440</f>
        <v>NA</v>
      </c>
      <c r="I154" s="190" t="str">
        <f>[1]pm2.5!W440</f>
        <v>NA</v>
      </c>
      <c r="J154" s="190" t="str">
        <f>[1]pm10!W440</f>
        <v>NA</v>
      </c>
      <c r="K154" s="190" t="str">
        <f>[1]PST!W440</f>
        <v>NA</v>
      </c>
      <c r="L154" s="190" t="str">
        <f>[1]BC!W440</f>
        <v>NA</v>
      </c>
      <c r="M154" s="190" t="str">
        <f>[1]CO!W440</f>
        <v>NA</v>
      </c>
      <c r="N154" s="190" t="str">
        <f>[1]piombo!W440</f>
        <v>NA</v>
      </c>
      <c r="O154" s="190" t="str">
        <f>[1]cadmio!W440</f>
        <v>NA</v>
      </c>
      <c r="P154" s="190" t="str">
        <f>[1]mercurio!W440</f>
        <v>NA</v>
      </c>
      <c r="Q154" s="190" t="str">
        <f>[1]arsenico!W440</f>
        <v>NA</v>
      </c>
      <c r="R154" s="190" t="str">
        <f>[1]cromo!W440</f>
        <v>NA</v>
      </c>
      <c r="S154" s="190" t="str">
        <f>[1]rame!W440</f>
        <v>NA</v>
      </c>
      <c r="T154" s="190" t="str">
        <f>[1]nichel!W440</f>
        <v>NA</v>
      </c>
      <c r="U154" s="190" t="str">
        <f>[1]selenio!W440</f>
        <v>NA</v>
      </c>
      <c r="V154" s="190" t="str">
        <f>[1]zinco!W440</f>
        <v>NA</v>
      </c>
      <c r="W154" s="190" t="str">
        <f>[1]Diossine!W440</f>
        <v>NA</v>
      </c>
      <c r="X154" s="174" t="s">
        <v>412</v>
      </c>
      <c r="Y154" s="174" t="s">
        <v>412</v>
      </c>
      <c r="Z154" s="174" t="s">
        <v>412</v>
      </c>
      <c r="AA154" s="174" t="s">
        <v>412</v>
      </c>
      <c r="AB154" s="190" t="str">
        <f>[1]PAH!W440</f>
        <v>NA</v>
      </c>
      <c r="AC154" s="190" t="str">
        <f>[1]HCB!W440</f>
        <v>NA</v>
      </c>
      <c r="AD154" s="190" t="str">
        <f>[1]PCB!W440</f>
        <v>NA</v>
      </c>
      <c r="AE154" s="173"/>
      <c r="AF154" s="195" t="str">
        <f>'[1]dati attività'!O218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[1]NOx!W441</f>
        <v>0.28870248650171709</v>
      </c>
      <c r="F155" s="190">
        <f>[1]NMVOC!W441</f>
        <v>23.064818215082834</v>
      </c>
      <c r="G155" s="190">
        <f>[1]SOx!W441</f>
        <v>1.7573194830539303</v>
      </c>
      <c r="H155" s="190">
        <f>[1]NH3!W441</f>
        <v>1.9769844184356713</v>
      </c>
      <c r="I155" s="190">
        <f>[1]pm2.5!W441</f>
        <v>19.769844184356714</v>
      </c>
      <c r="J155" s="190">
        <f>[1]pm10!W441</f>
        <v>24.163142891991537</v>
      </c>
      <c r="K155" s="190">
        <f>[1]PST!W441</f>
        <v>26.847936546657262</v>
      </c>
      <c r="L155" s="190">
        <f>[1]BC!W441</f>
        <v>8.3033345574298174</v>
      </c>
      <c r="M155" s="190">
        <f>[1]CO!W441</f>
        <v>589.43424327433911</v>
      </c>
      <c r="N155" s="190" t="str">
        <f>[1]piombo!W441</f>
        <v>NA</v>
      </c>
      <c r="O155" s="190" t="str">
        <f>[1]cadmio!W441</f>
        <v>NA</v>
      </c>
      <c r="P155" s="190" t="str">
        <f>[1]mercurio!W441</f>
        <v>NA</v>
      </c>
      <c r="Q155" s="190" t="str">
        <f>[1]arsenico!W441</f>
        <v>NA</v>
      </c>
      <c r="R155" s="190" t="str">
        <f>[1]cromo!W441</f>
        <v>NA</v>
      </c>
      <c r="S155" s="190" t="str">
        <f>[1]rame!W441</f>
        <v>NA</v>
      </c>
      <c r="T155" s="190" t="str">
        <f>[1]nichel!W441</f>
        <v>NA</v>
      </c>
      <c r="U155" s="190" t="str">
        <f>[1]selenio!W441</f>
        <v>NA</v>
      </c>
      <c r="V155" s="190" t="str">
        <f>[1]zinco!W441</f>
        <v>NA</v>
      </c>
      <c r="W155" s="190">
        <f>[1]Diossine!W441</f>
        <v>21.966493538174127</v>
      </c>
      <c r="X155" s="174" t="s">
        <v>428</v>
      </c>
      <c r="Y155" s="174" t="s">
        <v>428</v>
      </c>
      <c r="Z155" s="174" t="s">
        <v>428</v>
      </c>
      <c r="AA155" s="174" t="s">
        <v>428</v>
      </c>
      <c r="AB155" s="190">
        <f>[1]PAH!W441</f>
        <v>18.847251455753401</v>
      </c>
      <c r="AC155" s="190" t="str">
        <f>[1]HCB!W441</f>
        <v>NA</v>
      </c>
      <c r="AD155" s="190" t="str">
        <f>[1]PCB!W441</f>
        <v>NA</v>
      </c>
      <c r="AE155" s="173"/>
      <c r="AF155" s="195">
        <f>'[1]dati attività'!O219</f>
        <v>37044.681007486535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[1]NOx!W442</f>
        <v>21.10958670680192</v>
      </c>
      <c r="F156" s="190">
        <f>[1]NMVOC!W442</f>
        <v>1223.9147241624992</v>
      </c>
      <c r="G156" s="190">
        <f>[1]SOx!W442</f>
        <v>1.2849313647618563</v>
      </c>
      <c r="H156" s="190">
        <f>[1]NH3!W442</f>
        <v>1.4455477853570882</v>
      </c>
      <c r="I156" s="190">
        <f>[1]pm2.5!W442</f>
        <v>15.378167929330724</v>
      </c>
      <c r="J156" s="190">
        <f>[1]pm10!W442</f>
        <v>18.795538580293112</v>
      </c>
      <c r="K156" s="190">
        <f>[1]PST!W442</f>
        <v>20.883931755881235</v>
      </c>
      <c r="L156" s="190">
        <f>[1]BC!W442</f>
        <v>6.4588305303189042</v>
      </c>
      <c r="M156" s="190">
        <f>[1]CO!W442</f>
        <v>430.98739526387266</v>
      </c>
      <c r="N156" s="190" t="str">
        <f>[1]piombo!W442</f>
        <v>NA</v>
      </c>
      <c r="O156" s="190" t="str">
        <f>[1]cadmio!W442</f>
        <v>NA</v>
      </c>
      <c r="P156" s="190" t="str">
        <f>[1]mercurio!W442</f>
        <v>NA</v>
      </c>
      <c r="Q156" s="190" t="str">
        <f>[1]arsenico!W442</f>
        <v>NA</v>
      </c>
      <c r="R156" s="190" t="str">
        <f>[1]cromo!W442</f>
        <v>NA</v>
      </c>
      <c r="S156" s="190" t="str">
        <f>[1]rame!W442</f>
        <v>NA</v>
      </c>
      <c r="T156" s="190" t="str">
        <f>[1]nichel!W442</f>
        <v>NA</v>
      </c>
      <c r="U156" s="190" t="str">
        <f>[1]selenio!W442</f>
        <v>NA</v>
      </c>
      <c r="V156" s="190" t="str">
        <f>[1]zinco!W442</f>
        <v>NA</v>
      </c>
      <c r="W156" s="190">
        <f>[1]Diossine!W442</f>
        <v>17.086853254811921</v>
      </c>
      <c r="X156" s="174" t="s">
        <v>428</v>
      </c>
      <c r="Y156" s="174" t="s">
        <v>428</v>
      </c>
      <c r="Z156" s="174" t="s">
        <v>428</v>
      </c>
      <c r="AA156" s="174" t="s">
        <v>428</v>
      </c>
      <c r="AB156" s="190">
        <f>[1]PAH!W442</f>
        <v>14.660520092628627</v>
      </c>
      <c r="AC156" s="190" t="str">
        <f>[1]HCB!W442</f>
        <v>NA</v>
      </c>
      <c r="AD156" s="190" t="str">
        <f>[1]PCB!W442</f>
        <v>NA</v>
      </c>
      <c r="AE156" s="175"/>
      <c r="AF156" s="195" t="str">
        <f>'[1]dati attività'!O220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3">
    <tabColor rgb="FF7030A0"/>
  </sheetPr>
  <dimension ref="A1:BO185"/>
  <sheetViews>
    <sheetView topLeftCell="R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2001</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[1]NOx!X300</f>
        <v>122.91812599999999</v>
      </c>
      <c r="F14" s="179">
        <f>[1]NMVOC!X300</f>
        <v>4.1511868027330001</v>
      </c>
      <c r="G14" s="179">
        <f>[1]SOx!X300</f>
        <v>322.47031800000002</v>
      </c>
      <c r="H14" s="179">
        <f>[1]NH3!X300</f>
        <v>0.14316250482395998</v>
      </c>
      <c r="I14" s="179">
        <f>[1]pm2.5!X300</f>
        <v>8.2071619857545492</v>
      </c>
      <c r="J14" s="179">
        <f>[1]pm10!X300</f>
        <v>12</v>
      </c>
      <c r="K14" s="179">
        <f>[1]PST!X300</f>
        <v>12.631578947368421</v>
      </c>
      <c r="L14" s="179">
        <f>[1]BC!X300</f>
        <v>0.39585944824449132</v>
      </c>
      <c r="M14" s="179">
        <f>[1]CO!X300</f>
        <v>27.510628305128005</v>
      </c>
      <c r="N14" s="179">
        <f>[1]piombo!X300</f>
        <v>3.4500031355185947</v>
      </c>
      <c r="O14" s="179">
        <f>[1]cadmio!X300</f>
        <v>0.15884819072192133</v>
      </c>
      <c r="P14" s="179">
        <f>[1]mercurio!X300</f>
        <v>0.97728055571547201</v>
      </c>
      <c r="Q14" s="179">
        <f>[1]arsenico!X300</f>
        <v>3.1162668688003237</v>
      </c>
      <c r="R14" s="179">
        <f>[1]cromo!X300</f>
        <v>14.877433104128706</v>
      </c>
      <c r="S14" s="179">
        <f>[1]rame!X300</f>
        <v>5.5739601820260152</v>
      </c>
      <c r="T14" s="179">
        <f>[1]nichel!X300</f>
        <v>22.607679949988082</v>
      </c>
      <c r="U14" s="179">
        <f>[1]selenio!X300</f>
        <v>2.775406916967623</v>
      </c>
      <c r="V14" s="179">
        <f>[1]zinco!X300</f>
        <v>5.2008750024288997</v>
      </c>
      <c r="W14" s="179">
        <f>[1]Diossine!X300</f>
        <v>17.130437717750176</v>
      </c>
      <c r="X14" s="159" t="s">
        <v>428</v>
      </c>
      <c r="Y14" s="159" t="s">
        <v>428</v>
      </c>
      <c r="Z14" s="159" t="s">
        <v>428</v>
      </c>
      <c r="AA14" s="159" t="s">
        <v>428</v>
      </c>
      <c r="AB14" s="179">
        <f>[1]PAH!X300</f>
        <v>0.62648533968597253</v>
      </c>
      <c r="AC14" s="179">
        <f>[1]HCB!X300</f>
        <v>0.22272610405824123</v>
      </c>
      <c r="AD14" s="179">
        <f>[1]PCB!X300</f>
        <v>98.763162775472736</v>
      </c>
      <c r="AE14" s="160"/>
      <c r="AF14" s="191">
        <f>'[1]dati attività'!$P$4</f>
        <v>648852.92111600004</v>
      </c>
      <c r="AG14" s="191">
        <f>'[1]dati attività'!$P$5</f>
        <v>298230.376002</v>
      </c>
      <c r="AH14" s="191">
        <f>'[1]dati attività'!$P$6</f>
        <v>702848.72421999997</v>
      </c>
      <c r="AI14" s="191">
        <f>'[1]dati attività'!$P$7</f>
        <v>12321.821100000001</v>
      </c>
      <c r="AJ14" s="191">
        <f>'[1]dati attività'!$P$8</f>
        <v>3430.8635999999997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[1]NOx!X301</f>
        <v>26.62199</v>
      </c>
      <c r="F15" s="179">
        <f>[1]NMVOC!X301</f>
        <v>0.83870574235298001</v>
      </c>
      <c r="G15" s="179">
        <f>[1]SOx!X301</f>
        <v>74.667509999999993</v>
      </c>
      <c r="H15" s="179" t="str">
        <f>[1]NH3!X301</f>
        <v>NA</v>
      </c>
      <c r="I15" s="179">
        <f>[1]pm2.5!X301</f>
        <v>2.1452649323678838</v>
      </c>
      <c r="J15" s="179">
        <f>[1]pm10!X301</f>
        <v>3.046786</v>
      </c>
      <c r="K15" s="179">
        <f>[1]PST!X301</f>
        <v>3.8084825000000002</v>
      </c>
      <c r="L15" s="179">
        <f>[1]BC!X301</f>
        <v>0.11511586350374152</v>
      </c>
      <c r="M15" s="179">
        <f>[1]CO!X301</f>
        <v>4.5377208891166001</v>
      </c>
      <c r="N15" s="179">
        <f>[1]piombo!X301</f>
        <v>0.40170401652543797</v>
      </c>
      <c r="O15" s="179">
        <f>[1]cadmio!X301</f>
        <v>2.2801515348036244E-2</v>
      </c>
      <c r="P15" s="179">
        <f>[1]mercurio!X301</f>
        <v>0.12394495047939573</v>
      </c>
      <c r="Q15" s="179">
        <f>[1]arsenico!X301</f>
        <v>0.12311714547939573</v>
      </c>
      <c r="R15" s="179">
        <f>[1]cromo!X301</f>
        <v>0.81911775935480358</v>
      </c>
      <c r="S15" s="179">
        <f>[1]rame!X301</f>
        <v>0.76867869822441071</v>
      </c>
      <c r="T15" s="179">
        <f>[1]nichel!X301</f>
        <v>4.5510353673464632</v>
      </c>
      <c r="U15" s="179">
        <f>[1]selenio!X301</f>
        <v>0.16871831930586101</v>
      </c>
      <c r="V15" s="179">
        <f>[1]zinco!X301</f>
        <v>0.54996415649260366</v>
      </c>
      <c r="W15" s="179">
        <f>[1]Diossine!X301</f>
        <v>4.0411818266672617</v>
      </c>
      <c r="X15" s="159" t="s">
        <v>428</v>
      </c>
      <c r="Y15" s="159" t="s">
        <v>428</v>
      </c>
      <c r="Z15" s="159" t="s">
        <v>428</v>
      </c>
      <c r="AA15" s="159" t="s">
        <v>428</v>
      </c>
      <c r="AB15" s="179">
        <f>[1]PAH!X301</f>
        <v>5.7275432434561631E-2</v>
      </c>
      <c r="AC15" s="179" t="str">
        <f>[1]HCB!X301</f>
        <v>NA</v>
      </c>
      <c r="AD15" s="179">
        <f>[1]PCB!X301</f>
        <v>6.9833109068789216</v>
      </c>
      <c r="AE15" s="160"/>
      <c r="AF15" s="159">
        <f>'[1]dati attività'!$P$9</f>
        <v>314499.48875966005</v>
      </c>
      <c r="AG15" s="191" t="str">
        <f>'[1]dati attività'!$P$10</f>
        <v>NO</v>
      </c>
      <c r="AH15" s="191">
        <f>'[1]dati attività'!$P$11</f>
        <v>5518.7</v>
      </c>
      <c r="AI15" s="191" t="str">
        <f>'[1]dati attività'!$P$12</f>
        <v>NO</v>
      </c>
      <c r="AJ15" s="191" t="str">
        <f>'[1]dati attività'!$P$13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[1]NOx!X302</f>
        <v>8.9174749999999996</v>
      </c>
      <c r="F16" s="179">
        <f>[1]NMVOC!X302</f>
        <v>0.62987636428079996</v>
      </c>
      <c r="G16" s="179">
        <f>[1]SOx!X302</f>
        <v>17.652000000000001</v>
      </c>
      <c r="H16" s="179" t="str">
        <f>[1]NH3!X302</f>
        <v>NA</v>
      </c>
      <c r="I16" s="179">
        <f>[1]pm2.5!X302</f>
        <v>0.84071721031223046</v>
      </c>
      <c r="J16" s="179">
        <f>[1]pm10!X302</f>
        <v>1.219104067</v>
      </c>
      <c r="K16" s="179">
        <f>[1]PST!X302</f>
        <v>1.5238800837499997</v>
      </c>
      <c r="L16" s="179">
        <f>[1]BC!X302</f>
        <v>0.20845210892141336</v>
      </c>
      <c r="M16" s="179">
        <f>[1]CO!X302</f>
        <v>24.996973194260161</v>
      </c>
      <c r="N16" s="179">
        <f>[1]piombo!X302</f>
        <v>3.7915162433023175E-2</v>
      </c>
      <c r="O16" s="179">
        <f>[1]cadmio!X302</f>
        <v>1.9209507239622808E-3</v>
      </c>
      <c r="P16" s="179">
        <f>[1]mercurio!X302</f>
        <v>1.8814128274819677E-2</v>
      </c>
      <c r="Q16" s="179">
        <f>[1]arsenico!X302</f>
        <v>1.0259066417971677E-2</v>
      </c>
      <c r="R16" s="179">
        <f>[1]cromo!X302</f>
        <v>0.70563333828199704</v>
      </c>
      <c r="S16" s="179">
        <f>[1]rame!X302</f>
        <v>0.13761921865780835</v>
      </c>
      <c r="T16" s="179">
        <f>[1]nichel!X302</f>
        <v>0.1949220843685909</v>
      </c>
      <c r="U16" s="179">
        <f>[1]selenio!X302</f>
        <v>6.0826651679480113E-2</v>
      </c>
      <c r="V16" s="179">
        <f>[1]zinco!X302</f>
        <v>5.1006715786691414E-3</v>
      </c>
      <c r="W16" s="179">
        <f>[1]Diossine!X302</f>
        <v>3.5704701050683997E-2</v>
      </c>
      <c r="X16" s="159" t="s">
        <v>428</v>
      </c>
      <c r="Y16" s="159" t="s">
        <v>428</v>
      </c>
      <c r="Z16" s="159" t="s">
        <v>428</v>
      </c>
      <c r="AA16" s="159" t="s">
        <v>428</v>
      </c>
      <c r="AB16" s="179">
        <f>[1]PAH!X302</f>
        <v>6.2790042927293817</v>
      </c>
      <c r="AC16" s="179" t="str">
        <f>[1]HCB!X302</f>
        <v>NA</v>
      </c>
      <c r="AD16" s="179">
        <f>[1]PCB!X302</f>
        <v>0.12853692378246237</v>
      </c>
      <c r="AE16" s="160"/>
      <c r="AF16" s="191">
        <f>'[1]dati attività'!$P$14</f>
        <v>1464</v>
      </c>
      <c r="AG16" s="191">
        <f>'[1]dati attività'!$P$15</f>
        <v>84096.257464319991</v>
      </c>
      <c r="AH16" s="191">
        <f>'[1]dati attività'!$P$16</f>
        <v>12653.5</v>
      </c>
      <c r="AI16" s="191" t="str">
        <f>'[1]dati attività'!$P$17</f>
        <v>NO</v>
      </c>
      <c r="AJ16" s="191" t="str">
        <f>'[1]dati attività'!$P$18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[1]NOx!X303</f>
        <v>IE</v>
      </c>
      <c r="F17" s="179" t="str">
        <f>[1]NMVOC!X303</f>
        <v>IE</v>
      </c>
      <c r="G17" s="179" t="str">
        <f>[1]SOx!X303</f>
        <v>IE</v>
      </c>
      <c r="H17" s="179" t="str">
        <f>[1]NH3!X303</f>
        <v>IE</v>
      </c>
      <c r="I17" s="179" t="str">
        <f>[1]pm2.5!X303</f>
        <v>IE</v>
      </c>
      <c r="J17" s="179" t="str">
        <f>[1]pm10!X303</f>
        <v>IE</v>
      </c>
      <c r="K17" s="179" t="str">
        <f>[1]PST!X303</f>
        <v>IE</v>
      </c>
      <c r="L17" s="179" t="str">
        <f>[1]BC!X303</f>
        <v>IE</v>
      </c>
      <c r="M17" s="179" t="str">
        <f>[1]CO!X303</f>
        <v>IE</v>
      </c>
      <c r="N17" s="179" t="str">
        <f>[1]piombo!X303</f>
        <v>IE</v>
      </c>
      <c r="O17" s="179" t="str">
        <f>[1]cadmio!X303</f>
        <v>IE</v>
      </c>
      <c r="P17" s="179" t="str">
        <f>[1]mercurio!X303</f>
        <v>IE</v>
      </c>
      <c r="Q17" s="179" t="str">
        <f>[1]arsenico!X303</f>
        <v>IE</v>
      </c>
      <c r="R17" s="179" t="str">
        <f>[1]cromo!X303</f>
        <v>IE</v>
      </c>
      <c r="S17" s="179" t="str">
        <f>[1]rame!X303</f>
        <v>IE</v>
      </c>
      <c r="T17" s="179" t="str">
        <f>[1]nichel!X303</f>
        <v>IE</v>
      </c>
      <c r="U17" s="179" t="str">
        <f>[1]selenio!X303</f>
        <v>IE</v>
      </c>
      <c r="V17" s="179" t="str">
        <f>[1]zinco!X303</f>
        <v>IE</v>
      </c>
      <c r="W17" s="179" t="str">
        <f>[1]Diossine!X303</f>
        <v>IE</v>
      </c>
      <c r="X17" s="159" t="s">
        <v>428</v>
      </c>
      <c r="Y17" s="159" t="s">
        <v>428</v>
      </c>
      <c r="Z17" s="159" t="s">
        <v>428</v>
      </c>
      <c r="AA17" s="159" t="s">
        <v>428</v>
      </c>
      <c r="AB17" s="179" t="str">
        <f>[1]PAH!X303</f>
        <v>IE</v>
      </c>
      <c r="AC17" s="179" t="str">
        <f>[1]HCB!X303</f>
        <v>IE</v>
      </c>
      <c r="AD17" s="179" t="str">
        <f>[1]PCB!X303</f>
        <v>IE</v>
      </c>
      <c r="AE17" s="160"/>
      <c r="AF17" s="191">
        <f>'[1]dati attività'!$P$19</f>
        <v>4708.6510920000001</v>
      </c>
      <c r="AG17" s="191">
        <f>'[1]dati attività'!$P$20</f>
        <v>148391.17940999995</v>
      </c>
      <c r="AH17" s="191">
        <f>'[1]dati attività'!$P$21</f>
        <v>79045.842149999997</v>
      </c>
      <c r="AI17" s="191" t="str">
        <f>'[1]dati attività'!$P$22</f>
        <v>NO</v>
      </c>
      <c r="AJ17" s="191" t="str">
        <f>'[1]dati attività'!$P$23</f>
        <v>NO</v>
      </c>
      <c r="AK17" s="159" t="s">
        <v>412</v>
      </c>
      <c r="AL17" s="140" t="s">
        <v>18</v>
      </c>
    </row>
    <row r="18" spans="1:39" s="10" customFormat="1" ht="24.75" customHeight="1" thickBot="1">
      <c r="A18" s="101" t="s">
        <v>122</v>
      </c>
      <c r="B18" s="101" t="s">
        <v>164</v>
      </c>
      <c r="C18" s="109" t="s">
        <v>277</v>
      </c>
      <c r="D18" s="94"/>
      <c r="E18" s="179" t="str">
        <f>[1]NOx!X304</f>
        <v>IE</v>
      </c>
      <c r="F18" s="179" t="str">
        <f>[1]NMVOC!X304</f>
        <v>IE</v>
      </c>
      <c r="G18" s="179" t="str">
        <f>[1]SOx!X304</f>
        <v>IE</v>
      </c>
      <c r="H18" s="179" t="str">
        <f>[1]NH3!X304</f>
        <v>IE</v>
      </c>
      <c r="I18" s="179" t="str">
        <f>[1]pm2.5!X304</f>
        <v>IE</v>
      </c>
      <c r="J18" s="179" t="str">
        <f>[1]pm10!X304</f>
        <v>IE</v>
      </c>
      <c r="K18" s="179" t="str">
        <f>[1]PST!X304</f>
        <v>IE</v>
      </c>
      <c r="L18" s="179" t="str">
        <f>[1]BC!X304</f>
        <v>IE</v>
      </c>
      <c r="M18" s="179" t="str">
        <f>[1]CO!X304</f>
        <v>IE</v>
      </c>
      <c r="N18" s="179" t="str">
        <f>[1]piombo!X304</f>
        <v>IE</v>
      </c>
      <c r="O18" s="179" t="str">
        <f>[1]cadmio!X304</f>
        <v>IE</v>
      </c>
      <c r="P18" s="179" t="str">
        <f>[1]mercurio!X304</f>
        <v>IE</v>
      </c>
      <c r="Q18" s="179" t="str">
        <f>[1]arsenico!X304</f>
        <v>IE</v>
      </c>
      <c r="R18" s="179" t="str">
        <f>[1]cromo!X304</f>
        <v>IE</v>
      </c>
      <c r="S18" s="179" t="str">
        <f>[1]rame!X304</f>
        <v>IE</v>
      </c>
      <c r="T18" s="179" t="str">
        <f>[1]nichel!X304</f>
        <v>IE</v>
      </c>
      <c r="U18" s="179" t="str">
        <f>[1]selenio!X304</f>
        <v>IE</v>
      </c>
      <c r="V18" s="179" t="str">
        <f>[1]zinco!X304</f>
        <v>IE</v>
      </c>
      <c r="W18" s="179" t="str">
        <f>[1]Diossine!X304</f>
        <v>IE</v>
      </c>
      <c r="X18" s="159" t="s">
        <v>428</v>
      </c>
      <c r="Y18" s="159" t="s">
        <v>428</v>
      </c>
      <c r="Z18" s="159" t="s">
        <v>428</v>
      </c>
      <c r="AA18" s="159" t="s">
        <v>428</v>
      </c>
      <c r="AB18" s="179" t="str">
        <f>[1]PAH!X304</f>
        <v>IE</v>
      </c>
      <c r="AC18" s="179" t="str">
        <f>[1]HCB!X304</f>
        <v>IE</v>
      </c>
      <c r="AD18" s="179" t="str">
        <f>[1]PCB!X304</f>
        <v>IE</v>
      </c>
      <c r="AE18" s="160"/>
      <c r="AF18" s="191">
        <f>'[1]dati attività'!$P$24</f>
        <v>3548.8518359999998</v>
      </c>
      <c r="AG18" s="191">
        <f>'[1]dati attività'!$P$25</f>
        <v>1101.2235360000002</v>
      </c>
      <c r="AH18" s="191">
        <f>'[1]dati attività'!$P$26</f>
        <v>15843.686265</v>
      </c>
      <c r="AI18" s="191" t="str">
        <f>'[1]dati attività'!$P$27</f>
        <v>NO</v>
      </c>
      <c r="AJ18" s="191" t="str">
        <f>'[1]dati attività'!$P$28</f>
        <v>NO</v>
      </c>
      <c r="AK18" s="159" t="s">
        <v>412</v>
      </c>
      <c r="AL18" s="140" t="s">
        <v>18</v>
      </c>
    </row>
    <row r="19" spans="1:39" s="10" customFormat="1" ht="24.75" customHeight="1" thickBot="1">
      <c r="A19" s="101" t="s">
        <v>122</v>
      </c>
      <c r="B19" s="101" t="s">
        <v>165</v>
      </c>
      <c r="C19" s="109" t="s">
        <v>58</v>
      </c>
      <c r="D19" s="94"/>
      <c r="E19" s="179" t="str">
        <f>[1]NOx!X305</f>
        <v>IE</v>
      </c>
      <c r="F19" s="179" t="str">
        <f>[1]NMVOC!X305</f>
        <v>IE</v>
      </c>
      <c r="G19" s="179" t="str">
        <f>[1]SOx!X305</f>
        <v>IE</v>
      </c>
      <c r="H19" s="179" t="str">
        <f>[1]NH3!X305</f>
        <v>IE</v>
      </c>
      <c r="I19" s="179" t="str">
        <f>[1]pm2.5!X305</f>
        <v>IE</v>
      </c>
      <c r="J19" s="179" t="str">
        <f>[1]pm10!X305</f>
        <v>IE</v>
      </c>
      <c r="K19" s="179" t="str">
        <f>[1]PST!X305</f>
        <v>IE</v>
      </c>
      <c r="L19" s="179" t="str">
        <f>[1]BC!X305</f>
        <v>IE</v>
      </c>
      <c r="M19" s="179" t="str">
        <f>[1]CO!X305</f>
        <v>IE</v>
      </c>
      <c r="N19" s="179" t="str">
        <f>[1]piombo!X305</f>
        <v>IE</v>
      </c>
      <c r="O19" s="179" t="str">
        <f>[1]cadmio!X305</f>
        <v>IE</v>
      </c>
      <c r="P19" s="179" t="str">
        <f>[1]mercurio!X305</f>
        <v>IE</v>
      </c>
      <c r="Q19" s="179" t="str">
        <f>[1]arsenico!X305</f>
        <v>IE</v>
      </c>
      <c r="R19" s="179" t="str">
        <f>[1]cromo!X305</f>
        <v>IE</v>
      </c>
      <c r="S19" s="179" t="str">
        <f>[1]rame!X305</f>
        <v>IE</v>
      </c>
      <c r="T19" s="179" t="str">
        <f>[1]nichel!X305</f>
        <v>IE</v>
      </c>
      <c r="U19" s="179" t="str">
        <f>[1]selenio!X305</f>
        <v>IE</v>
      </c>
      <c r="V19" s="179" t="str">
        <f>[1]zinco!X305</f>
        <v>IE</v>
      </c>
      <c r="W19" s="179" t="str">
        <f>[1]Diossine!X305</f>
        <v>IE</v>
      </c>
      <c r="X19" s="159" t="s">
        <v>428</v>
      </c>
      <c r="Y19" s="159" t="s">
        <v>428</v>
      </c>
      <c r="Z19" s="159" t="s">
        <v>428</v>
      </c>
      <c r="AA19" s="159" t="s">
        <v>428</v>
      </c>
      <c r="AB19" s="179" t="str">
        <f>[1]PAH!X305</f>
        <v>IE</v>
      </c>
      <c r="AC19" s="179" t="str">
        <f>[1]HCB!X305</f>
        <v>IE</v>
      </c>
      <c r="AD19" s="179" t="str">
        <f>[1]PCB!X305</f>
        <v>IE</v>
      </c>
      <c r="AE19" s="160"/>
      <c r="AF19" s="191">
        <f>'[1]dati attività'!$P$29</f>
        <v>48454.865729999998</v>
      </c>
      <c r="AG19" s="191">
        <f>'[1]dati attività'!$P$30</f>
        <v>327.18723600000004</v>
      </c>
      <c r="AH19" s="191">
        <f>'[1]dati attività'!$P$31</f>
        <v>138418.59713000001</v>
      </c>
      <c r="AI19" s="191">
        <f>'[1]dati attività'!$P$32</f>
        <v>219.65894999999998</v>
      </c>
      <c r="AJ19" s="191">
        <f>'[1]dati attività'!$P$33</f>
        <v>5941.2515999999996</v>
      </c>
      <c r="AK19" s="159" t="s">
        <v>412</v>
      </c>
      <c r="AL19" s="140" t="s">
        <v>18</v>
      </c>
    </row>
    <row r="20" spans="1:39" s="10" customFormat="1" ht="24.75" customHeight="1" thickBot="1">
      <c r="A20" s="101" t="s">
        <v>122</v>
      </c>
      <c r="B20" s="101" t="s">
        <v>166</v>
      </c>
      <c r="C20" s="109" t="s">
        <v>59</v>
      </c>
      <c r="D20" s="94"/>
      <c r="E20" s="179" t="str">
        <f>[1]NOx!X306</f>
        <v>IE</v>
      </c>
      <c r="F20" s="179" t="str">
        <f>[1]NMVOC!X306</f>
        <v>IE</v>
      </c>
      <c r="G20" s="179" t="str">
        <f>[1]SOx!X306</f>
        <v>IE</v>
      </c>
      <c r="H20" s="179" t="str">
        <f>[1]NH3!X306</f>
        <v>IE</v>
      </c>
      <c r="I20" s="179" t="str">
        <f>[1]pm2.5!X306</f>
        <v>IE</v>
      </c>
      <c r="J20" s="179" t="str">
        <f>[1]pm10!X306</f>
        <v>IE</v>
      </c>
      <c r="K20" s="179" t="str">
        <f>[1]PST!X306</f>
        <v>IE</v>
      </c>
      <c r="L20" s="179" t="str">
        <f>[1]BC!X306</f>
        <v>IE</v>
      </c>
      <c r="M20" s="179" t="str">
        <f>[1]CO!X306</f>
        <v>IE</v>
      </c>
      <c r="N20" s="179" t="str">
        <f>[1]piombo!X306</f>
        <v>IE</v>
      </c>
      <c r="O20" s="179" t="str">
        <f>[1]cadmio!X306</f>
        <v>IE</v>
      </c>
      <c r="P20" s="179" t="str">
        <f>[1]mercurio!X306</f>
        <v>IE</v>
      </c>
      <c r="Q20" s="179" t="str">
        <f>[1]arsenico!X306</f>
        <v>IE</v>
      </c>
      <c r="R20" s="179" t="str">
        <f>[1]cromo!X306</f>
        <v>IE</v>
      </c>
      <c r="S20" s="179" t="str">
        <f>[1]rame!X306</f>
        <v>IE</v>
      </c>
      <c r="T20" s="179" t="str">
        <f>[1]nichel!X306</f>
        <v>IE</v>
      </c>
      <c r="U20" s="179" t="str">
        <f>[1]selenio!X306</f>
        <v>IE</v>
      </c>
      <c r="V20" s="179" t="str">
        <f>[1]zinco!X306</f>
        <v>IE</v>
      </c>
      <c r="W20" s="179" t="str">
        <f>[1]Diossine!X306</f>
        <v>IE</v>
      </c>
      <c r="X20" s="159" t="s">
        <v>428</v>
      </c>
      <c r="Y20" s="159" t="s">
        <v>428</v>
      </c>
      <c r="Z20" s="159" t="s">
        <v>428</v>
      </c>
      <c r="AA20" s="159" t="s">
        <v>428</v>
      </c>
      <c r="AB20" s="179" t="str">
        <f>[1]PAH!X306</f>
        <v>IE</v>
      </c>
      <c r="AC20" s="179" t="str">
        <f>[1]HCB!X306</f>
        <v>IE</v>
      </c>
      <c r="AD20" s="179" t="str">
        <f>[1]PCB!X306</f>
        <v>IE</v>
      </c>
      <c r="AE20" s="160"/>
      <c r="AF20" s="179">
        <f>'[1]dati attività'!$P$34</f>
        <v>7251.6741360000005</v>
      </c>
      <c r="AG20" s="179">
        <f>'[1]dati attività'!$P$35</f>
        <v>61.922904000000003</v>
      </c>
      <c r="AH20" s="179">
        <f>'[1]dati attività'!$P$36</f>
        <v>67931.099279999995</v>
      </c>
      <c r="AI20" s="179">
        <f>'[1]dati attività'!$P$37</f>
        <v>250</v>
      </c>
      <c r="AJ20" s="179" t="str">
        <f>'[1]dati attività'!$P$38</f>
        <v>NO</v>
      </c>
      <c r="AK20" s="159" t="s">
        <v>412</v>
      </c>
      <c r="AL20" s="140" t="s">
        <v>18</v>
      </c>
    </row>
    <row r="21" spans="1:39" s="10" customFormat="1" ht="24.75" customHeight="1" thickBot="1">
      <c r="A21" s="101" t="s">
        <v>122</v>
      </c>
      <c r="B21" s="101" t="s">
        <v>167</v>
      </c>
      <c r="C21" s="109" t="s">
        <v>60</v>
      </c>
      <c r="D21" s="94"/>
      <c r="E21" s="179" t="str">
        <f>[1]NOx!X307</f>
        <v>IE</v>
      </c>
      <c r="F21" s="179" t="str">
        <f>[1]NMVOC!X307</f>
        <v>IE</v>
      </c>
      <c r="G21" s="179" t="str">
        <f>[1]SOx!X307</f>
        <v>IE</v>
      </c>
      <c r="H21" s="179" t="str">
        <f>[1]NH3!X307</f>
        <v>IE</v>
      </c>
      <c r="I21" s="179" t="str">
        <f>[1]pm2.5!X307</f>
        <v>IE</v>
      </c>
      <c r="J21" s="179" t="str">
        <f>[1]pm10!X307</f>
        <v>IE</v>
      </c>
      <c r="K21" s="179" t="str">
        <f>[1]PST!X307</f>
        <v>IE</v>
      </c>
      <c r="L21" s="179" t="str">
        <f>[1]BC!X307</f>
        <v>IE</v>
      </c>
      <c r="M21" s="179" t="str">
        <f>[1]CO!X307</f>
        <v>IE</v>
      </c>
      <c r="N21" s="179" t="str">
        <f>[1]piombo!X307</f>
        <v>IE</v>
      </c>
      <c r="O21" s="179" t="str">
        <f>[1]cadmio!X307</f>
        <v>IE</v>
      </c>
      <c r="P21" s="179" t="str">
        <f>[1]mercurio!X307</f>
        <v>IE</v>
      </c>
      <c r="Q21" s="179" t="str">
        <f>[1]arsenico!X307</f>
        <v>IE</v>
      </c>
      <c r="R21" s="179" t="str">
        <f>[1]cromo!X307</f>
        <v>IE</v>
      </c>
      <c r="S21" s="179" t="str">
        <f>[1]rame!X307</f>
        <v>IE</v>
      </c>
      <c r="T21" s="179" t="str">
        <f>[1]nichel!X307</f>
        <v>IE</v>
      </c>
      <c r="U21" s="179" t="str">
        <f>[1]selenio!X307</f>
        <v>IE</v>
      </c>
      <c r="V21" s="179" t="str">
        <f>[1]zinco!X307</f>
        <v>IE</v>
      </c>
      <c r="W21" s="179" t="str">
        <f>[1]Diossine!X307</f>
        <v>IE</v>
      </c>
      <c r="X21" s="159" t="s">
        <v>428</v>
      </c>
      <c r="Y21" s="159" t="s">
        <v>428</v>
      </c>
      <c r="Z21" s="159" t="s">
        <v>428</v>
      </c>
      <c r="AA21" s="159" t="s">
        <v>428</v>
      </c>
      <c r="AB21" s="179" t="str">
        <f>[1]PAH!X307</f>
        <v>IE</v>
      </c>
      <c r="AC21" s="179" t="str">
        <f>[1]HCB!X307</f>
        <v>IE</v>
      </c>
      <c r="AD21" s="179" t="str">
        <f>[1]PCB!X307</f>
        <v>IE</v>
      </c>
      <c r="AE21" s="160"/>
      <c r="AF21" s="191">
        <f>'[1]dati attività'!$P$39</f>
        <v>31064.377908000002</v>
      </c>
      <c r="AG21" s="191">
        <f>'[1]dati attività'!$P$40</f>
        <v>1259.37798</v>
      </c>
      <c r="AH21" s="191">
        <f>'[1]dati attività'!$P$41</f>
        <v>77458.021739999996</v>
      </c>
      <c r="AI21" s="191">
        <f>'[1]dati attività'!$P$42</f>
        <v>798.53655000000003</v>
      </c>
      <c r="AJ21" s="191" t="str">
        <f>'[1]dati attività'!$P$43</f>
        <v>NO</v>
      </c>
      <c r="AK21" s="159" t="s">
        <v>412</v>
      </c>
      <c r="AL21" s="140" t="s">
        <v>18</v>
      </c>
    </row>
    <row r="22" spans="1:39" s="10" customFormat="1" ht="24.75" customHeight="1" thickBot="1">
      <c r="A22" s="101" t="s">
        <v>122</v>
      </c>
      <c r="B22" s="102" t="s">
        <v>168</v>
      </c>
      <c r="C22" s="109" t="s">
        <v>299</v>
      </c>
      <c r="D22" s="94"/>
      <c r="E22" s="179">
        <f>[1]NOx!X308</f>
        <v>152.18962110536614</v>
      </c>
      <c r="F22" s="179">
        <f>[1]NMVOC!X308</f>
        <v>7.8782856618458137</v>
      </c>
      <c r="G22" s="179">
        <f>[1]SOx!X308</f>
        <v>97.052084842572597</v>
      </c>
      <c r="H22" s="179">
        <f>[1]NH3!X308</f>
        <v>0.25695904767</v>
      </c>
      <c r="I22" s="179">
        <f>[1]pm2.5!X308</f>
        <v>12.081993173940059</v>
      </c>
      <c r="J22" s="179">
        <f>[1]pm10!X308</f>
        <v>17.201196306496556</v>
      </c>
      <c r="K22" s="179">
        <f>[1]PST!X308</f>
        <v>23.53952166790636</v>
      </c>
      <c r="L22" s="179">
        <f>[1]BC!X308</f>
        <v>0.39629778479228045</v>
      </c>
      <c r="M22" s="179">
        <f>[1]CO!X308</f>
        <v>309.3147678864442</v>
      </c>
      <c r="N22" s="179">
        <f>[1]piombo!X308</f>
        <v>149.41279974177056</v>
      </c>
      <c r="O22" s="179">
        <f>[1]cadmio!X308</f>
        <v>4.5513183374596302</v>
      </c>
      <c r="P22" s="179">
        <f>[1]mercurio!X308</f>
        <v>3.3498989473568992</v>
      </c>
      <c r="Q22" s="179">
        <f>[1]arsenico!X308</f>
        <v>40.879614694412048</v>
      </c>
      <c r="R22" s="179">
        <f>[1]cromo!X308</f>
        <v>16.319007172087453</v>
      </c>
      <c r="S22" s="179">
        <f>[1]rame!X308</f>
        <v>24.389567648091724</v>
      </c>
      <c r="T22" s="179">
        <f>[1]nichel!X308</f>
        <v>14.189042155457617</v>
      </c>
      <c r="U22" s="179">
        <f>[1]selenio!X308</f>
        <v>6.2296331470156314</v>
      </c>
      <c r="V22" s="179">
        <f>[1]zinco!X308</f>
        <v>205.17849724387801</v>
      </c>
      <c r="W22" s="179">
        <f>[1]Diossine!X308</f>
        <v>108.40744489389833</v>
      </c>
      <c r="X22" s="159" t="s">
        <v>428</v>
      </c>
      <c r="Y22" s="159" t="s">
        <v>428</v>
      </c>
      <c r="Z22" s="159" t="s">
        <v>428</v>
      </c>
      <c r="AA22" s="159" t="s">
        <v>428</v>
      </c>
      <c r="AB22" s="179">
        <f>[1]PAH!X308</f>
        <v>2.1412712669992771</v>
      </c>
      <c r="AC22" s="179">
        <f>[1]HCB!X308</f>
        <v>3.6072341032085951</v>
      </c>
      <c r="AD22" s="179">
        <f>[1]PCB!X308</f>
        <v>38.829259178667826</v>
      </c>
      <c r="AE22" s="160"/>
      <c r="AF22" s="191">
        <f>'[1]dati attività'!$P$44</f>
        <v>141347.41725990002</v>
      </c>
      <c r="AG22" s="191">
        <f>'[1]dati attività'!$P$45</f>
        <v>15679.046651999997</v>
      </c>
      <c r="AH22" s="191">
        <f>'[1]dati attività'!$P$46</f>
        <v>151533.29565000001</v>
      </c>
      <c r="AI22" s="191">
        <f>'[1]dati attività'!$P$47</f>
        <v>13903.5</v>
      </c>
      <c r="AJ22" s="191" t="str">
        <f>'[1]dati attività'!$P$48</f>
        <v>NO</v>
      </c>
      <c r="AK22" s="159" t="s">
        <v>412</v>
      </c>
      <c r="AL22" s="140" t="s">
        <v>18</v>
      </c>
    </row>
    <row r="23" spans="1:39" s="10" customFormat="1" ht="24.75" customHeight="1" thickBot="1">
      <c r="A23" s="101" t="s">
        <v>129</v>
      </c>
      <c r="B23" s="102" t="s">
        <v>336</v>
      </c>
      <c r="C23" s="109" t="s">
        <v>352</v>
      </c>
      <c r="D23" s="135"/>
      <c r="E23" s="179">
        <f>[1]NOx!X309</f>
        <v>39.653722863980377</v>
      </c>
      <c r="F23" s="179">
        <f>[1]NMVOC!X309</f>
        <v>5.8701026328640626</v>
      </c>
      <c r="G23" s="179">
        <f>[1]SOx!X309</f>
        <v>0.49246803972221787</v>
      </c>
      <c r="H23" s="179">
        <f>[1]NH3!X309</f>
        <v>6.7516900000000003E-3</v>
      </c>
      <c r="I23" s="179">
        <f>[1]pm2.5!X309</f>
        <v>4.7191606602116938</v>
      </c>
      <c r="J23" s="179">
        <f>[1]pm10!X309</f>
        <v>4.7191606602116938</v>
      </c>
      <c r="K23" s="179">
        <f>[1]PST!X309</f>
        <v>4.8154700614405037</v>
      </c>
      <c r="L23" s="179">
        <f>[1]BC!X309</f>
        <v>2.92587960933125</v>
      </c>
      <c r="M23" s="179">
        <f>[1]CO!X309</f>
        <v>14.636969047085559</v>
      </c>
      <c r="N23" s="179">
        <f>[1]piombo!X309</f>
        <v>6.3275092030300045E-3</v>
      </c>
      <c r="O23" s="179">
        <f>[1]cadmio!X309</f>
        <v>1.6405247895930994E-3</v>
      </c>
      <c r="P23" s="179" t="str">
        <f>[1]mercurio!X309</f>
        <v>NA</v>
      </c>
      <c r="Q23" s="179" t="str">
        <f>[1]arsenico!X309</f>
        <v>NA</v>
      </c>
      <c r="R23" s="179">
        <f>[1]cromo!X309</f>
        <v>4.8199184621202278E-3</v>
      </c>
      <c r="S23" s="179">
        <f>[1]rame!X309</f>
        <v>0.12798231845516536</v>
      </c>
      <c r="T23" s="179">
        <f>[1]nichel!X309</f>
        <v>8.8594448599999993E-3</v>
      </c>
      <c r="U23" s="179">
        <f>[1]selenio!X309</f>
        <v>1.7718889719999999E-2</v>
      </c>
      <c r="V23" s="179">
        <f>[1]zinco!X309</f>
        <v>2.8137393209960889E-2</v>
      </c>
      <c r="W23" s="179" t="str">
        <f>[1]Diossine!X309</f>
        <v>NA</v>
      </c>
      <c r="X23" s="159" t="s">
        <v>428</v>
      </c>
      <c r="Y23" s="159" t="s">
        <v>428</v>
      </c>
      <c r="Z23" s="159" t="s">
        <v>428</v>
      </c>
      <c r="AA23" s="159" t="s">
        <v>428</v>
      </c>
      <c r="AB23" s="179">
        <f>[1]PAH!X309</f>
        <v>7.0875558879999995E-2</v>
      </c>
      <c r="AC23" s="179" t="str">
        <f>[1]HCB!X309</f>
        <v>NA</v>
      </c>
      <c r="AD23" s="179" t="str">
        <f>[1]PCB!X309</f>
        <v>NA</v>
      </c>
      <c r="AE23" s="160"/>
      <c r="AF23" s="191">
        <f>'[1]dati attività'!$P$49</f>
        <v>27846.478889999999</v>
      </c>
      <c r="AG23" s="191" t="str">
        <f>'[1]dati attività'!$P$50</f>
        <v>NO</v>
      </c>
      <c r="AH23" s="191" t="str">
        <f>'[1]dati attività'!$P$51</f>
        <v>NO</v>
      </c>
      <c r="AI23" s="191" t="str">
        <f>'[1]dati attività'!$P$52</f>
        <v>NO</v>
      </c>
      <c r="AJ23" s="191" t="str">
        <f>'[1]dati attività'!$P$53</f>
        <v>NO</v>
      </c>
      <c r="AK23" s="159" t="s">
        <v>412</v>
      </c>
      <c r="AL23" s="140" t="s">
        <v>18</v>
      </c>
    </row>
    <row r="24" spans="1:39" s="10" customFormat="1" ht="24.75" customHeight="1" thickBot="1">
      <c r="A24" s="91" t="s">
        <v>122</v>
      </c>
      <c r="B24" s="102" t="s">
        <v>335</v>
      </c>
      <c r="C24" s="109" t="s">
        <v>353</v>
      </c>
      <c r="D24" s="94"/>
      <c r="E24" s="179" t="str">
        <f>[1]NOx!X310</f>
        <v>IE</v>
      </c>
      <c r="F24" s="179" t="str">
        <f>[1]NMVOC!X310</f>
        <v>IE</v>
      </c>
      <c r="G24" s="179" t="str">
        <f>[1]SOx!X310</f>
        <v>IE</v>
      </c>
      <c r="H24" s="179" t="str">
        <f>[1]NH3!X310</f>
        <v>IE</v>
      </c>
      <c r="I24" s="179" t="str">
        <f>[1]pm2.5!X310</f>
        <v>IE</v>
      </c>
      <c r="J24" s="179" t="str">
        <f>[1]pm10!X310</f>
        <v>IE</v>
      </c>
      <c r="K24" s="179" t="str">
        <f>[1]PST!X310</f>
        <v>IE</v>
      </c>
      <c r="L24" s="179" t="str">
        <f>[1]BC!X310</f>
        <v>IE</v>
      </c>
      <c r="M24" s="179" t="str">
        <f>[1]CO!X310</f>
        <v>IE</v>
      </c>
      <c r="N24" s="179" t="str">
        <f>[1]piombo!X310</f>
        <v>IE</v>
      </c>
      <c r="O24" s="179" t="str">
        <f>[1]cadmio!X310</f>
        <v>IE</v>
      </c>
      <c r="P24" s="179" t="str">
        <f>[1]mercurio!X310</f>
        <v>IE</v>
      </c>
      <c r="Q24" s="179" t="str">
        <f>[1]arsenico!X310</f>
        <v>IE</v>
      </c>
      <c r="R24" s="179" t="str">
        <f>[1]cromo!X310</f>
        <v>IE</v>
      </c>
      <c r="S24" s="179" t="str">
        <f>[1]rame!X310</f>
        <v>IE</v>
      </c>
      <c r="T24" s="179" t="str">
        <f>[1]nichel!X310</f>
        <v>IE</v>
      </c>
      <c r="U24" s="179" t="str">
        <f>[1]selenio!X310</f>
        <v>IE</v>
      </c>
      <c r="V24" s="179" t="str">
        <f>[1]zinco!X310</f>
        <v>IE</v>
      </c>
      <c r="W24" s="179" t="str">
        <f>[1]Diossine!X310</f>
        <v>IE</v>
      </c>
      <c r="X24" s="179" t="s">
        <v>434</v>
      </c>
      <c r="Y24" s="179" t="s">
        <v>434</v>
      </c>
      <c r="Z24" s="179" t="s">
        <v>434</v>
      </c>
      <c r="AA24" s="179" t="s">
        <v>434</v>
      </c>
      <c r="AB24" s="179" t="str">
        <f>[1]PAH!X310</f>
        <v>IE</v>
      </c>
      <c r="AC24" s="179" t="str">
        <f>[1]HCB!X310</f>
        <v>IE</v>
      </c>
      <c r="AD24" s="179" t="str">
        <f>[1]PCB!X310</f>
        <v>IE</v>
      </c>
      <c r="AE24" s="160"/>
      <c r="AF24" s="191">
        <f>'[1]dati attività'!$P$54</f>
        <v>98942.810186000002</v>
      </c>
      <c r="AG24" s="191">
        <f>'[1]dati attività'!$P$55</f>
        <v>5081.8149240000002</v>
      </c>
      <c r="AH24" s="191">
        <f>'[1]dati attività'!$P$56</f>
        <v>214548.39684</v>
      </c>
      <c r="AI24" s="191" t="str">
        <f>'[1]dati attività'!$P$57</f>
        <v>NO</v>
      </c>
      <c r="AJ24" s="191" t="str">
        <f>'[1]dati attività'!$P$58</f>
        <v>NO</v>
      </c>
      <c r="AK24" s="159" t="s">
        <v>412</v>
      </c>
      <c r="AL24" s="140" t="s">
        <v>18</v>
      </c>
    </row>
    <row r="25" spans="1:39" s="10" customFormat="1" ht="24.75" customHeight="1" thickBot="1">
      <c r="A25" s="101" t="s">
        <v>130</v>
      </c>
      <c r="B25" s="102" t="s">
        <v>170</v>
      </c>
      <c r="C25" s="110" t="s">
        <v>312</v>
      </c>
      <c r="D25" s="94"/>
      <c r="E25" s="179">
        <f>[1]NOx!X311</f>
        <v>2.8721287913420612</v>
      </c>
      <c r="F25" s="179">
        <f>[1]NMVOC!X311</f>
        <v>1.074285960823202</v>
      </c>
      <c r="G25" s="179">
        <f>[1]SOx!X311</f>
        <v>0.24139665860044071</v>
      </c>
      <c r="H25" s="179" t="str">
        <f>[1]NH3!X311</f>
        <v>NA</v>
      </c>
      <c r="I25" s="179">
        <f>[1]pm2.5!X311</f>
        <v>3.9658848035814178E-3</v>
      </c>
      <c r="J25" s="179">
        <f>[1]pm10!X311</f>
        <v>3.9658848035814178E-3</v>
      </c>
      <c r="K25" s="179">
        <f>[1]PST!X311</f>
        <v>4.0468212281442994E-3</v>
      </c>
      <c r="L25" s="179">
        <f>[1]BC!X311</f>
        <v>1.9036247057190809E-3</v>
      </c>
      <c r="M25" s="179">
        <f>[1]CO!X311</f>
        <v>3.4921454895210582</v>
      </c>
      <c r="N25" s="179">
        <f>[1]piombo!X311</f>
        <v>0.4447424624080758</v>
      </c>
      <c r="O25" s="179">
        <f>[1]cadmio!X311</f>
        <v>1.3884317632619755E-4</v>
      </c>
      <c r="P25" s="179" t="str">
        <f>[1]mercurio!X311</f>
        <v>NA</v>
      </c>
      <c r="Q25" s="179" t="str">
        <f>[1]arsenico!X311</f>
        <v>NA</v>
      </c>
      <c r="R25" s="179">
        <f>[1]cromo!X311</f>
        <v>1.2681935725634849E-4</v>
      </c>
      <c r="S25" s="179">
        <f>[1]rame!X311</f>
        <v>1.7310156005791997E-3</v>
      </c>
      <c r="T25" s="179">
        <f>[1]nichel!X311</f>
        <v>4.1652952897859265E-4</v>
      </c>
      <c r="U25" s="179">
        <f>[1]selenio!X311</f>
        <v>4.1652952897859247E-3</v>
      </c>
      <c r="V25" s="179">
        <f>[1]zinco!X311</f>
        <v>8.3125409666494465E-3</v>
      </c>
      <c r="W25" s="179" t="str">
        <f>[1]Diossine!X311</f>
        <v>NA</v>
      </c>
      <c r="X25" s="159" t="s">
        <v>428</v>
      </c>
      <c r="Y25" s="159" t="s">
        <v>428</v>
      </c>
      <c r="Z25" s="159" t="s">
        <v>428</v>
      </c>
      <c r="AA25" s="159" t="s">
        <v>428</v>
      </c>
      <c r="AB25" s="179">
        <f>[1]PAH!X311</f>
        <v>1.0742859608232022E-3</v>
      </c>
      <c r="AC25" s="179" t="str">
        <f>[1]HCB!X311</f>
        <v>NA</v>
      </c>
      <c r="AD25" s="179" t="str">
        <f>[1]PCB!X311</f>
        <v>NA</v>
      </c>
      <c r="AE25" s="160"/>
      <c r="AF25" s="191">
        <f>'[1]dati attività'!$P59</f>
        <v>10503.987433171149</v>
      </c>
      <c r="AG25" s="191" t="str">
        <f>'[1]dati attività'!$P$50</f>
        <v>NO</v>
      </c>
      <c r="AH25" s="191" t="str">
        <f>'[1]dati attività'!$P$51</f>
        <v>NO</v>
      </c>
      <c r="AI25" s="191" t="str">
        <f>'[1]dati attività'!$P$52</f>
        <v>NO</v>
      </c>
      <c r="AJ25" s="191" t="str">
        <f>'[1]dati attività'!$P$53</f>
        <v>NO</v>
      </c>
      <c r="AK25" s="159" t="s">
        <v>412</v>
      </c>
      <c r="AL25" s="140" t="s">
        <v>18</v>
      </c>
    </row>
    <row r="26" spans="1:39" s="10" customFormat="1" ht="24.75" customHeight="1" thickBot="1">
      <c r="A26" s="101" t="s">
        <v>130</v>
      </c>
      <c r="B26" s="101" t="s">
        <v>169</v>
      </c>
      <c r="C26" s="109" t="s">
        <v>322</v>
      </c>
      <c r="D26" s="94"/>
      <c r="E26" s="179">
        <f>[1]NOx!X312</f>
        <v>2.1697032860072341</v>
      </c>
      <c r="F26" s="179">
        <f>[1]NMVOC!X312</f>
        <v>0.5864109052200801</v>
      </c>
      <c r="G26" s="179">
        <f>[1]SOx!X312</f>
        <v>0.17974654255423692</v>
      </c>
      <c r="H26" s="179" t="str">
        <f>[1]NH3!X312</f>
        <v>NA</v>
      </c>
      <c r="I26" s="179">
        <f>[1]pm2.5!X312</f>
        <v>1.2911573761531693E-2</v>
      </c>
      <c r="J26" s="179">
        <f>[1]pm10!X312</f>
        <v>1.2911573761531693E-2</v>
      </c>
      <c r="K26" s="179">
        <f>[1]PST!X312</f>
        <v>1.3175075266869075E-2</v>
      </c>
      <c r="L26" s="179">
        <f>[1]BC!X312</f>
        <v>6.1975554055352126E-3</v>
      </c>
      <c r="M26" s="179">
        <f>[1]CO!X312</f>
        <v>2.3126744956530914</v>
      </c>
      <c r="N26" s="179">
        <f>[1]piombo!X312</f>
        <v>0.32732973156698819</v>
      </c>
      <c r="O26" s="179">
        <f>[1]cadmio!X312</f>
        <v>1.0218835276192186E-4</v>
      </c>
      <c r="P26" s="179" t="str">
        <f>[1]mercurio!X312</f>
        <v>NA</v>
      </c>
      <c r="Q26" s="179" t="str">
        <f>[1]arsenico!X312</f>
        <v>NA</v>
      </c>
      <c r="R26" s="179">
        <f>[1]cromo!X312</f>
        <v>9.333884141273924E-5</v>
      </c>
      <c r="S26" s="179">
        <f>[1]rame!X312</f>
        <v>1.2740246766812194E-3</v>
      </c>
      <c r="T26" s="179">
        <f>[1]nichel!X312</f>
        <v>3.0656505828576555E-4</v>
      </c>
      <c r="U26" s="179">
        <f>[1]selenio!X312</f>
        <v>3.0656505828576559E-3</v>
      </c>
      <c r="V26" s="179">
        <f>[1]zinco!X312</f>
        <v>6.118016679856262E-3</v>
      </c>
      <c r="W26" s="179" t="str">
        <f>[1]Diossine!X312</f>
        <v>NA</v>
      </c>
      <c r="X26" s="159" t="s">
        <v>428</v>
      </c>
      <c r="Y26" s="159" t="s">
        <v>428</v>
      </c>
      <c r="Z26" s="159" t="s">
        <v>428</v>
      </c>
      <c r="AA26" s="159" t="s">
        <v>428</v>
      </c>
      <c r="AB26" s="179">
        <f>[1]PAH!X312</f>
        <v>5.8641090522008009E-4</v>
      </c>
      <c r="AC26" s="179" t="str">
        <f>[1]HCB!X312</f>
        <v>NA</v>
      </c>
      <c r="AD26" s="179" t="str">
        <f>[1]PCB!X312</f>
        <v>NA</v>
      </c>
      <c r="AE26" s="160"/>
      <c r="AF26" s="191">
        <f>'[1]dati attività'!$P60</f>
        <v>8304.6314568071921</v>
      </c>
      <c r="AG26" s="191" t="str">
        <f>'[1]dati attività'!$P$50</f>
        <v>NO</v>
      </c>
      <c r="AH26" s="191" t="str">
        <f>'[1]dati attività'!$P$51</f>
        <v>NO</v>
      </c>
      <c r="AI26" s="191" t="str">
        <f>'[1]dati attività'!$P$52</f>
        <v>NO</v>
      </c>
      <c r="AJ26" s="191" t="str">
        <f>'[1]dati attività'!$P$53</f>
        <v>NO</v>
      </c>
      <c r="AK26" s="159" t="s">
        <v>412</v>
      </c>
      <c r="AL26" s="140" t="s">
        <v>18</v>
      </c>
    </row>
    <row r="27" spans="1:39" s="10" customFormat="1" ht="24.75" customHeight="1" thickBot="1">
      <c r="A27" s="101" t="s">
        <v>131</v>
      </c>
      <c r="B27" s="101" t="s">
        <v>171</v>
      </c>
      <c r="C27" s="109" t="s">
        <v>61</v>
      </c>
      <c r="D27" s="94"/>
      <c r="E27" s="179">
        <f>[1]NOx!X313</f>
        <v>336.13464615146319</v>
      </c>
      <c r="F27" s="179">
        <f>[1]NMVOC!X313</f>
        <v>240.35672897352012</v>
      </c>
      <c r="G27" s="179">
        <f>[1]SOx!X313</f>
        <v>5.319356607532292</v>
      </c>
      <c r="H27" s="179">
        <f>[1]NH3!X313</f>
        <v>19.368319793692464</v>
      </c>
      <c r="I27" s="179">
        <f>[1]pm2.5!X313</f>
        <v>11.739723732665801</v>
      </c>
      <c r="J27" s="179">
        <f>[1]pm10!X313</f>
        <v>11.739723732665801</v>
      </c>
      <c r="K27" s="179">
        <f>[1]PST!X313</f>
        <v>11.739723732665801</v>
      </c>
      <c r="L27" s="179">
        <f>[1]BC!X313</f>
        <v>7.2582017269639412</v>
      </c>
      <c r="M27" s="179">
        <f>[1]CO!X313</f>
        <v>2051.4844831405362</v>
      </c>
      <c r="N27" s="179">
        <f>[1]piombo!X313</f>
        <v>330.04345538281564</v>
      </c>
      <c r="O27" s="179">
        <f>[1]cadmio!X313</f>
        <v>0.22713806436069697</v>
      </c>
      <c r="P27" s="179" t="str">
        <f>[1]mercurio!X313</f>
        <v>NA</v>
      </c>
      <c r="Q27" s="179" t="str">
        <f>[1]arsenico!X313</f>
        <v>NA</v>
      </c>
      <c r="R27" s="179">
        <f>[1]cromo!X313</f>
        <v>0.42394135612109174</v>
      </c>
      <c r="S27" s="179">
        <f>[1]rame!X313</f>
        <v>0.79993154144275469</v>
      </c>
      <c r="T27" s="179">
        <f>[1]nichel!X313</f>
        <v>0.26012021544928088</v>
      </c>
      <c r="U27" s="179">
        <f>[1]selenio!X313</f>
        <v>3.5134150102312063E-3</v>
      </c>
      <c r="V27" s="179">
        <f>[1]zinco!X313</f>
        <v>45.491659659000263</v>
      </c>
      <c r="W27" s="179">
        <f>[1]Diossine!X313</f>
        <v>15.074815764524995</v>
      </c>
      <c r="X27" s="159" t="s">
        <v>428</v>
      </c>
      <c r="Y27" s="159" t="s">
        <v>428</v>
      </c>
      <c r="Z27" s="159" t="s">
        <v>428</v>
      </c>
      <c r="AA27" s="159" t="s">
        <v>428</v>
      </c>
      <c r="AB27" s="179">
        <f>[1]PAH!X313</f>
        <v>1.1577458432517003</v>
      </c>
      <c r="AC27" s="179" t="str">
        <f>[1]HCB!X313</f>
        <v>NA</v>
      </c>
      <c r="AD27" s="179" t="str">
        <f>[1]PCB!X313</f>
        <v>NA</v>
      </c>
      <c r="AE27" s="160"/>
      <c r="AF27" s="191">
        <f>'[1]dati attività'!$P$61</f>
        <v>954690.69140329421</v>
      </c>
      <c r="AG27" s="191" t="s">
        <v>434</v>
      </c>
      <c r="AH27" s="191">
        <f>'[1]dati attività'!$P$62</f>
        <v>15304.011862389509</v>
      </c>
      <c r="AI27" s="191">
        <f>'[1]dati attività'!$P$63</f>
        <v>1241.5903708035803</v>
      </c>
      <c r="AJ27" s="191" t="s">
        <v>434</v>
      </c>
      <c r="AK27" s="159" t="s">
        <v>412</v>
      </c>
      <c r="AL27" s="140" t="s">
        <v>18</v>
      </c>
    </row>
    <row r="28" spans="1:39" s="10" customFormat="1" ht="24.75" customHeight="1" thickBot="1">
      <c r="A28" s="101" t="s">
        <v>131</v>
      </c>
      <c r="B28" s="101" t="s">
        <v>172</v>
      </c>
      <c r="C28" s="109" t="s">
        <v>154</v>
      </c>
      <c r="D28" s="94"/>
      <c r="E28" s="179">
        <f>[1]NOx!X314</f>
        <v>78.707379125600795</v>
      </c>
      <c r="F28" s="179">
        <f>[1]NMVOC!X314</f>
        <v>12.882691435005309</v>
      </c>
      <c r="G28" s="179">
        <f>[1]SOx!X314</f>
        <v>2.3978389968790923</v>
      </c>
      <c r="H28" s="179">
        <f>[1]NH3!X314</f>
        <v>0.24013883375396353</v>
      </c>
      <c r="I28" s="179">
        <f>[1]pm2.5!X314</f>
        <v>11.999687134407507</v>
      </c>
      <c r="J28" s="179">
        <f>[1]pm10!X314</f>
        <v>11.999687134407507</v>
      </c>
      <c r="K28" s="179">
        <f>[1]PST!X314</f>
        <v>11.999687134407507</v>
      </c>
      <c r="L28" s="179">
        <f>[1]BC!X314</f>
        <v>7.0968968627050488</v>
      </c>
      <c r="M28" s="179">
        <f>[1]CO!X314</f>
        <v>122.18049139001693</v>
      </c>
      <c r="N28" s="179">
        <f>[1]piombo!X314</f>
        <v>18.035699040733078</v>
      </c>
      <c r="O28" s="179">
        <f>[1]cadmio!X314</f>
        <v>4.0814702431282941E-2</v>
      </c>
      <c r="P28" s="179" t="str">
        <f>[1]mercurio!X314</f>
        <v>NA</v>
      </c>
      <c r="Q28" s="179" t="str">
        <f>[1]arsenico!X314</f>
        <v>NA</v>
      </c>
      <c r="R28" s="179">
        <f>[1]cromo!X314</f>
        <v>0.1319252850491307</v>
      </c>
      <c r="S28" s="179">
        <f>[1]rame!X314</f>
        <v>0.10585167801569333</v>
      </c>
      <c r="T28" s="179">
        <f>[1]nichel!X314</f>
        <v>4.2141272882145545E-2</v>
      </c>
      <c r="U28" s="179">
        <f>[1]selenio!X314</f>
        <v>5.0046937894938101E-4</v>
      </c>
      <c r="V28" s="179">
        <f>[1]zinco!X314</f>
        <v>8.1562355029652487</v>
      </c>
      <c r="W28" s="179">
        <f>[1]Diossine!X314</f>
        <v>3.3454729076800005</v>
      </c>
      <c r="X28" s="159" t="s">
        <v>428</v>
      </c>
      <c r="Y28" s="159" t="s">
        <v>428</v>
      </c>
      <c r="Z28" s="159" t="s">
        <v>428</v>
      </c>
      <c r="AA28" s="159" t="s">
        <v>428</v>
      </c>
      <c r="AB28" s="179">
        <f>[1]PAH!X314</f>
        <v>0.36886806433919994</v>
      </c>
      <c r="AC28" s="179" t="str">
        <f>[1]HCB!X314</f>
        <v>NA</v>
      </c>
      <c r="AD28" s="179" t="str">
        <f>[1]PCB!X314</f>
        <v>NA</v>
      </c>
      <c r="AE28" s="160"/>
      <c r="AF28" s="191">
        <f>'[1]dati attività'!$P$64</f>
        <v>197283.66258155083</v>
      </c>
      <c r="AG28" s="191" t="s">
        <v>434</v>
      </c>
      <c r="AH28" s="191" t="s">
        <v>434</v>
      </c>
      <c r="AI28" s="191">
        <f>'[1]dati attività'!$P$65</f>
        <v>888.88089816281354</v>
      </c>
      <c r="AJ28" s="191" t="s">
        <v>434</v>
      </c>
      <c r="AK28" s="159" t="s">
        <v>412</v>
      </c>
      <c r="AL28" s="140" t="s">
        <v>18</v>
      </c>
    </row>
    <row r="29" spans="1:39" s="10" customFormat="1" ht="24.75" customHeight="1" thickBot="1">
      <c r="A29" s="101" t="s">
        <v>131</v>
      </c>
      <c r="B29" s="101" t="s">
        <v>173</v>
      </c>
      <c r="C29" s="109" t="s">
        <v>155</v>
      </c>
      <c r="D29" s="94"/>
      <c r="E29" s="179">
        <f>[1]NOx!X315</f>
        <v>322.06220007015014</v>
      </c>
      <c r="F29" s="179">
        <f>[1]NMVOC!X315</f>
        <v>20.37506765944633</v>
      </c>
      <c r="G29" s="179">
        <f>[1]SOx!X315</f>
        <v>4.6910721289608244</v>
      </c>
      <c r="H29" s="179">
        <f>[1]NH3!X315</f>
        <v>0.12012845775840002</v>
      </c>
      <c r="I29" s="179">
        <f>[1]pm2.5!X315</f>
        <v>10.646946207864346</v>
      </c>
      <c r="J29" s="179">
        <f>[1]pm10!X315</f>
        <v>10.646946207864346</v>
      </c>
      <c r="K29" s="179">
        <f>[1]PST!X315</f>
        <v>10.646946207864346</v>
      </c>
      <c r="L29" s="179">
        <f>[1]BC!X315</f>
        <v>5.7655773928602017</v>
      </c>
      <c r="M29" s="179">
        <f>[1]CO!X315</f>
        <v>71.835971460373329</v>
      </c>
      <c r="N29" s="179">
        <f>[1]piombo!X315</f>
        <v>0.67316288184471074</v>
      </c>
      <c r="O29" s="179">
        <f>[1]cadmio!X315</f>
        <v>7.3012362353876328E-2</v>
      </c>
      <c r="P29" s="179" t="str">
        <f>[1]mercurio!X315</f>
        <v>NA</v>
      </c>
      <c r="Q29" s="179" t="str">
        <f>[1]arsenico!X315</f>
        <v>NA</v>
      </c>
      <c r="R29" s="179">
        <f>[1]cromo!X315</f>
        <v>0.25143070320562494</v>
      </c>
      <c r="S29" s="179">
        <f>[1]rame!X315</f>
        <v>0.17810657079124939</v>
      </c>
      <c r="T29" s="179">
        <f>[1]nichel!X315</f>
        <v>7.3867395795993537E-2</v>
      </c>
      <c r="U29" s="179">
        <f>[1]selenio!X315</f>
        <v>8.3903597277972257E-4</v>
      </c>
      <c r="V29" s="179">
        <f>[1]zinco!X315</f>
        <v>14.585816366444966</v>
      </c>
      <c r="W29" s="179">
        <f>[1]Diossine!X315</f>
        <v>2.5274793704396004</v>
      </c>
      <c r="X29" s="159" t="s">
        <v>428</v>
      </c>
      <c r="Y29" s="159" t="s">
        <v>428</v>
      </c>
      <c r="Z29" s="159" t="s">
        <v>428</v>
      </c>
      <c r="AA29" s="159" t="s">
        <v>428</v>
      </c>
      <c r="AB29" s="179">
        <f>[1]PAH!X315</f>
        <v>0.55538298500064009</v>
      </c>
      <c r="AC29" s="179" t="str">
        <f>[1]HCB!X315</f>
        <v>NA</v>
      </c>
      <c r="AD29" s="179" t="str">
        <f>[1]PCB!X315</f>
        <v>NA</v>
      </c>
      <c r="AE29" s="160"/>
      <c r="AF29" s="191">
        <f>'[1]dati attività'!$P$66</f>
        <v>359560.82483303279</v>
      </c>
      <c r="AG29" s="191" t="s">
        <v>434</v>
      </c>
      <c r="AH29" s="191">
        <f>'[1]dati attività'!$P$67</f>
        <v>299.66625838935511</v>
      </c>
      <c r="AI29" s="191">
        <f>'[1]dati attività'!$P$68</f>
        <v>1781.550031033607</v>
      </c>
      <c r="AJ29" s="191" t="s">
        <v>434</v>
      </c>
      <c r="AK29" s="159" t="s">
        <v>412</v>
      </c>
      <c r="AL29" s="140" t="s">
        <v>18</v>
      </c>
    </row>
    <row r="30" spans="1:39" s="10" customFormat="1" ht="24.75" customHeight="1" thickBot="1">
      <c r="A30" s="101" t="s">
        <v>131</v>
      </c>
      <c r="B30" s="101" t="s">
        <v>174</v>
      </c>
      <c r="C30" s="109" t="s">
        <v>62</v>
      </c>
      <c r="D30" s="94"/>
      <c r="E30" s="179">
        <f>[1]NOx!X316</f>
        <v>8.1589705813124311</v>
      </c>
      <c r="F30" s="179">
        <f>[1]NMVOC!X316</f>
        <v>183.57154699530437</v>
      </c>
      <c r="G30" s="179">
        <f>[1]SOx!X316</f>
        <v>0.16868994662778949</v>
      </c>
      <c r="H30" s="179">
        <f>[1]NH3!X316</f>
        <v>6.3807773949999994E-2</v>
      </c>
      <c r="I30" s="179">
        <f>[1]pm2.5!X316</f>
        <v>3.8106621326500001</v>
      </c>
      <c r="J30" s="179">
        <f>[1]pm10!X316</f>
        <v>3.8106621326500001</v>
      </c>
      <c r="K30" s="179">
        <f>[1]PST!X316</f>
        <v>3.8106621326500001</v>
      </c>
      <c r="L30" s="179">
        <f>[1]BC!X316</f>
        <v>0.73743894960500012</v>
      </c>
      <c r="M30" s="179">
        <f>[1]CO!X316</f>
        <v>616.24507461151268</v>
      </c>
      <c r="N30" s="179">
        <f>[1]piombo!X316</f>
        <v>93.060158375644264</v>
      </c>
      <c r="O30" s="179">
        <f>[1]cadmio!X316</f>
        <v>1.3013224454143737E-2</v>
      </c>
      <c r="P30" s="179" t="str">
        <f>[1]mercurio!X316</f>
        <v>NA</v>
      </c>
      <c r="Q30" s="179" t="str">
        <f>[1]arsenico!X316</f>
        <v>NA</v>
      </c>
      <c r="R30" s="179">
        <f>[1]cromo!X316</f>
        <v>1.91583582241567E-2</v>
      </c>
      <c r="S30" s="179">
        <f>[1]rame!X316</f>
        <v>5.0365998350296648E-2</v>
      </c>
      <c r="T30" s="179">
        <f>[1]nichel!X316</f>
        <v>1.5664066472580458E-2</v>
      </c>
      <c r="U30" s="179">
        <f>[1]selenio!X316</f>
        <v>2.4098563803970685E-4</v>
      </c>
      <c r="V30" s="179">
        <f>[1]zinco!X316</f>
        <v>2.6074646035895412</v>
      </c>
      <c r="W30" s="179">
        <f>[1]Diossine!X316</f>
        <v>0.80254306859999991</v>
      </c>
      <c r="X30" s="159" t="s">
        <v>428</v>
      </c>
      <c r="Y30" s="159" t="s">
        <v>428</v>
      </c>
      <c r="Z30" s="159" t="s">
        <v>428</v>
      </c>
      <c r="AA30" s="159" t="s">
        <v>428</v>
      </c>
      <c r="AB30" s="179">
        <f>[1]PAH!X316</f>
        <v>5.9917609449099997E-2</v>
      </c>
      <c r="AC30" s="179" t="str">
        <f>[1]HCB!X316</f>
        <v>NA</v>
      </c>
      <c r="AD30" s="179" t="str">
        <f>[1]PCB!X316</f>
        <v>NA</v>
      </c>
      <c r="AE30" s="160"/>
      <c r="AF30" s="191">
        <f>'[1]dati attività'!$P69</f>
        <v>52663.422545079469</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[1]NOx!X317</f>
        <v>NA</v>
      </c>
      <c r="F31" s="179">
        <f>[1]NMVOC!X317</f>
        <v>128.37616866729616</v>
      </c>
      <c r="G31" s="179" t="str">
        <f>[1]SOx!X317</f>
        <v>NA</v>
      </c>
      <c r="H31" s="179" t="str">
        <f>[1]NH3!X317</f>
        <v>NA</v>
      </c>
      <c r="I31" s="179" t="str">
        <f>[1]pm2.5!X317</f>
        <v>NA</v>
      </c>
      <c r="J31" s="179" t="str">
        <f>[1]pm10!X317</f>
        <v>NA</v>
      </c>
      <c r="K31" s="179" t="str">
        <f>[1]PST!X317</f>
        <v>NA</v>
      </c>
      <c r="L31" s="179" t="str">
        <f>[1]BC!X317</f>
        <v>NA</v>
      </c>
      <c r="M31" s="179" t="str">
        <f>[1]CO!X317</f>
        <v>NA</v>
      </c>
      <c r="N31" s="179" t="str">
        <f>[1]piombo!X317</f>
        <v>NA</v>
      </c>
      <c r="O31" s="179" t="str">
        <f>[1]cadmio!X317</f>
        <v>NA</v>
      </c>
      <c r="P31" s="179" t="str">
        <f>[1]mercurio!X317</f>
        <v>NA</v>
      </c>
      <c r="Q31" s="179" t="str">
        <f>[1]arsenico!X317</f>
        <v>NA</v>
      </c>
      <c r="R31" s="179" t="str">
        <f>[1]cromo!X317</f>
        <v>NA</v>
      </c>
      <c r="S31" s="179" t="str">
        <f>[1]rame!X317</f>
        <v>NA</v>
      </c>
      <c r="T31" s="179" t="str">
        <f>[1]nichel!X317</f>
        <v>NA</v>
      </c>
      <c r="U31" s="179" t="str">
        <f>[1]selenio!X317</f>
        <v>NA</v>
      </c>
      <c r="V31" s="179" t="str">
        <f>[1]zinco!X317</f>
        <v>NA</v>
      </c>
      <c r="W31" s="179" t="str">
        <f>[1]Diossine!X317</f>
        <v>NA</v>
      </c>
      <c r="X31" s="179" t="s">
        <v>412</v>
      </c>
      <c r="Y31" s="179" t="s">
        <v>412</v>
      </c>
      <c r="Z31" s="179" t="s">
        <v>412</v>
      </c>
      <c r="AA31" s="179" t="s">
        <v>412</v>
      </c>
      <c r="AB31" s="179" t="str">
        <f>[1]PAH!X317</f>
        <v>NA</v>
      </c>
      <c r="AC31" s="179" t="str">
        <f>[1]HCB!X317</f>
        <v>NA</v>
      </c>
      <c r="AD31" s="179" t="str">
        <f>[1]PCB!X317</f>
        <v>NA</v>
      </c>
      <c r="AE31" s="160"/>
      <c r="AF31" s="191">
        <f>'[1]dati attività'!$P70</f>
        <v>711283.33814832987</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[1]NOx!X318</f>
        <v>NA</v>
      </c>
      <c r="F32" s="179" t="str">
        <f>[1]NMVOC!X318</f>
        <v>NA</v>
      </c>
      <c r="G32" s="179" t="str">
        <f>[1]SOx!X318</f>
        <v>NA</v>
      </c>
      <c r="H32" s="179" t="str">
        <f>[1]NH3!X318</f>
        <v>NA</v>
      </c>
      <c r="I32" s="179">
        <f>[1]pm2.5!X318</f>
        <v>5.2094029203656662</v>
      </c>
      <c r="J32" s="179">
        <f>[1]pm10!X318</f>
        <v>9.5638587695498778</v>
      </c>
      <c r="K32" s="179">
        <f>[1]PST!X318</f>
        <v>19.127717539099756</v>
      </c>
      <c r="L32" s="179" t="str">
        <f>[1]BC!X318</f>
        <v>IE</v>
      </c>
      <c r="M32" s="179" t="str">
        <f>[1]CO!X318</f>
        <v>NA</v>
      </c>
      <c r="N32" s="179">
        <f>[1]piombo!X318</f>
        <v>12.455213478619237</v>
      </c>
      <c r="O32" s="179">
        <f>[1]cadmio!X318</f>
        <v>5.9122753188750723E-2</v>
      </c>
      <c r="P32" s="179" t="str">
        <f>[1]mercurio!X318</f>
        <v>NA</v>
      </c>
      <c r="Q32" s="179" t="str">
        <f>[1]arsenico!X318</f>
        <v>NA</v>
      </c>
      <c r="R32" s="179">
        <f>[1]cromo!X318</f>
        <v>4.5999901852022793</v>
      </c>
      <c r="S32" s="179">
        <f>[1]rame!X318</f>
        <v>100.59112209277248</v>
      </c>
      <c r="T32" s="179">
        <f>[1]nichel!X318</f>
        <v>0.73718013130011095</v>
      </c>
      <c r="U32" s="179">
        <f>[1]selenio!X318</f>
        <v>0.10418805840731307</v>
      </c>
      <c r="V32" s="179">
        <f>[1]zinco!X318</f>
        <v>41.157271414692396</v>
      </c>
      <c r="W32" s="179" t="str">
        <f>[1]Diossine!X318</f>
        <v>NA</v>
      </c>
      <c r="X32" s="179" t="s">
        <v>412</v>
      </c>
      <c r="Y32" s="179" t="s">
        <v>412</v>
      </c>
      <c r="Z32" s="179" t="s">
        <v>412</v>
      </c>
      <c r="AA32" s="179" t="s">
        <v>412</v>
      </c>
      <c r="AB32" s="179" t="str">
        <f>[1]PAH!X318</f>
        <v>NA</v>
      </c>
      <c r="AC32" s="179" t="str">
        <f>[1]HCB!X318</f>
        <v>NA</v>
      </c>
      <c r="AD32" s="179" t="str">
        <f>[1]PCB!X318</f>
        <v>NA</v>
      </c>
      <c r="AE32" s="160"/>
      <c r="AF32" s="159" t="s">
        <v>412</v>
      </c>
      <c r="AG32" s="159" t="s">
        <v>412</v>
      </c>
      <c r="AH32" s="159" t="s">
        <v>412</v>
      </c>
      <c r="AI32" s="159" t="s">
        <v>412</v>
      </c>
      <c r="AJ32" s="159" t="s">
        <v>412</v>
      </c>
      <c r="AK32" s="191">
        <f>'[1]dati attività'!P71</f>
        <v>40128828.395999998</v>
      </c>
      <c r="AL32" s="140" t="s">
        <v>380</v>
      </c>
    </row>
    <row r="33" spans="1:38" s="10" customFormat="1" ht="24.75" customHeight="1" thickBot="1">
      <c r="A33" s="101" t="s">
        <v>131</v>
      </c>
      <c r="B33" s="101" t="s">
        <v>177</v>
      </c>
      <c r="C33" s="109" t="s">
        <v>65</v>
      </c>
      <c r="D33" s="94"/>
      <c r="E33" s="179" t="str">
        <f>[1]NOx!X319</f>
        <v>NA</v>
      </c>
      <c r="F33" s="179" t="str">
        <f>[1]NMVOC!X319</f>
        <v>NA</v>
      </c>
      <c r="G33" s="179" t="str">
        <f>[1]SOx!X319</f>
        <v>NA</v>
      </c>
      <c r="H33" s="179" t="str">
        <f>[1]NH3!X319</f>
        <v>NA</v>
      </c>
      <c r="I33" s="179" t="str">
        <f>[1]pm2.5!X319</f>
        <v>IE</v>
      </c>
      <c r="J33" s="179" t="str">
        <f>[1]pm10!X319</f>
        <v>IE</v>
      </c>
      <c r="K33" s="179" t="str">
        <f>[1]PST!X319</f>
        <v>IE</v>
      </c>
      <c r="L33" s="179" t="str">
        <f>[1]BC!X319</f>
        <v>IE</v>
      </c>
      <c r="M33" s="179" t="str">
        <f>[1]CO!X319</f>
        <v>NA</v>
      </c>
      <c r="N33" s="179" t="str">
        <f>[1]piombo!X319</f>
        <v>IE</v>
      </c>
      <c r="O33" s="179" t="str">
        <f>[1]cadmio!X319</f>
        <v>IE</v>
      </c>
      <c r="P33" s="179" t="str">
        <f>[1]mercurio!X319</f>
        <v>NA</v>
      </c>
      <c r="Q33" s="179" t="str">
        <f>[1]arsenico!X319</f>
        <v>NA</v>
      </c>
      <c r="R33" s="179" t="str">
        <f>[1]cromo!X319</f>
        <v>IE</v>
      </c>
      <c r="S33" s="179" t="str">
        <f>[1]rame!X319</f>
        <v>IE</v>
      </c>
      <c r="T33" s="179" t="str">
        <f>[1]nichel!X319</f>
        <v>IE</v>
      </c>
      <c r="U33" s="179" t="str">
        <f>[1]selenio!X319</f>
        <v>IE</v>
      </c>
      <c r="V33" s="179" t="str">
        <f>[1]zinco!X319</f>
        <v>IE</v>
      </c>
      <c r="W33" s="179" t="str">
        <f>[1]Diossine!X319</f>
        <v>NA</v>
      </c>
      <c r="X33" s="179" t="s">
        <v>412</v>
      </c>
      <c r="Y33" s="179" t="s">
        <v>412</v>
      </c>
      <c r="Z33" s="179" t="s">
        <v>412</v>
      </c>
      <c r="AA33" s="179" t="s">
        <v>412</v>
      </c>
      <c r="AB33" s="179" t="str">
        <f>[1]PAH!X319</f>
        <v>NA</v>
      </c>
      <c r="AC33" s="179" t="str">
        <f>[1]HCB!X319</f>
        <v>NA</v>
      </c>
      <c r="AD33" s="179" t="str">
        <f>[1]PCB!X319</f>
        <v>NA</v>
      </c>
      <c r="AE33" s="160"/>
      <c r="AF33" s="159" t="s">
        <v>412</v>
      </c>
      <c r="AG33" s="159" t="s">
        <v>412</v>
      </c>
      <c r="AH33" s="159" t="s">
        <v>412</v>
      </c>
      <c r="AI33" s="159" t="s">
        <v>412</v>
      </c>
      <c r="AJ33" s="159" t="s">
        <v>412</v>
      </c>
      <c r="AK33" s="191">
        <f>'[1]dati attività'!P72</f>
        <v>40128828.395999998</v>
      </c>
      <c r="AL33" s="140" t="s">
        <v>380</v>
      </c>
    </row>
    <row r="34" spans="1:38" s="10" customFormat="1" ht="24.75" customHeight="1" thickBot="1">
      <c r="A34" s="101" t="s">
        <v>129</v>
      </c>
      <c r="B34" s="101" t="s">
        <v>178</v>
      </c>
      <c r="C34" s="109" t="s">
        <v>66</v>
      </c>
      <c r="D34" s="94"/>
      <c r="E34" s="179">
        <f>[1]NOx!X320</f>
        <v>4.6965600000000016</v>
      </c>
      <c r="F34" s="179">
        <f>[1]NMVOC!X320</f>
        <v>0.55149000000000015</v>
      </c>
      <c r="G34" s="179">
        <f>[1]SOx!X320</f>
        <v>6.5680679999999991E-2</v>
      </c>
      <c r="H34" s="179">
        <f>[1]NH3!X320</f>
        <v>8.3020000000000012E-4</v>
      </c>
      <c r="I34" s="179">
        <f>[1]pm2.5!X320</f>
        <v>0.54318800000000012</v>
      </c>
      <c r="J34" s="179">
        <f>[1]pm10!X320</f>
        <v>0.54318800000000012</v>
      </c>
      <c r="K34" s="179">
        <f>[1]PST!X320</f>
        <v>0.55427346938775524</v>
      </c>
      <c r="L34" s="179">
        <f>[1]BC!X320</f>
        <v>0.3530722</v>
      </c>
      <c r="M34" s="179">
        <f>[1]CO!X320</f>
        <v>1.26902</v>
      </c>
      <c r="N34" s="179">
        <f>[1]piombo!X320</f>
        <v>8.4705374133268064E-4</v>
      </c>
      <c r="O34" s="179">
        <f>[1]cadmio!X320</f>
        <v>2.1946656242772796E-4</v>
      </c>
      <c r="P34" s="179" t="str">
        <f>[1]mercurio!X320</f>
        <v>NA</v>
      </c>
      <c r="Q34" s="179" t="str">
        <f>[1]arsenico!X320</f>
        <v>NA</v>
      </c>
      <c r="R34" s="179">
        <f>[1]cromo!X320</f>
        <v>6.4480033631545265E-4</v>
      </c>
      <c r="S34" s="179">
        <f>[1]rame!X320</f>
        <v>1.7121252699785511E-2</v>
      </c>
      <c r="T34" s="179">
        <f>[1]nichel!X320</f>
        <v>1.1852011751218115E-3</v>
      </c>
      <c r="U34" s="179">
        <f>[1]selenio!X320</f>
        <v>2.3704023502436229E-3</v>
      </c>
      <c r="V34" s="179">
        <f>[1]zinco!X320</f>
        <v>3.7641716861828438E-3</v>
      </c>
      <c r="W34" s="179" t="str">
        <f>[1]Diossine!X320</f>
        <v>NA</v>
      </c>
      <c r="X34" s="159" t="s">
        <v>428</v>
      </c>
      <c r="Y34" s="159" t="s">
        <v>428</v>
      </c>
      <c r="Z34" s="159" t="s">
        <v>428</v>
      </c>
      <c r="AA34" s="159" t="s">
        <v>428</v>
      </c>
      <c r="AB34" s="179">
        <f>[1]PAH!X320</f>
        <v>9.4816094009744917E-3</v>
      </c>
      <c r="AC34" s="179" t="str">
        <f>[1]HCB!X320</f>
        <v>NA</v>
      </c>
      <c r="AD34" s="179" t="str">
        <f>[1]PCB!X320</f>
        <v>NA</v>
      </c>
      <c r="AE34" s="160"/>
      <c r="AF34" s="191">
        <f>'[1]dati attività'!$P73</f>
        <v>5061.4442856000005</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[1]NOx!X321</f>
        <v>NO</v>
      </c>
      <c r="F35" s="179" t="str">
        <f>[1]NMVOC!X321</f>
        <v>NO</v>
      </c>
      <c r="G35" s="179" t="str">
        <f>[1]SOx!X321</f>
        <v>NO</v>
      </c>
      <c r="H35" s="179" t="str">
        <f>[1]NH3!X321</f>
        <v>NO</v>
      </c>
      <c r="I35" s="179" t="str">
        <f>[1]pm2.5!X321</f>
        <v>NO</v>
      </c>
      <c r="J35" s="179" t="str">
        <f>[1]pm10!X321</f>
        <v>NO</v>
      </c>
      <c r="K35" s="179" t="str">
        <f>[1]PST!X321</f>
        <v>NO</v>
      </c>
      <c r="L35" s="179" t="str">
        <f>[1]BC!X321</f>
        <v>NO</v>
      </c>
      <c r="M35" s="179" t="str">
        <f>[1]CO!X321</f>
        <v>NO</v>
      </c>
      <c r="N35" s="179" t="str">
        <f>[1]piombo!X321</f>
        <v>NO</v>
      </c>
      <c r="O35" s="179" t="str">
        <f>[1]cadmio!X321</f>
        <v>NO</v>
      </c>
      <c r="P35" s="179" t="str">
        <f>[1]mercurio!X321</f>
        <v>NO</v>
      </c>
      <c r="Q35" s="179" t="str">
        <f>[1]arsenico!X321</f>
        <v>NO</v>
      </c>
      <c r="R35" s="179" t="str">
        <f>[1]cromo!X321</f>
        <v>NO</v>
      </c>
      <c r="S35" s="179" t="str">
        <f>[1]rame!X321</f>
        <v>NO</v>
      </c>
      <c r="T35" s="179" t="str">
        <f>[1]nichel!X321</f>
        <v>NO</v>
      </c>
      <c r="U35" s="179" t="str">
        <f>[1]selenio!X321</f>
        <v>NO</v>
      </c>
      <c r="V35" s="179" t="str">
        <f>[1]zinco!X321</f>
        <v>NO</v>
      </c>
      <c r="W35" s="179" t="str">
        <f>[1]Diossine!X321</f>
        <v>NO</v>
      </c>
      <c r="X35" s="179" t="s">
        <v>434</v>
      </c>
      <c r="Y35" s="179" t="s">
        <v>434</v>
      </c>
      <c r="Z35" s="179" t="s">
        <v>434</v>
      </c>
      <c r="AA35" s="179" t="s">
        <v>434</v>
      </c>
      <c r="AB35" s="179" t="str">
        <f>[1]PAH!X321</f>
        <v>NO</v>
      </c>
      <c r="AC35" s="179" t="str">
        <f>[1]HCB!X321</f>
        <v>NO</v>
      </c>
      <c r="AD35" s="179" t="str">
        <f>[1]PCB!X321</f>
        <v>NO</v>
      </c>
      <c r="AE35" s="160"/>
      <c r="AF35" s="191" t="str">
        <f>'[1]dati attività'!$P74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[1]NOx!X322</f>
        <v>99.565998715606582</v>
      </c>
      <c r="F36" s="179">
        <f>[1]NMVOC!X322</f>
        <v>102.32469196142738</v>
      </c>
      <c r="G36" s="179">
        <f>[1]SOx!X322</f>
        <v>79.283671669229108</v>
      </c>
      <c r="H36" s="179">
        <f>[1]NH3!X322</f>
        <v>1.1920662086709347E-2</v>
      </c>
      <c r="I36" s="179">
        <f>[1]pm2.5!X322</f>
        <v>7.1591632327451817</v>
      </c>
      <c r="J36" s="179">
        <f>[1]pm10!X322</f>
        <v>7.1966837070513181</v>
      </c>
      <c r="K36" s="179">
        <f>[1]PST!X322</f>
        <v>7.34355480311359</v>
      </c>
      <c r="L36" s="179">
        <f>[1]BC!X322</f>
        <v>1.2697311984021646</v>
      </c>
      <c r="M36" s="179">
        <f>[1]CO!X322</f>
        <v>209.83860619676847</v>
      </c>
      <c r="N36" s="179">
        <f>[1]piombo!X322</f>
        <v>6.2044496869572461</v>
      </c>
      <c r="O36" s="179">
        <f>[1]cadmio!X322</f>
        <v>1.9685130613705634E-2</v>
      </c>
      <c r="P36" s="179" t="str">
        <f>[1]mercurio!X322</f>
        <v>NA</v>
      </c>
      <c r="Q36" s="179">
        <f>[1]arsenico!X322</f>
        <v>0.15410750386017594</v>
      </c>
      <c r="R36" s="179">
        <f>[1]cromo!X322</f>
        <v>9.1261568147113711E-2</v>
      </c>
      <c r="S36" s="179">
        <f>[1]rame!X322</f>
        <v>0.15543438931545919</v>
      </c>
      <c r="T36" s="179">
        <f>[1]nichel!X322</f>
        <v>4.9219249552777642</v>
      </c>
      <c r="U36" s="179">
        <f>[1]selenio!X322</f>
        <v>0.36264807570958923</v>
      </c>
      <c r="V36" s="179">
        <f>[1]zinco!X322</f>
        <v>0.8889487248691299</v>
      </c>
      <c r="W36" s="179" t="str">
        <f>[1]Diossine!X322</f>
        <v>NA</v>
      </c>
      <c r="X36" s="159" t="s">
        <v>428</v>
      </c>
      <c r="Y36" s="159" t="s">
        <v>428</v>
      </c>
      <c r="Z36" s="159" t="s">
        <v>428</v>
      </c>
      <c r="AA36" s="159" t="s">
        <v>428</v>
      </c>
      <c r="AB36" s="179">
        <f>[1]PAH!X322</f>
        <v>8.1504847630266483E-2</v>
      </c>
      <c r="AC36" s="179" t="str">
        <f>[1]HCB!X322</f>
        <v>NA</v>
      </c>
      <c r="AD36" s="179" t="str">
        <f>[1]PCB!X322</f>
        <v>NA</v>
      </c>
      <c r="AE36" s="160"/>
      <c r="AF36" s="191">
        <f>'[1]dati attività'!$P$75</f>
        <v>76827.992364877209</v>
      </c>
      <c r="AG36" s="191" t="str">
        <f>'[1]dati attività'!$P$76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[1]NOx!X323</f>
        <v>1.8876085013679198</v>
      </c>
      <c r="F37" s="179">
        <f>[1]NMVOC!X323</f>
        <v>2.7108362904042966E-2</v>
      </c>
      <c r="G37" s="179">
        <f>[1]SOx!X323</f>
        <v>6.4022899989867269E-3</v>
      </c>
      <c r="H37" s="179" t="str">
        <f>[1]NH3!X323</f>
        <v>NA</v>
      </c>
      <c r="I37" s="179">
        <f>[1]pm2.5!X323</f>
        <v>4.481602999290709E-2</v>
      </c>
      <c r="J37" s="179">
        <f>[1]pm10!X323</f>
        <v>4.481602999290709E-2</v>
      </c>
      <c r="K37" s="179">
        <f>[1]PST!X323</f>
        <v>5.6020037491133864E-2</v>
      </c>
      <c r="L37" s="179">
        <f>[1]BC!X323</f>
        <v>1.1204007498226774E-3</v>
      </c>
      <c r="M37" s="179">
        <f>[1]CO!X323</f>
        <v>0.68717912655790869</v>
      </c>
      <c r="N37" s="179" t="str">
        <f>[1]piombo!X323</f>
        <v>NA</v>
      </c>
      <c r="O37" s="179" t="str">
        <f>[1]cadmio!X323</f>
        <v>NA</v>
      </c>
      <c r="P37" s="179" t="str">
        <f>[1]mercurio!X323</f>
        <v>NA</v>
      </c>
      <c r="Q37" s="179" t="str">
        <f>[1]arsenico!X323</f>
        <v>NA</v>
      </c>
      <c r="R37" s="179" t="str">
        <f>[1]cromo!X323</f>
        <v>NA</v>
      </c>
      <c r="S37" s="179" t="str">
        <f>[1]rame!X323</f>
        <v>NA</v>
      </c>
      <c r="T37" s="179" t="str">
        <f>[1]nichel!X323</f>
        <v>NA</v>
      </c>
      <c r="U37" s="179" t="str">
        <f>[1]selenio!X323</f>
        <v>NA</v>
      </c>
      <c r="V37" s="179" t="str">
        <f>[1]zinco!X323</f>
        <v>NA</v>
      </c>
      <c r="W37" s="179" t="str">
        <f>[1]Diossine!X323</f>
        <v>NA</v>
      </c>
      <c r="X37" s="179" t="s">
        <v>412</v>
      </c>
      <c r="Y37" s="179" t="s">
        <v>412</v>
      </c>
      <c r="Z37" s="179" t="s">
        <v>412</v>
      </c>
      <c r="AA37" s="179" t="s">
        <v>412</v>
      </c>
      <c r="AB37" s="179" t="str">
        <f>[1]PAH!X323</f>
        <v>NA</v>
      </c>
      <c r="AC37" s="179" t="str">
        <f>[1]HCB!X323</f>
        <v>NA</v>
      </c>
      <c r="AD37" s="179" t="str">
        <f>[1]PCB!X323</f>
        <v>NA</v>
      </c>
      <c r="AE37" s="160"/>
      <c r="AF37" s="191" t="str">
        <f>'[1]dati attività'!$P$77</f>
        <v>NO</v>
      </c>
      <c r="AG37" s="191" t="s">
        <v>434</v>
      </c>
      <c r="AH37" s="191">
        <f>'[1]dati attività'!$P$78</f>
        <v>10843.345161617186</v>
      </c>
      <c r="AI37" s="191" t="s">
        <v>434</v>
      </c>
      <c r="AJ37" s="191" t="s">
        <v>434</v>
      </c>
      <c r="AK37" s="159" t="s">
        <v>412</v>
      </c>
      <c r="AL37" s="140" t="s">
        <v>18</v>
      </c>
    </row>
    <row r="38" spans="1:38" s="10" customFormat="1" ht="24.75" customHeight="1" thickBot="1">
      <c r="A38" s="101" t="s">
        <v>129</v>
      </c>
      <c r="B38" s="101" t="s">
        <v>182</v>
      </c>
      <c r="C38" s="109" t="s">
        <v>290</v>
      </c>
      <c r="D38" s="136"/>
      <c r="E38" s="180" t="str">
        <f>[1]NOx!X324</f>
        <v>NO</v>
      </c>
      <c r="F38" s="179" t="str">
        <f>[1]NMVOC!X324</f>
        <v>NO</v>
      </c>
      <c r="G38" s="179" t="str">
        <f>[1]SOx!X324</f>
        <v>NO</v>
      </c>
      <c r="H38" s="179" t="str">
        <f>[1]NH3!X324</f>
        <v>NO</v>
      </c>
      <c r="I38" s="179" t="str">
        <f>[1]pm2.5!X324</f>
        <v>NO</v>
      </c>
      <c r="J38" s="179" t="str">
        <f>[1]pm10!X324</f>
        <v>NO</v>
      </c>
      <c r="K38" s="179" t="str">
        <f>[1]PST!X324</f>
        <v>NO</v>
      </c>
      <c r="L38" s="179" t="str">
        <f>[1]BC!X324</f>
        <v>NO</v>
      </c>
      <c r="M38" s="179" t="str">
        <f>[1]CO!X324</f>
        <v>NO</v>
      </c>
      <c r="N38" s="179" t="str">
        <f>[1]piombo!X324</f>
        <v>NO</v>
      </c>
      <c r="O38" s="179" t="str">
        <f>[1]cadmio!X324</f>
        <v>NO</v>
      </c>
      <c r="P38" s="179" t="str">
        <f>[1]mercurio!X324</f>
        <v>NO</v>
      </c>
      <c r="Q38" s="179" t="str">
        <f>[1]arsenico!X324</f>
        <v>NO</v>
      </c>
      <c r="R38" s="179" t="str">
        <f>[1]cromo!X324</f>
        <v>NO</v>
      </c>
      <c r="S38" s="179" t="str">
        <f>[1]rame!X324</f>
        <v>NO</v>
      </c>
      <c r="T38" s="179" t="str">
        <f>[1]nichel!X324</f>
        <v>NO</v>
      </c>
      <c r="U38" s="179" t="str">
        <f>[1]selenio!X324</f>
        <v>NO</v>
      </c>
      <c r="V38" s="179" t="str">
        <f>[1]zinco!X324</f>
        <v>NO</v>
      </c>
      <c r="W38" s="179" t="str">
        <f>[1]Diossine!X324</f>
        <v>NO</v>
      </c>
      <c r="X38" s="179" t="s">
        <v>434</v>
      </c>
      <c r="Y38" s="179" t="s">
        <v>434</v>
      </c>
      <c r="Z38" s="179" t="s">
        <v>434</v>
      </c>
      <c r="AA38" s="179" t="s">
        <v>434</v>
      </c>
      <c r="AB38" s="179" t="str">
        <f>[1]PAH!X324</f>
        <v>NO</v>
      </c>
      <c r="AC38" s="179" t="str">
        <f>[1]HCB!X324</f>
        <v>NO</v>
      </c>
      <c r="AD38" s="179" t="str">
        <f>[1]PCB!X324</f>
        <v>NO</v>
      </c>
      <c r="AE38" s="160"/>
      <c r="AF38" s="191" t="str">
        <f>'[1]dati attività'!$P79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[1]NOx!X325</f>
        <v>25.501345116547878</v>
      </c>
      <c r="F39" s="179">
        <f>[1]NMVOC!X325</f>
        <v>8.7680838092543514</v>
      </c>
      <c r="G39" s="179">
        <f>[1]SOx!X325</f>
        <v>6.8666358750359251</v>
      </c>
      <c r="H39" s="179">
        <f>[1]NH3!X325</f>
        <v>2.1970903681071403E-3</v>
      </c>
      <c r="I39" s="179">
        <f>[1]pm2.5!X325</f>
        <v>1.412708209541901</v>
      </c>
      <c r="J39" s="179">
        <f>[1]pm10!X325</f>
        <v>1.5567012957541384</v>
      </c>
      <c r="K39" s="179">
        <f>[1]PST!X325</f>
        <v>1.8314132891225157</v>
      </c>
      <c r="L39" s="179">
        <f>[1]BC!X325</f>
        <v>0.44688240033210302</v>
      </c>
      <c r="M39" s="179">
        <f>[1]CO!X325</f>
        <v>16.134308363121857</v>
      </c>
      <c r="N39" s="179">
        <f>[1]piombo!X325</f>
        <v>19.86004004917967</v>
      </c>
      <c r="O39" s="179">
        <f>[1]cadmio!X325</f>
        <v>1.4937973688701294</v>
      </c>
      <c r="P39" s="179">
        <f>[1]mercurio!X325</f>
        <v>1.027523539867651</v>
      </c>
      <c r="Q39" s="179">
        <f>[1]arsenico!X325</f>
        <v>0.54225996305519475</v>
      </c>
      <c r="R39" s="179">
        <f>[1]cromo!X325</f>
        <v>2.9576043564446493</v>
      </c>
      <c r="S39" s="179">
        <f>[1]rame!X325</f>
        <v>3.803692378460013</v>
      </c>
      <c r="T39" s="179">
        <f>[1]nichel!X325</f>
        <v>50.857099676349812</v>
      </c>
      <c r="U39" s="179">
        <f>[1]selenio!X325</f>
        <v>5.4020340686159657E-2</v>
      </c>
      <c r="V39" s="179">
        <f>[1]zinco!X325</f>
        <v>8.9258344382217043</v>
      </c>
      <c r="W39" s="179">
        <f>[1]Diossine!X325</f>
        <v>17.199708362118713</v>
      </c>
      <c r="X39" s="159" t="s">
        <v>428</v>
      </c>
      <c r="Y39" s="159" t="s">
        <v>428</v>
      </c>
      <c r="Z39" s="159" t="s">
        <v>428</v>
      </c>
      <c r="AA39" s="159" t="s">
        <v>428</v>
      </c>
      <c r="AB39" s="179">
        <f>[1]PAH!X325</f>
        <v>0.53435975094777644</v>
      </c>
      <c r="AC39" s="179">
        <f>[1]HCB!X325</f>
        <v>13.246573743480512</v>
      </c>
      <c r="AD39" s="179">
        <f>[1]PCB!X325</f>
        <v>18.265078962805145</v>
      </c>
      <c r="AE39" s="160"/>
      <c r="AF39" s="191">
        <f>'[1]dati attività'!$P80</f>
        <v>69983.654853680011</v>
      </c>
      <c r="AG39" s="191">
        <f>'[1]dati attività'!$P$81</f>
        <v>318.79417211999998</v>
      </c>
      <c r="AH39" s="191">
        <f>'[1]dati attività'!$P$82</f>
        <v>250773.02906812285</v>
      </c>
      <c r="AI39" s="191">
        <f>'[1]dati attività'!$P$83</f>
        <v>22015.315000085742</v>
      </c>
      <c r="AJ39" s="191">
        <f>'[1]dati attività'!$P$84</f>
        <v>14657.869179999998</v>
      </c>
      <c r="AK39" s="159" t="s">
        <v>412</v>
      </c>
      <c r="AL39" s="140" t="s">
        <v>18</v>
      </c>
    </row>
    <row r="40" spans="1:38" s="10" customFormat="1" ht="24.75" customHeight="1" thickBot="1">
      <c r="A40" s="101" t="s">
        <v>129</v>
      </c>
      <c r="B40" s="101" t="s">
        <v>184</v>
      </c>
      <c r="C40" s="109" t="s">
        <v>355</v>
      </c>
      <c r="D40" s="94"/>
      <c r="E40" s="179" t="str">
        <f>[1]NOx!X326</f>
        <v>NO</v>
      </c>
      <c r="F40" s="179" t="str">
        <f>[1]NMVOC!X326</f>
        <v>NO</v>
      </c>
      <c r="G40" s="179" t="str">
        <f>[1]SOx!X326</f>
        <v>NO</v>
      </c>
      <c r="H40" s="179" t="str">
        <f>[1]NH3!X326</f>
        <v>NO</v>
      </c>
      <c r="I40" s="179" t="str">
        <f>[1]pm2.5!X326</f>
        <v>NO</v>
      </c>
      <c r="J40" s="179" t="str">
        <f>[1]pm10!X326</f>
        <v>NO</v>
      </c>
      <c r="K40" s="179" t="str">
        <f>[1]PST!X326</f>
        <v>NO</v>
      </c>
      <c r="L40" s="179" t="str">
        <f>[1]BC!X326</f>
        <v>NO</v>
      </c>
      <c r="M40" s="179" t="str">
        <f>[1]CO!X326</f>
        <v>NO</v>
      </c>
      <c r="N40" s="179" t="str">
        <f>[1]piombo!X326</f>
        <v>NO</v>
      </c>
      <c r="O40" s="179" t="str">
        <f>[1]cadmio!X326</f>
        <v>NO</v>
      </c>
      <c r="P40" s="179" t="str">
        <f>[1]mercurio!X326</f>
        <v>NO</v>
      </c>
      <c r="Q40" s="179" t="str">
        <f>[1]arsenico!X326</f>
        <v>NO</v>
      </c>
      <c r="R40" s="179" t="str">
        <f>[1]cromo!X326</f>
        <v>NO</v>
      </c>
      <c r="S40" s="179" t="str">
        <f>[1]rame!X326</f>
        <v>NO</v>
      </c>
      <c r="T40" s="179" t="str">
        <f>[1]nichel!X326</f>
        <v>NO</v>
      </c>
      <c r="U40" s="179" t="str">
        <f>[1]selenio!X326</f>
        <v>NO</v>
      </c>
      <c r="V40" s="179" t="str">
        <f>[1]zinco!X326</f>
        <v>NO</v>
      </c>
      <c r="W40" s="179" t="str">
        <f>[1]Diossine!X326</f>
        <v>NO</v>
      </c>
      <c r="X40" s="179" t="s">
        <v>434</v>
      </c>
      <c r="Y40" s="179" t="s">
        <v>434</v>
      </c>
      <c r="Z40" s="179" t="s">
        <v>434</v>
      </c>
      <c r="AA40" s="179" t="s">
        <v>434</v>
      </c>
      <c r="AB40" s="179" t="str">
        <f>[1]PAH!X326</f>
        <v>NO</v>
      </c>
      <c r="AC40" s="179" t="str">
        <f>[1]HCB!X326</f>
        <v>NO</v>
      </c>
      <c r="AD40" s="179" t="str">
        <f>[1]PCB!X326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[1]NOx!X327</f>
        <v>43.688858992007773</v>
      </c>
      <c r="F41" s="179">
        <f>[1]NMVOC!X327</f>
        <v>101.50036181108327</v>
      </c>
      <c r="G41" s="179">
        <f>[1]SOx!X327</f>
        <v>18.386564734455252</v>
      </c>
      <c r="H41" s="179">
        <f>[1]NH3!X327</f>
        <v>0.9305629149708341</v>
      </c>
      <c r="I41" s="179">
        <f>[1]pm2.5!X327</f>
        <v>63.672349249344421</v>
      </c>
      <c r="J41" s="179">
        <f>[1]pm10!X327</f>
        <v>64.304633628424057</v>
      </c>
      <c r="K41" s="179">
        <f>[1]PST!X327</f>
        <v>75.652510151087114</v>
      </c>
      <c r="L41" s="179">
        <f>[1]BC!X327</f>
        <v>5.2008794776163771</v>
      </c>
      <c r="M41" s="179">
        <f>[1]CO!X327</f>
        <v>848.93382796125582</v>
      </c>
      <c r="N41" s="179">
        <f>[1]piombo!X327</f>
        <v>6.2819554526092336</v>
      </c>
      <c r="O41" s="179">
        <f>[1]cadmio!X327</f>
        <v>0.45723964705355646</v>
      </c>
      <c r="P41" s="179">
        <f>[1]mercurio!X327</f>
        <v>0.20252527190232156</v>
      </c>
      <c r="Q41" s="179">
        <f>[1]arsenico!X327</f>
        <v>0.31483045552241951</v>
      </c>
      <c r="R41" s="179">
        <f>[1]cromo!X327</f>
        <v>0.6072994107878299</v>
      </c>
      <c r="S41" s="179">
        <f>[1]rame!X327</f>
        <v>1.2110280868553587</v>
      </c>
      <c r="T41" s="179">
        <f>[1]nichel!X327</f>
        <v>2.5087557575925059</v>
      </c>
      <c r="U41" s="179">
        <f>[1]selenio!X327</f>
        <v>7.9335595448604315E-2</v>
      </c>
      <c r="V41" s="179">
        <f>[1]zinco!X327</f>
        <v>14.406542937057591</v>
      </c>
      <c r="W41" s="179">
        <f>[1]Diossine!X327</f>
        <v>72.168533589288543</v>
      </c>
      <c r="X41" s="159" t="s">
        <v>428</v>
      </c>
      <c r="Y41" s="159" t="s">
        <v>428</v>
      </c>
      <c r="Z41" s="159" t="s">
        <v>428</v>
      </c>
      <c r="AA41" s="159" t="s">
        <v>428</v>
      </c>
      <c r="AB41" s="179">
        <f>[1]PAH!X327</f>
        <v>33.515512576848963</v>
      </c>
      <c r="AC41" s="179">
        <f>[1]HCB!X327</f>
        <v>0.87907457636703112</v>
      </c>
      <c r="AD41" s="179">
        <f>[1]PCB!X327</f>
        <v>9.0114418308703126</v>
      </c>
      <c r="AE41" s="160"/>
      <c r="AF41" s="191">
        <f>'[1]dati attività'!$P$85</f>
        <v>222270.73562632001</v>
      </c>
      <c r="AG41" s="191">
        <f>'[1]dati attività'!$P$86</f>
        <v>2807.3903306880002</v>
      </c>
      <c r="AH41" s="191">
        <f>'[1]dati attività'!$P$87</f>
        <v>657246.26382443996</v>
      </c>
      <c r="AI41" s="191">
        <f>'[1]dati attività'!$P$88</f>
        <v>146505.34118117183</v>
      </c>
      <c r="AJ41" s="191" t="str">
        <f>'[1]dati attività'!$P$89</f>
        <v>NO</v>
      </c>
      <c r="AK41" s="159" t="s">
        <v>412</v>
      </c>
      <c r="AL41" s="140" t="s">
        <v>18</v>
      </c>
    </row>
    <row r="42" spans="1:38" s="10" customFormat="1" ht="24.75" customHeight="1" thickBot="1">
      <c r="A42" s="101" t="s">
        <v>129</v>
      </c>
      <c r="B42" s="101" t="s">
        <v>186</v>
      </c>
      <c r="C42" s="109" t="s">
        <v>68</v>
      </c>
      <c r="D42" s="94"/>
      <c r="E42" s="179">
        <f>[1]NOx!X328</f>
        <v>1.1843382352941179E-2</v>
      </c>
      <c r="F42" s="179">
        <f>[1]NMVOC!X328</f>
        <v>5.4399264705882358</v>
      </c>
      <c r="G42" s="179">
        <f>[1]SOx!X328</f>
        <v>8.7399000000000005E-4</v>
      </c>
      <c r="H42" s="179">
        <f>[1]NH3!X328</f>
        <v>2.6764705882352946E-5</v>
      </c>
      <c r="I42" s="179">
        <f>[1]pm2.5!X328</f>
        <v>6.6534695955000004E-3</v>
      </c>
      <c r="J42" s="179">
        <f>[1]pm10!X328</f>
        <v>6.6534695955000004E-3</v>
      </c>
      <c r="K42" s="179">
        <f>[1]PST!X328</f>
        <v>6.7892546892857151E-3</v>
      </c>
      <c r="L42" s="179">
        <f>[1]BC!X328</f>
        <v>3.3267347977500007E-4</v>
      </c>
      <c r="M42" s="179">
        <f>[1]CO!X328</f>
        <v>10.518529411764709</v>
      </c>
      <c r="N42" s="179">
        <f>[1]piombo!X328</f>
        <v>0.1794997296139913</v>
      </c>
      <c r="O42" s="179">
        <f>[1]cadmio!X328</f>
        <v>3.2478109773574097E-6</v>
      </c>
      <c r="P42" s="179" t="str">
        <f>[1]mercurio!X328</f>
        <v>NA</v>
      </c>
      <c r="Q42" s="179" t="str">
        <f>[1]arsenico!X328</f>
        <v>NA</v>
      </c>
      <c r="R42" s="179">
        <f>[1]cromo!X328</f>
        <v>2.9665505467182514E-6</v>
      </c>
      <c r="S42" s="179">
        <f>[1]rame!X328</f>
        <v>4.0491809668267215E-5</v>
      </c>
      <c r="T42" s="179">
        <f>[1]nichel!X328</f>
        <v>9.7434329320722292E-6</v>
      </c>
      <c r="U42" s="179">
        <f>[1]selenio!X328</f>
        <v>9.7434329320722265E-5</v>
      </c>
      <c r="V42" s="179">
        <f>[1]zinco!X328</f>
        <v>1.944464432143881E-4</v>
      </c>
      <c r="W42" s="179" t="str">
        <f>[1]Diossine!X328</f>
        <v>NA</v>
      </c>
      <c r="X42" s="159" t="s">
        <v>428</v>
      </c>
      <c r="Y42" s="159" t="s">
        <v>428</v>
      </c>
      <c r="Z42" s="159" t="s">
        <v>428</v>
      </c>
      <c r="AA42" s="159" t="s">
        <v>428</v>
      </c>
      <c r="AB42" s="179">
        <f>[1]PAH!X328</f>
        <v>5.1964975637718545E-4</v>
      </c>
      <c r="AC42" s="179" t="str">
        <f>[1]HCB!X328</f>
        <v>NA</v>
      </c>
      <c r="AD42" s="179" t="str">
        <f>[1]PCB!X328</f>
        <v>NA</v>
      </c>
      <c r="AE42" s="160"/>
      <c r="AF42" s="191">
        <f>'[1]dati attività'!$P$90</f>
        <v>285.55663500000003</v>
      </c>
      <c r="AG42" s="191" t="str">
        <f>'[1]dati attività'!$P$91</f>
        <v>NO</v>
      </c>
      <c r="AH42" s="191" t="str">
        <f>'[1]dati attività'!$P$92</f>
        <v>NO</v>
      </c>
      <c r="AI42" s="191" t="str">
        <f>'[1]dati attività'!$P$93</f>
        <v>NO</v>
      </c>
      <c r="AJ42" s="191" t="str">
        <f>'[1]dati attività'!$P$94</f>
        <v>NO</v>
      </c>
      <c r="AK42" s="159" t="s">
        <v>412</v>
      </c>
      <c r="AL42" s="140" t="s">
        <v>18</v>
      </c>
    </row>
    <row r="43" spans="1:38" s="10" customFormat="1" ht="24.75" customHeight="1" thickBot="1">
      <c r="A43" s="101" t="s">
        <v>123</v>
      </c>
      <c r="B43" s="101" t="s">
        <v>187</v>
      </c>
      <c r="C43" s="109" t="s">
        <v>69</v>
      </c>
      <c r="D43" s="94"/>
      <c r="E43" s="179">
        <f>[1]NOx!X329</f>
        <v>0.46687751171046765</v>
      </c>
      <c r="F43" s="179">
        <f>[1]NMVOC!X329</f>
        <v>5.9529326245019817E-2</v>
      </c>
      <c r="G43" s="179">
        <f>[1]SOx!X329</f>
        <v>1.0232409717916703E-3</v>
      </c>
      <c r="H43" s="179">
        <f>[1]NH3!X329</f>
        <v>1.5867956095836901E-4</v>
      </c>
      <c r="I43" s="179">
        <f>[1]pm2.5!X329</f>
        <v>1.6662569885112069E-2</v>
      </c>
      <c r="J43" s="179">
        <f>[1]pm10!X329</f>
        <v>1.6662569885112069E-2</v>
      </c>
      <c r="K43" s="179">
        <f>[1]PST!X329</f>
        <v>1.9603023394249495E-2</v>
      </c>
      <c r="L43" s="179">
        <f>[1]BC!X329</f>
        <v>4.75476373667109E-3</v>
      </c>
      <c r="M43" s="179">
        <f>[1]CO!X329</f>
        <v>0.52052818612771279</v>
      </c>
      <c r="N43" s="179">
        <f>[1]piombo!X329</f>
        <v>2.2453369774548579E-2</v>
      </c>
      <c r="O43" s="179">
        <f>[1]cadmio!X329</f>
        <v>4.6885294909716259E-4</v>
      </c>
      <c r="P43" s="179">
        <f>[1]mercurio!X329</f>
        <v>1.2682606330971624E-3</v>
      </c>
      <c r="Q43" s="179">
        <f>[1]arsenico!X329</f>
        <v>5.3808000000000002E-6</v>
      </c>
      <c r="R43" s="179">
        <f>[1]cromo!X329</f>
        <v>1.5133120000000001E-4</v>
      </c>
      <c r="S43" s="179">
        <f>[1]rame!X329</f>
        <v>7.6572354909716243E-4</v>
      </c>
      <c r="T43" s="179">
        <f>[1]nichel!X329</f>
        <v>1.5447E-4</v>
      </c>
      <c r="U43" s="179">
        <f>[1]selenio!X329</f>
        <v>1.4475480000000003E-5</v>
      </c>
      <c r="V43" s="179">
        <f>[1]zinco!X329</f>
        <v>6.2740622528518206E-3</v>
      </c>
      <c r="W43" s="179">
        <f>[1]Diossine!X329</f>
        <v>7.8379217151295047E-2</v>
      </c>
      <c r="X43" s="159" t="s">
        <v>428</v>
      </c>
      <c r="Y43" s="159" t="s">
        <v>428</v>
      </c>
      <c r="Z43" s="159" t="s">
        <v>428</v>
      </c>
      <c r="AA43" s="159" t="s">
        <v>428</v>
      </c>
      <c r="AB43" s="179">
        <f>[1]PAH!X329</f>
        <v>5.712374753324148E-3</v>
      </c>
      <c r="AC43" s="179">
        <f>[1]HCB!X329</f>
        <v>1.4989896818572658E-4</v>
      </c>
      <c r="AD43" s="179">
        <f>[1]PCB!X329</f>
        <v>1.498989681857266E-3</v>
      </c>
      <c r="AE43" s="160"/>
      <c r="AF43" s="191">
        <f>'[1]dati attività'!$P$95</f>
        <v>3101.1552599999941</v>
      </c>
      <c r="AG43" s="191" t="str">
        <f>'[1]dati attività'!$P$96</f>
        <v>NO</v>
      </c>
      <c r="AH43" s="191">
        <f>'[1]dati attività'!$P$97</f>
        <v>5142.1114200000002</v>
      </c>
      <c r="AI43" s="191">
        <f>'[1]dati attività'!$P$98</f>
        <v>129.38316136428776</v>
      </c>
      <c r="AJ43" s="191" t="str">
        <f>'[1]dati attività'!$P$99</f>
        <v>NO</v>
      </c>
      <c r="AK43" s="159" t="s">
        <v>412</v>
      </c>
      <c r="AL43" s="140" t="s">
        <v>18</v>
      </c>
    </row>
    <row r="44" spans="1:38" s="10" customFormat="1" ht="24.75" customHeight="1" thickBot="1">
      <c r="A44" s="101" t="s">
        <v>129</v>
      </c>
      <c r="B44" s="101" t="s">
        <v>188</v>
      </c>
      <c r="C44" s="109" t="s">
        <v>70</v>
      </c>
      <c r="D44" s="94"/>
      <c r="E44" s="179">
        <f>[1]NOx!X330</f>
        <v>96.760362767611355</v>
      </c>
      <c r="F44" s="179">
        <f>[1]NMVOC!X330</f>
        <v>27.787598234867115</v>
      </c>
      <c r="G44" s="179">
        <f>[1]SOx!X330</f>
        <v>1.23615561</v>
      </c>
      <c r="H44" s="179">
        <f>[1]NH3!X330</f>
        <v>1.5254462436971863E-2</v>
      </c>
      <c r="I44" s="179">
        <f>[1]pm2.5!X330</f>
        <v>14.700959511958031</v>
      </c>
      <c r="J44" s="179">
        <f>[1]pm10!X330</f>
        <v>14.700959511958031</v>
      </c>
      <c r="K44" s="179">
        <f>[1]PST!X330</f>
        <v>15.000979093834726</v>
      </c>
      <c r="L44" s="179">
        <f>[1]BC!X330</f>
        <v>8.3617156233001388</v>
      </c>
      <c r="M44" s="179">
        <f>[1]CO!X330</f>
        <v>85.910832031137161</v>
      </c>
      <c r="N44" s="179">
        <f>[1]piombo!X330</f>
        <v>0.94099803426391737</v>
      </c>
      <c r="O44" s="179">
        <f>[1]cadmio!X330</f>
        <v>4.1321993828633725E-3</v>
      </c>
      <c r="P44" s="179" t="str">
        <f>[1]mercurio!X330</f>
        <v>NA</v>
      </c>
      <c r="Q44" s="179" t="str">
        <f>[1]arsenico!X330</f>
        <v>NA</v>
      </c>
      <c r="R44" s="179">
        <f>[1]cromo!X330</f>
        <v>1.2106654642305552E-2</v>
      </c>
      <c r="S44" s="179">
        <f>[1]rame!X330</f>
        <v>0.32126826700881095</v>
      </c>
      <c r="T44" s="179">
        <f>[1]nichel!X330</f>
        <v>2.2275236504012617E-2</v>
      </c>
      <c r="U44" s="179">
        <f>[1]selenio!X330</f>
        <v>4.495220224276298E-2</v>
      </c>
      <c r="V44" s="179">
        <f>[1]zinco!X330</f>
        <v>7.1588300764034607E-2</v>
      </c>
      <c r="W44" s="179" t="str">
        <f>[1]Diossine!X330</f>
        <v>NA</v>
      </c>
      <c r="X44" s="159" t="s">
        <v>428</v>
      </c>
      <c r="Y44" s="159" t="s">
        <v>428</v>
      </c>
      <c r="Z44" s="159" t="s">
        <v>428</v>
      </c>
      <c r="AA44" s="159" t="s">
        <v>428</v>
      </c>
      <c r="AB44" s="179">
        <f>[1]PAH!X330</f>
        <v>0.18047835769561482</v>
      </c>
      <c r="AC44" s="179" t="str">
        <f>[1]HCB!X330</f>
        <v>NA</v>
      </c>
      <c r="AD44" s="179" t="str">
        <f>[1]PCB!X330</f>
        <v>NA</v>
      </c>
      <c r="AE44" s="160"/>
      <c r="AF44" s="191">
        <f>'[1]dati attività'!$P$100</f>
        <v>96384.464469000013</v>
      </c>
      <c r="AG44" s="191" t="str">
        <f>'[1]dati attività'!$P$101</f>
        <v>NO</v>
      </c>
      <c r="AH44" s="191" t="str">
        <f>'[1]dati attività'!$P$102</f>
        <v>NO</v>
      </c>
      <c r="AI44" s="191" t="str">
        <f>'[1]dati attività'!$P$103</f>
        <v>NO</v>
      </c>
      <c r="AJ44" s="191" t="str">
        <f>'[1]dati attività'!$P$104</f>
        <v>NO</v>
      </c>
      <c r="AK44" s="159" t="s">
        <v>412</v>
      </c>
      <c r="AL44" s="140" t="s">
        <v>18</v>
      </c>
    </row>
    <row r="45" spans="1:38" s="10" customFormat="1" ht="24.75" customHeight="1" thickBot="1">
      <c r="A45" s="101" t="s">
        <v>129</v>
      </c>
      <c r="B45" s="101" t="s">
        <v>189</v>
      </c>
      <c r="C45" s="109" t="s">
        <v>139</v>
      </c>
      <c r="D45" s="94"/>
      <c r="E45" s="179">
        <f>[1]NOx!X331</f>
        <v>10.759671544861767</v>
      </c>
      <c r="F45" s="179">
        <f>[1]NMVOC!X331</f>
        <v>2.121772976294118</v>
      </c>
      <c r="G45" s="179">
        <f>[1]SOx!X331</f>
        <v>0.14038032</v>
      </c>
      <c r="H45" s="179">
        <f>[1]NH3!X331</f>
        <v>1.7794734855882358E-3</v>
      </c>
      <c r="I45" s="179">
        <f>[1]pm2.5!X331</f>
        <v>1.1354872214140002</v>
      </c>
      <c r="J45" s="179">
        <f>[1]pm10!X331</f>
        <v>1.1354872214140002</v>
      </c>
      <c r="K45" s="179">
        <f>[1]PST!X331</f>
        <v>1.158660430014286</v>
      </c>
      <c r="L45" s="179">
        <f>[1]BC!X331</f>
        <v>0.62349436107070033</v>
      </c>
      <c r="M45" s="179">
        <f>[1]CO!X331</f>
        <v>4.6251354794117647</v>
      </c>
      <c r="N45" s="179">
        <f>[1]piombo!X331</f>
        <v>0.10579660463639268</v>
      </c>
      <c r="O45" s="179">
        <f>[1]cadmio!X331</f>
        <v>3.0719407039348106E-3</v>
      </c>
      <c r="P45" s="179" t="str">
        <f>[1]mercurio!X331</f>
        <v>NA</v>
      </c>
      <c r="Q45" s="179">
        <f>[1]arsenico!X331</f>
        <v>2.4171934473174971E-2</v>
      </c>
      <c r="R45" s="179">
        <f>[1]cromo!X331</f>
        <v>1.430014415279022E-2</v>
      </c>
      <c r="S45" s="179">
        <f>[1]rame!X331</f>
        <v>2.418439349153444E-2</v>
      </c>
      <c r="T45" s="179">
        <f>[1]nichel!X331</f>
        <v>0.77196235615233988</v>
      </c>
      <c r="U45" s="179">
        <f>[1]selenio!X331</f>
        <v>5.641093459502957E-2</v>
      </c>
      <c r="V45" s="179">
        <f>[1]zinco!X331</f>
        <v>0.13849299874083162</v>
      </c>
      <c r="W45" s="179" t="str">
        <f>[1]Diossine!X331</f>
        <v>NA</v>
      </c>
      <c r="X45" s="159" t="s">
        <v>428</v>
      </c>
      <c r="Y45" s="159" t="s">
        <v>428</v>
      </c>
      <c r="Z45" s="159" t="s">
        <v>428</v>
      </c>
      <c r="AA45" s="159" t="s">
        <v>428</v>
      </c>
      <c r="AB45" s="179">
        <f>[1]PAH!X331</f>
        <v>1.0273075952995129E-2</v>
      </c>
      <c r="AC45" s="179" t="str">
        <f>[1]HCB!X331</f>
        <v>NA</v>
      </c>
      <c r="AD45" s="179" t="str">
        <f>[1]PCB!X331</f>
        <v>NA</v>
      </c>
      <c r="AE45" s="160"/>
      <c r="AF45" s="191">
        <f>'[1]dati attività'!$P$105</f>
        <v>10885.042368</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[1]NOx!X332</f>
        <v>IE</v>
      </c>
      <c r="F46" s="179" t="str">
        <f>[1]NMVOC!X332</f>
        <v>IE</v>
      </c>
      <c r="G46" s="179" t="str">
        <f>[1]SOx!X332</f>
        <v>IE</v>
      </c>
      <c r="H46" s="179" t="str">
        <f>[1]NH3!X332</f>
        <v>IE</v>
      </c>
      <c r="I46" s="179" t="str">
        <f>[1]pm2.5!X332</f>
        <v>IE</v>
      </c>
      <c r="J46" s="179" t="str">
        <f>[1]pm10!X332</f>
        <v>IE</v>
      </c>
      <c r="K46" s="179" t="str">
        <f>[1]PST!X332</f>
        <v>IE</v>
      </c>
      <c r="L46" s="179" t="str">
        <f>[1]BC!X332</f>
        <v>IE</v>
      </c>
      <c r="M46" s="179" t="str">
        <f>[1]CO!X332</f>
        <v>IE</v>
      </c>
      <c r="N46" s="179" t="str">
        <f>[1]piombo!X332</f>
        <v>IE</v>
      </c>
      <c r="O46" s="179" t="str">
        <f>[1]cadmio!X332</f>
        <v>IE</v>
      </c>
      <c r="P46" s="179" t="str">
        <f>[1]mercurio!X332</f>
        <v>IE</v>
      </c>
      <c r="Q46" s="179" t="str">
        <f>[1]arsenico!X332</f>
        <v>IE</v>
      </c>
      <c r="R46" s="179" t="str">
        <f>[1]cromo!X332</f>
        <v>IE</v>
      </c>
      <c r="S46" s="179" t="str">
        <f>[1]rame!X332</f>
        <v>IE</v>
      </c>
      <c r="T46" s="179" t="str">
        <f>[1]nichel!X332</f>
        <v>IE</v>
      </c>
      <c r="U46" s="179" t="str">
        <f>[1]selenio!X332</f>
        <v>IE</v>
      </c>
      <c r="V46" s="179" t="str">
        <f>[1]zinco!X332</f>
        <v>IE</v>
      </c>
      <c r="W46" s="179" t="str">
        <f>[1]Diossine!X332</f>
        <v>IE</v>
      </c>
      <c r="X46" s="159" t="s">
        <v>428</v>
      </c>
      <c r="Y46" s="159" t="s">
        <v>428</v>
      </c>
      <c r="Z46" s="159" t="s">
        <v>428</v>
      </c>
      <c r="AA46" s="159" t="s">
        <v>428</v>
      </c>
      <c r="AB46" s="179" t="str">
        <f>[1]PAH!X332</f>
        <v>IE</v>
      </c>
      <c r="AC46" s="179" t="str">
        <f>[1]HCB!X332</f>
        <v>IE</v>
      </c>
      <c r="AD46" s="179" t="str">
        <f>[1]PCB!X332</f>
        <v>IE</v>
      </c>
      <c r="AE46" s="160"/>
      <c r="AF46" s="191" t="str">
        <f>'[1]dati attività'!$P$106</f>
        <v>IE</v>
      </c>
      <c r="AG46" s="191" t="str">
        <f>'[1]dati attività'!$P$107</f>
        <v>IE</v>
      </c>
      <c r="AH46" s="191" t="str">
        <f>'[1]dati attività'!$P$108</f>
        <v>IE</v>
      </c>
      <c r="AI46" s="191" t="str">
        <f>'[1]dati attività'!$P$109</f>
        <v>IE</v>
      </c>
      <c r="AJ46" s="191" t="str">
        <f>'[1]dati attività'!$P$110</f>
        <v>IE</v>
      </c>
      <c r="AK46" s="159" t="s">
        <v>412</v>
      </c>
      <c r="AL46" s="140" t="s">
        <v>18</v>
      </c>
    </row>
    <row r="47" spans="1:38" s="10" customFormat="1" ht="24.75" customHeight="1" thickBot="1">
      <c r="A47" s="101" t="s">
        <v>129</v>
      </c>
      <c r="B47" s="101" t="s">
        <v>191</v>
      </c>
      <c r="C47" s="109" t="s">
        <v>72</v>
      </c>
      <c r="D47" s="94"/>
      <c r="E47" s="179">
        <f>[1]NOx!X333</f>
        <v>2.034744238235294</v>
      </c>
      <c r="F47" s="179">
        <f>[1]NMVOC!X333</f>
        <v>1.4692373794117648</v>
      </c>
      <c r="G47" s="179">
        <f>[1]SOx!X333</f>
        <v>8.5638502899999996E-2</v>
      </c>
      <c r="H47" s="179">
        <f>[1]NH3!X333</f>
        <v>2.3588661764705883E-4</v>
      </c>
      <c r="I47" s="179">
        <f>[1]pm2.5!X333</f>
        <v>0.2731304241458874</v>
      </c>
      <c r="J47" s="179">
        <f>[1]pm10!X333</f>
        <v>0.2731304241458874</v>
      </c>
      <c r="K47" s="179">
        <f>[1]PST!X333</f>
        <v>0.278704514434579</v>
      </c>
      <c r="L47" s="179">
        <f>[1]BC!X333</f>
        <v>0.13368295132303096</v>
      </c>
      <c r="M47" s="179">
        <f>[1]CO!X333</f>
        <v>43.007320647058826</v>
      </c>
      <c r="N47" s="179">
        <f>[1]piombo!X333</f>
        <v>0.91122273721807789</v>
      </c>
      <c r="O47" s="179">
        <f>[1]cadmio!X333</f>
        <v>7.2901053188839738E-5</v>
      </c>
      <c r="P47" s="179" t="str">
        <f>[1]mercurio!X333</f>
        <v>NA</v>
      </c>
      <c r="Q47" s="179" t="str">
        <f>[1]arsenico!X333</f>
        <v>NA</v>
      </c>
      <c r="R47" s="179">
        <f>[1]cromo!X333</f>
        <v>1.0560803030385099E-4</v>
      </c>
      <c r="S47" s="179">
        <f>[1]rame!X333</f>
        <v>2.1721299217632079E-3</v>
      </c>
      <c r="T47" s="179">
        <f>[1]nichel!X333</f>
        <v>2.6496485851963312E-4</v>
      </c>
      <c r="U47" s="179">
        <f>[1]selenio!X333</f>
        <v>1.8170097832473486E-3</v>
      </c>
      <c r="V47" s="179">
        <f>[1]zinco!X333</f>
        <v>3.5412836935617563E-3</v>
      </c>
      <c r="W47" s="179" t="str">
        <f>[1]Diossine!X333</f>
        <v>NA</v>
      </c>
      <c r="X47" s="159" t="s">
        <v>428</v>
      </c>
      <c r="Y47" s="159" t="s">
        <v>428</v>
      </c>
      <c r="Z47" s="159" t="s">
        <v>428</v>
      </c>
      <c r="AA47" s="159" t="s">
        <v>428</v>
      </c>
      <c r="AB47" s="179">
        <f>[1]PAH!X333</f>
        <v>3.3644047834695333E-3</v>
      </c>
      <c r="AC47" s="179" t="str">
        <f>[1]HCB!X333</f>
        <v>NA</v>
      </c>
      <c r="AD47" s="179" t="str">
        <f>[1]PCB!X333</f>
        <v>NA</v>
      </c>
      <c r="AE47" s="160"/>
      <c r="AF47" s="191">
        <f>'[1]dati attività'!$P$111</f>
        <v>5125.7549869860004</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[1]NOx!X334</f>
        <v>NA</v>
      </c>
      <c r="F48" s="179">
        <f>[1]NMVOC!X334</f>
        <v>0.41699999999999998</v>
      </c>
      <c r="G48" s="179" t="str">
        <f>[1]SOx!X334</f>
        <v>NA</v>
      </c>
      <c r="H48" s="179" t="str">
        <f>[1]NH3!X334</f>
        <v>NA</v>
      </c>
      <c r="I48" s="179">
        <f>[1]pm2.5!X334</f>
        <v>6.1223399999999997E-2</v>
      </c>
      <c r="J48" s="179">
        <f>[1]pm10!X334</f>
        <v>0.61223399999999994</v>
      </c>
      <c r="K48" s="179">
        <f>[1]PST!X334</f>
        <v>1.2244679999999999</v>
      </c>
      <c r="L48" s="179">
        <f>[1]BC!X334</f>
        <v>5.2039889999999998E-2</v>
      </c>
      <c r="M48" s="179" t="str">
        <f>[1]CO!X334</f>
        <v>NA</v>
      </c>
      <c r="N48" s="179" t="str">
        <f>[1]piombo!X334</f>
        <v>NA</v>
      </c>
      <c r="O48" s="179" t="str">
        <f>[1]cadmio!X334</f>
        <v>NA</v>
      </c>
      <c r="P48" s="179" t="str">
        <f>[1]mercurio!X334</f>
        <v>NA</v>
      </c>
      <c r="Q48" s="179" t="str">
        <f>[1]arsenico!X334</f>
        <v>NA</v>
      </c>
      <c r="R48" s="179" t="str">
        <f>[1]cromo!X334</f>
        <v>NA</v>
      </c>
      <c r="S48" s="179" t="str">
        <f>[1]rame!X334</f>
        <v>NA</v>
      </c>
      <c r="T48" s="179" t="str">
        <f>[1]nichel!X334</f>
        <v>NA</v>
      </c>
      <c r="U48" s="179" t="str">
        <f>[1]selenio!X334</f>
        <v>NA</v>
      </c>
      <c r="V48" s="179" t="str">
        <f>[1]zinco!X334</f>
        <v>NA</v>
      </c>
      <c r="W48" s="179" t="str">
        <f>[1]Diossine!X334</f>
        <v>NA</v>
      </c>
      <c r="X48" s="179" t="s">
        <v>412</v>
      </c>
      <c r="Y48" s="179" t="s">
        <v>412</v>
      </c>
      <c r="Z48" s="179" t="s">
        <v>412</v>
      </c>
      <c r="AA48" s="179" t="s">
        <v>412</v>
      </c>
      <c r="AB48" s="179" t="str">
        <f>[1]PAH!X334</f>
        <v>NA</v>
      </c>
      <c r="AC48" s="179" t="str">
        <f>[1]HCB!X334</f>
        <v>NA</v>
      </c>
      <c r="AD48" s="179" t="str">
        <f>[1]PCB!X334</f>
        <v>NA</v>
      </c>
      <c r="AE48" s="160"/>
      <c r="AF48" s="159" t="s">
        <v>412</v>
      </c>
      <c r="AG48" s="159" t="s">
        <v>412</v>
      </c>
      <c r="AH48" s="159" t="s">
        <v>412</v>
      </c>
      <c r="AI48" s="159" t="s">
        <v>412</v>
      </c>
      <c r="AJ48" s="159" t="s">
        <v>412</v>
      </c>
      <c r="AK48" s="159">
        <f>'[1]dati attività'!P112</f>
        <v>0.13900000000000001</v>
      </c>
      <c r="AL48" s="140" t="s">
        <v>387</v>
      </c>
    </row>
    <row r="49" spans="1:38" s="10" customFormat="1" ht="24.75" customHeight="1" thickBot="1">
      <c r="A49" s="101" t="s">
        <v>124</v>
      </c>
      <c r="B49" s="101" t="s">
        <v>193</v>
      </c>
      <c r="C49" s="109" t="s">
        <v>74</v>
      </c>
      <c r="D49" s="94"/>
      <c r="E49" s="179" t="str">
        <f>[1]NOx!X335</f>
        <v>NA</v>
      </c>
      <c r="F49" s="179">
        <f>[1]NMVOC!X335</f>
        <v>2.4145000000000003</v>
      </c>
      <c r="G49" s="179" t="str">
        <f>[1]SOx!X335</f>
        <v>NA</v>
      </c>
      <c r="H49" s="179" t="str">
        <f>[1]NH3!X335</f>
        <v>NA</v>
      </c>
      <c r="I49" s="179">
        <f>[1]pm2.5!X335</f>
        <v>0.102220272</v>
      </c>
      <c r="J49" s="179">
        <f>[1]pm10!X335</f>
        <v>0.2433816</v>
      </c>
      <c r="K49" s="179">
        <f>[1]PST!X335</f>
        <v>0.30422699999999997</v>
      </c>
      <c r="L49" s="179">
        <f>[1]BC!X335</f>
        <v>5.0087933280000003E-2</v>
      </c>
      <c r="M49" s="179" t="str">
        <f>[1]CO!X335</f>
        <v>NA</v>
      </c>
      <c r="N49" s="179">
        <f>[1]piombo!X335</f>
        <v>1.0623800000000001</v>
      </c>
      <c r="O49" s="179">
        <f>[1]cadmio!X335</f>
        <v>0.24145000000000005</v>
      </c>
      <c r="P49" s="179">
        <f>[1]mercurio!X335</f>
        <v>0.14487</v>
      </c>
      <c r="Q49" s="179">
        <f>[1]arsenico!X335</f>
        <v>9.6579999999999999E-2</v>
      </c>
      <c r="R49" s="179">
        <f>[1]cromo!X335</f>
        <v>0.82093000000000005</v>
      </c>
      <c r="S49" s="179">
        <f>[1]rame!X335</f>
        <v>0.43460999999999994</v>
      </c>
      <c r="T49" s="179">
        <f>[1]nichel!X335</f>
        <v>0.31388500000000003</v>
      </c>
      <c r="U49" s="179" t="str">
        <f>[1]selenio!X335</f>
        <v>NA</v>
      </c>
      <c r="V49" s="179">
        <f>[1]zinco!X335</f>
        <v>1.0623800000000001</v>
      </c>
      <c r="W49" s="179" t="str">
        <f>[1]Diossine!X335</f>
        <v>NA</v>
      </c>
      <c r="X49" s="179" t="s">
        <v>412</v>
      </c>
      <c r="Y49" s="179" t="s">
        <v>412</v>
      </c>
      <c r="Z49" s="179" t="s">
        <v>412</v>
      </c>
      <c r="AA49" s="179" t="s">
        <v>412</v>
      </c>
      <c r="AB49" s="179" t="str">
        <f>[1]PAH!X335</f>
        <v>NA</v>
      </c>
      <c r="AC49" s="179" t="str">
        <f>[1]HCB!X335</f>
        <v>NA</v>
      </c>
      <c r="AD49" s="179" t="str">
        <f>[1]PCB!X335</f>
        <v>NA</v>
      </c>
      <c r="AE49" s="160"/>
      <c r="AF49" s="159" t="s">
        <v>412</v>
      </c>
      <c r="AG49" s="159" t="s">
        <v>412</v>
      </c>
      <c r="AH49" s="159" t="s">
        <v>412</v>
      </c>
      <c r="AI49" s="159" t="s">
        <v>412</v>
      </c>
      <c r="AJ49" s="159" t="s">
        <v>412</v>
      </c>
      <c r="AK49" s="159">
        <f>'[1]dati attività'!P113</f>
        <v>4.8289999999999997</v>
      </c>
      <c r="AL49" s="140" t="s">
        <v>388</v>
      </c>
    </row>
    <row r="50" spans="1:38" s="10" customFormat="1" ht="24.75" customHeight="1" thickBot="1">
      <c r="A50" s="101" t="s">
        <v>124</v>
      </c>
      <c r="B50" s="101" t="s">
        <v>194</v>
      </c>
      <c r="C50" s="109" t="s">
        <v>75</v>
      </c>
      <c r="D50" s="94"/>
      <c r="E50" s="179" t="str">
        <f>[1]NOx!X336</f>
        <v>NO</v>
      </c>
      <c r="F50" s="179" t="str">
        <f>[1]NMVOC!X336</f>
        <v>NO</v>
      </c>
      <c r="G50" s="179" t="str">
        <f>[1]SOx!X336</f>
        <v>NO</v>
      </c>
      <c r="H50" s="179" t="str">
        <f>[1]NH3!X336</f>
        <v>NO</v>
      </c>
      <c r="I50" s="179" t="str">
        <f>[1]pm2.5!X336</f>
        <v>NO</v>
      </c>
      <c r="J50" s="179" t="str">
        <f>[1]pm10!X336</f>
        <v>NO</v>
      </c>
      <c r="K50" s="179" t="str">
        <f>[1]PST!X336</f>
        <v>NO</v>
      </c>
      <c r="L50" s="179" t="str">
        <f>[1]BC!X336</f>
        <v>NO</v>
      </c>
      <c r="M50" s="179" t="str">
        <f>[1]CO!X336</f>
        <v>NO</v>
      </c>
      <c r="N50" s="179" t="str">
        <f>[1]piombo!X336</f>
        <v>NO</v>
      </c>
      <c r="O50" s="179" t="str">
        <f>[1]cadmio!X336</f>
        <v>NO</v>
      </c>
      <c r="P50" s="179" t="str">
        <f>[1]mercurio!X336</f>
        <v>NO</v>
      </c>
      <c r="Q50" s="179" t="str">
        <f>[1]arsenico!X336</f>
        <v>NO</v>
      </c>
      <c r="R50" s="179" t="str">
        <f>[1]cromo!X336</f>
        <v>NO</v>
      </c>
      <c r="S50" s="179" t="str">
        <f>[1]rame!X336</f>
        <v>NO</v>
      </c>
      <c r="T50" s="179" t="str">
        <f>[1]nichel!X336</f>
        <v>NO</v>
      </c>
      <c r="U50" s="179" t="str">
        <f>[1]selenio!X336</f>
        <v>NO</v>
      </c>
      <c r="V50" s="179" t="str">
        <f>[1]zinco!X336</f>
        <v>NO</v>
      </c>
      <c r="W50" s="179" t="str">
        <f>[1]Diossine!X336</f>
        <v>NO</v>
      </c>
      <c r="X50" s="179" t="s">
        <v>434</v>
      </c>
      <c r="Y50" s="179" t="s">
        <v>434</v>
      </c>
      <c r="Z50" s="179" t="s">
        <v>434</v>
      </c>
      <c r="AA50" s="179" t="s">
        <v>434</v>
      </c>
      <c r="AB50" s="179" t="str">
        <f>[1]PAH!X336</f>
        <v>NO</v>
      </c>
      <c r="AC50" s="179" t="str">
        <f>[1]HCB!X336</f>
        <v>NO</v>
      </c>
      <c r="AD50" s="179" t="str">
        <f>[1]PCB!X336</f>
        <v>NO</v>
      </c>
      <c r="AE50" s="160"/>
      <c r="AF50" s="191" t="s">
        <v>434</v>
      </c>
      <c r="AG50" s="191" t="s">
        <v>434</v>
      </c>
      <c r="AH50" s="191" t="s">
        <v>434</v>
      </c>
      <c r="AI50" s="191" t="s">
        <v>434</v>
      </c>
      <c r="AJ50" s="191" t="s">
        <v>434</v>
      </c>
      <c r="AK50" s="191" t="str">
        <f>'[1]dati attività'!P114</f>
        <v>NO</v>
      </c>
      <c r="AL50" s="140" t="s">
        <v>381</v>
      </c>
    </row>
    <row r="51" spans="1:38" s="10" customFormat="1" ht="24.75" customHeight="1" thickBot="1">
      <c r="A51" s="101" t="s">
        <v>124</v>
      </c>
      <c r="B51" s="102" t="s">
        <v>195</v>
      </c>
      <c r="C51" s="109" t="s">
        <v>140</v>
      </c>
      <c r="D51" s="94"/>
      <c r="E51" s="179" t="str">
        <f>[1]NOx!X337</f>
        <v>NA</v>
      </c>
      <c r="F51" s="179">
        <f>[1]NMVOC!X337</f>
        <v>1.2551524763835857</v>
      </c>
      <c r="G51" s="179" t="str">
        <f>[1]SOx!X337</f>
        <v>NA</v>
      </c>
      <c r="H51" s="179" t="str">
        <f>[1]NH3!X337</f>
        <v>NA</v>
      </c>
      <c r="I51" s="179" t="str">
        <f>[1]pm2.5!X337</f>
        <v>NA</v>
      </c>
      <c r="J51" s="179" t="str">
        <f>[1]pm10!X337</f>
        <v>NA</v>
      </c>
      <c r="K51" s="179" t="str">
        <f>[1]PST!X337</f>
        <v>NA</v>
      </c>
      <c r="L51" s="179" t="str">
        <f>[1]BC!X337</f>
        <v>NA</v>
      </c>
      <c r="M51" s="179" t="str">
        <f>[1]CO!X337</f>
        <v>NA</v>
      </c>
      <c r="N51" s="179" t="str">
        <f>[1]piombo!X337</f>
        <v>NA</v>
      </c>
      <c r="O51" s="179" t="str">
        <f>[1]cadmio!X337</f>
        <v>NA</v>
      </c>
      <c r="P51" s="179" t="str">
        <f>[1]mercurio!X337</f>
        <v>NA</v>
      </c>
      <c r="Q51" s="179" t="str">
        <f>[1]arsenico!X337</f>
        <v>NA</v>
      </c>
      <c r="R51" s="179" t="str">
        <f>[1]cromo!X337</f>
        <v>NA</v>
      </c>
      <c r="S51" s="179" t="str">
        <f>[1]rame!X337</f>
        <v>NA</v>
      </c>
      <c r="T51" s="179" t="str">
        <f>[1]nichel!X337</f>
        <v>NA</v>
      </c>
      <c r="U51" s="179" t="str">
        <f>[1]selenio!X337</f>
        <v>NA</v>
      </c>
      <c r="V51" s="179" t="str">
        <f>[1]zinco!X337</f>
        <v>NA</v>
      </c>
      <c r="W51" s="179" t="str">
        <f>[1]Diossine!X337</f>
        <v>NA</v>
      </c>
      <c r="X51" s="179" t="s">
        <v>412</v>
      </c>
      <c r="Y51" s="179" t="s">
        <v>412</v>
      </c>
      <c r="Z51" s="179" t="s">
        <v>412</v>
      </c>
      <c r="AA51" s="179" t="s">
        <v>412</v>
      </c>
      <c r="AB51" s="179" t="str">
        <f>[1]PAH!X337</f>
        <v>NA</v>
      </c>
      <c r="AC51" s="179" t="str">
        <f>[1]HCB!X337</f>
        <v>NA</v>
      </c>
      <c r="AD51" s="179" t="str">
        <f>[1]PCB!X337</f>
        <v>NA</v>
      </c>
      <c r="AE51" s="160"/>
      <c r="AF51" s="159" t="s">
        <v>412</v>
      </c>
      <c r="AG51" s="159" t="s">
        <v>412</v>
      </c>
      <c r="AH51" s="159" t="s">
        <v>412</v>
      </c>
      <c r="AI51" s="159" t="s">
        <v>412</v>
      </c>
      <c r="AJ51" s="159" t="s">
        <v>412</v>
      </c>
      <c r="AK51" s="159">
        <f>'[1]dati attività'!P115</f>
        <v>4.0965350000000003</v>
      </c>
      <c r="AL51" s="140" t="s">
        <v>389</v>
      </c>
    </row>
    <row r="52" spans="1:38" s="10" customFormat="1" ht="24.75" customHeight="1" thickBot="1">
      <c r="A52" s="101" t="s">
        <v>124</v>
      </c>
      <c r="B52" s="102" t="s">
        <v>327</v>
      </c>
      <c r="C52" s="110" t="s">
        <v>141</v>
      </c>
      <c r="D52" s="137"/>
      <c r="E52" s="179">
        <f>[1]NOx!X338</f>
        <v>3.4</v>
      </c>
      <c r="F52" s="179">
        <f>[1]NMVOC!X338</f>
        <v>19.6792965</v>
      </c>
      <c r="G52" s="179">
        <f>[1]SOx!X338</f>
        <v>35.954999999999998</v>
      </c>
      <c r="H52" s="179" t="str">
        <f>[1]NH3!X338</f>
        <v>NA</v>
      </c>
      <c r="I52" s="179">
        <f>[1]pm2.5!X338</f>
        <v>0.28628672727272719</v>
      </c>
      <c r="J52" s="179">
        <f>[1]pm10!X338</f>
        <v>0.65321400000000007</v>
      </c>
      <c r="K52" s="179">
        <f>[1]PST!X338</f>
        <v>0.83136327272727262</v>
      </c>
      <c r="L52" s="179">
        <f>[1]BC!X338</f>
        <v>3.7217274545454537E-2</v>
      </c>
      <c r="M52" s="179">
        <f>[1]CO!X338</f>
        <v>1.8895200000000001</v>
      </c>
      <c r="N52" s="179" t="str">
        <f>[1]piombo!X338</f>
        <v>NA</v>
      </c>
      <c r="O52" s="179" t="str">
        <f>[1]cadmio!X338</f>
        <v>NA</v>
      </c>
      <c r="P52" s="179" t="str">
        <f>[1]mercurio!X338</f>
        <v>NA</v>
      </c>
      <c r="Q52" s="179" t="str">
        <f>[1]arsenico!X338</f>
        <v>NA</v>
      </c>
      <c r="R52" s="179" t="str">
        <f>[1]cromo!X338</f>
        <v>NA</v>
      </c>
      <c r="S52" s="179" t="str">
        <f>[1]rame!X338</f>
        <v>NA</v>
      </c>
      <c r="T52" s="179" t="str">
        <f>[1]nichel!X338</f>
        <v>NA</v>
      </c>
      <c r="U52" s="179" t="str">
        <f>[1]selenio!X338</f>
        <v>NA</v>
      </c>
      <c r="V52" s="179" t="str">
        <f>[1]zinco!X338</f>
        <v>NA</v>
      </c>
      <c r="W52" s="179" t="str">
        <f>[1]Diossine!X338</f>
        <v>NA</v>
      </c>
      <c r="X52" s="179" t="s">
        <v>412</v>
      </c>
      <c r="Y52" s="179" t="s">
        <v>412</v>
      </c>
      <c r="Z52" s="179" t="s">
        <v>412</v>
      </c>
      <c r="AA52" s="179" t="s">
        <v>412</v>
      </c>
      <c r="AB52" s="179" t="str">
        <f>[1]PAH!X338</f>
        <v>NA</v>
      </c>
      <c r="AC52" s="179" t="str">
        <f>[1]HCB!X338</f>
        <v>NA</v>
      </c>
      <c r="AD52" s="179" t="str">
        <f>[1]PCB!X338</f>
        <v>NA</v>
      </c>
      <c r="AE52" s="160"/>
      <c r="AF52" s="159" t="s">
        <v>412</v>
      </c>
      <c r="AG52" s="159" t="s">
        <v>412</v>
      </c>
      <c r="AH52" s="159" t="s">
        <v>412</v>
      </c>
      <c r="AI52" s="159" t="s">
        <v>412</v>
      </c>
      <c r="AJ52" s="159" t="s">
        <v>412</v>
      </c>
      <c r="AK52" s="159">
        <f>'[1]dati attività'!P116</f>
        <v>99.302000000000007</v>
      </c>
      <c r="AL52" s="140" t="s">
        <v>390</v>
      </c>
    </row>
    <row r="53" spans="1:38" s="10" customFormat="1" ht="24.75" customHeight="1" thickBot="1">
      <c r="A53" s="101" t="s">
        <v>124</v>
      </c>
      <c r="B53" s="102" t="s">
        <v>328</v>
      </c>
      <c r="C53" s="110" t="s">
        <v>76</v>
      </c>
      <c r="D53" s="137"/>
      <c r="E53" s="179" t="str">
        <f>[1]NOx!X339</f>
        <v>NA</v>
      </c>
      <c r="F53" s="179">
        <f>[1]NMVOC!X339</f>
        <v>23.937305350964003</v>
      </c>
      <c r="G53" s="179" t="str">
        <f>[1]SOx!X339</f>
        <v>NA</v>
      </c>
      <c r="H53" s="179" t="str">
        <f>[1]NH3!X339</f>
        <v>NA</v>
      </c>
      <c r="I53" s="179" t="str">
        <f>[1]pm2.5!X339</f>
        <v>NA</v>
      </c>
      <c r="J53" s="179" t="str">
        <f>[1]pm10!X339</f>
        <v>NA</v>
      </c>
      <c r="K53" s="179" t="str">
        <f>[1]PST!X339</f>
        <v>NA</v>
      </c>
      <c r="L53" s="179" t="str">
        <f>[1]BC!X339</f>
        <v>NA</v>
      </c>
      <c r="M53" s="179" t="str">
        <f>[1]CO!X339</f>
        <v>NA</v>
      </c>
      <c r="N53" s="179" t="str">
        <f>[1]piombo!X339</f>
        <v>NA</v>
      </c>
      <c r="O53" s="179" t="str">
        <f>[1]cadmio!X339</f>
        <v>NA</v>
      </c>
      <c r="P53" s="179" t="str">
        <f>[1]mercurio!X339</f>
        <v>NA</v>
      </c>
      <c r="Q53" s="179" t="str">
        <f>[1]arsenico!X339</f>
        <v>NA</v>
      </c>
      <c r="R53" s="179" t="str">
        <f>[1]cromo!X339</f>
        <v>NA</v>
      </c>
      <c r="S53" s="179" t="str">
        <f>[1]rame!X339</f>
        <v>NA</v>
      </c>
      <c r="T53" s="179" t="str">
        <f>[1]nichel!X339</f>
        <v>NA</v>
      </c>
      <c r="U53" s="179" t="str">
        <f>[1]selenio!X339</f>
        <v>NA</v>
      </c>
      <c r="V53" s="179" t="str">
        <f>[1]zinco!X339</f>
        <v>NA</v>
      </c>
      <c r="W53" s="179" t="str">
        <f>[1]Diossine!X339</f>
        <v>NA</v>
      </c>
      <c r="X53" s="179" t="s">
        <v>412</v>
      </c>
      <c r="Y53" s="179" t="s">
        <v>412</v>
      </c>
      <c r="Z53" s="179" t="s">
        <v>412</v>
      </c>
      <c r="AA53" s="179" t="s">
        <v>412</v>
      </c>
      <c r="AB53" s="179" t="str">
        <f>[1]PAH!X339</f>
        <v>NA</v>
      </c>
      <c r="AC53" s="179" t="str">
        <f>[1]HCB!X339</f>
        <v>NA</v>
      </c>
      <c r="AD53" s="179" t="str">
        <f>[1]PCB!X339</f>
        <v>NA</v>
      </c>
      <c r="AE53" s="160"/>
      <c r="AF53" s="159" t="s">
        <v>412</v>
      </c>
      <c r="AG53" s="159" t="s">
        <v>412</v>
      </c>
      <c r="AH53" s="159" t="s">
        <v>412</v>
      </c>
      <c r="AI53" s="159" t="s">
        <v>412</v>
      </c>
      <c r="AJ53" s="159" t="s">
        <v>412</v>
      </c>
      <c r="AK53" s="191" t="str">
        <f>'[1]dati attività'!P117</f>
        <v>IE</v>
      </c>
      <c r="AL53" s="140" t="s">
        <v>386</v>
      </c>
    </row>
    <row r="54" spans="1:38" s="10" customFormat="1" ht="23.4" thickBot="1">
      <c r="A54" s="101" t="s">
        <v>124</v>
      </c>
      <c r="B54" s="102" t="s">
        <v>196</v>
      </c>
      <c r="C54" s="110" t="s">
        <v>300</v>
      </c>
      <c r="D54" s="137"/>
      <c r="E54" s="179" t="str">
        <f>[1]NOx!X340</f>
        <v>NA</v>
      </c>
      <c r="F54" s="179">
        <f>[1]NMVOC!X340</f>
        <v>25.791839878660618</v>
      </c>
      <c r="G54" s="179" t="str">
        <f>[1]SOx!X340</f>
        <v>NA</v>
      </c>
      <c r="H54" s="179" t="str">
        <f>[1]NH3!X340</f>
        <v>NA</v>
      </c>
      <c r="I54" s="179" t="str">
        <f>[1]pm2.5!X340</f>
        <v>NA</v>
      </c>
      <c r="J54" s="179" t="str">
        <f>[1]pm10!X340</f>
        <v>NA</v>
      </c>
      <c r="K54" s="179" t="str">
        <f>[1]PST!X340</f>
        <v>NA</v>
      </c>
      <c r="L54" s="179" t="str">
        <f>[1]BC!X340</f>
        <v>NA</v>
      </c>
      <c r="M54" s="179" t="str">
        <f>[1]CO!X340</f>
        <v>NA</v>
      </c>
      <c r="N54" s="179" t="str">
        <f>[1]piombo!X340</f>
        <v>NA</v>
      </c>
      <c r="O54" s="179" t="str">
        <f>[1]cadmio!X340</f>
        <v>NA</v>
      </c>
      <c r="P54" s="179" t="str">
        <f>[1]mercurio!X340</f>
        <v>NA</v>
      </c>
      <c r="Q54" s="179" t="str">
        <f>[1]arsenico!X340</f>
        <v>NA</v>
      </c>
      <c r="R54" s="179" t="str">
        <f>[1]cromo!X340</f>
        <v>NA</v>
      </c>
      <c r="S54" s="179" t="str">
        <f>[1]rame!X340</f>
        <v>NA</v>
      </c>
      <c r="T54" s="179" t="str">
        <f>[1]nichel!X340</f>
        <v>NA</v>
      </c>
      <c r="U54" s="179" t="str">
        <f>[1]selenio!X340</f>
        <v>NA</v>
      </c>
      <c r="V54" s="179" t="str">
        <f>[1]zinco!X340</f>
        <v>NA</v>
      </c>
      <c r="W54" s="179" t="str">
        <f>[1]Diossine!X340</f>
        <v>NA</v>
      </c>
      <c r="X54" s="179" t="s">
        <v>412</v>
      </c>
      <c r="Y54" s="179" t="s">
        <v>412</v>
      </c>
      <c r="Z54" s="179" t="s">
        <v>412</v>
      </c>
      <c r="AA54" s="179" t="s">
        <v>412</v>
      </c>
      <c r="AB54" s="179" t="str">
        <f>[1]PAH!X340</f>
        <v>NA</v>
      </c>
      <c r="AC54" s="179" t="str">
        <f>[1]HCB!X340</f>
        <v>NA</v>
      </c>
      <c r="AD54" s="179" t="str">
        <f>[1]PCB!X340</f>
        <v>NA</v>
      </c>
      <c r="AE54" s="160"/>
      <c r="AF54" s="159" t="s">
        <v>412</v>
      </c>
      <c r="AG54" s="159" t="s">
        <v>412</v>
      </c>
      <c r="AH54" s="159" t="s">
        <v>412</v>
      </c>
      <c r="AI54" s="159" t="s">
        <v>412</v>
      </c>
      <c r="AJ54" s="159" t="s">
        <v>412</v>
      </c>
      <c r="AK54" s="159">
        <f>'[1]dati attività'!P118</f>
        <v>70.38</v>
      </c>
      <c r="AL54" s="140" t="s">
        <v>382</v>
      </c>
    </row>
    <row r="55" spans="1:38" s="10" customFormat="1" ht="24.75" customHeight="1" thickBot="1">
      <c r="A55" s="101" t="s">
        <v>124</v>
      </c>
      <c r="B55" s="102" t="s">
        <v>197</v>
      </c>
      <c r="C55" s="110" t="s">
        <v>270</v>
      </c>
      <c r="D55" s="137"/>
      <c r="E55" s="179">
        <f>[1]NOx!X341</f>
        <v>0.28424636287625415</v>
      </c>
      <c r="F55" s="179">
        <f>[1]NMVOC!X341</f>
        <v>0.26623074832775923</v>
      </c>
      <c r="G55" s="179">
        <f>[1]SOx!X341</f>
        <v>9.2762450636737857</v>
      </c>
      <c r="H55" s="179" t="str">
        <f>[1]NH3!X341</f>
        <v>NA</v>
      </c>
      <c r="I55" s="179" t="str">
        <f>[1]pm2.5!X341</f>
        <v>NA</v>
      </c>
      <c r="J55" s="179" t="str">
        <f>[1]pm10!X341</f>
        <v>NA</v>
      </c>
      <c r="K55" s="179" t="str">
        <f>[1]PST!X341</f>
        <v>NA</v>
      </c>
      <c r="L55" s="179" t="str">
        <f>[1]BC!X341</f>
        <v>NA</v>
      </c>
      <c r="M55" s="179" t="str">
        <f>[1]CO!X341</f>
        <v>NA</v>
      </c>
      <c r="N55" s="179" t="str">
        <f>[1]piombo!X341</f>
        <v>NA</v>
      </c>
      <c r="O55" s="179" t="str">
        <f>[1]cadmio!X341</f>
        <v>NA</v>
      </c>
      <c r="P55" s="179" t="str">
        <f>[1]mercurio!X341</f>
        <v>NA</v>
      </c>
      <c r="Q55" s="179" t="str">
        <f>[1]arsenico!X341</f>
        <v>NA</v>
      </c>
      <c r="R55" s="179" t="str">
        <f>[1]cromo!X341</f>
        <v>NA</v>
      </c>
      <c r="S55" s="179" t="str">
        <f>[1]rame!X341</f>
        <v>NA</v>
      </c>
      <c r="T55" s="179" t="str">
        <f>[1]nichel!X341</f>
        <v>NA</v>
      </c>
      <c r="U55" s="179" t="str">
        <f>[1]selenio!X341</f>
        <v>NA</v>
      </c>
      <c r="V55" s="179" t="str">
        <f>[1]zinco!X341</f>
        <v>NA</v>
      </c>
      <c r="W55" s="179" t="str">
        <f>[1]Diossine!X341</f>
        <v>NA</v>
      </c>
      <c r="X55" s="179" t="s">
        <v>412</v>
      </c>
      <c r="Y55" s="179" t="s">
        <v>412</v>
      </c>
      <c r="Z55" s="179" t="s">
        <v>412</v>
      </c>
      <c r="AA55" s="179" t="s">
        <v>412</v>
      </c>
      <c r="AB55" s="179" t="str">
        <f>[1]PAH!X341</f>
        <v>NA</v>
      </c>
      <c r="AC55" s="179" t="str">
        <f>[1]HCB!X341</f>
        <v>NA</v>
      </c>
      <c r="AD55" s="179" t="str">
        <f>[1]PCB!X341</f>
        <v>NA</v>
      </c>
      <c r="AE55" s="160"/>
      <c r="AF55" s="159" t="s">
        <v>412</v>
      </c>
      <c r="AG55" s="159" t="s">
        <v>412</v>
      </c>
      <c r="AH55" s="159" t="s">
        <v>412</v>
      </c>
      <c r="AI55" s="159" t="s">
        <v>412</v>
      </c>
      <c r="AJ55" s="159" t="s">
        <v>412</v>
      </c>
      <c r="AK55" s="159">
        <f>'[1]dati attività'!P119</f>
        <v>80.069397993311043</v>
      </c>
      <c r="AL55" s="140" t="s">
        <v>391</v>
      </c>
    </row>
    <row r="56" spans="1:38" s="10" customFormat="1" ht="24.75" customHeight="1" thickBot="1">
      <c r="A56" s="102" t="s">
        <v>124</v>
      </c>
      <c r="B56" s="102" t="s">
        <v>326</v>
      </c>
      <c r="C56" s="110" t="s">
        <v>156</v>
      </c>
      <c r="D56" s="137" t="s">
        <v>314</v>
      </c>
      <c r="E56" s="179" t="str">
        <f>[1]NOx!X342</f>
        <v>NO</v>
      </c>
      <c r="F56" s="179" t="str">
        <f>[1]NMVOC!X342</f>
        <v>NO</v>
      </c>
      <c r="G56" s="179" t="str">
        <f>[1]SOx!X342</f>
        <v>NO</v>
      </c>
      <c r="H56" s="179" t="str">
        <f>[1]NH3!X342</f>
        <v>NO</v>
      </c>
      <c r="I56" s="179" t="str">
        <f>[1]pm2.5!X342</f>
        <v>NO</v>
      </c>
      <c r="J56" s="179" t="str">
        <f>[1]pm10!X342</f>
        <v>NO</v>
      </c>
      <c r="K56" s="179" t="str">
        <f>[1]PST!X342</f>
        <v>NO</v>
      </c>
      <c r="L56" s="179" t="str">
        <f>[1]BC!X342</f>
        <v>NO</v>
      </c>
      <c r="M56" s="179" t="str">
        <f>[1]CO!X342</f>
        <v>NO</v>
      </c>
      <c r="N56" s="179" t="str">
        <f>[1]piombo!X342</f>
        <v>NO</v>
      </c>
      <c r="O56" s="179" t="str">
        <f>[1]cadmio!X342</f>
        <v>NO</v>
      </c>
      <c r="P56" s="179" t="str">
        <f>[1]mercurio!X342</f>
        <v>NO</v>
      </c>
      <c r="Q56" s="179" t="str">
        <f>[1]arsenico!X342</f>
        <v>NO</v>
      </c>
      <c r="R56" s="179" t="str">
        <f>[1]cromo!X342</f>
        <v>NO</v>
      </c>
      <c r="S56" s="179" t="str">
        <f>[1]rame!X342</f>
        <v>NO</v>
      </c>
      <c r="T56" s="179" t="str">
        <f>[1]nichel!X342</f>
        <v>NO</v>
      </c>
      <c r="U56" s="179" t="str">
        <f>[1]selenio!X342</f>
        <v>NO</v>
      </c>
      <c r="V56" s="179" t="str">
        <f>[1]zinco!X342</f>
        <v>NO</v>
      </c>
      <c r="W56" s="179" t="str">
        <f>[1]Diossine!X342</f>
        <v>NO</v>
      </c>
      <c r="X56" s="179" t="s">
        <v>434</v>
      </c>
      <c r="Y56" s="179" t="s">
        <v>434</v>
      </c>
      <c r="Z56" s="179" t="s">
        <v>434</v>
      </c>
      <c r="AA56" s="179" t="s">
        <v>434</v>
      </c>
      <c r="AB56" s="179" t="str">
        <f>[1]PAH!X342</f>
        <v>NO</v>
      </c>
      <c r="AC56" s="179" t="str">
        <f>[1]HCB!X342</f>
        <v>NO</v>
      </c>
      <c r="AD56" s="179" t="str">
        <f>[1]PCB!X342</f>
        <v>NO</v>
      </c>
      <c r="AE56" s="160"/>
      <c r="AF56" s="191" t="s">
        <v>434</v>
      </c>
      <c r="AG56" s="191" t="s">
        <v>434</v>
      </c>
      <c r="AH56" s="191" t="s">
        <v>434</v>
      </c>
      <c r="AI56" s="191" t="s">
        <v>434</v>
      </c>
      <c r="AJ56" s="191" t="s">
        <v>434</v>
      </c>
      <c r="AK56" s="191" t="str">
        <f>'[1]dati attività'!P120</f>
        <v>NO</v>
      </c>
      <c r="AL56" s="140"/>
    </row>
    <row r="57" spans="1:38" s="10" customFormat="1" ht="24.75" customHeight="1" thickBot="1">
      <c r="A57" s="101" t="s">
        <v>122</v>
      </c>
      <c r="B57" s="101" t="s">
        <v>198</v>
      </c>
      <c r="C57" s="109" t="s">
        <v>77</v>
      </c>
      <c r="D57" s="94"/>
      <c r="E57" s="179" t="str">
        <f>[1]NOx!X343</f>
        <v>NA</v>
      </c>
      <c r="F57" s="179" t="str">
        <f>[1]NMVOC!X343</f>
        <v>NA</v>
      </c>
      <c r="G57" s="179">
        <f>[1]SOx!X343</f>
        <v>12.582885899999999</v>
      </c>
      <c r="H57" s="179" t="str">
        <f>[1]NH3!X343</f>
        <v>NA</v>
      </c>
      <c r="I57" s="179">
        <f>[1]pm2.5!X343</f>
        <v>5.4525838899999997</v>
      </c>
      <c r="J57" s="179">
        <f>[1]pm10!X343</f>
        <v>5.4525838899999997</v>
      </c>
      <c r="K57" s="179">
        <f>[1]PST!X343</f>
        <v>7.7894055571428575</v>
      </c>
      <c r="L57" s="179">
        <f>[1]BC!X343</f>
        <v>0.16357751669999998</v>
      </c>
      <c r="M57" s="179" t="str">
        <f>[1]CO!X343</f>
        <v>NA</v>
      </c>
      <c r="N57" s="179" t="str">
        <f>[1]piombo!X343</f>
        <v>NA</v>
      </c>
      <c r="O57" s="179" t="str">
        <f>[1]cadmio!X343</f>
        <v>NA</v>
      </c>
      <c r="P57" s="179" t="str">
        <f>[1]mercurio!X343</f>
        <v>NA</v>
      </c>
      <c r="Q57" s="179" t="str">
        <f>[1]arsenico!X343</f>
        <v>NA</v>
      </c>
      <c r="R57" s="179" t="str">
        <f>[1]cromo!X343</f>
        <v>NA</v>
      </c>
      <c r="S57" s="179" t="str">
        <f>[1]rame!X343</f>
        <v>NA</v>
      </c>
      <c r="T57" s="179" t="str">
        <f>[1]nichel!X343</f>
        <v>NA</v>
      </c>
      <c r="U57" s="179" t="str">
        <f>[1]selenio!X343</f>
        <v>NA</v>
      </c>
      <c r="V57" s="179" t="str">
        <f>[1]zinco!X343</f>
        <v>NA</v>
      </c>
      <c r="W57" s="179" t="str">
        <f>[1]Diossine!X343</f>
        <v>NA</v>
      </c>
      <c r="X57" s="179" t="s">
        <v>412</v>
      </c>
      <c r="Y57" s="179" t="s">
        <v>412</v>
      </c>
      <c r="Z57" s="179" t="s">
        <v>412</v>
      </c>
      <c r="AA57" s="179" t="s">
        <v>412</v>
      </c>
      <c r="AB57" s="179" t="str">
        <f>[1]PAH!X343</f>
        <v>NA</v>
      </c>
      <c r="AC57" s="179" t="str">
        <f>[1]HCB!X343</f>
        <v>NA</v>
      </c>
      <c r="AD57" s="179" t="str">
        <f>[1]PCB!X343</f>
        <v>NA</v>
      </c>
      <c r="AE57" s="160"/>
      <c r="AF57" s="159" t="s">
        <v>412</v>
      </c>
      <c r="AG57" s="159" t="s">
        <v>412</v>
      </c>
      <c r="AH57" s="159" t="s">
        <v>412</v>
      </c>
      <c r="AI57" s="159" t="s">
        <v>412</v>
      </c>
      <c r="AJ57" s="159" t="s">
        <v>412</v>
      </c>
      <c r="AK57" s="159">
        <f>'[1]dati attività'!P121</f>
        <v>30893.081999999999</v>
      </c>
      <c r="AL57" s="140" t="s">
        <v>392</v>
      </c>
    </row>
    <row r="58" spans="1:38" s="10" customFormat="1" ht="24.75" customHeight="1" thickBot="1">
      <c r="A58" s="101" t="s">
        <v>122</v>
      </c>
      <c r="B58" s="101" t="s">
        <v>199</v>
      </c>
      <c r="C58" s="109" t="s">
        <v>78</v>
      </c>
      <c r="D58" s="94"/>
      <c r="E58" s="179" t="str">
        <f>[1]NOx!X344</f>
        <v>NA</v>
      </c>
      <c r="F58" s="179" t="str">
        <f>[1]NMVOC!X344</f>
        <v>NA</v>
      </c>
      <c r="G58" s="179" t="str">
        <f>[1]SOx!X344</f>
        <v>NA</v>
      </c>
      <c r="H58" s="179" t="str">
        <f>[1]NH3!X344</f>
        <v>NA</v>
      </c>
      <c r="I58" s="179">
        <f>[1]pm2.5!X344</f>
        <v>0.35022385439999998</v>
      </c>
      <c r="J58" s="179">
        <f>[1]pm10!X344</f>
        <v>1.8103200209999999</v>
      </c>
      <c r="K58" s="179">
        <f>[1]PST!X344</f>
        <v>2.5861714585714286</v>
      </c>
      <c r="L58" s="179">
        <f>[1]BC!X344</f>
        <v>1.6110297302400001E-3</v>
      </c>
      <c r="M58" s="179" t="str">
        <f>[1]CO!X344</f>
        <v>NA</v>
      </c>
      <c r="N58" s="179" t="str">
        <f>[1]piombo!X344</f>
        <v>NA</v>
      </c>
      <c r="O58" s="179" t="str">
        <f>[1]cadmio!X344</f>
        <v>NA</v>
      </c>
      <c r="P58" s="179" t="str">
        <f>[1]mercurio!X344</f>
        <v>NA</v>
      </c>
      <c r="Q58" s="179" t="str">
        <f>[1]arsenico!X344</f>
        <v>NA</v>
      </c>
      <c r="R58" s="179" t="str">
        <f>[1]cromo!X344</f>
        <v>NA</v>
      </c>
      <c r="S58" s="179" t="str">
        <f>[1]rame!X344</f>
        <v>NA</v>
      </c>
      <c r="T58" s="179" t="str">
        <f>[1]nichel!X344</f>
        <v>NA</v>
      </c>
      <c r="U58" s="179" t="str">
        <f>[1]selenio!X344</f>
        <v>NA</v>
      </c>
      <c r="V58" s="179" t="str">
        <f>[1]zinco!X344</f>
        <v>NA</v>
      </c>
      <c r="W58" s="179" t="str">
        <f>[1]Diossine!X344</f>
        <v>NA</v>
      </c>
      <c r="X58" s="179" t="s">
        <v>412</v>
      </c>
      <c r="Y58" s="179" t="s">
        <v>412</v>
      </c>
      <c r="Z58" s="179" t="s">
        <v>412</v>
      </c>
      <c r="AA58" s="179" t="s">
        <v>412</v>
      </c>
      <c r="AB58" s="179" t="str">
        <f>[1]PAH!X344</f>
        <v>NA</v>
      </c>
      <c r="AC58" s="179" t="str">
        <f>[1]HCB!X344</f>
        <v>NA</v>
      </c>
      <c r="AD58" s="179" t="str">
        <f>[1]PCB!X344</f>
        <v>NA</v>
      </c>
      <c r="AE58" s="160"/>
      <c r="AF58" s="159" t="s">
        <v>412</v>
      </c>
      <c r="AG58" s="159" t="s">
        <v>412</v>
      </c>
      <c r="AH58" s="159" t="s">
        <v>412</v>
      </c>
      <c r="AI58" s="159" t="s">
        <v>412</v>
      </c>
      <c r="AJ58" s="159" t="s">
        <v>412</v>
      </c>
      <c r="AK58" s="159">
        <f>'[1]dati attività'!P122</f>
        <v>2958.0392499999998</v>
      </c>
      <c r="AL58" s="140" t="s">
        <v>393</v>
      </c>
    </row>
    <row r="59" spans="1:38" s="10" customFormat="1" ht="24.75" customHeight="1" thickBot="1">
      <c r="A59" s="101" t="s">
        <v>122</v>
      </c>
      <c r="B59" s="103" t="s">
        <v>200</v>
      </c>
      <c r="C59" s="109" t="s">
        <v>110</v>
      </c>
      <c r="D59" s="94"/>
      <c r="E59" s="179" t="str">
        <f>[1]NOx!X345</f>
        <v>NA</v>
      </c>
      <c r="F59" s="179" t="str">
        <f>[1]NMVOC!X345</f>
        <v>NA</v>
      </c>
      <c r="G59" s="179" t="str">
        <f>[1]SOx!X345</f>
        <v>NA</v>
      </c>
      <c r="H59" s="179" t="str">
        <f>[1]NH3!X345</f>
        <v>NA</v>
      </c>
      <c r="I59" s="179" t="str">
        <f>[1]pm2.5!X345</f>
        <v>NA</v>
      </c>
      <c r="J59" s="179" t="str">
        <f>[1]pm10!X345</f>
        <v>NA</v>
      </c>
      <c r="K59" s="179" t="str">
        <f>[1]PST!X345</f>
        <v>NA</v>
      </c>
      <c r="L59" s="179" t="str">
        <f>[1]BC!X345</f>
        <v>NA</v>
      </c>
      <c r="M59" s="179" t="str">
        <f>[1]CO!X345</f>
        <v>NA</v>
      </c>
      <c r="N59" s="179" t="str">
        <f>[1]piombo!X345</f>
        <v>NA</v>
      </c>
      <c r="O59" s="179" t="str">
        <f>[1]cadmio!X345</f>
        <v>NA</v>
      </c>
      <c r="P59" s="179" t="str">
        <f>[1]mercurio!X345</f>
        <v>NA</v>
      </c>
      <c r="Q59" s="179" t="str">
        <f>[1]arsenico!X345</f>
        <v>NA</v>
      </c>
      <c r="R59" s="179" t="str">
        <f>[1]cromo!X345</f>
        <v>NA</v>
      </c>
      <c r="S59" s="179" t="str">
        <f>[1]rame!X345</f>
        <v>NA</v>
      </c>
      <c r="T59" s="179" t="str">
        <f>[1]nichel!X345</f>
        <v>NA</v>
      </c>
      <c r="U59" s="179" t="str">
        <f>[1]selenio!X345</f>
        <v>NA</v>
      </c>
      <c r="V59" s="179" t="str">
        <f>[1]zinco!X345</f>
        <v>NA</v>
      </c>
      <c r="W59" s="179" t="str">
        <f>[1]Diossine!X345</f>
        <v>NA</v>
      </c>
      <c r="X59" s="179" t="s">
        <v>412</v>
      </c>
      <c r="Y59" s="179" t="s">
        <v>412</v>
      </c>
      <c r="Z59" s="179" t="s">
        <v>412</v>
      </c>
      <c r="AA59" s="179" t="s">
        <v>412</v>
      </c>
      <c r="AB59" s="179" t="str">
        <f>[1]PAH!X345</f>
        <v>NA</v>
      </c>
      <c r="AC59" s="179" t="str">
        <f>[1]HCB!X345</f>
        <v>NA</v>
      </c>
      <c r="AD59" s="179" t="str">
        <f>[1]PCB!X345</f>
        <v>NA</v>
      </c>
      <c r="AE59" s="160"/>
      <c r="AF59" s="159" t="s">
        <v>412</v>
      </c>
      <c r="AG59" s="159" t="s">
        <v>412</v>
      </c>
      <c r="AH59" s="159" t="s">
        <v>412</v>
      </c>
      <c r="AI59" s="159" t="s">
        <v>412</v>
      </c>
      <c r="AJ59" s="159" t="s">
        <v>412</v>
      </c>
      <c r="AK59" s="159">
        <f>'[1]dati attività'!P123</f>
        <v>5351.9007349882486</v>
      </c>
      <c r="AL59" s="140" t="s">
        <v>394</v>
      </c>
    </row>
    <row r="60" spans="1:38" s="10" customFormat="1" ht="24.75" customHeight="1" thickBot="1">
      <c r="A60" s="101" t="s">
        <v>122</v>
      </c>
      <c r="B60" s="103" t="s">
        <v>337</v>
      </c>
      <c r="C60" s="109" t="s">
        <v>81</v>
      </c>
      <c r="D60" s="135"/>
      <c r="E60" s="179" t="str">
        <f>[1]NOx!X346</f>
        <v>NA</v>
      </c>
      <c r="F60" s="179" t="str">
        <f>[1]NMVOC!X346</f>
        <v>NA</v>
      </c>
      <c r="G60" s="179" t="str">
        <f>[1]SOx!X346</f>
        <v>NA</v>
      </c>
      <c r="H60" s="179" t="str">
        <f>[1]NH3!X346</f>
        <v>NA</v>
      </c>
      <c r="I60" s="179" t="str">
        <f>[1]pm2.5!X346</f>
        <v>NE</v>
      </c>
      <c r="J60" s="179" t="str">
        <f>[1]pm10!X346</f>
        <v>NE</v>
      </c>
      <c r="K60" s="179" t="str">
        <f>[1]PST!X346</f>
        <v>NE</v>
      </c>
      <c r="L60" s="179" t="str">
        <f>[1]BC!X346</f>
        <v>NE</v>
      </c>
      <c r="M60" s="179" t="str">
        <f>[1]CO!X346</f>
        <v>NA</v>
      </c>
      <c r="N60" s="179" t="str">
        <f>[1]piombo!X346</f>
        <v>NA</v>
      </c>
      <c r="O60" s="179" t="str">
        <f>[1]cadmio!X346</f>
        <v>NA</v>
      </c>
      <c r="P60" s="179" t="str">
        <f>[1]mercurio!X346</f>
        <v>NA</v>
      </c>
      <c r="Q60" s="179" t="str">
        <f>[1]arsenico!X346</f>
        <v>NA</v>
      </c>
      <c r="R60" s="179" t="str">
        <f>[1]cromo!X346</f>
        <v>NA</v>
      </c>
      <c r="S60" s="179" t="str">
        <f>[1]rame!X346</f>
        <v>NA</v>
      </c>
      <c r="T60" s="179" t="str">
        <f>[1]nichel!X346</f>
        <v>NA</v>
      </c>
      <c r="U60" s="179" t="str">
        <f>[1]selenio!X346</f>
        <v>NA</v>
      </c>
      <c r="V60" s="179" t="str">
        <f>[1]zinco!X346</f>
        <v>NA</v>
      </c>
      <c r="W60" s="179" t="str">
        <f>[1]Diossine!X346</f>
        <v>NA</v>
      </c>
      <c r="X60" s="179" t="s">
        <v>412</v>
      </c>
      <c r="Y60" s="179" t="s">
        <v>412</v>
      </c>
      <c r="Z60" s="179" t="s">
        <v>412</v>
      </c>
      <c r="AA60" s="179" t="s">
        <v>412</v>
      </c>
      <c r="AB60" s="179" t="str">
        <f>[1]PAH!X346</f>
        <v>NA</v>
      </c>
      <c r="AC60" s="179" t="str">
        <f>[1]HCB!X346</f>
        <v>NA</v>
      </c>
      <c r="AD60" s="179" t="str">
        <f>[1]PCB!X346</f>
        <v>NA</v>
      </c>
      <c r="AE60" s="160"/>
      <c r="AF60" s="159" t="s">
        <v>412</v>
      </c>
      <c r="AG60" s="159" t="s">
        <v>412</v>
      </c>
      <c r="AH60" s="159" t="s">
        <v>412</v>
      </c>
      <c r="AI60" s="159" t="s">
        <v>412</v>
      </c>
      <c r="AJ60" s="159" t="s">
        <v>412</v>
      </c>
      <c r="AK60" s="191" t="str">
        <f>'[1]dati attività'!P124</f>
        <v>NE</v>
      </c>
      <c r="AL60" s="140" t="s">
        <v>383</v>
      </c>
    </row>
    <row r="61" spans="1:38" s="10" customFormat="1" ht="24.75" customHeight="1" thickBot="1">
      <c r="A61" s="101" t="s">
        <v>122</v>
      </c>
      <c r="B61" s="103" t="s">
        <v>338</v>
      </c>
      <c r="C61" s="109" t="s">
        <v>82</v>
      </c>
      <c r="D61" s="94"/>
      <c r="E61" s="179" t="str">
        <f>[1]NOx!X347</f>
        <v>NA</v>
      </c>
      <c r="F61" s="179" t="str">
        <f>[1]NMVOC!X347</f>
        <v>NA</v>
      </c>
      <c r="G61" s="179" t="str">
        <f>[1]SOx!X347</f>
        <v>NA</v>
      </c>
      <c r="H61" s="179" t="str">
        <f>[1]NH3!X347</f>
        <v>NA</v>
      </c>
      <c r="I61" s="179" t="str">
        <f>[1]pm2.5!X347</f>
        <v>NE</v>
      </c>
      <c r="J61" s="179" t="str">
        <f>[1]pm10!X347</f>
        <v>NE</v>
      </c>
      <c r="K61" s="179" t="str">
        <f>[1]PST!X347</f>
        <v>NE</v>
      </c>
      <c r="L61" s="179" t="str">
        <f>[1]BC!X347</f>
        <v>NE</v>
      </c>
      <c r="M61" s="179" t="str">
        <f>[1]CO!X347</f>
        <v>NA</v>
      </c>
      <c r="N61" s="179" t="str">
        <f>[1]piombo!X347</f>
        <v>NA</v>
      </c>
      <c r="O61" s="179" t="str">
        <f>[1]cadmio!X347</f>
        <v>NA</v>
      </c>
      <c r="P61" s="179" t="str">
        <f>[1]mercurio!X347</f>
        <v>NA</v>
      </c>
      <c r="Q61" s="179" t="str">
        <f>[1]arsenico!X347</f>
        <v>NA</v>
      </c>
      <c r="R61" s="179" t="str">
        <f>[1]cromo!X347</f>
        <v>NA</v>
      </c>
      <c r="S61" s="179" t="str">
        <f>[1]rame!X347</f>
        <v>NA</v>
      </c>
      <c r="T61" s="179" t="str">
        <f>[1]nichel!X347</f>
        <v>NA</v>
      </c>
      <c r="U61" s="179" t="str">
        <f>[1]selenio!X347</f>
        <v>NA</v>
      </c>
      <c r="V61" s="179" t="str">
        <f>[1]zinco!X347</f>
        <v>NA</v>
      </c>
      <c r="W61" s="179" t="str">
        <f>[1]Diossine!X347</f>
        <v>NA</v>
      </c>
      <c r="X61" s="179" t="s">
        <v>412</v>
      </c>
      <c r="Y61" s="179" t="s">
        <v>412</v>
      </c>
      <c r="Z61" s="179" t="s">
        <v>412</v>
      </c>
      <c r="AA61" s="179" t="s">
        <v>412</v>
      </c>
      <c r="AB61" s="179" t="str">
        <f>[1]PAH!X347</f>
        <v>NA</v>
      </c>
      <c r="AC61" s="179" t="str">
        <f>[1]HCB!X347</f>
        <v>NA</v>
      </c>
      <c r="AD61" s="179" t="str">
        <f>[1]PCB!X347</f>
        <v>NA</v>
      </c>
      <c r="AE61" s="160"/>
      <c r="AF61" s="159" t="s">
        <v>412</v>
      </c>
      <c r="AG61" s="159" t="s">
        <v>412</v>
      </c>
      <c r="AH61" s="159" t="s">
        <v>412</v>
      </c>
      <c r="AI61" s="159" t="s">
        <v>412</v>
      </c>
      <c r="AJ61" s="159" t="s">
        <v>412</v>
      </c>
      <c r="AK61" s="191" t="str">
        <f>'[1]dati attività'!P125</f>
        <v>NE</v>
      </c>
      <c r="AL61" s="140" t="s">
        <v>384</v>
      </c>
    </row>
    <row r="62" spans="1:38" s="10" customFormat="1" ht="24.75" customHeight="1" thickBot="1">
      <c r="A62" s="101" t="s">
        <v>122</v>
      </c>
      <c r="B62" s="103" t="s">
        <v>339</v>
      </c>
      <c r="C62" s="109" t="s">
        <v>83</v>
      </c>
      <c r="D62" s="94"/>
      <c r="E62" s="179" t="str">
        <f>[1]NOx!X348</f>
        <v>NA</v>
      </c>
      <c r="F62" s="179" t="str">
        <f>[1]NMVOC!X348</f>
        <v>NA</v>
      </c>
      <c r="G62" s="179" t="str">
        <f>[1]SOx!X348</f>
        <v>NA</v>
      </c>
      <c r="H62" s="179" t="str">
        <f>[1]NH3!X348</f>
        <v>NA</v>
      </c>
      <c r="I62" s="179" t="str">
        <f>[1]pm2.5!X348</f>
        <v>NE</v>
      </c>
      <c r="J62" s="179" t="str">
        <f>[1]pm10!X348</f>
        <v>NE</v>
      </c>
      <c r="K62" s="179" t="str">
        <f>[1]PST!X348</f>
        <v>NE</v>
      </c>
      <c r="L62" s="179" t="str">
        <f>[1]BC!X348</f>
        <v>NE</v>
      </c>
      <c r="M62" s="179" t="str">
        <f>[1]CO!X348</f>
        <v>NA</v>
      </c>
      <c r="N62" s="179" t="str">
        <f>[1]piombo!X348</f>
        <v>NA</v>
      </c>
      <c r="O62" s="179" t="str">
        <f>[1]cadmio!X348</f>
        <v>NA</v>
      </c>
      <c r="P62" s="179" t="str">
        <f>[1]mercurio!X348</f>
        <v>NA</v>
      </c>
      <c r="Q62" s="179" t="str">
        <f>[1]arsenico!X348</f>
        <v>NA</v>
      </c>
      <c r="R62" s="179" t="str">
        <f>[1]cromo!X348</f>
        <v>NA</v>
      </c>
      <c r="S62" s="179" t="str">
        <f>[1]rame!X348</f>
        <v>NA</v>
      </c>
      <c r="T62" s="179" t="str">
        <f>[1]nichel!X348</f>
        <v>NA</v>
      </c>
      <c r="U62" s="179" t="str">
        <f>[1]selenio!X348</f>
        <v>NA</v>
      </c>
      <c r="V62" s="179" t="str">
        <f>[1]zinco!X348</f>
        <v>NA</v>
      </c>
      <c r="W62" s="179" t="str">
        <f>[1]Diossine!X348</f>
        <v>NA</v>
      </c>
      <c r="X62" s="179" t="s">
        <v>412</v>
      </c>
      <c r="Y62" s="179" t="s">
        <v>412</v>
      </c>
      <c r="Z62" s="179" t="s">
        <v>412</v>
      </c>
      <c r="AA62" s="179" t="s">
        <v>412</v>
      </c>
      <c r="AB62" s="179" t="str">
        <f>[1]PAH!X348</f>
        <v>NA</v>
      </c>
      <c r="AC62" s="179" t="str">
        <f>[1]HCB!X348</f>
        <v>NA</v>
      </c>
      <c r="AD62" s="179" t="str">
        <f>[1]PCB!X348</f>
        <v>NA</v>
      </c>
      <c r="AE62" s="160"/>
      <c r="AF62" s="159" t="s">
        <v>412</v>
      </c>
      <c r="AG62" s="159" t="s">
        <v>412</v>
      </c>
      <c r="AH62" s="159" t="s">
        <v>412</v>
      </c>
      <c r="AI62" s="159" t="s">
        <v>412</v>
      </c>
      <c r="AJ62" s="159" t="s">
        <v>412</v>
      </c>
      <c r="AK62" s="191" t="str">
        <f>'[1]dati attività'!P126</f>
        <v>NE</v>
      </c>
      <c r="AL62" s="140" t="s">
        <v>385</v>
      </c>
    </row>
    <row r="63" spans="1:38" s="10" customFormat="1" ht="24.75" customHeight="1" thickBot="1">
      <c r="A63" s="101" t="s">
        <v>122</v>
      </c>
      <c r="B63" s="103" t="s">
        <v>329</v>
      </c>
      <c r="C63" s="110" t="s">
        <v>317</v>
      </c>
      <c r="D63" s="138"/>
      <c r="E63" s="181" t="str">
        <f>[1]NOx!X349</f>
        <v>NO</v>
      </c>
      <c r="F63" s="179" t="str">
        <f>[1]NMVOC!X349</f>
        <v>NO</v>
      </c>
      <c r="G63" s="179" t="str">
        <f>[1]SOx!X349</f>
        <v>NO</v>
      </c>
      <c r="H63" s="179" t="str">
        <f>[1]NH3!X349</f>
        <v>NO</v>
      </c>
      <c r="I63" s="179" t="str">
        <f>[1]pm2.5!X349</f>
        <v>NO</v>
      </c>
      <c r="J63" s="179" t="str">
        <f>[1]pm10!X349</f>
        <v>NO</v>
      </c>
      <c r="K63" s="179" t="str">
        <f>[1]PST!X349</f>
        <v>NO</v>
      </c>
      <c r="L63" s="179" t="str">
        <f>[1]BC!X349</f>
        <v>NO</v>
      </c>
      <c r="M63" s="179" t="str">
        <f>[1]CO!X349</f>
        <v>NO</v>
      </c>
      <c r="N63" s="179" t="str">
        <f>[1]piombo!X349</f>
        <v>NO</v>
      </c>
      <c r="O63" s="179" t="str">
        <f>[1]cadmio!X349</f>
        <v>NO</v>
      </c>
      <c r="P63" s="179" t="str">
        <f>[1]mercurio!X349</f>
        <v>NO</v>
      </c>
      <c r="Q63" s="179" t="str">
        <f>[1]arsenico!X349</f>
        <v>NO</v>
      </c>
      <c r="R63" s="179" t="str">
        <f>[1]cromo!X349</f>
        <v>NO</v>
      </c>
      <c r="S63" s="179" t="str">
        <f>[1]rame!X349</f>
        <v>NO</v>
      </c>
      <c r="T63" s="179" t="str">
        <f>[1]nichel!X349</f>
        <v>NO</v>
      </c>
      <c r="U63" s="179" t="str">
        <f>[1]selenio!X349</f>
        <v>NO</v>
      </c>
      <c r="V63" s="179" t="str">
        <f>[1]zinco!X349</f>
        <v>NO</v>
      </c>
      <c r="W63" s="179" t="str">
        <f>[1]Diossine!X349</f>
        <v>NO</v>
      </c>
      <c r="X63" s="179" t="s">
        <v>434</v>
      </c>
      <c r="Y63" s="179" t="s">
        <v>434</v>
      </c>
      <c r="Z63" s="179" t="s">
        <v>434</v>
      </c>
      <c r="AA63" s="179" t="s">
        <v>434</v>
      </c>
      <c r="AB63" s="179" t="str">
        <f>[1]PAH!X349</f>
        <v>NO</v>
      </c>
      <c r="AC63" s="179" t="str">
        <f>[1]HCB!X349</f>
        <v>NO</v>
      </c>
      <c r="AD63" s="179" t="str">
        <f>[1]PCB!X349</f>
        <v>NO</v>
      </c>
      <c r="AE63" s="160"/>
      <c r="AF63" s="191" t="s">
        <v>434</v>
      </c>
      <c r="AG63" s="191" t="s">
        <v>434</v>
      </c>
      <c r="AH63" s="191" t="s">
        <v>434</v>
      </c>
      <c r="AI63" s="191" t="s">
        <v>434</v>
      </c>
      <c r="AJ63" s="191" t="s">
        <v>434</v>
      </c>
      <c r="AK63" s="191" t="str">
        <f>'[1]dati attività'!P127</f>
        <v>NO</v>
      </c>
      <c r="AL63" s="140" t="s">
        <v>381</v>
      </c>
    </row>
    <row r="64" spans="1:38" s="10" customFormat="1" ht="24.75" customHeight="1" thickBot="1">
      <c r="A64" s="101" t="s">
        <v>122</v>
      </c>
      <c r="B64" s="103" t="s">
        <v>201</v>
      </c>
      <c r="C64" s="109" t="s">
        <v>84</v>
      </c>
      <c r="D64" s="94"/>
      <c r="E64" s="179">
        <f>[1]NOx!X350</f>
        <v>0.43017608409986863</v>
      </c>
      <c r="F64" s="179">
        <f>[1]NMVOC!X350</f>
        <v>0.12905282522996059</v>
      </c>
      <c r="G64" s="179">
        <f>[1]SOx!X350</f>
        <v>1.7207043363994742E-2</v>
      </c>
      <c r="H64" s="179">
        <f>[1]NH3!X350</f>
        <v>1.2905282522996058E-2</v>
      </c>
      <c r="I64" s="179" t="str">
        <f>[1]pm2.5!X350</f>
        <v>NA</v>
      </c>
      <c r="J64" s="179" t="str">
        <f>[1]pm10!X350</f>
        <v>NA</v>
      </c>
      <c r="K64" s="179" t="str">
        <f>[1]PST!X350</f>
        <v>NA</v>
      </c>
      <c r="L64" s="179" t="str">
        <f>[1]BC!X350</f>
        <v>NA</v>
      </c>
      <c r="M64" s="179">
        <f>[1]CO!X350</f>
        <v>8.6035216819973725E-2</v>
      </c>
      <c r="N64" s="179" t="str">
        <f>[1]piombo!X350</f>
        <v>NA</v>
      </c>
      <c r="O64" s="179" t="str">
        <f>[1]cadmio!X350</f>
        <v>NA</v>
      </c>
      <c r="P64" s="179" t="str">
        <f>[1]mercurio!X350</f>
        <v>NA</v>
      </c>
      <c r="Q64" s="179" t="str">
        <f>[1]arsenico!X350</f>
        <v>NA</v>
      </c>
      <c r="R64" s="179" t="str">
        <f>[1]cromo!X350</f>
        <v>NA</v>
      </c>
      <c r="S64" s="179" t="str">
        <f>[1]rame!X350</f>
        <v>NA</v>
      </c>
      <c r="T64" s="179" t="str">
        <f>[1]nichel!X350</f>
        <v>NA</v>
      </c>
      <c r="U64" s="179" t="str">
        <f>[1]selenio!X350</f>
        <v>NA</v>
      </c>
      <c r="V64" s="179" t="str">
        <f>[1]zinco!X350</f>
        <v>NA</v>
      </c>
      <c r="W64" s="179" t="str">
        <f>[1]Diossine!X350</f>
        <v>NA</v>
      </c>
      <c r="X64" s="179" t="s">
        <v>412</v>
      </c>
      <c r="Y64" s="179" t="s">
        <v>412</v>
      </c>
      <c r="Z64" s="179" t="s">
        <v>412</v>
      </c>
      <c r="AA64" s="179" t="s">
        <v>412</v>
      </c>
      <c r="AB64" s="179" t="str">
        <f>[1]PAH!X350</f>
        <v>NA</v>
      </c>
      <c r="AC64" s="179" t="str">
        <f>[1]HCB!X350</f>
        <v>NA</v>
      </c>
      <c r="AD64" s="179" t="str">
        <f>[1]PCB!X350</f>
        <v>NA</v>
      </c>
      <c r="AE64" s="160"/>
      <c r="AF64" s="159" t="s">
        <v>412</v>
      </c>
      <c r="AG64" s="159" t="s">
        <v>412</v>
      </c>
      <c r="AH64" s="159" t="s">
        <v>412</v>
      </c>
      <c r="AI64" s="159" t="s">
        <v>412</v>
      </c>
      <c r="AJ64" s="159" t="s">
        <v>412</v>
      </c>
      <c r="AK64" s="159">
        <f>'[1]dati attività'!P128</f>
        <v>430.1760840998686</v>
      </c>
      <c r="AL64" s="140" t="s">
        <v>395</v>
      </c>
    </row>
    <row r="65" spans="1:38" s="10" customFormat="1" ht="24.75" customHeight="1" thickBot="1">
      <c r="A65" s="101" t="s">
        <v>122</v>
      </c>
      <c r="B65" s="102" t="s">
        <v>202</v>
      </c>
      <c r="C65" s="109" t="s">
        <v>85</v>
      </c>
      <c r="D65" s="94"/>
      <c r="E65" s="179">
        <f>[1]NOx!X351</f>
        <v>0.68451499999999998</v>
      </c>
      <c r="F65" s="179" t="str">
        <f>[1]NMVOC!X351</f>
        <v>NA</v>
      </c>
      <c r="G65" s="179" t="str">
        <f>[1]SOx!X351</f>
        <v>NA</v>
      </c>
      <c r="H65" s="179">
        <f>[1]NH3!X351</f>
        <v>5.2655000000000002E-3</v>
      </c>
      <c r="I65" s="179" t="str">
        <f>[1]pm2.5!X351</f>
        <v>NA</v>
      </c>
      <c r="J65" s="179" t="str">
        <f>[1]pm10!X351</f>
        <v>NA</v>
      </c>
      <c r="K65" s="179" t="str">
        <f>[1]PST!X351</f>
        <v>NA</v>
      </c>
      <c r="L65" s="179" t="str">
        <f>[1]BC!X351</f>
        <v>NA</v>
      </c>
      <c r="M65" s="179" t="str">
        <f>[1]CO!X351</f>
        <v>NA</v>
      </c>
      <c r="N65" s="179" t="str">
        <f>[1]piombo!X351</f>
        <v>NA</v>
      </c>
      <c r="O65" s="179" t="str">
        <f>[1]cadmio!X351</f>
        <v>NA</v>
      </c>
      <c r="P65" s="179" t="str">
        <f>[1]mercurio!X351</f>
        <v>NA</v>
      </c>
      <c r="Q65" s="179" t="str">
        <f>[1]arsenico!X351</f>
        <v>NA</v>
      </c>
      <c r="R65" s="179" t="str">
        <f>[1]cromo!X351</f>
        <v>NA</v>
      </c>
      <c r="S65" s="179" t="str">
        <f>[1]rame!X351</f>
        <v>NA</v>
      </c>
      <c r="T65" s="179" t="str">
        <f>[1]nichel!X351</f>
        <v>NA</v>
      </c>
      <c r="U65" s="179" t="str">
        <f>[1]selenio!X351</f>
        <v>NA</v>
      </c>
      <c r="V65" s="179" t="str">
        <f>[1]zinco!X351</f>
        <v>NA</v>
      </c>
      <c r="W65" s="179" t="str">
        <f>[1]Diossine!X351</f>
        <v>NA</v>
      </c>
      <c r="X65" s="179" t="s">
        <v>412</v>
      </c>
      <c r="Y65" s="179" t="s">
        <v>412</v>
      </c>
      <c r="Z65" s="179" t="s">
        <v>412</v>
      </c>
      <c r="AA65" s="179" t="s">
        <v>412</v>
      </c>
      <c r="AB65" s="179" t="str">
        <f>[1]PAH!X351</f>
        <v>NA</v>
      </c>
      <c r="AC65" s="179" t="str">
        <f>[1]HCB!X351</f>
        <v>NA</v>
      </c>
      <c r="AD65" s="179" t="str">
        <f>[1]PCB!X351</f>
        <v>NA</v>
      </c>
      <c r="AE65" s="160"/>
      <c r="AF65" s="159" t="s">
        <v>412</v>
      </c>
      <c r="AG65" s="159" t="s">
        <v>412</v>
      </c>
      <c r="AH65" s="159" t="s">
        <v>412</v>
      </c>
      <c r="AI65" s="159" t="s">
        <v>412</v>
      </c>
      <c r="AJ65" s="159" t="s">
        <v>412</v>
      </c>
      <c r="AK65" s="159">
        <f>'[1]dati attività'!P129</f>
        <v>526.54999999999995</v>
      </c>
      <c r="AL65" s="140" t="s">
        <v>396</v>
      </c>
    </row>
    <row r="66" spans="1:38" s="10" customFormat="1" ht="24.75" customHeight="1" thickBot="1">
      <c r="A66" s="101" t="s">
        <v>122</v>
      </c>
      <c r="B66" s="102" t="s">
        <v>203</v>
      </c>
      <c r="C66" s="109" t="s">
        <v>86</v>
      </c>
      <c r="D66" s="94"/>
      <c r="E66" s="179">
        <f>[1]NOx!X352</f>
        <v>1.8200000000000001E-2</v>
      </c>
      <c r="F66" s="179" t="str">
        <f>[1]NMVOC!X352</f>
        <v>NA</v>
      </c>
      <c r="G66" s="179" t="str">
        <f>[1]SOx!X352</f>
        <v>NA</v>
      </c>
      <c r="H66" s="179" t="str">
        <f>[1]NH3!X352</f>
        <v>NA</v>
      </c>
      <c r="I66" s="179">
        <f>[1]pm2.5!X352</f>
        <v>7.6795800000000001E-5</v>
      </c>
      <c r="J66" s="179">
        <f>[1]pm10!X352</f>
        <v>5.1197199999999997E-4</v>
      </c>
      <c r="K66" s="179">
        <f>[1]PST!X352</f>
        <v>7.3138857142857148E-4</v>
      </c>
      <c r="L66" s="179">
        <f>[1]BC!X352</f>
        <v>1.3823244000000003E-6</v>
      </c>
      <c r="M66" s="179" t="str">
        <f>[1]CO!X352</f>
        <v>NA</v>
      </c>
      <c r="N66" s="179" t="str">
        <f>[1]piombo!X352</f>
        <v>NA</v>
      </c>
      <c r="O66" s="179" t="str">
        <f>[1]cadmio!X352</f>
        <v>NA</v>
      </c>
      <c r="P66" s="179" t="str">
        <f>[1]mercurio!X352</f>
        <v>NA</v>
      </c>
      <c r="Q66" s="179" t="str">
        <f>[1]arsenico!X352</f>
        <v>NA</v>
      </c>
      <c r="R66" s="179" t="str">
        <f>[1]cromo!X352</f>
        <v>NA</v>
      </c>
      <c r="S66" s="179" t="str">
        <f>[1]rame!X352</f>
        <v>NA</v>
      </c>
      <c r="T66" s="179" t="str">
        <f>[1]nichel!X352</f>
        <v>NA</v>
      </c>
      <c r="U66" s="179" t="str">
        <f>[1]selenio!X352</f>
        <v>NA</v>
      </c>
      <c r="V66" s="179" t="str">
        <f>[1]zinco!X352</f>
        <v>NA</v>
      </c>
      <c r="W66" s="179" t="str">
        <f>[1]Diossine!X352</f>
        <v>NA</v>
      </c>
      <c r="X66" s="179" t="s">
        <v>412</v>
      </c>
      <c r="Y66" s="179" t="s">
        <v>412</v>
      </c>
      <c r="Z66" s="179" t="s">
        <v>412</v>
      </c>
      <c r="AA66" s="179" t="s">
        <v>412</v>
      </c>
      <c r="AB66" s="179" t="str">
        <f>[1]PAH!X352</f>
        <v>NA</v>
      </c>
      <c r="AC66" s="179" t="str">
        <f>[1]HCB!X352</f>
        <v>NA</v>
      </c>
      <c r="AD66" s="179" t="str">
        <f>[1]PCB!X352</f>
        <v>NA</v>
      </c>
      <c r="AE66" s="160"/>
      <c r="AF66" s="159" t="s">
        <v>412</v>
      </c>
      <c r="AG66" s="159" t="s">
        <v>412</v>
      </c>
      <c r="AH66" s="159" t="s">
        <v>412</v>
      </c>
      <c r="AI66" s="159" t="s">
        <v>412</v>
      </c>
      <c r="AJ66" s="159" t="s">
        <v>412</v>
      </c>
      <c r="AK66" s="159">
        <f>'[1]dati attività'!P130</f>
        <v>75.290000000000006</v>
      </c>
      <c r="AL66" s="140" t="s">
        <v>397</v>
      </c>
    </row>
    <row r="67" spans="1:38" s="10" customFormat="1" ht="24.75" customHeight="1" thickBot="1">
      <c r="A67" s="101" t="s">
        <v>122</v>
      </c>
      <c r="B67" s="102" t="s">
        <v>204</v>
      </c>
      <c r="C67" s="109" t="s">
        <v>87</v>
      </c>
      <c r="D67" s="94"/>
      <c r="E67" s="179" t="str">
        <f>[1]NOx!X353</f>
        <v>NO</v>
      </c>
      <c r="F67" s="179" t="str">
        <f>[1]NMVOC!X353</f>
        <v>NO</v>
      </c>
      <c r="G67" s="179" t="str">
        <f>[1]SOx!X353</f>
        <v>NO</v>
      </c>
      <c r="H67" s="179" t="str">
        <f>[1]NH3!X353</f>
        <v>NO</v>
      </c>
      <c r="I67" s="179" t="str">
        <f>[1]pm2.5!X353</f>
        <v>NO</v>
      </c>
      <c r="J67" s="179" t="str">
        <f>[1]pm10!X353</f>
        <v>NO</v>
      </c>
      <c r="K67" s="179" t="str">
        <f>[1]PST!X353</f>
        <v>NO</v>
      </c>
      <c r="L67" s="179" t="str">
        <f>[1]BC!X353</f>
        <v>NO</v>
      </c>
      <c r="M67" s="179" t="str">
        <f>[1]CO!X353</f>
        <v>NO</v>
      </c>
      <c r="N67" s="179" t="str">
        <f>[1]piombo!X353</f>
        <v>NO</v>
      </c>
      <c r="O67" s="179" t="str">
        <f>[1]cadmio!X353</f>
        <v>NO</v>
      </c>
      <c r="P67" s="179" t="str">
        <f>[1]mercurio!X353</f>
        <v>NO</v>
      </c>
      <c r="Q67" s="179" t="str">
        <f>[1]arsenico!X353</f>
        <v>NO</v>
      </c>
      <c r="R67" s="179" t="str">
        <f>[1]cromo!X353</f>
        <v>NO</v>
      </c>
      <c r="S67" s="179" t="str">
        <f>[1]rame!X353</f>
        <v>NO</v>
      </c>
      <c r="T67" s="179" t="str">
        <f>[1]nichel!X353</f>
        <v>NO</v>
      </c>
      <c r="U67" s="179" t="str">
        <f>[1]selenio!X353</f>
        <v>NO</v>
      </c>
      <c r="V67" s="179" t="str">
        <f>[1]zinco!X353</f>
        <v>NO</v>
      </c>
      <c r="W67" s="179" t="str">
        <f>[1]Diossine!X353</f>
        <v>NO</v>
      </c>
      <c r="X67" s="179" t="s">
        <v>412</v>
      </c>
      <c r="Y67" s="179" t="s">
        <v>412</v>
      </c>
      <c r="Z67" s="179" t="s">
        <v>412</v>
      </c>
      <c r="AA67" s="179" t="s">
        <v>412</v>
      </c>
      <c r="AB67" s="179" t="str">
        <f>[1]PAH!X353</f>
        <v>NO</v>
      </c>
      <c r="AC67" s="179" t="str">
        <f>[1]HCB!X353</f>
        <v>NO</v>
      </c>
      <c r="AD67" s="179" t="str">
        <f>[1]PCB!X353</f>
        <v>NO</v>
      </c>
      <c r="AE67" s="160"/>
      <c r="AF67" s="159" t="s">
        <v>412</v>
      </c>
      <c r="AG67" s="159" t="s">
        <v>412</v>
      </c>
      <c r="AH67" s="159" t="s">
        <v>412</v>
      </c>
      <c r="AI67" s="159" t="s">
        <v>412</v>
      </c>
      <c r="AJ67" s="159" t="s">
        <v>412</v>
      </c>
      <c r="AK67" s="191" t="str">
        <f>'[1]dati attività'!P131</f>
        <v>NO</v>
      </c>
      <c r="AL67" s="140" t="s">
        <v>398</v>
      </c>
    </row>
    <row r="68" spans="1:38" s="10" customFormat="1" ht="24.75" customHeight="1" thickBot="1">
      <c r="A68" s="101" t="s">
        <v>122</v>
      </c>
      <c r="B68" s="102" t="s">
        <v>205</v>
      </c>
      <c r="C68" s="109" t="s">
        <v>278</v>
      </c>
      <c r="D68" s="94"/>
      <c r="E68" s="179">
        <f>[1]NOx!X354</f>
        <v>0.05</v>
      </c>
      <c r="F68" s="179" t="str">
        <f>[1]NMVOC!X354</f>
        <v>NA</v>
      </c>
      <c r="G68" s="179">
        <f>[1]SOx!X354</f>
        <v>0.161</v>
      </c>
      <c r="H68" s="179" t="str">
        <f>[1]NH3!X354</f>
        <v>NA</v>
      </c>
      <c r="I68" s="179">
        <f>[1]pm2.5!X354</f>
        <v>4.1000000000000002E-2</v>
      </c>
      <c r="J68" s="179">
        <f>[1]pm10!X354</f>
        <v>0.04</v>
      </c>
      <c r="K68" s="179">
        <f>[1]PST!X354</f>
        <v>5.7142857142857148E-2</v>
      </c>
      <c r="L68" s="179">
        <f>[1]BC!X354</f>
        <v>4.2000000000000003E-2</v>
      </c>
      <c r="M68" s="179" t="str">
        <f>[1]CO!X354</f>
        <v>NA</v>
      </c>
      <c r="N68" s="179" t="str">
        <f>[1]piombo!X354</f>
        <v>NA</v>
      </c>
      <c r="O68" s="179" t="str">
        <f>[1]cadmio!X354</f>
        <v>NA</v>
      </c>
      <c r="P68" s="179" t="str">
        <f>[1]mercurio!X354</f>
        <v>NA</v>
      </c>
      <c r="Q68" s="179" t="str">
        <f>[1]arsenico!X354</f>
        <v>NA</v>
      </c>
      <c r="R68" s="179" t="str">
        <f>[1]cromo!X354</f>
        <v>NA</v>
      </c>
      <c r="S68" s="179" t="str">
        <f>[1]rame!X354</f>
        <v>NA</v>
      </c>
      <c r="T68" s="179" t="str">
        <f>[1]nichel!X354</f>
        <v>NA</v>
      </c>
      <c r="U68" s="179" t="str">
        <f>[1]selenio!X354</f>
        <v>NA</v>
      </c>
      <c r="V68" s="179" t="str">
        <f>[1]zinco!X354</f>
        <v>NA</v>
      </c>
      <c r="W68" s="179" t="str">
        <f>[1]Diossine!X354</f>
        <v>NA</v>
      </c>
      <c r="X68" s="179" t="s">
        <v>412</v>
      </c>
      <c r="Y68" s="179" t="s">
        <v>412</v>
      </c>
      <c r="Z68" s="179" t="s">
        <v>412</v>
      </c>
      <c r="AA68" s="179" t="s">
        <v>412</v>
      </c>
      <c r="AB68" s="179" t="str">
        <f>[1]PAH!X354</f>
        <v>NA</v>
      </c>
      <c r="AC68" s="179" t="str">
        <f>[1]HCB!X354</f>
        <v>NA</v>
      </c>
      <c r="AD68" s="179" t="str">
        <f>[1]PCB!X354</f>
        <v>NA</v>
      </c>
      <c r="AE68" s="160"/>
      <c r="AF68" s="159" t="s">
        <v>412</v>
      </c>
      <c r="AG68" s="159" t="s">
        <v>412</v>
      </c>
      <c r="AH68" s="159" t="s">
        <v>412</v>
      </c>
      <c r="AI68" s="159" t="s">
        <v>412</v>
      </c>
      <c r="AJ68" s="159" t="s">
        <v>412</v>
      </c>
      <c r="AK68" s="159">
        <f>'[1]dati attività'!P132</f>
        <v>60.497999999999998</v>
      </c>
      <c r="AL68" s="140" t="s">
        <v>399</v>
      </c>
    </row>
    <row r="69" spans="1:38" s="10" customFormat="1" ht="24.75" customHeight="1" thickBot="1">
      <c r="A69" s="101" t="s">
        <v>122</v>
      </c>
      <c r="B69" s="101" t="s">
        <v>206</v>
      </c>
      <c r="C69" s="109" t="s">
        <v>159</v>
      </c>
      <c r="D69" s="136"/>
      <c r="E69" s="180" t="str">
        <f>[1]NOx!X355</f>
        <v>NA</v>
      </c>
      <c r="F69" s="179" t="str">
        <f>[1]NMVOC!X355</f>
        <v>NA</v>
      </c>
      <c r="G69" s="179" t="str">
        <f>[1]SOx!X355</f>
        <v>NA</v>
      </c>
      <c r="H69" s="179" t="str">
        <f>[1]NH3!X355</f>
        <v>NA</v>
      </c>
      <c r="I69" s="179" t="str">
        <f>[1]pm2.5!X355</f>
        <v>NA</v>
      </c>
      <c r="J69" s="179" t="str">
        <f>[1]pm10!X355</f>
        <v>NA</v>
      </c>
      <c r="K69" s="179" t="str">
        <f>[1]PST!X355</f>
        <v>NA</v>
      </c>
      <c r="L69" s="179" t="str">
        <f>[1]BC!X355</f>
        <v>NA</v>
      </c>
      <c r="M69" s="179">
        <f>[1]CO!X355</f>
        <v>15</v>
      </c>
      <c r="N69" s="179" t="str">
        <f>[1]piombo!X355</f>
        <v>NA</v>
      </c>
      <c r="O69" s="179" t="str">
        <f>[1]cadmio!X355</f>
        <v>NA</v>
      </c>
      <c r="P69" s="179" t="str">
        <f>[1]mercurio!X355</f>
        <v>NA</v>
      </c>
      <c r="Q69" s="179" t="str">
        <f>[1]arsenico!X355</f>
        <v>NA</v>
      </c>
      <c r="R69" s="179" t="str">
        <f>[1]cromo!X355</f>
        <v>NA</v>
      </c>
      <c r="S69" s="179" t="str">
        <f>[1]rame!X355</f>
        <v>NA</v>
      </c>
      <c r="T69" s="179" t="str">
        <f>[1]nichel!X355</f>
        <v>NA</v>
      </c>
      <c r="U69" s="179" t="str">
        <f>[1]selenio!X355</f>
        <v>NA</v>
      </c>
      <c r="V69" s="179" t="str">
        <f>[1]zinco!X355</f>
        <v>NA</v>
      </c>
      <c r="W69" s="179" t="str">
        <f>[1]Diossine!X355</f>
        <v>NA</v>
      </c>
      <c r="X69" s="179" t="s">
        <v>412</v>
      </c>
      <c r="Y69" s="179" t="s">
        <v>412</v>
      </c>
      <c r="Z69" s="179" t="s">
        <v>412</v>
      </c>
      <c r="AA69" s="179" t="s">
        <v>412</v>
      </c>
      <c r="AB69" s="179" t="str">
        <f>[1]PAH!X355</f>
        <v>NA</v>
      </c>
      <c r="AC69" s="179" t="str">
        <f>[1]HCB!X355</f>
        <v>NA</v>
      </c>
      <c r="AD69" s="179" t="str">
        <f>[1]PCB!X355</f>
        <v>NA</v>
      </c>
      <c r="AE69" s="160"/>
      <c r="AF69" s="159" t="s">
        <v>412</v>
      </c>
      <c r="AG69" s="159" t="s">
        <v>412</v>
      </c>
      <c r="AH69" s="159" t="s">
        <v>412</v>
      </c>
      <c r="AI69" s="159" t="s">
        <v>412</v>
      </c>
      <c r="AJ69" s="159" t="s">
        <v>412</v>
      </c>
      <c r="AK69" s="159">
        <f>'[1]dati attività'!P133</f>
        <v>1000</v>
      </c>
      <c r="AL69" s="140" t="s">
        <v>400</v>
      </c>
    </row>
    <row r="70" spans="1:38" s="10" customFormat="1" ht="24.75" customHeight="1" thickBot="1">
      <c r="A70" s="101" t="s">
        <v>122</v>
      </c>
      <c r="B70" s="101" t="s">
        <v>207</v>
      </c>
      <c r="C70" s="109" t="s">
        <v>340</v>
      </c>
      <c r="D70" s="136"/>
      <c r="E70" s="180">
        <f>[1]NOx!X356</f>
        <v>1.9367244042187852</v>
      </c>
      <c r="F70" s="179">
        <f>[1]NMVOC!X356</f>
        <v>5.5339118163706358</v>
      </c>
      <c r="G70" s="179">
        <f>[1]SOx!X356</f>
        <v>7.8310240847101653</v>
      </c>
      <c r="H70" s="179">
        <f>[1]NH3!X356</f>
        <v>0.26560112255434781</v>
      </c>
      <c r="I70" s="179">
        <f>[1]pm2.5!X356</f>
        <v>0.51029204561003505</v>
      </c>
      <c r="J70" s="179">
        <f>[1]pm10!X356</f>
        <v>0.90744349269008884</v>
      </c>
      <c r="K70" s="179">
        <f>[1]PST!X356</f>
        <v>1.296347846700127</v>
      </c>
      <c r="L70" s="179">
        <f>[1]BC!X356</f>
        <v>9.1852568209806404E-3</v>
      </c>
      <c r="M70" s="179">
        <f>[1]CO!X356</f>
        <v>11.918693044867828</v>
      </c>
      <c r="N70" s="179" t="str">
        <f>[1]piombo!X356</f>
        <v>NA</v>
      </c>
      <c r="O70" s="179">
        <f>[1]cadmio!X356</f>
        <v>9.7605499999999998E-2</v>
      </c>
      <c r="P70" s="179">
        <f>[1]mercurio!X356</f>
        <v>0.82124039999999998</v>
      </c>
      <c r="Q70" s="179" t="str">
        <f>[1]arsenico!X356</f>
        <v>NA</v>
      </c>
      <c r="R70" s="179" t="str">
        <f>[1]cromo!X356</f>
        <v>NA</v>
      </c>
      <c r="S70" s="179" t="str">
        <f>[1]rame!X356</f>
        <v>NA</v>
      </c>
      <c r="T70" s="179" t="str">
        <f>[1]nichel!X356</f>
        <v>NA</v>
      </c>
      <c r="U70" s="179" t="str">
        <f>[1]selenio!X356</f>
        <v>NA</v>
      </c>
      <c r="V70" s="179" t="str">
        <f>[1]zinco!X356</f>
        <v>NA</v>
      </c>
      <c r="W70" s="179" t="str">
        <f>[1]Diossine!X356</f>
        <v>NA</v>
      </c>
      <c r="X70" s="179" t="s">
        <v>412</v>
      </c>
      <c r="Y70" s="179" t="s">
        <v>412</v>
      </c>
      <c r="Z70" s="179" t="s">
        <v>412</v>
      </c>
      <c r="AA70" s="179" t="s">
        <v>412</v>
      </c>
      <c r="AB70" s="179" t="str">
        <f>[1]PAH!X356</f>
        <v>NA</v>
      </c>
      <c r="AC70" s="179" t="str">
        <f>[1]HCB!X356</f>
        <v>NA</v>
      </c>
      <c r="AD70" s="179" t="str">
        <f>[1]PCB!X356</f>
        <v>NA</v>
      </c>
      <c r="AE70" s="160"/>
      <c r="AF70" s="159" t="s">
        <v>412</v>
      </c>
      <c r="AG70" s="159" t="s">
        <v>412</v>
      </c>
      <c r="AH70" s="159" t="s">
        <v>412</v>
      </c>
      <c r="AI70" s="159" t="s">
        <v>412</v>
      </c>
      <c r="AJ70" s="159" t="s">
        <v>412</v>
      </c>
      <c r="AK70" s="159">
        <f>'[1]dati attività'!P134</f>
        <v>11270.995537389566</v>
      </c>
      <c r="AL70" s="140" t="s">
        <v>435</v>
      </c>
    </row>
    <row r="71" spans="1:38" s="10" customFormat="1" ht="24.75" customHeight="1" thickBot="1">
      <c r="A71" s="101" t="s">
        <v>122</v>
      </c>
      <c r="B71" s="101" t="s">
        <v>208</v>
      </c>
      <c r="C71" s="109" t="s">
        <v>279</v>
      </c>
      <c r="D71" s="136"/>
      <c r="E71" s="180" t="str">
        <f>[1]NOx!X357</f>
        <v>NA</v>
      </c>
      <c r="F71" s="179" t="str">
        <f>[1]NMVOC!X357</f>
        <v>NA</v>
      </c>
      <c r="G71" s="179" t="str">
        <f>[1]SOx!X357</f>
        <v>NA</v>
      </c>
      <c r="H71" s="179" t="str">
        <f>[1]NH3!X357</f>
        <v>NA</v>
      </c>
      <c r="I71" s="179" t="str">
        <f>[1]pm2.5!X357</f>
        <v>NA</v>
      </c>
      <c r="J71" s="179" t="str">
        <f>[1]pm10!X357</f>
        <v>NA</v>
      </c>
      <c r="K71" s="179" t="str">
        <f>[1]PST!X357</f>
        <v>NA</v>
      </c>
      <c r="L71" s="179" t="str">
        <f>[1]BC!X357</f>
        <v>NA</v>
      </c>
      <c r="M71" s="179" t="str">
        <f>[1]CO!X357</f>
        <v>NA</v>
      </c>
      <c r="N71" s="179" t="str">
        <f>[1]piombo!X357</f>
        <v>NA</v>
      </c>
      <c r="O71" s="179" t="str">
        <f>[1]cadmio!X357</f>
        <v>NA</v>
      </c>
      <c r="P71" s="179" t="str">
        <f>[1]mercurio!X357</f>
        <v>NA</v>
      </c>
      <c r="Q71" s="179" t="str">
        <f>[1]arsenico!X357</f>
        <v>NA</v>
      </c>
      <c r="R71" s="179" t="str">
        <f>[1]cromo!X357</f>
        <v>NA</v>
      </c>
      <c r="S71" s="179" t="str">
        <f>[1]rame!X357</f>
        <v>NA</v>
      </c>
      <c r="T71" s="179" t="str">
        <f>[1]nichel!X357</f>
        <v>NA</v>
      </c>
      <c r="U71" s="179" t="str">
        <f>[1]selenio!X357</f>
        <v>NA</v>
      </c>
      <c r="V71" s="179" t="str">
        <f>[1]zinco!X357</f>
        <v>NA</v>
      </c>
      <c r="W71" s="179" t="str">
        <f>[1]Diossine!X357</f>
        <v>NA</v>
      </c>
      <c r="X71" s="179" t="s">
        <v>412</v>
      </c>
      <c r="Y71" s="179" t="s">
        <v>412</v>
      </c>
      <c r="Z71" s="179" t="s">
        <v>412</v>
      </c>
      <c r="AA71" s="179" t="s">
        <v>412</v>
      </c>
      <c r="AB71" s="179" t="str">
        <f>[1]PAH!X357</f>
        <v>NA</v>
      </c>
      <c r="AC71" s="179" t="str">
        <f>[1]HCB!X357</f>
        <v>NA</v>
      </c>
      <c r="AD71" s="179" t="str">
        <f>[1]PCB!X357</f>
        <v>NA</v>
      </c>
      <c r="AE71" s="160"/>
      <c r="AF71" s="159" t="s">
        <v>412</v>
      </c>
      <c r="AG71" s="159" t="s">
        <v>412</v>
      </c>
      <c r="AH71" s="159" t="s">
        <v>412</v>
      </c>
      <c r="AI71" s="159" t="s">
        <v>412</v>
      </c>
      <c r="AJ71" s="159" t="s">
        <v>412</v>
      </c>
      <c r="AK71" s="159">
        <f>'[1]dati attività'!P135</f>
        <v>13363.509621489435</v>
      </c>
      <c r="AL71" s="140" t="s">
        <v>432</v>
      </c>
    </row>
    <row r="72" spans="1:38" s="10" customFormat="1" ht="24.75" customHeight="1" thickBot="1">
      <c r="A72" s="101" t="s">
        <v>122</v>
      </c>
      <c r="B72" s="101" t="s">
        <v>209</v>
      </c>
      <c r="C72" s="109" t="s">
        <v>88</v>
      </c>
      <c r="D72" s="94"/>
      <c r="E72" s="179">
        <f>[1]NOx!X358</f>
        <v>2.1567591750500759</v>
      </c>
      <c r="F72" s="179">
        <f>[1]NMVOC!X358</f>
        <v>3.0107632493534009</v>
      </c>
      <c r="G72" s="179">
        <f>[1]SOx!X358</f>
        <v>1.3981316370687085</v>
      </c>
      <c r="H72" s="179" t="str">
        <f>[1]NH3!X358</f>
        <v>NA</v>
      </c>
      <c r="I72" s="179">
        <f>[1]pm2.5!X358</f>
        <v>4.6505721316276283</v>
      </c>
      <c r="J72" s="179">
        <f>[1]pm10!X358</f>
        <v>5.7875397832748074</v>
      </c>
      <c r="K72" s="179">
        <f>[1]PST!X358</f>
        <v>7.2344247290935089</v>
      </c>
      <c r="L72" s="179">
        <f>[1]BC!X358</f>
        <v>3.0112151339489475E-2</v>
      </c>
      <c r="M72" s="179">
        <f>[1]CO!X358</f>
        <v>70.726594689999999</v>
      </c>
      <c r="N72" s="179">
        <f>[1]piombo!X358</f>
        <v>65.485837254999993</v>
      </c>
      <c r="O72" s="179">
        <f>[1]cadmio!X358</f>
        <v>1.0776651461000002</v>
      </c>
      <c r="P72" s="179">
        <f>[1]mercurio!X358</f>
        <v>2.5014911300999998</v>
      </c>
      <c r="Q72" s="179">
        <f>[1]arsenico!X358</f>
        <v>0.16055320829999997</v>
      </c>
      <c r="R72" s="179">
        <f>[1]cromo!X358</f>
        <v>9.2495492929999994</v>
      </c>
      <c r="S72" s="179">
        <f>[1]rame!X358</f>
        <v>6.1013102049999999</v>
      </c>
      <c r="T72" s="179">
        <f>[1]nichel!X358</f>
        <v>3.7121567149999999</v>
      </c>
      <c r="U72" s="179">
        <f>[1]selenio!X358</f>
        <v>0.85292208400000002</v>
      </c>
      <c r="V72" s="179">
        <f>[1]zinco!X358</f>
        <v>567.04107022700009</v>
      </c>
      <c r="W72" s="179">
        <f>[1]Diossine!X358</f>
        <v>73.220820649999993</v>
      </c>
      <c r="X72" s="159" t="s">
        <v>428</v>
      </c>
      <c r="Y72" s="159" t="s">
        <v>428</v>
      </c>
      <c r="Z72" s="159" t="s">
        <v>428</v>
      </c>
      <c r="AA72" s="159" t="s">
        <v>428</v>
      </c>
      <c r="AB72" s="179">
        <f>[1]PAH!X358</f>
        <v>13.485525472300001</v>
      </c>
      <c r="AC72" s="179" t="str">
        <f>[1]HCB!X358</f>
        <v>NA</v>
      </c>
      <c r="AD72" s="179">
        <f>[1]PCB!X358</f>
        <v>95.49430199999999</v>
      </c>
      <c r="AE72" s="160"/>
      <c r="AF72" s="159" t="s">
        <v>412</v>
      </c>
      <c r="AG72" s="159" t="s">
        <v>412</v>
      </c>
      <c r="AH72" s="159" t="s">
        <v>412</v>
      </c>
      <c r="AI72" s="159" t="s">
        <v>412</v>
      </c>
      <c r="AJ72" s="159" t="s">
        <v>412</v>
      </c>
      <c r="AK72" s="159">
        <f>'[1]dati attività'!P136</f>
        <v>26526.195</v>
      </c>
      <c r="AL72" s="140" t="s">
        <v>401</v>
      </c>
    </row>
    <row r="73" spans="1:38" s="10" customFormat="1" ht="24.75" customHeight="1" thickBot="1">
      <c r="A73" s="101" t="s">
        <v>122</v>
      </c>
      <c r="B73" s="101" t="s">
        <v>210</v>
      </c>
      <c r="C73" s="109" t="s">
        <v>89</v>
      </c>
      <c r="D73" s="94"/>
      <c r="E73" s="179">
        <f>[1]NOx!X359</f>
        <v>5.12635E-3</v>
      </c>
      <c r="F73" s="179" t="str">
        <f>[1]NMVOC!X359</f>
        <v>NA</v>
      </c>
      <c r="G73" s="179">
        <f>[1]SOx!X359</f>
        <v>3.588445E-3</v>
      </c>
      <c r="H73" s="179" t="str">
        <f>[1]NH3!X359</f>
        <v>NA</v>
      </c>
      <c r="I73" s="179">
        <f>[1]pm2.5!X359</f>
        <v>4.8018289948651066E-2</v>
      </c>
      <c r="J73" s="179">
        <f>[1]pm10!X359</f>
        <v>6.4024386598201422E-2</v>
      </c>
      <c r="K73" s="179">
        <f>[1]PST!X359</f>
        <v>9.1463409426002035E-2</v>
      </c>
      <c r="L73" s="179">
        <f>[1]BC!X359</f>
        <v>4.8018289948651071E-3</v>
      </c>
      <c r="M73" s="179">
        <f>[1]CO!X359</f>
        <v>0.16609374000000002</v>
      </c>
      <c r="N73" s="179" t="str">
        <f>[1]piombo!X359</f>
        <v>NA</v>
      </c>
      <c r="O73" s="179" t="str">
        <f>[1]cadmio!X359</f>
        <v>NA</v>
      </c>
      <c r="P73" s="179">
        <f>[1]mercurio!X359</f>
        <v>7.9418005300340114E-2</v>
      </c>
      <c r="Q73" s="179" t="str">
        <f>[1]arsenico!X359</f>
        <v>NA</v>
      </c>
      <c r="R73" s="179" t="str">
        <f>[1]cromo!X359</f>
        <v>NA</v>
      </c>
      <c r="S73" s="179" t="str">
        <f>[1]rame!X359</f>
        <v>NA</v>
      </c>
      <c r="T73" s="179" t="str">
        <f>[1]nichel!X359</f>
        <v>NA</v>
      </c>
      <c r="U73" s="179" t="str">
        <f>[1]selenio!X359</f>
        <v>NA</v>
      </c>
      <c r="V73" s="179" t="str">
        <f>[1]zinco!X359</f>
        <v>NA</v>
      </c>
      <c r="W73" s="179" t="str">
        <f>[1]Diossine!X359</f>
        <v>NA</v>
      </c>
      <c r="X73" s="179" t="s">
        <v>412</v>
      </c>
      <c r="Y73" s="179" t="s">
        <v>412</v>
      </c>
      <c r="Z73" s="179" t="s">
        <v>412</v>
      </c>
      <c r="AA73" s="179" t="s">
        <v>412</v>
      </c>
      <c r="AB73" s="179" t="str">
        <f>[1]PAH!X359</f>
        <v>NA</v>
      </c>
      <c r="AC73" s="179" t="str">
        <f>[1]HCB!X359</f>
        <v>NA</v>
      </c>
      <c r="AD73" s="179" t="str">
        <f>[1]PCB!X359</f>
        <v>NA</v>
      </c>
      <c r="AE73" s="160"/>
      <c r="AF73" s="159" t="s">
        <v>412</v>
      </c>
      <c r="AG73" s="159" t="s">
        <v>412</v>
      </c>
      <c r="AH73" s="159" t="s">
        <v>412</v>
      </c>
      <c r="AI73" s="159" t="s">
        <v>412</v>
      </c>
      <c r="AJ73" s="159" t="s">
        <v>412</v>
      </c>
      <c r="AK73" s="159">
        <f>'[1]dati attività'!P137</f>
        <v>102.527</v>
      </c>
      <c r="AL73" s="140" t="s">
        <v>402</v>
      </c>
    </row>
    <row r="74" spans="1:38" s="10" customFormat="1" ht="24.75" customHeight="1" thickBot="1">
      <c r="A74" s="101" t="s">
        <v>122</v>
      </c>
      <c r="B74" s="101" t="s">
        <v>211</v>
      </c>
      <c r="C74" s="109" t="s">
        <v>301</v>
      </c>
      <c r="D74" s="94"/>
      <c r="E74" s="179">
        <f>[1]NOx!X360</f>
        <v>0.40373344999999999</v>
      </c>
      <c r="F74" s="179">
        <f>[1]NMVOC!X360</f>
        <v>9.3891500000000003E-2</v>
      </c>
      <c r="G74" s="179">
        <f>[1]SOx!X360</f>
        <v>2.8355232999999997</v>
      </c>
      <c r="H74" s="179" t="str">
        <f>[1]NH3!X360</f>
        <v>NA</v>
      </c>
      <c r="I74" s="179">
        <f>[1]pm2.5!X360</f>
        <v>0.32955916499999993</v>
      </c>
      <c r="J74" s="179">
        <f>[1]pm10!X360</f>
        <v>0.43941222000000002</v>
      </c>
      <c r="K74" s="179">
        <f>[1]PST!X360</f>
        <v>0.62773174285714284</v>
      </c>
      <c r="L74" s="179">
        <f>[1]BC!X360</f>
        <v>7.5798607949999998E-3</v>
      </c>
      <c r="M74" s="179">
        <f>[1]CO!X360</f>
        <v>25.425818199999998</v>
      </c>
      <c r="N74" s="179" t="str">
        <f>[1]piombo!X360</f>
        <v>NA</v>
      </c>
      <c r="O74" s="179">
        <f>[1]cadmio!X360</f>
        <v>1.8778299999999998E-2</v>
      </c>
      <c r="P74" s="179" t="str">
        <f>[1]mercurio!X360</f>
        <v>NA</v>
      </c>
      <c r="Q74" s="179" t="str">
        <f>[1]arsenico!X360</f>
        <v>NA</v>
      </c>
      <c r="R74" s="179" t="str">
        <f>[1]cromo!X360</f>
        <v>NA</v>
      </c>
      <c r="S74" s="179" t="str">
        <f>[1]rame!X360</f>
        <v>NA</v>
      </c>
      <c r="T74" s="179">
        <f>[1]nichel!X360</f>
        <v>9.7647159999999997E-2</v>
      </c>
      <c r="U74" s="179" t="str">
        <f>[1]selenio!X360</f>
        <v>NA</v>
      </c>
      <c r="V74" s="179">
        <f>[1]zinco!X360</f>
        <v>0.37556600000000001</v>
      </c>
      <c r="W74" s="179" t="str">
        <f>[1]Diossine!X360</f>
        <v>NA</v>
      </c>
      <c r="X74" s="159" t="s">
        <v>428</v>
      </c>
      <c r="Y74" s="159" t="s">
        <v>428</v>
      </c>
      <c r="Z74" s="159" t="s">
        <v>428</v>
      </c>
      <c r="AA74" s="159" t="s">
        <v>428</v>
      </c>
      <c r="AB74" s="179">
        <f>[1]PAH!X360</f>
        <v>9.0135839999999995E-2</v>
      </c>
      <c r="AC74" s="179" t="str">
        <f>[1]HCB!X360</f>
        <v>NA</v>
      </c>
      <c r="AD74" s="179" t="str">
        <f>[1]PCB!X360</f>
        <v>NA</v>
      </c>
      <c r="AE74" s="160"/>
      <c r="AF74" s="159" t="s">
        <v>412</v>
      </c>
      <c r="AG74" s="159" t="s">
        <v>412</v>
      </c>
      <c r="AH74" s="159" t="s">
        <v>412</v>
      </c>
      <c r="AI74" s="159" t="s">
        <v>412</v>
      </c>
      <c r="AJ74" s="159" t="s">
        <v>412</v>
      </c>
      <c r="AK74" s="159">
        <f>'[1]dati attività'!P138</f>
        <v>187.78299999999999</v>
      </c>
      <c r="AL74" s="140" t="s">
        <v>403</v>
      </c>
    </row>
    <row r="75" spans="1:38" s="10" customFormat="1" ht="24.75" customHeight="1" thickBot="1">
      <c r="A75" s="101" t="s">
        <v>122</v>
      </c>
      <c r="B75" s="101" t="s">
        <v>212</v>
      </c>
      <c r="C75" s="109" t="s">
        <v>280</v>
      </c>
      <c r="D75" s="136"/>
      <c r="E75" s="180" t="str">
        <f>[1]NOx!X361</f>
        <v>NA</v>
      </c>
      <c r="F75" s="179" t="str">
        <f>[1]NMVOC!X361</f>
        <v>NA</v>
      </c>
      <c r="G75" s="179" t="str">
        <f>[1]SOx!X361</f>
        <v>NA</v>
      </c>
      <c r="H75" s="179" t="str">
        <f>[1]NH3!X361</f>
        <v>NA</v>
      </c>
      <c r="I75" s="179" t="str">
        <f>[1]pm2.5!X361</f>
        <v>NA</v>
      </c>
      <c r="J75" s="179" t="str">
        <f>[1]pm10!X361</f>
        <v>NA</v>
      </c>
      <c r="K75" s="179" t="str">
        <f>[1]PST!X361</f>
        <v>NA</v>
      </c>
      <c r="L75" s="179" t="str">
        <f>[1]BC!X361</f>
        <v>NA</v>
      </c>
      <c r="M75" s="179" t="str">
        <f>[1]CO!X361</f>
        <v>NA</v>
      </c>
      <c r="N75" s="179" t="str">
        <f>[1]piombo!X361</f>
        <v>NA</v>
      </c>
      <c r="O75" s="179" t="str">
        <f>[1]cadmio!X361</f>
        <v>NA</v>
      </c>
      <c r="P75" s="179" t="str">
        <f>[1]mercurio!X361</f>
        <v>NA</v>
      </c>
      <c r="Q75" s="179" t="str">
        <f>[1]arsenico!X361</f>
        <v>NA</v>
      </c>
      <c r="R75" s="179" t="str">
        <f>[1]cromo!X361</f>
        <v>NA</v>
      </c>
      <c r="S75" s="179" t="str">
        <f>[1]rame!X361</f>
        <v>NA</v>
      </c>
      <c r="T75" s="179" t="str">
        <f>[1]nichel!X361</f>
        <v>NA</v>
      </c>
      <c r="U75" s="179" t="str">
        <f>[1]selenio!X361</f>
        <v>NA</v>
      </c>
      <c r="V75" s="179" t="str">
        <f>[1]zinco!X361</f>
        <v>NA</v>
      </c>
      <c r="W75" s="179" t="str">
        <f>[1]Diossine!X361</f>
        <v>NA</v>
      </c>
      <c r="X75" s="179" t="s">
        <v>412</v>
      </c>
      <c r="Y75" s="179" t="s">
        <v>412</v>
      </c>
      <c r="Z75" s="179" t="s">
        <v>412</v>
      </c>
      <c r="AA75" s="179" t="s">
        <v>412</v>
      </c>
      <c r="AB75" s="179" t="str">
        <f>[1]PAH!X361</f>
        <v>NA</v>
      </c>
      <c r="AC75" s="179" t="str">
        <f>[1]HCB!X361</f>
        <v>NA</v>
      </c>
      <c r="AD75" s="179" t="str">
        <f>[1]PCB!X361</f>
        <v>NA</v>
      </c>
      <c r="AE75" s="160"/>
      <c r="AF75" s="159" t="s">
        <v>412</v>
      </c>
      <c r="AG75" s="159" t="s">
        <v>412</v>
      </c>
      <c r="AH75" s="159" t="s">
        <v>412</v>
      </c>
      <c r="AI75" s="159" t="s">
        <v>412</v>
      </c>
      <c r="AJ75" s="159" t="s">
        <v>412</v>
      </c>
      <c r="AK75" s="159" t="str">
        <f>'[1]dati attività'!P139</f>
        <v>NO</v>
      </c>
      <c r="AL75" s="140" t="s">
        <v>404</v>
      </c>
    </row>
    <row r="76" spans="1:38" s="10" customFormat="1" ht="24.75" customHeight="1" thickBot="1">
      <c r="A76" s="101" t="s">
        <v>122</v>
      </c>
      <c r="B76" s="101" t="s">
        <v>213</v>
      </c>
      <c r="C76" s="109" t="s">
        <v>91</v>
      </c>
      <c r="D76" s="94"/>
      <c r="E76" s="179" t="str">
        <f>[1]NOx!X362</f>
        <v>NA</v>
      </c>
      <c r="F76" s="179" t="str">
        <f>[1]NMVOC!X362</f>
        <v>NA</v>
      </c>
      <c r="G76" s="179" t="str">
        <f>[1]SOx!X362</f>
        <v>NA</v>
      </c>
      <c r="H76" s="179" t="str">
        <f>[1]NH3!X362</f>
        <v>NA</v>
      </c>
      <c r="I76" s="179" t="str">
        <f>[1]pm2.5!X362</f>
        <v>NA</v>
      </c>
      <c r="J76" s="179" t="str">
        <f>[1]pm10!X362</f>
        <v>NA</v>
      </c>
      <c r="K76" s="179" t="str">
        <f>[1]PST!X362</f>
        <v>NA</v>
      </c>
      <c r="L76" s="179" t="str">
        <f>[1]BC!X362</f>
        <v>NA</v>
      </c>
      <c r="M76" s="179" t="str">
        <f>[1]CO!X362</f>
        <v>NA</v>
      </c>
      <c r="N76" s="179" t="str">
        <f>[1]piombo!X362</f>
        <v>NA</v>
      </c>
      <c r="O76" s="179" t="str">
        <f>[1]cadmio!X362</f>
        <v>NA</v>
      </c>
      <c r="P76" s="179" t="str">
        <f>[1]mercurio!X362</f>
        <v>NA</v>
      </c>
      <c r="Q76" s="179" t="str">
        <f>[1]arsenico!X362</f>
        <v>NA</v>
      </c>
      <c r="R76" s="179" t="str">
        <f>[1]cromo!X362</f>
        <v>NA</v>
      </c>
      <c r="S76" s="179" t="str">
        <f>[1]rame!X362</f>
        <v>NA</v>
      </c>
      <c r="T76" s="179" t="str">
        <f>[1]nichel!X362</f>
        <v>NA</v>
      </c>
      <c r="U76" s="179" t="str">
        <f>[1]selenio!X362</f>
        <v>NA</v>
      </c>
      <c r="V76" s="179" t="str">
        <f>[1]zinco!X362</f>
        <v>NA</v>
      </c>
      <c r="W76" s="179" t="str">
        <f>[1]Diossine!X362</f>
        <v>NA</v>
      </c>
      <c r="X76" s="179" t="s">
        <v>412</v>
      </c>
      <c r="Y76" s="179" t="s">
        <v>412</v>
      </c>
      <c r="Z76" s="179" t="s">
        <v>412</v>
      </c>
      <c r="AA76" s="179" t="s">
        <v>412</v>
      </c>
      <c r="AB76" s="179" t="str">
        <f>[1]PAH!X362</f>
        <v>NA</v>
      </c>
      <c r="AC76" s="179" t="str">
        <f>[1]HCB!X362</f>
        <v>NA</v>
      </c>
      <c r="AD76" s="179" t="str">
        <f>[1]PCB!X362</f>
        <v>NA</v>
      </c>
      <c r="AE76" s="160"/>
      <c r="AF76" s="159" t="s">
        <v>412</v>
      </c>
      <c r="AG76" s="159" t="s">
        <v>412</v>
      </c>
      <c r="AH76" s="159" t="s">
        <v>412</v>
      </c>
      <c r="AI76" s="159" t="s">
        <v>412</v>
      </c>
      <c r="AJ76" s="159" t="s">
        <v>412</v>
      </c>
      <c r="AK76" s="159">
        <f>'[1]dati attività'!P140</f>
        <v>226.5</v>
      </c>
      <c r="AL76" s="140" t="s">
        <v>405</v>
      </c>
    </row>
    <row r="77" spans="1:38" s="10" customFormat="1" ht="24.75" customHeight="1" thickBot="1">
      <c r="A77" s="101" t="s">
        <v>122</v>
      </c>
      <c r="B77" s="101" t="s">
        <v>214</v>
      </c>
      <c r="C77" s="109" t="s">
        <v>93</v>
      </c>
      <c r="D77" s="94"/>
      <c r="E77" s="179" t="str">
        <f>[1]NOx!X363</f>
        <v>NA</v>
      </c>
      <c r="F77" s="179" t="str">
        <f>[1]NMVOC!X363</f>
        <v>NA</v>
      </c>
      <c r="G77" s="179" t="str">
        <f>[1]SOx!X363</f>
        <v>NA</v>
      </c>
      <c r="H77" s="179" t="str">
        <f>[1]NH3!X363</f>
        <v>NA</v>
      </c>
      <c r="I77" s="179" t="str">
        <f>[1]pm2.5!X363</f>
        <v>NA</v>
      </c>
      <c r="J77" s="179" t="str">
        <f>[1]pm10!X363</f>
        <v>NA</v>
      </c>
      <c r="K77" s="179" t="str">
        <f>[1]PST!X363</f>
        <v>NA</v>
      </c>
      <c r="L77" s="179" t="str">
        <f>[1]BC!X363</f>
        <v>NA</v>
      </c>
      <c r="M77" s="179" t="str">
        <f>[1]CO!X363</f>
        <v>NA</v>
      </c>
      <c r="N77" s="179" t="str">
        <f>[1]piombo!X363</f>
        <v>NA</v>
      </c>
      <c r="O77" s="179" t="str">
        <f>[1]cadmio!X363</f>
        <v>NA</v>
      </c>
      <c r="P77" s="179" t="str">
        <f>[1]mercurio!X363</f>
        <v>NA</v>
      </c>
      <c r="Q77" s="179" t="str">
        <f>[1]arsenico!X363</f>
        <v>NA</v>
      </c>
      <c r="R77" s="179" t="str">
        <f>[1]cromo!X363</f>
        <v>NA</v>
      </c>
      <c r="S77" s="179" t="str">
        <f>[1]rame!X363</f>
        <v>NA</v>
      </c>
      <c r="T77" s="179" t="str">
        <f>[1]nichel!X363</f>
        <v>NA</v>
      </c>
      <c r="U77" s="179" t="str">
        <f>[1]selenio!X363</f>
        <v>NA</v>
      </c>
      <c r="V77" s="179" t="str">
        <f>[1]zinco!X363</f>
        <v>NA</v>
      </c>
      <c r="W77" s="179" t="str">
        <f>[1]Diossine!X363</f>
        <v>NA</v>
      </c>
      <c r="X77" s="179" t="s">
        <v>412</v>
      </c>
      <c r="Y77" s="179" t="s">
        <v>412</v>
      </c>
      <c r="Z77" s="179" t="s">
        <v>412</v>
      </c>
      <c r="AA77" s="179" t="s">
        <v>412</v>
      </c>
      <c r="AB77" s="179" t="str">
        <f>[1]PAH!X363</f>
        <v>NA</v>
      </c>
      <c r="AC77" s="179" t="str">
        <f>[1]HCB!X363</f>
        <v>NA</v>
      </c>
      <c r="AD77" s="179" t="str">
        <f>[1]PCB!X363</f>
        <v>NA</v>
      </c>
      <c r="AE77" s="160"/>
      <c r="AF77" s="159" t="s">
        <v>412</v>
      </c>
      <c r="AG77" s="159" t="s">
        <v>412</v>
      </c>
      <c r="AH77" s="159" t="s">
        <v>412</v>
      </c>
      <c r="AI77" s="159" t="s">
        <v>412</v>
      </c>
      <c r="AJ77" s="159" t="s">
        <v>412</v>
      </c>
      <c r="AK77" s="159">
        <f>'[1]dati attività'!P141</f>
        <v>178.6</v>
      </c>
      <c r="AL77" s="140" t="s">
        <v>406</v>
      </c>
    </row>
    <row r="78" spans="1:38" s="10" customFormat="1" ht="24.75" customHeight="1" thickBot="1">
      <c r="A78" s="101" t="s">
        <v>122</v>
      </c>
      <c r="B78" s="101" t="s">
        <v>215</v>
      </c>
      <c r="C78" s="109" t="s">
        <v>90</v>
      </c>
      <c r="D78" s="94"/>
      <c r="E78" s="179" t="str">
        <f>[1]NOx!X364</f>
        <v>NA</v>
      </c>
      <c r="F78" s="179" t="str">
        <f>[1]NMVOC!X364</f>
        <v>NA</v>
      </c>
      <c r="G78" s="179" t="str">
        <f>[1]SOx!X364</f>
        <v>NA</v>
      </c>
      <c r="H78" s="179" t="str">
        <f>[1]NH3!X364</f>
        <v>NA</v>
      </c>
      <c r="I78" s="179" t="str">
        <f>[1]pm2.5!X364</f>
        <v>NA</v>
      </c>
      <c r="J78" s="179" t="str">
        <f>[1]pm10!X364</f>
        <v>NA</v>
      </c>
      <c r="K78" s="179" t="str">
        <f>[1]PST!X364</f>
        <v>NA</v>
      </c>
      <c r="L78" s="179" t="str">
        <f>[1]BC!X364</f>
        <v>NA</v>
      </c>
      <c r="M78" s="179" t="str">
        <f>[1]CO!X364</f>
        <v>NA</v>
      </c>
      <c r="N78" s="179" t="str">
        <f>[1]piombo!X364</f>
        <v>NA</v>
      </c>
      <c r="O78" s="179" t="str">
        <f>[1]cadmio!X364</f>
        <v>NA</v>
      </c>
      <c r="P78" s="179" t="str">
        <f>[1]mercurio!X364</f>
        <v>NA</v>
      </c>
      <c r="Q78" s="179" t="str">
        <f>[1]arsenico!X364</f>
        <v>NA</v>
      </c>
      <c r="R78" s="179" t="str">
        <f>[1]cromo!X364</f>
        <v>NA</v>
      </c>
      <c r="S78" s="179" t="str">
        <f>[1]rame!X364</f>
        <v>NA</v>
      </c>
      <c r="T78" s="179" t="str">
        <f>[1]nichel!X364</f>
        <v>NA</v>
      </c>
      <c r="U78" s="179" t="str">
        <f>[1]selenio!X364</f>
        <v>NA</v>
      </c>
      <c r="V78" s="179" t="str">
        <f>[1]zinco!X364</f>
        <v>NA</v>
      </c>
      <c r="W78" s="179" t="str">
        <f>[1]Diossine!X364</f>
        <v>NA</v>
      </c>
      <c r="X78" s="179" t="s">
        <v>412</v>
      </c>
      <c r="Y78" s="179" t="s">
        <v>412</v>
      </c>
      <c r="Z78" s="179" t="s">
        <v>412</v>
      </c>
      <c r="AA78" s="179" t="s">
        <v>412</v>
      </c>
      <c r="AB78" s="179" t="str">
        <f>[1]PAH!X364</f>
        <v>NA</v>
      </c>
      <c r="AC78" s="179" t="str">
        <f>[1]HCB!X364</f>
        <v>NA</v>
      </c>
      <c r="AD78" s="179" t="str">
        <f>[1]PCB!X364</f>
        <v>NA</v>
      </c>
      <c r="AE78" s="160"/>
      <c r="AF78" s="159" t="s">
        <v>412</v>
      </c>
      <c r="AG78" s="159" t="s">
        <v>412</v>
      </c>
      <c r="AH78" s="159" t="s">
        <v>412</v>
      </c>
      <c r="AI78" s="159" t="s">
        <v>412</v>
      </c>
      <c r="AJ78" s="159" t="s">
        <v>412</v>
      </c>
      <c r="AK78" s="159">
        <f>'[1]dati attività'!P142</f>
        <v>30.2</v>
      </c>
      <c r="AL78" s="140" t="s">
        <v>407</v>
      </c>
    </row>
    <row r="79" spans="1:38" s="10" customFormat="1" ht="24.75" customHeight="1" thickBot="1">
      <c r="A79" s="101" t="s">
        <v>122</v>
      </c>
      <c r="B79" s="101" t="s">
        <v>216</v>
      </c>
      <c r="C79" s="109" t="s">
        <v>92</v>
      </c>
      <c r="D79" s="94"/>
      <c r="E79" s="179" t="str">
        <f>[1]NOx!X365</f>
        <v>NO</v>
      </c>
      <c r="F79" s="179" t="str">
        <f>[1]NMVOC!X365</f>
        <v>NO</v>
      </c>
      <c r="G79" s="179" t="str">
        <f>[1]SOx!X365</f>
        <v>NO</v>
      </c>
      <c r="H79" s="179" t="str">
        <f>[1]NH3!X365</f>
        <v>NO</v>
      </c>
      <c r="I79" s="179" t="str">
        <f>[1]pm2.5!X365</f>
        <v>NO</v>
      </c>
      <c r="J79" s="179" t="str">
        <f>[1]pm10!X365</f>
        <v>NO</v>
      </c>
      <c r="K79" s="179" t="str">
        <f>[1]PST!X365</f>
        <v>NO</v>
      </c>
      <c r="L79" s="179" t="str">
        <f>[1]BC!X365</f>
        <v>NO</v>
      </c>
      <c r="M79" s="179" t="str">
        <f>[1]CO!X365</f>
        <v>NO</v>
      </c>
      <c r="N79" s="179" t="str">
        <f>[1]piombo!X365</f>
        <v>NO</v>
      </c>
      <c r="O79" s="179" t="str">
        <f>[1]cadmio!X365</f>
        <v>NO</v>
      </c>
      <c r="P79" s="179" t="str">
        <f>[1]mercurio!X365</f>
        <v>NO</v>
      </c>
      <c r="Q79" s="179" t="str">
        <f>[1]arsenico!X365</f>
        <v>NO</v>
      </c>
      <c r="R79" s="179" t="str">
        <f>[1]cromo!X365</f>
        <v>NO</v>
      </c>
      <c r="S79" s="179" t="str">
        <f>[1]rame!X365</f>
        <v>NO</v>
      </c>
      <c r="T79" s="179" t="str">
        <f>[1]nichel!X365</f>
        <v>NO</v>
      </c>
      <c r="U79" s="179" t="str">
        <f>[1]selenio!X365</f>
        <v>NO</v>
      </c>
      <c r="V79" s="179" t="str">
        <f>[1]zinco!X365</f>
        <v>NO</v>
      </c>
      <c r="W79" s="179" t="str">
        <f>[1]Diossine!X365</f>
        <v>NO</v>
      </c>
      <c r="X79" s="179" t="s">
        <v>434</v>
      </c>
      <c r="Y79" s="179" t="s">
        <v>434</v>
      </c>
      <c r="Z79" s="179" t="s">
        <v>434</v>
      </c>
      <c r="AA79" s="179" t="s">
        <v>434</v>
      </c>
      <c r="AB79" s="179" t="str">
        <f>[1]PAH!X365</f>
        <v>NO</v>
      </c>
      <c r="AC79" s="179" t="str">
        <f>[1]HCB!X365</f>
        <v>NO</v>
      </c>
      <c r="AD79" s="179" t="str">
        <f>[1]PCB!X365</f>
        <v>NO</v>
      </c>
      <c r="AE79" s="160"/>
      <c r="AF79" s="159" t="s">
        <v>412</v>
      </c>
      <c r="AG79" s="159" t="s">
        <v>412</v>
      </c>
      <c r="AH79" s="159" t="s">
        <v>412</v>
      </c>
      <c r="AI79" s="159" t="s">
        <v>412</v>
      </c>
      <c r="AJ79" s="159" t="s">
        <v>412</v>
      </c>
      <c r="AK79" s="191" t="str">
        <f>'[1]dati attività'!P143</f>
        <v>NO</v>
      </c>
      <c r="AL79" s="140" t="s">
        <v>408</v>
      </c>
    </row>
    <row r="80" spans="1:38" s="10" customFormat="1" ht="24.75" customHeight="1" thickBot="1">
      <c r="A80" s="101" t="s">
        <v>122</v>
      </c>
      <c r="B80" s="102" t="s">
        <v>217</v>
      </c>
      <c r="C80" s="110" t="s">
        <v>318</v>
      </c>
      <c r="D80" s="94"/>
      <c r="E80" s="179" t="str">
        <f>[1]NOx!X366</f>
        <v>NO</v>
      </c>
      <c r="F80" s="179" t="str">
        <f>[1]NMVOC!X366</f>
        <v>NO</v>
      </c>
      <c r="G80" s="179" t="str">
        <f>[1]SOx!X366</f>
        <v>NO</v>
      </c>
      <c r="H80" s="179" t="str">
        <f>[1]NH3!X366</f>
        <v>NO</v>
      </c>
      <c r="I80" s="179" t="str">
        <f>[1]pm2.5!X366</f>
        <v>NO</v>
      </c>
      <c r="J80" s="179" t="str">
        <f>[1]pm10!X366</f>
        <v>NO</v>
      </c>
      <c r="K80" s="179" t="str">
        <f>[1]PST!X366</f>
        <v>NO</v>
      </c>
      <c r="L80" s="179" t="str">
        <f>[1]BC!X366</f>
        <v>NO</v>
      </c>
      <c r="M80" s="179" t="str">
        <f>[1]CO!X366</f>
        <v>NO</v>
      </c>
      <c r="N80" s="179" t="str">
        <f>[1]piombo!X366</f>
        <v>NO</v>
      </c>
      <c r="O80" s="179" t="str">
        <f>[1]cadmio!X366</f>
        <v>NO</v>
      </c>
      <c r="P80" s="179" t="str">
        <f>[1]mercurio!X366</f>
        <v>NO</v>
      </c>
      <c r="Q80" s="179" t="str">
        <f>[1]arsenico!X366</f>
        <v>NO</v>
      </c>
      <c r="R80" s="179" t="str">
        <f>[1]cromo!X366</f>
        <v>NO</v>
      </c>
      <c r="S80" s="179" t="str">
        <f>[1]rame!X366</f>
        <v>NO</v>
      </c>
      <c r="T80" s="179" t="str">
        <f>[1]nichel!X366</f>
        <v>NO</v>
      </c>
      <c r="U80" s="179" t="str">
        <f>[1]selenio!X366</f>
        <v>NO</v>
      </c>
      <c r="V80" s="179" t="str">
        <f>[1]zinco!X366</f>
        <v>NO</v>
      </c>
      <c r="W80" s="179" t="str">
        <f>[1]Diossine!X366</f>
        <v>NO</v>
      </c>
      <c r="X80" s="179" t="s">
        <v>412</v>
      </c>
      <c r="Y80" s="179" t="s">
        <v>412</v>
      </c>
      <c r="Z80" s="179" t="s">
        <v>412</v>
      </c>
      <c r="AA80" s="179" t="s">
        <v>412</v>
      </c>
      <c r="AB80" s="179" t="str">
        <f>[1]PAH!X366</f>
        <v>NO</v>
      </c>
      <c r="AC80" s="179" t="str">
        <f>[1]HCB!X366</f>
        <v>NO</v>
      </c>
      <c r="AD80" s="179" t="str">
        <f>[1]PCB!X366</f>
        <v>NO</v>
      </c>
      <c r="AE80" s="160"/>
      <c r="AF80" s="191" t="s">
        <v>434</v>
      </c>
      <c r="AG80" s="191" t="s">
        <v>434</v>
      </c>
      <c r="AH80" s="191" t="s">
        <v>434</v>
      </c>
      <c r="AI80" s="191" t="s">
        <v>434</v>
      </c>
      <c r="AJ80" s="191" t="s">
        <v>434</v>
      </c>
      <c r="AK80" s="191" t="str">
        <f>'[1]dati attività'!P144</f>
        <v>NO</v>
      </c>
      <c r="AL80" s="140" t="s">
        <v>381</v>
      </c>
    </row>
    <row r="81" spans="1:38" s="10" customFormat="1" ht="24.75" customHeight="1" thickBot="1">
      <c r="A81" s="101" t="s">
        <v>122</v>
      </c>
      <c r="B81" s="102" t="s">
        <v>218</v>
      </c>
      <c r="C81" s="110" t="s">
        <v>371</v>
      </c>
      <c r="D81" s="94"/>
      <c r="E81" s="179" t="str">
        <f>[1]NOx!X367</f>
        <v>NA</v>
      </c>
      <c r="F81" s="179" t="str">
        <f>[1]NMVOC!X367</f>
        <v>NA</v>
      </c>
      <c r="G81" s="179" t="str">
        <f>[1]SOx!X367</f>
        <v>NA</v>
      </c>
      <c r="H81" s="179" t="str">
        <f>[1]NH3!X367</f>
        <v>NA</v>
      </c>
      <c r="I81" s="179" t="str">
        <f>[1]pm2.5!X367</f>
        <v>NA</v>
      </c>
      <c r="J81" s="179" t="str">
        <f>[1]pm10!X367</f>
        <v>NA</v>
      </c>
      <c r="K81" s="179" t="str">
        <f>[1]PST!X367</f>
        <v>NA</v>
      </c>
      <c r="L81" s="179" t="str">
        <f>[1]BC!X367</f>
        <v>NA</v>
      </c>
      <c r="M81" s="179" t="str">
        <f>[1]CO!X367</f>
        <v>NA</v>
      </c>
      <c r="N81" s="179" t="str">
        <f>[1]piombo!X367</f>
        <v>NA</v>
      </c>
      <c r="O81" s="179" t="str">
        <f>[1]cadmio!X367</f>
        <v>NA</v>
      </c>
      <c r="P81" s="179" t="str">
        <f>[1]mercurio!X367</f>
        <v>NA</v>
      </c>
      <c r="Q81" s="179" t="str">
        <f>[1]arsenico!X367</f>
        <v>NA</v>
      </c>
      <c r="R81" s="179" t="str">
        <f>[1]cromo!X367</f>
        <v>NA</v>
      </c>
      <c r="S81" s="179" t="str">
        <f>[1]rame!X367</f>
        <v>NA</v>
      </c>
      <c r="T81" s="179" t="str">
        <f>[1]nichel!X367</f>
        <v>NA</v>
      </c>
      <c r="U81" s="179" t="str">
        <f>[1]selenio!X367</f>
        <v>NA</v>
      </c>
      <c r="V81" s="179" t="str">
        <f>[1]zinco!X367</f>
        <v>NA</v>
      </c>
      <c r="W81" s="179" t="str">
        <f>[1]Diossine!X367</f>
        <v>NA</v>
      </c>
      <c r="X81" s="179" t="s">
        <v>412</v>
      </c>
      <c r="Y81" s="179" t="s">
        <v>412</v>
      </c>
      <c r="Z81" s="179" t="s">
        <v>412</v>
      </c>
      <c r="AA81" s="179" t="s">
        <v>412</v>
      </c>
      <c r="AB81" s="179" t="str">
        <f>[1]PAH!X367</f>
        <v>NA</v>
      </c>
      <c r="AC81" s="179" t="str">
        <f>[1]HCB!X367</f>
        <v>NA</v>
      </c>
      <c r="AD81" s="179" t="str">
        <f>[1]PCB!X367</f>
        <v>NA</v>
      </c>
      <c r="AE81" s="160"/>
      <c r="AF81" s="159" t="s">
        <v>412</v>
      </c>
      <c r="AG81" s="159" t="s">
        <v>412</v>
      </c>
      <c r="AH81" s="159" t="s">
        <v>412</v>
      </c>
      <c r="AI81" s="159" t="s">
        <v>412</v>
      </c>
      <c r="AJ81" s="159" t="s">
        <v>412</v>
      </c>
      <c r="AK81" s="191" t="str">
        <f>'[1]dati attività'!P145</f>
        <v>NA</v>
      </c>
      <c r="AL81" s="140" t="s">
        <v>409</v>
      </c>
    </row>
    <row r="82" spans="1:38" s="10" customFormat="1" ht="24.75" customHeight="1" thickBot="1">
      <c r="A82" s="101" t="s">
        <v>125</v>
      </c>
      <c r="B82" s="102" t="s">
        <v>225</v>
      </c>
      <c r="C82" s="92" t="s">
        <v>100</v>
      </c>
      <c r="D82" s="94"/>
      <c r="E82" s="179" t="str">
        <f>[1]NOx!X368</f>
        <v>NA</v>
      </c>
      <c r="F82" s="179">
        <f>[1]NMVOC!X368</f>
        <v>101.44267219586955</v>
      </c>
      <c r="G82" s="179" t="str">
        <f>[1]SOx!X368</f>
        <v>NA</v>
      </c>
      <c r="H82" s="179" t="str">
        <f>[1]NH3!X368</f>
        <v>NA</v>
      </c>
      <c r="I82" s="179" t="str">
        <f>[1]pm2.5!X368</f>
        <v>NA</v>
      </c>
      <c r="J82" s="179" t="str">
        <f>[1]pm10!X368</f>
        <v>NA</v>
      </c>
      <c r="K82" s="179" t="str">
        <f>[1]PST!X368</f>
        <v>NA</v>
      </c>
      <c r="L82" s="179" t="str">
        <f>[1]BC!X368</f>
        <v>NA</v>
      </c>
      <c r="M82" s="179" t="str">
        <f>[1]CO!X368</f>
        <v>NA</v>
      </c>
      <c r="N82" s="179" t="str">
        <f>[1]piombo!X368</f>
        <v>NA</v>
      </c>
      <c r="O82" s="179" t="str">
        <f>[1]cadmio!X368</f>
        <v>NA</v>
      </c>
      <c r="P82" s="179" t="str">
        <f>[1]mercurio!X368</f>
        <v>NA</v>
      </c>
      <c r="Q82" s="179" t="str">
        <f>[1]arsenico!X368</f>
        <v>NA</v>
      </c>
      <c r="R82" s="179" t="str">
        <f>[1]cromo!X368</f>
        <v>NA</v>
      </c>
      <c r="S82" s="179" t="str">
        <f>[1]rame!X368</f>
        <v>NA</v>
      </c>
      <c r="T82" s="179" t="str">
        <f>[1]nichel!X368</f>
        <v>NA</v>
      </c>
      <c r="U82" s="179" t="str">
        <f>[1]selenio!X368</f>
        <v>NA</v>
      </c>
      <c r="V82" s="179" t="str">
        <f>[1]zinco!X368</f>
        <v>NA</v>
      </c>
      <c r="W82" s="179" t="str">
        <f>[1]Diossine!X368</f>
        <v>NA</v>
      </c>
      <c r="X82" s="159" t="s">
        <v>428</v>
      </c>
      <c r="Y82" s="159" t="s">
        <v>428</v>
      </c>
      <c r="Z82" s="159" t="s">
        <v>428</v>
      </c>
      <c r="AA82" s="159" t="s">
        <v>428</v>
      </c>
      <c r="AB82" s="179">
        <f>[1]PAH!X368</f>
        <v>1.125E-2</v>
      </c>
      <c r="AC82" s="179" t="str">
        <f>[1]HCB!X368</f>
        <v>NA</v>
      </c>
      <c r="AD82" s="179" t="str">
        <f>[1]PCB!X368</f>
        <v>NA</v>
      </c>
      <c r="AE82" s="160"/>
      <c r="AF82" s="159" t="s">
        <v>412</v>
      </c>
      <c r="AG82" s="159" t="s">
        <v>412</v>
      </c>
      <c r="AH82" s="159" t="s">
        <v>412</v>
      </c>
      <c r="AI82" s="159" t="s">
        <v>412</v>
      </c>
      <c r="AJ82" s="159" t="s">
        <v>412</v>
      </c>
      <c r="AK82" s="159">
        <f>'[1]dati attività'!P146</f>
        <v>2409.5194144759998</v>
      </c>
      <c r="AL82" s="140" t="s">
        <v>429</v>
      </c>
    </row>
    <row r="83" spans="1:38" s="10" customFormat="1" ht="24.75" customHeight="1" thickBot="1">
      <c r="A83" s="101" t="s">
        <v>125</v>
      </c>
      <c r="B83" s="122" t="s">
        <v>226</v>
      </c>
      <c r="C83" s="95" t="s">
        <v>80</v>
      </c>
      <c r="D83" s="94"/>
      <c r="E83" s="179" t="str">
        <f>[1]NOx!X369</f>
        <v>NA</v>
      </c>
      <c r="F83" s="179">
        <f>[1]NMVOC!X369</f>
        <v>10.834356000000001</v>
      </c>
      <c r="G83" s="179" t="str">
        <f>[1]SOx!X369</f>
        <v>NA</v>
      </c>
      <c r="H83" s="179" t="str">
        <f>[1]NH3!X369</f>
        <v>NA</v>
      </c>
      <c r="I83" s="179">
        <f>[1]pm2.5!X369</f>
        <v>0.40010380770200005</v>
      </c>
      <c r="J83" s="179">
        <f>[1]pm10!X369</f>
        <v>3.00152894</v>
      </c>
      <c r="K83" s="179">
        <f>[1]PST!X369</f>
        <v>4.2878984857142859</v>
      </c>
      <c r="L83" s="179">
        <f>[1]BC!X369</f>
        <v>2.2805917039014006E-2</v>
      </c>
      <c r="M83" s="179" t="str">
        <f>[1]CO!X369</f>
        <v>NA</v>
      </c>
      <c r="N83" s="179" t="str">
        <f>[1]piombo!X369</f>
        <v>NA</v>
      </c>
      <c r="O83" s="179" t="str">
        <f>[1]cadmio!X369</f>
        <v>NA</v>
      </c>
      <c r="P83" s="179" t="str">
        <f>[1]mercurio!X369</f>
        <v>NA</v>
      </c>
      <c r="Q83" s="179" t="str">
        <f>[1]arsenico!X369</f>
        <v>NA</v>
      </c>
      <c r="R83" s="179" t="str">
        <f>[1]cromo!X369</f>
        <v>NA</v>
      </c>
      <c r="S83" s="179" t="str">
        <f>[1]rame!X369</f>
        <v>NA</v>
      </c>
      <c r="T83" s="179" t="str">
        <f>[1]nichel!X369</f>
        <v>NA</v>
      </c>
      <c r="U83" s="179" t="str">
        <f>[1]selenio!X369</f>
        <v>NA</v>
      </c>
      <c r="V83" s="179" t="str">
        <f>[1]zinco!X369</f>
        <v>NA</v>
      </c>
      <c r="W83" s="179" t="str">
        <f>[1]Diossine!X369</f>
        <v>NA</v>
      </c>
      <c r="X83" s="179" t="s">
        <v>412</v>
      </c>
      <c r="Y83" s="179" t="s">
        <v>412</v>
      </c>
      <c r="Z83" s="179" t="s">
        <v>412</v>
      </c>
      <c r="AA83" s="179" t="s">
        <v>412</v>
      </c>
      <c r="AB83" s="179" t="str">
        <f>[1]PAH!X369</f>
        <v>NA</v>
      </c>
      <c r="AC83" s="179" t="str">
        <f>[1]HCB!X369</f>
        <v>NA</v>
      </c>
      <c r="AD83" s="179" t="str">
        <f>[1]PCB!X369</f>
        <v>NA</v>
      </c>
      <c r="AE83" s="160"/>
      <c r="AF83" s="159" t="s">
        <v>412</v>
      </c>
      <c r="AG83" s="159" t="s">
        <v>412</v>
      </c>
      <c r="AH83" s="159" t="s">
        <v>412</v>
      </c>
      <c r="AI83" s="159" t="s">
        <v>412</v>
      </c>
      <c r="AJ83" s="159" t="s">
        <v>412</v>
      </c>
      <c r="AK83" s="159">
        <f>'[1]dati attività'!P147</f>
        <v>39800</v>
      </c>
      <c r="AL83" s="140" t="s">
        <v>430</v>
      </c>
    </row>
    <row r="84" spans="1:38" s="10" customFormat="1" ht="24.75" customHeight="1" thickBot="1">
      <c r="A84" s="101" t="s">
        <v>122</v>
      </c>
      <c r="B84" s="122" t="s">
        <v>227</v>
      </c>
      <c r="C84" s="95" t="s">
        <v>79</v>
      </c>
      <c r="D84" s="94"/>
      <c r="E84" s="179" t="str">
        <f>[1]NOx!X370</f>
        <v>NA</v>
      </c>
      <c r="F84" s="179">
        <f>[1]NMVOC!X370</f>
        <v>1.8699999999999998E-2</v>
      </c>
      <c r="G84" s="179" t="str">
        <f>[1]SOx!X370</f>
        <v>NA</v>
      </c>
      <c r="H84" s="179" t="str">
        <f>[1]NH3!X370</f>
        <v>NA</v>
      </c>
      <c r="I84" s="179">
        <f>[1]pm2.5!X370</f>
        <v>1.804E-2</v>
      </c>
      <c r="J84" s="179">
        <f>[1]pm10!X370</f>
        <v>9.0200000000000002E-2</v>
      </c>
      <c r="K84" s="179">
        <f>[1]PST!X370</f>
        <v>0.12885714285714286</v>
      </c>
      <c r="L84" s="179">
        <f>[1]BC!X370</f>
        <v>2.3452000000000004E-6</v>
      </c>
      <c r="M84" s="179" t="str">
        <f>[1]CO!X370</f>
        <v>NA</v>
      </c>
      <c r="N84" s="179" t="str">
        <f>[1]piombo!X370</f>
        <v>NA</v>
      </c>
      <c r="O84" s="179" t="str">
        <f>[1]cadmio!X370</f>
        <v>NA</v>
      </c>
      <c r="P84" s="179" t="str">
        <f>[1]mercurio!X370</f>
        <v>NA</v>
      </c>
      <c r="Q84" s="179" t="str">
        <f>[1]arsenico!X370</f>
        <v>NA</v>
      </c>
      <c r="R84" s="179" t="str">
        <f>[1]cromo!X370</f>
        <v>NA</v>
      </c>
      <c r="S84" s="179" t="str">
        <f>[1]rame!X370</f>
        <v>NA</v>
      </c>
      <c r="T84" s="179" t="str">
        <f>[1]nichel!X370</f>
        <v>NA</v>
      </c>
      <c r="U84" s="179" t="str">
        <f>[1]selenio!X370</f>
        <v>NA</v>
      </c>
      <c r="V84" s="179" t="str">
        <f>[1]zinco!X370</f>
        <v>NA</v>
      </c>
      <c r="W84" s="179" t="str">
        <f>[1]Diossine!X370</f>
        <v>NA</v>
      </c>
      <c r="X84" s="179" t="s">
        <v>412</v>
      </c>
      <c r="Y84" s="179" t="s">
        <v>412</v>
      </c>
      <c r="Z84" s="179" t="s">
        <v>412</v>
      </c>
      <c r="AA84" s="179" t="s">
        <v>412</v>
      </c>
      <c r="AB84" s="179" t="str">
        <f>[1]PAH!X370</f>
        <v>NA</v>
      </c>
      <c r="AC84" s="179" t="str">
        <f>[1]HCB!X370</f>
        <v>NA</v>
      </c>
      <c r="AD84" s="179" t="str">
        <f>[1]PCB!X370</f>
        <v>NA</v>
      </c>
      <c r="AE84" s="160"/>
      <c r="AF84" s="159" t="s">
        <v>412</v>
      </c>
      <c r="AG84" s="159" t="s">
        <v>412</v>
      </c>
      <c r="AH84" s="159" t="s">
        <v>412</v>
      </c>
      <c r="AI84" s="159" t="s">
        <v>412</v>
      </c>
      <c r="AJ84" s="159" t="s">
        <v>412</v>
      </c>
      <c r="AK84" s="159">
        <f>'[1]dati attività'!P148</f>
        <v>220</v>
      </c>
      <c r="AL84" s="140" t="s">
        <v>431</v>
      </c>
    </row>
    <row r="85" spans="1:38" s="10" customFormat="1" ht="24.75" customHeight="1" thickBot="1">
      <c r="A85" s="101" t="s">
        <v>122</v>
      </c>
      <c r="B85" s="110" t="s">
        <v>228</v>
      </c>
      <c r="C85" s="95" t="s">
        <v>357</v>
      </c>
      <c r="D85" s="94"/>
      <c r="E85" s="179" t="str">
        <f>[1]NOx!X371</f>
        <v>NA</v>
      </c>
      <c r="F85" s="179">
        <f>[1]NMVOC!X371</f>
        <v>229.5627790485608</v>
      </c>
      <c r="G85" s="179" t="str">
        <f>[1]SOx!X371</f>
        <v>NA</v>
      </c>
      <c r="H85" s="179" t="str">
        <f>[1]NH3!X371</f>
        <v>NA</v>
      </c>
      <c r="I85" s="179" t="str">
        <f>[1]pm2.5!X371</f>
        <v>NA</v>
      </c>
      <c r="J85" s="179" t="str">
        <f>[1]pm10!X371</f>
        <v>NA</v>
      </c>
      <c r="K85" s="179" t="str">
        <f>[1]PST!X371</f>
        <v>NA</v>
      </c>
      <c r="L85" s="179" t="str">
        <f>[1]BC!X371</f>
        <v>NA</v>
      </c>
      <c r="M85" s="179" t="str">
        <f>[1]CO!X371</f>
        <v>NA</v>
      </c>
      <c r="N85" s="179" t="str">
        <f>[1]piombo!X371</f>
        <v>NA</v>
      </c>
      <c r="O85" s="179" t="str">
        <f>[1]cadmio!X371</f>
        <v>NA</v>
      </c>
      <c r="P85" s="179" t="str">
        <f>[1]mercurio!X371</f>
        <v>NA</v>
      </c>
      <c r="Q85" s="179" t="str">
        <f>[1]arsenico!X371</f>
        <v>NA</v>
      </c>
      <c r="R85" s="179" t="str">
        <f>[1]cromo!X371</f>
        <v>NA</v>
      </c>
      <c r="S85" s="179" t="str">
        <f>[1]rame!X371</f>
        <v>NA</v>
      </c>
      <c r="T85" s="179" t="str">
        <f>[1]nichel!X371</f>
        <v>NA</v>
      </c>
      <c r="U85" s="179" t="str">
        <f>[1]selenio!X371</f>
        <v>NA</v>
      </c>
      <c r="V85" s="179" t="str">
        <f>[1]zinco!X371</f>
        <v>NA</v>
      </c>
      <c r="W85" s="179" t="str">
        <f>[1]Diossine!X371</f>
        <v>NA</v>
      </c>
      <c r="X85" s="179" t="s">
        <v>412</v>
      </c>
      <c r="Y85" s="179" t="s">
        <v>412</v>
      </c>
      <c r="Z85" s="179" t="s">
        <v>412</v>
      </c>
      <c r="AA85" s="179" t="s">
        <v>412</v>
      </c>
      <c r="AB85" s="179" t="str">
        <f>[1]PAH!X371</f>
        <v>NA</v>
      </c>
      <c r="AC85" s="179" t="str">
        <f>[1]HCB!X371</f>
        <v>NA</v>
      </c>
      <c r="AD85" s="179" t="str">
        <f>[1]PCB!X371</f>
        <v>NA</v>
      </c>
      <c r="AE85" s="160"/>
      <c r="AF85" s="159" t="s">
        <v>412</v>
      </c>
      <c r="AG85" s="159" t="s">
        <v>412</v>
      </c>
      <c r="AH85" s="159" t="s">
        <v>412</v>
      </c>
      <c r="AI85" s="159" t="s">
        <v>412</v>
      </c>
      <c r="AJ85" s="159" t="s">
        <v>412</v>
      </c>
      <c r="AK85" s="159">
        <f>'[1]dati attività'!P149</f>
        <v>921.53920362092788</v>
      </c>
      <c r="AL85" s="140" t="s">
        <v>410</v>
      </c>
    </row>
    <row r="86" spans="1:38" s="10" customFormat="1" ht="24.75" customHeight="1" thickBot="1">
      <c r="A86" s="101" t="s">
        <v>125</v>
      </c>
      <c r="B86" s="110" t="s">
        <v>229</v>
      </c>
      <c r="C86" s="92" t="s">
        <v>96</v>
      </c>
      <c r="D86" s="94"/>
      <c r="E86" s="179" t="str">
        <f>[1]NOx!X372</f>
        <v>NA</v>
      </c>
      <c r="F86" s="179">
        <f>[1]NMVOC!X372</f>
        <v>22.605967531110938</v>
      </c>
      <c r="G86" s="179" t="str">
        <f>[1]SOx!X372</f>
        <v>NA</v>
      </c>
      <c r="H86" s="179" t="str">
        <f>[1]NH3!X372</f>
        <v>NA</v>
      </c>
      <c r="I86" s="179" t="str">
        <f>[1]pm2.5!X372</f>
        <v>NA</v>
      </c>
      <c r="J86" s="179" t="str">
        <f>[1]pm10!X372</f>
        <v>NA</v>
      </c>
      <c r="K86" s="179" t="str">
        <f>[1]PST!X372</f>
        <v>NA</v>
      </c>
      <c r="L86" s="179" t="str">
        <f>[1]BC!X372</f>
        <v>NA</v>
      </c>
      <c r="M86" s="179" t="str">
        <f>[1]CO!X372</f>
        <v>NA</v>
      </c>
      <c r="N86" s="179" t="str">
        <f>[1]piombo!X372</f>
        <v>NA</v>
      </c>
      <c r="O86" s="179" t="str">
        <f>[1]cadmio!X372</f>
        <v>NA</v>
      </c>
      <c r="P86" s="179" t="str">
        <f>[1]mercurio!X372</f>
        <v>NA</v>
      </c>
      <c r="Q86" s="179" t="str">
        <f>[1]arsenico!X372</f>
        <v>NA</v>
      </c>
      <c r="R86" s="179" t="str">
        <f>[1]cromo!X372</f>
        <v>NA</v>
      </c>
      <c r="S86" s="179" t="str">
        <f>[1]rame!X372</f>
        <v>NA</v>
      </c>
      <c r="T86" s="179" t="str">
        <f>[1]nichel!X372</f>
        <v>NA</v>
      </c>
      <c r="U86" s="179" t="str">
        <f>[1]selenio!X372</f>
        <v>NA</v>
      </c>
      <c r="V86" s="179" t="str">
        <f>[1]zinco!X372</f>
        <v>NA</v>
      </c>
      <c r="W86" s="179" t="str">
        <f>[1]Diossine!X372</f>
        <v>NA</v>
      </c>
      <c r="X86" s="179" t="s">
        <v>412</v>
      </c>
      <c r="Y86" s="179" t="s">
        <v>412</v>
      </c>
      <c r="Z86" s="179" t="s">
        <v>412</v>
      </c>
      <c r="AA86" s="179" t="s">
        <v>412</v>
      </c>
      <c r="AB86" s="179" t="str">
        <f>[1]PAH!X372</f>
        <v>NA</v>
      </c>
      <c r="AC86" s="179" t="str">
        <f>[1]HCB!X372</f>
        <v>NA</v>
      </c>
      <c r="AD86" s="179" t="str">
        <f>[1]PCB!X372</f>
        <v>NA</v>
      </c>
      <c r="AE86" s="160"/>
      <c r="AF86" s="159" t="s">
        <v>412</v>
      </c>
      <c r="AG86" s="159" t="s">
        <v>412</v>
      </c>
      <c r="AH86" s="159" t="s">
        <v>412</v>
      </c>
      <c r="AI86" s="159" t="s">
        <v>412</v>
      </c>
      <c r="AJ86" s="159" t="s">
        <v>412</v>
      </c>
      <c r="AK86" s="159">
        <f>'[1]dati attività'!P150</f>
        <v>25.117741701234376</v>
      </c>
      <c r="AL86" s="140" t="s">
        <v>411</v>
      </c>
    </row>
    <row r="87" spans="1:38" s="10" customFormat="1" ht="24.75" customHeight="1" thickBot="1">
      <c r="A87" s="101" t="s">
        <v>125</v>
      </c>
      <c r="B87" s="110" t="s">
        <v>230</v>
      </c>
      <c r="C87" s="92" t="s">
        <v>97</v>
      </c>
      <c r="D87" s="94"/>
      <c r="E87" s="179" t="str">
        <f>[1]NOx!X373</f>
        <v>NA</v>
      </c>
      <c r="F87" s="179">
        <f>[1]NMVOC!X373</f>
        <v>3.09</v>
      </c>
      <c r="G87" s="179" t="str">
        <f>[1]SOx!X373</f>
        <v>NA</v>
      </c>
      <c r="H87" s="179" t="str">
        <f>[1]NH3!X373</f>
        <v>NA</v>
      </c>
      <c r="I87" s="179" t="str">
        <f>[1]pm2.5!X373</f>
        <v>NA</v>
      </c>
      <c r="J87" s="179" t="str">
        <f>[1]pm10!X373</f>
        <v>NA</v>
      </c>
      <c r="K87" s="179" t="str">
        <f>[1]PST!X373</f>
        <v>NA</v>
      </c>
      <c r="L87" s="179" t="str">
        <f>[1]BC!X373</f>
        <v>NA</v>
      </c>
      <c r="M87" s="179" t="str">
        <f>[1]CO!X373</f>
        <v>NA</v>
      </c>
      <c r="N87" s="179" t="str">
        <f>[1]piombo!X373</f>
        <v>NA</v>
      </c>
      <c r="O87" s="179" t="str">
        <f>[1]cadmio!X373</f>
        <v>NA</v>
      </c>
      <c r="P87" s="179" t="str">
        <f>[1]mercurio!X373</f>
        <v>NA</v>
      </c>
      <c r="Q87" s="179" t="str">
        <f>[1]arsenico!X373</f>
        <v>NA</v>
      </c>
      <c r="R87" s="179" t="str">
        <f>[1]cromo!X373</f>
        <v>NA</v>
      </c>
      <c r="S87" s="179" t="str">
        <f>[1]rame!X373</f>
        <v>NA</v>
      </c>
      <c r="T87" s="179" t="str">
        <f>[1]nichel!X373</f>
        <v>NA</v>
      </c>
      <c r="U87" s="179" t="str">
        <f>[1]selenio!X373</f>
        <v>NA</v>
      </c>
      <c r="V87" s="179" t="str">
        <f>[1]zinco!X373</f>
        <v>NA</v>
      </c>
      <c r="W87" s="179" t="str">
        <f>[1]Diossine!X373</f>
        <v>NA</v>
      </c>
      <c r="X87" s="179" t="s">
        <v>412</v>
      </c>
      <c r="Y87" s="179" t="s">
        <v>412</v>
      </c>
      <c r="Z87" s="179" t="s">
        <v>412</v>
      </c>
      <c r="AA87" s="179" t="s">
        <v>412</v>
      </c>
      <c r="AB87" s="179" t="str">
        <f>[1]PAH!X373</f>
        <v>NA</v>
      </c>
      <c r="AC87" s="179" t="str">
        <f>[1]HCB!X373</f>
        <v>NA</v>
      </c>
      <c r="AD87" s="179" t="str">
        <f>[1]PCB!X373</f>
        <v>NA</v>
      </c>
      <c r="AE87" s="160"/>
      <c r="AF87" s="159" t="s">
        <v>412</v>
      </c>
      <c r="AG87" s="159" t="s">
        <v>412</v>
      </c>
      <c r="AH87" s="159" t="s">
        <v>412</v>
      </c>
      <c r="AI87" s="159" t="s">
        <v>412</v>
      </c>
      <c r="AJ87" s="159" t="s">
        <v>412</v>
      </c>
      <c r="AK87" s="159">
        <f>'[1]dati attività'!P151</f>
        <v>7.7400000000000038</v>
      </c>
      <c r="AL87" s="140" t="s">
        <v>411</v>
      </c>
    </row>
    <row r="88" spans="1:38" s="10" customFormat="1" ht="24.75" customHeight="1" thickBot="1">
      <c r="A88" s="101" t="s">
        <v>125</v>
      </c>
      <c r="B88" s="110" t="s">
        <v>231</v>
      </c>
      <c r="C88" s="92" t="s">
        <v>98</v>
      </c>
      <c r="D88" s="94"/>
      <c r="E88" s="179" t="str">
        <f>[1]NOx!X374</f>
        <v>NA</v>
      </c>
      <c r="F88" s="179">
        <f>[1]NMVOC!X374</f>
        <v>74.443976349501952</v>
      </c>
      <c r="G88" s="179" t="str">
        <f>[1]SOx!X374</f>
        <v>NA</v>
      </c>
      <c r="H88" s="179" t="str">
        <f>[1]NH3!X374</f>
        <v>NA</v>
      </c>
      <c r="I88" s="179">
        <f>[1]pm2.5!X374</f>
        <v>2.3618501320980371E-2</v>
      </c>
      <c r="J88" s="179">
        <f>[1]pm10!X374</f>
        <v>2.3618501320980371E-2</v>
      </c>
      <c r="K88" s="179">
        <f>[1]PST!X374</f>
        <v>4.7237002641960742E-2</v>
      </c>
      <c r="L88" s="179" t="str">
        <f>[1]BC!X374</f>
        <v>NA</v>
      </c>
      <c r="M88" s="179" t="str">
        <f>[1]CO!X374</f>
        <v>NA</v>
      </c>
      <c r="N88" s="179" t="str">
        <f>[1]piombo!X374</f>
        <v>NA</v>
      </c>
      <c r="O88" s="179" t="str">
        <f>[1]cadmio!X374</f>
        <v>NA</v>
      </c>
      <c r="P88" s="179" t="str">
        <f>[1]mercurio!X374</f>
        <v>NA</v>
      </c>
      <c r="Q88" s="179" t="str">
        <f>[1]arsenico!X374</f>
        <v>NA</v>
      </c>
      <c r="R88" s="179" t="str">
        <f>[1]cromo!X374</f>
        <v>NA</v>
      </c>
      <c r="S88" s="179" t="str">
        <f>[1]rame!X374</f>
        <v>NA</v>
      </c>
      <c r="T88" s="179" t="str">
        <f>[1]nichel!X374</f>
        <v>NA</v>
      </c>
      <c r="U88" s="179" t="str">
        <f>[1]selenio!X374</f>
        <v>NA</v>
      </c>
      <c r="V88" s="179" t="str">
        <f>[1]zinco!X374</f>
        <v>NA</v>
      </c>
      <c r="W88" s="179" t="str">
        <f>[1]Diossine!X374</f>
        <v>NA</v>
      </c>
      <c r="X88" s="179" t="s">
        <v>412</v>
      </c>
      <c r="Y88" s="179" t="s">
        <v>412</v>
      </c>
      <c r="Z88" s="179" t="s">
        <v>412</v>
      </c>
      <c r="AA88" s="179" t="s">
        <v>412</v>
      </c>
      <c r="AB88" s="179" t="str">
        <f>[1]PAH!X374</f>
        <v>NA</v>
      </c>
      <c r="AC88" s="179" t="str">
        <f>[1]HCB!X374</f>
        <v>NA</v>
      </c>
      <c r="AD88" s="179" t="str">
        <f>[1]PCB!X374</f>
        <v>NA</v>
      </c>
      <c r="AE88" s="160"/>
      <c r="AF88" s="159" t="s">
        <v>412</v>
      </c>
      <c r="AG88" s="159" t="s">
        <v>412</v>
      </c>
      <c r="AH88" s="159" t="s">
        <v>412</v>
      </c>
      <c r="AI88" s="159" t="s">
        <v>412</v>
      </c>
      <c r="AJ88" s="159" t="s">
        <v>412</v>
      </c>
      <c r="AK88" s="191" t="str">
        <f>'[1]dati attività'!P152</f>
        <v>NA</v>
      </c>
      <c r="AL88" s="140"/>
    </row>
    <row r="89" spans="1:38" s="10" customFormat="1" ht="24.75" customHeight="1" thickBot="1">
      <c r="A89" s="101" t="s">
        <v>125</v>
      </c>
      <c r="B89" s="110" t="s">
        <v>232</v>
      </c>
      <c r="C89" s="92" t="s">
        <v>99</v>
      </c>
      <c r="D89" s="94"/>
      <c r="E89" s="179" t="str">
        <f>[1]NOx!X375</f>
        <v>NA</v>
      </c>
      <c r="F89" s="179">
        <f>[1]NMVOC!X375</f>
        <v>18.446518000000001</v>
      </c>
      <c r="G89" s="179" t="str">
        <f>[1]SOx!X375</f>
        <v>NA</v>
      </c>
      <c r="H89" s="179" t="str">
        <f>[1]NH3!X375</f>
        <v>NA</v>
      </c>
      <c r="I89" s="179" t="str">
        <f>[1]pm2.5!X375</f>
        <v>NA</v>
      </c>
      <c r="J89" s="179" t="str">
        <f>[1]pm10!X375</f>
        <v>NA</v>
      </c>
      <c r="K89" s="179" t="str">
        <f>[1]PST!X375</f>
        <v>NA</v>
      </c>
      <c r="L89" s="179" t="str">
        <f>[1]BC!X375</f>
        <v>NA</v>
      </c>
      <c r="M89" s="179" t="str">
        <f>[1]CO!X375</f>
        <v>NA</v>
      </c>
      <c r="N89" s="179" t="str">
        <f>[1]piombo!X375</f>
        <v>NA</v>
      </c>
      <c r="O89" s="179" t="str">
        <f>[1]cadmio!X375</f>
        <v>NA</v>
      </c>
      <c r="P89" s="179" t="str">
        <f>[1]mercurio!X375</f>
        <v>NA</v>
      </c>
      <c r="Q89" s="179" t="str">
        <f>[1]arsenico!X375</f>
        <v>NA</v>
      </c>
      <c r="R89" s="179" t="str">
        <f>[1]cromo!X375</f>
        <v>NA</v>
      </c>
      <c r="S89" s="179" t="str">
        <f>[1]rame!X375</f>
        <v>NA</v>
      </c>
      <c r="T89" s="179" t="str">
        <f>[1]nichel!X375</f>
        <v>NA</v>
      </c>
      <c r="U89" s="179" t="str">
        <f>[1]selenio!X375</f>
        <v>NA</v>
      </c>
      <c r="V89" s="179" t="str">
        <f>[1]zinco!X375</f>
        <v>NA</v>
      </c>
      <c r="W89" s="179" t="str">
        <f>[1]Diossine!X375</f>
        <v>NA</v>
      </c>
      <c r="X89" s="179" t="s">
        <v>412</v>
      </c>
      <c r="Y89" s="179" t="s">
        <v>412</v>
      </c>
      <c r="Z89" s="179" t="s">
        <v>412</v>
      </c>
      <c r="AA89" s="179" t="s">
        <v>412</v>
      </c>
      <c r="AB89" s="179" t="str">
        <f>[1]PAH!X375</f>
        <v>NA</v>
      </c>
      <c r="AC89" s="179" t="str">
        <f>[1]HCB!X375</f>
        <v>NA</v>
      </c>
      <c r="AD89" s="179" t="str">
        <f>[1]PCB!X375</f>
        <v>NA</v>
      </c>
      <c r="AE89" s="160"/>
      <c r="AF89" s="159" t="s">
        <v>412</v>
      </c>
      <c r="AG89" s="159" t="s">
        <v>412</v>
      </c>
      <c r="AH89" s="159" t="s">
        <v>412</v>
      </c>
      <c r="AI89" s="159" t="s">
        <v>412</v>
      </c>
      <c r="AJ89" s="159" t="s">
        <v>412</v>
      </c>
      <c r="AK89" s="159">
        <f>'[1]dati attività'!P153</f>
        <v>99.64</v>
      </c>
      <c r="AL89" s="140" t="s">
        <v>436</v>
      </c>
    </row>
    <row r="90" spans="1:38" s="18" customFormat="1" ht="24.75" customHeight="1" thickBot="1">
      <c r="A90" s="101" t="s">
        <v>125</v>
      </c>
      <c r="B90" s="110" t="s">
        <v>233</v>
      </c>
      <c r="C90" s="92" t="s">
        <v>291</v>
      </c>
      <c r="D90" s="94"/>
      <c r="E90" s="179" t="str">
        <f>[1]NOx!X376</f>
        <v>NA</v>
      </c>
      <c r="F90" s="179">
        <f>[1]NMVOC!X376</f>
        <v>36.407698106970585</v>
      </c>
      <c r="G90" s="179" t="str">
        <f>[1]SOx!X376</f>
        <v>NA</v>
      </c>
      <c r="H90" s="179" t="str">
        <f>[1]NH3!X376</f>
        <v>NA</v>
      </c>
      <c r="I90" s="179" t="str">
        <f>[1]pm2.5!X376</f>
        <v>NA</v>
      </c>
      <c r="J90" s="179" t="str">
        <f>[1]pm10!X376</f>
        <v>NA</v>
      </c>
      <c r="K90" s="179" t="str">
        <f>[1]PST!X376</f>
        <v>NA</v>
      </c>
      <c r="L90" s="179" t="str">
        <f>[1]BC!X376</f>
        <v>NA</v>
      </c>
      <c r="M90" s="179" t="str">
        <f>[1]CO!X376</f>
        <v>NA</v>
      </c>
      <c r="N90" s="179" t="str">
        <f>[1]piombo!X376</f>
        <v>NA</v>
      </c>
      <c r="O90" s="179" t="str">
        <f>[1]cadmio!X376</f>
        <v>NA</v>
      </c>
      <c r="P90" s="179" t="str">
        <f>[1]mercurio!X376</f>
        <v>NA</v>
      </c>
      <c r="Q90" s="179" t="str">
        <f>[1]arsenico!X376</f>
        <v>NA</v>
      </c>
      <c r="R90" s="179" t="str">
        <f>[1]cromo!X376</f>
        <v>NA</v>
      </c>
      <c r="S90" s="179" t="str">
        <f>[1]rame!X376</f>
        <v>NA</v>
      </c>
      <c r="T90" s="179" t="str">
        <f>[1]nichel!X376</f>
        <v>NA</v>
      </c>
      <c r="U90" s="179" t="str">
        <f>[1]selenio!X376</f>
        <v>NA</v>
      </c>
      <c r="V90" s="179" t="str">
        <f>[1]zinco!X376</f>
        <v>NA</v>
      </c>
      <c r="W90" s="179" t="str">
        <f>[1]Diossine!X376</f>
        <v>NA</v>
      </c>
      <c r="X90" s="179" t="s">
        <v>412</v>
      </c>
      <c r="Y90" s="179" t="s">
        <v>412</v>
      </c>
      <c r="Z90" s="179" t="s">
        <v>412</v>
      </c>
      <c r="AA90" s="179" t="s">
        <v>412</v>
      </c>
      <c r="AB90" s="179" t="str">
        <f>[1]PAH!X376</f>
        <v>NA</v>
      </c>
      <c r="AC90" s="179" t="str">
        <f>[1]HCB!X376</f>
        <v>NA</v>
      </c>
      <c r="AD90" s="179" t="str">
        <f>[1]PCB!X376</f>
        <v>NA</v>
      </c>
      <c r="AE90" s="160"/>
      <c r="AF90" s="159" t="s">
        <v>412</v>
      </c>
      <c r="AG90" s="159" t="s">
        <v>412</v>
      </c>
      <c r="AH90" s="159" t="s">
        <v>412</v>
      </c>
      <c r="AI90" s="159" t="s">
        <v>412</v>
      </c>
      <c r="AJ90" s="159" t="s">
        <v>412</v>
      </c>
      <c r="AK90" s="191" t="str">
        <f>'[1]dati attività'!P154</f>
        <v>NA</v>
      </c>
      <c r="AL90" s="140"/>
    </row>
    <row r="91" spans="1:38" s="10" customFormat="1" ht="24.75" customHeight="1" thickBot="1">
      <c r="A91" s="101" t="s">
        <v>125</v>
      </c>
      <c r="B91" s="102" t="s">
        <v>266</v>
      </c>
      <c r="C91" s="110" t="s">
        <v>292</v>
      </c>
      <c r="D91" s="94"/>
      <c r="E91" s="179" t="str">
        <f>[1]NOx!X377</f>
        <v>NA</v>
      </c>
      <c r="F91" s="179">
        <f>[1]NMVOC!X377</f>
        <v>8.4906359999999985</v>
      </c>
      <c r="G91" s="179" t="str">
        <f>[1]SOx!X377</f>
        <v>NA</v>
      </c>
      <c r="H91" s="179" t="str">
        <f>[1]NH3!X377</f>
        <v>NA</v>
      </c>
      <c r="I91" s="179" t="str">
        <f>[1]pm2.5!X377</f>
        <v>NA</v>
      </c>
      <c r="J91" s="179" t="str">
        <f>[1]pm10!X377</f>
        <v>NA</v>
      </c>
      <c r="K91" s="179" t="str">
        <f>[1]PST!X377</f>
        <v>NA</v>
      </c>
      <c r="L91" s="179" t="str">
        <f>[1]BC!X377</f>
        <v>NA</v>
      </c>
      <c r="M91" s="179" t="str">
        <f>[1]CO!X377</f>
        <v>NA</v>
      </c>
      <c r="N91" s="179" t="str">
        <f>[1]piombo!X377</f>
        <v>NA</v>
      </c>
      <c r="O91" s="179" t="str">
        <f>[1]cadmio!X377</f>
        <v>NA</v>
      </c>
      <c r="P91" s="179" t="str">
        <f>[1]mercurio!X377</f>
        <v>NA</v>
      </c>
      <c r="Q91" s="179" t="str">
        <f>[1]arsenico!X377</f>
        <v>NA</v>
      </c>
      <c r="R91" s="179" t="str">
        <f>[1]cromo!X377</f>
        <v>NA</v>
      </c>
      <c r="S91" s="179" t="str">
        <f>[1]rame!X377</f>
        <v>NA</v>
      </c>
      <c r="T91" s="179" t="str">
        <f>[1]nichel!X377</f>
        <v>NA</v>
      </c>
      <c r="U91" s="179" t="str">
        <f>[1]selenio!X377</f>
        <v>NA</v>
      </c>
      <c r="V91" s="179" t="str">
        <f>[1]zinco!X377</f>
        <v>NA</v>
      </c>
      <c r="W91" s="179" t="str">
        <f>[1]Diossine!X377</f>
        <v>NA</v>
      </c>
      <c r="X91" s="179" t="s">
        <v>412</v>
      </c>
      <c r="Y91" s="179" t="s">
        <v>412</v>
      </c>
      <c r="Z91" s="179" t="s">
        <v>412</v>
      </c>
      <c r="AA91" s="179" t="s">
        <v>412</v>
      </c>
      <c r="AB91" s="179" t="str">
        <f>[1]PAH!X377</f>
        <v>NA</v>
      </c>
      <c r="AC91" s="179" t="str">
        <f>[1]HCB!X377</f>
        <v>NA</v>
      </c>
      <c r="AD91" s="179" t="str">
        <f>[1]PCB!X377</f>
        <v>NA</v>
      </c>
      <c r="AE91" s="160"/>
      <c r="AF91" s="159" t="s">
        <v>412</v>
      </c>
      <c r="AG91" s="159" t="s">
        <v>412</v>
      </c>
      <c r="AH91" s="159" t="s">
        <v>412</v>
      </c>
      <c r="AI91" s="159" t="s">
        <v>412</v>
      </c>
      <c r="AJ91" s="159" t="s">
        <v>412</v>
      </c>
      <c r="AK91" s="191" t="str">
        <f>'[1]dati attività'!P155</f>
        <v>NA</v>
      </c>
      <c r="AL91" s="140"/>
    </row>
    <row r="92" spans="1:38" s="10" customFormat="1" ht="24.75" customHeight="1" thickBot="1">
      <c r="A92" s="101" t="s">
        <v>122</v>
      </c>
      <c r="B92" s="101" t="s">
        <v>219</v>
      </c>
      <c r="C92" s="109" t="s">
        <v>118</v>
      </c>
      <c r="D92" s="136"/>
      <c r="E92" s="180">
        <f>[1]NOx!X378</f>
        <v>0.15908805000000001</v>
      </c>
      <c r="F92" s="179">
        <f>[1]NMVOC!X378</f>
        <v>1.6298202500000001</v>
      </c>
      <c r="G92" s="179">
        <f>[1]SOx!X378</f>
        <v>0.23568600000000001</v>
      </c>
      <c r="H92" s="179" t="str">
        <f>[1]NH3!X378</f>
        <v>NA</v>
      </c>
      <c r="I92" s="179">
        <f>[1]pm2.5!X378</f>
        <v>1.5908804999999998E-2</v>
      </c>
      <c r="J92" s="179">
        <f>[1]pm10!X378</f>
        <v>2.121174E-2</v>
      </c>
      <c r="K92" s="179">
        <f>[1]PST!X378</f>
        <v>3.0302485714285714E-2</v>
      </c>
      <c r="L92" s="179">
        <f>[1]BC!X378</f>
        <v>4.1362893E-4</v>
      </c>
      <c r="M92" s="179" t="str">
        <f>[1]CO!X378</f>
        <v>NA</v>
      </c>
      <c r="N92" s="179" t="str">
        <f>[1]piombo!X378</f>
        <v>NA</v>
      </c>
      <c r="O92" s="179" t="str">
        <f>[1]cadmio!X378</f>
        <v>NA</v>
      </c>
      <c r="P92" s="179" t="str">
        <f>[1]mercurio!X378</f>
        <v>NA</v>
      </c>
      <c r="Q92" s="179" t="str">
        <f>[1]arsenico!X378</f>
        <v>NA</v>
      </c>
      <c r="R92" s="179" t="str">
        <f>[1]cromo!X378</f>
        <v>NA</v>
      </c>
      <c r="S92" s="179" t="str">
        <f>[1]rame!X378</f>
        <v>NA</v>
      </c>
      <c r="T92" s="179" t="str">
        <f>[1]nichel!X378</f>
        <v>NA</v>
      </c>
      <c r="U92" s="179" t="str">
        <f>[1]selenio!X378</f>
        <v>NA</v>
      </c>
      <c r="V92" s="179" t="str">
        <f>[1]zinco!X378</f>
        <v>NA</v>
      </c>
      <c r="W92" s="179" t="str">
        <f>[1]Diossine!X378</f>
        <v>NA</v>
      </c>
      <c r="X92" s="179" t="s">
        <v>412</v>
      </c>
      <c r="Y92" s="179" t="s">
        <v>412</v>
      </c>
      <c r="Z92" s="179" t="s">
        <v>412</v>
      </c>
      <c r="AA92" s="179" t="s">
        <v>412</v>
      </c>
      <c r="AB92" s="179" t="str">
        <f>[1]PAH!X378</f>
        <v>NA</v>
      </c>
      <c r="AC92" s="179" t="str">
        <f>[1]HCB!X378</f>
        <v>NA</v>
      </c>
      <c r="AD92" s="179" t="str">
        <f>[1]PCB!X378</f>
        <v>NA</v>
      </c>
      <c r="AE92" s="160"/>
      <c r="AF92" s="159" t="s">
        <v>412</v>
      </c>
      <c r="AG92" s="159" t="s">
        <v>412</v>
      </c>
      <c r="AH92" s="159" t="s">
        <v>412</v>
      </c>
      <c r="AI92" s="159" t="s">
        <v>412</v>
      </c>
      <c r="AJ92" s="159" t="s">
        <v>412</v>
      </c>
      <c r="AK92" s="159">
        <f>'[1]dati attività'!P156</f>
        <v>78.561999999999998</v>
      </c>
      <c r="AL92" s="140" t="s">
        <v>413</v>
      </c>
    </row>
    <row r="93" spans="1:38" s="10" customFormat="1" ht="24.75" customHeight="1" thickBot="1">
      <c r="A93" s="101" t="s">
        <v>122</v>
      </c>
      <c r="B93" s="102" t="s">
        <v>220</v>
      </c>
      <c r="C93" s="109" t="s">
        <v>119</v>
      </c>
      <c r="D93" s="136"/>
      <c r="E93" s="180" t="str">
        <f>[1]NOx!X379</f>
        <v>NA</v>
      </c>
      <c r="F93" s="179">
        <f>[1]NMVOC!X379</f>
        <v>29.571687592499998</v>
      </c>
      <c r="G93" s="179" t="str">
        <f>[1]SOx!X379</f>
        <v>NA</v>
      </c>
      <c r="H93" s="179" t="str">
        <f>[1]NH3!X379</f>
        <v>NA</v>
      </c>
      <c r="I93" s="179" t="str">
        <f>[1]pm2.5!X379</f>
        <v>NA</v>
      </c>
      <c r="J93" s="179">
        <f>[1]pm10!X379</f>
        <v>1.3139895999999998E-2</v>
      </c>
      <c r="K93" s="179">
        <f>[1]PST!X379</f>
        <v>1.8771279999999998E-2</v>
      </c>
      <c r="L93" s="179" t="str">
        <f>[1]BC!X379</f>
        <v>NA</v>
      </c>
      <c r="M93" s="179" t="str">
        <f>[1]CO!X379</f>
        <v>NA</v>
      </c>
      <c r="N93" s="179" t="str">
        <f>[1]piombo!X379</f>
        <v>NA</v>
      </c>
      <c r="O93" s="179" t="str">
        <f>[1]cadmio!X379</f>
        <v>NA</v>
      </c>
      <c r="P93" s="179" t="str">
        <f>[1]mercurio!X379</f>
        <v>NA</v>
      </c>
      <c r="Q93" s="179" t="str">
        <f>[1]arsenico!X379</f>
        <v>NA</v>
      </c>
      <c r="R93" s="179" t="str">
        <f>[1]cromo!X379</f>
        <v>NA</v>
      </c>
      <c r="S93" s="179" t="str">
        <f>[1]rame!X379</f>
        <v>NA</v>
      </c>
      <c r="T93" s="179" t="str">
        <f>[1]nichel!X379</f>
        <v>NA</v>
      </c>
      <c r="U93" s="179" t="str">
        <f>[1]selenio!X379</f>
        <v>NA</v>
      </c>
      <c r="V93" s="179" t="str">
        <f>[1]zinco!X379</f>
        <v>NA</v>
      </c>
      <c r="W93" s="179" t="str">
        <f>[1]Diossine!X379</f>
        <v>NA</v>
      </c>
      <c r="X93" s="179" t="s">
        <v>412</v>
      </c>
      <c r="Y93" s="179" t="s">
        <v>412</v>
      </c>
      <c r="Z93" s="179" t="s">
        <v>412</v>
      </c>
      <c r="AA93" s="179" t="s">
        <v>412</v>
      </c>
      <c r="AB93" s="179" t="str">
        <f>[1]PAH!X379</f>
        <v>NA</v>
      </c>
      <c r="AC93" s="179" t="str">
        <f>[1]HCB!X379</f>
        <v>NA</v>
      </c>
      <c r="AD93" s="179" t="str">
        <f>[1]PCB!X379</f>
        <v>NA</v>
      </c>
      <c r="AE93" s="160"/>
      <c r="AF93" s="159" t="s">
        <v>412</v>
      </c>
      <c r="AG93" s="159" t="s">
        <v>412</v>
      </c>
      <c r="AH93" s="159" t="s">
        <v>412</v>
      </c>
      <c r="AI93" s="159" t="s">
        <v>412</v>
      </c>
      <c r="AJ93" s="159" t="s">
        <v>412</v>
      </c>
      <c r="AK93" s="159">
        <f>'[1]dati attività'!P157</f>
        <v>10864.9139</v>
      </c>
      <c r="AL93" s="140" t="s">
        <v>414</v>
      </c>
    </row>
    <row r="94" spans="1:38" s="10" customFormat="1" ht="24.75" customHeight="1" thickBot="1">
      <c r="A94" s="101" t="s">
        <v>122</v>
      </c>
      <c r="B94" s="87" t="s">
        <v>265</v>
      </c>
      <c r="C94" s="109" t="s">
        <v>303</v>
      </c>
      <c r="D94" s="94"/>
      <c r="E94" s="179" t="str">
        <f>[1]NOx!X380</f>
        <v>NO</v>
      </c>
      <c r="F94" s="179" t="str">
        <f>[1]NMVOC!X380</f>
        <v>NO</v>
      </c>
      <c r="G94" s="179" t="str">
        <f>[1]SOx!X380</f>
        <v>NO</v>
      </c>
      <c r="H94" s="179" t="str">
        <f>[1]NH3!X380</f>
        <v>NO</v>
      </c>
      <c r="I94" s="179" t="str">
        <f>[1]pm2.5!X380</f>
        <v>NO</v>
      </c>
      <c r="J94" s="179" t="str">
        <f>[1]pm10!X380</f>
        <v>NO</v>
      </c>
      <c r="K94" s="179" t="str">
        <f>[1]PST!X380</f>
        <v>NO</v>
      </c>
      <c r="L94" s="179" t="str">
        <f>[1]BC!X380</f>
        <v>NO</v>
      </c>
      <c r="M94" s="179" t="str">
        <f>[1]CO!X380</f>
        <v>NO</v>
      </c>
      <c r="N94" s="179" t="str">
        <f>[1]piombo!X380</f>
        <v>NO</v>
      </c>
      <c r="O94" s="179" t="str">
        <f>[1]cadmio!X380</f>
        <v>NO</v>
      </c>
      <c r="P94" s="179" t="str">
        <f>[1]mercurio!X380</f>
        <v>NO</v>
      </c>
      <c r="Q94" s="179" t="str">
        <f>[1]arsenico!X380</f>
        <v>NO</v>
      </c>
      <c r="R94" s="179" t="str">
        <f>[1]cromo!X380</f>
        <v>NO</v>
      </c>
      <c r="S94" s="179" t="str">
        <f>[1]rame!X380</f>
        <v>NO</v>
      </c>
      <c r="T94" s="179" t="str">
        <f>[1]nichel!X380</f>
        <v>NO</v>
      </c>
      <c r="U94" s="179" t="str">
        <f>[1]selenio!X380</f>
        <v>NO</v>
      </c>
      <c r="V94" s="179" t="str">
        <f>[1]zinco!X380</f>
        <v>NO</v>
      </c>
      <c r="W94" s="179" t="str">
        <f>[1]Diossine!X380</f>
        <v>NO</v>
      </c>
      <c r="X94" s="179" t="s">
        <v>434</v>
      </c>
      <c r="Y94" s="179" t="s">
        <v>434</v>
      </c>
      <c r="Z94" s="179" t="s">
        <v>434</v>
      </c>
      <c r="AA94" s="179" t="s">
        <v>434</v>
      </c>
      <c r="AB94" s="179" t="str">
        <f>[1]PAH!X380</f>
        <v>NO</v>
      </c>
      <c r="AC94" s="179" t="str">
        <f>[1]HCB!X380</f>
        <v>NO</v>
      </c>
      <c r="AD94" s="179" t="str">
        <f>[1]PCB!X380</f>
        <v>NO</v>
      </c>
      <c r="AE94" s="160"/>
      <c r="AF94" s="191" t="s">
        <v>434</v>
      </c>
      <c r="AG94" s="191" t="s">
        <v>434</v>
      </c>
      <c r="AH94" s="191" t="s">
        <v>434</v>
      </c>
      <c r="AI94" s="191" t="s">
        <v>434</v>
      </c>
      <c r="AJ94" s="191" t="s">
        <v>434</v>
      </c>
      <c r="AK94" s="191" t="str">
        <f>'[1]dati attività'!P158</f>
        <v>NO</v>
      </c>
      <c r="AL94" s="140"/>
    </row>
    <row r="95" spans="1:38" s="10" customFormat="1" ht="24.75" customHeight="1" thickBot="1">
      <c r="A95" s="101" t="s">
        <v>122</v>
      </c>
      <c r="B95" s="87" t="s">
        <v>221</v>
      </c>
      <c r="C95" s="109" t="s">
        <v>94</v>
      </c>
      <c r="D95" s="136"/>
      <c r="E95" s="180" t="str">
        <f>[1]NOx!X381</f>
        <v>NA</v>
      </c>
      <c r="F95" s="179" t="str">
        <f>[1]NMVOC!X381</f>
        <v>NA</v>
      </c>
      <c r="G95" s="179" t="str">
        <f>[1]SOx!X381</f>
        <v>NA</v>
      </c>
      <c r="H95" s="179" t="str">
        <f>[1]NH3!X381</f>
        <v>NA</v>
      </c>
      <c r="I95" s="179" t="str">
        <f>[1]pm2.5!X381</f>
        <v>NA</v>
      </c>
      <c r="J95" s="179" t="str">
        <f>[1]pm10!X381</f>
        <v>NA</v>
      </c>
      <c r="K95" s="179" t="str">
        <f>[1]PST!X381</f>
        <v>NA</v>
      </c>
      <c r="L95" s="179" t="str">
        <f>[1]BC!X381</f>
        <v>NA</v>
      </c>
      <c r="M95" s="179" t="str">
        <f>[1]CO!X381</f>
        <v>NA</v>
      </c>
      <c r="N95" s="179" t="str">
        <f>[1]piombo!X381</f>
        <v>NA</v>
      </c>
      <c r="O95" s="179" t="str">
        <f>[1]cadmio!X381</f>
        <v>NA</v>
      </c>
      <c r="P95" s="179" t="str">
        <f>[1]mercurio!X381</f>
        <v>NA</v>
      </c>
      <c r="Q95" s="179" t="str">
        <f>[1]arsenico!X381</f>
        <v>NA</v>
      </c>
      <c r="R95" s="179" t="str">
        <f>[1]cromo!X381</f>
        <v>NA</v>
      </c>
      <c r="S95" s="179" t="str">
        <f>[1]rame!X381</f>
        <v>NA</v>
      </c>
      <c r="T95" s="179" t="str">
        <f>[1]nichel!X381</f>
        <v>NA</v>
      </c>
      <c r="U95" s="179" t="str">
        <f>[1]selenio!X381</f>
        <v>NA</v>
      </c>
      <c r="V95" s="179" t="str">
        <f>[1]zinco!X381</f>
        <v>NA</v>
      </c>
      <c r="W95" s="179" t="str">
        <f>[1]Diossine!X381</f>
        <v>NA</v>
      </c>
      <c r="X95" s="179" t="s">
        <v>412</v>
      </c>
      <c r="Y95" s="179" t="s">
        <v>412</v>
      </c>
      <c r="Z95" s="179" t="s">
        <v>412</v>
      </c>
      <c r="AA95" s="179" t="s">
        <v>412</v>
      </c>
      <c r="AB95" s="179" t="str">
        <f>[1]PAH!X381</f>
        <v>NA</v>
      </c>
      <c r="AC95" s="179" t="str">
        <f>[1]HCB!X381</f>
        <v>NA</v>
      </c>
      <c r="AD95" s="179" t="str">
        <f>[1]PCB!X381</f>
        <v>NA</v>
      </c>
      <c r="AE95" s="160"/>
      <c r="AF95" s="159" t="s">
        <v>412</v>
      </c>
      <c r="AG95" s="159" t="s">
        <v>412</v>
      </c>
      <c r="AH95" s="159" t="s">
        <v>412</v>
      </c>
      <c r="AI95" s="159" t="s">
        <v>412</v>
      </c>
      <c r="AJ95" s="159" t="s">
        <v>412</v>
      </c>
      <c r="AK95" s="191" t="str">
        <f>'[1]dati attività'!P159</f>
        <v>NA</v>
      </c>
      <c r="AL95" s="140"/>
    </row>
    <row r="96" spans="1:38" s="10" customFormat="1" ht="24.75" customHeight="1" thickBot="1">
      <c r="A96" s="101" t="s">
        <v>122</v>
      </c>
      <c r="B96" s="102" t="s">
        <v>222</v>
      </c>
      <c r="C96" s="109" t="s">
        <v>95</v>
      </c>
      <c r="D96" s="139"/>
      <c r="E96" s="182" t="str">
        <f>[1]NOx!X382</f>
        <v>NA</v>
      </c>
      <c r="F96" s="179" t="str">
        <f>[1]NMVOC!X382</f>
        <v>NA</v>
      </c>
      <c r="G96" s="179" t="str">
        <f>[1]SOx!X382</f>
        <v>NA</v>
      </c>
      <c r="H96" s="179" t="str">
        <f>[1]NH3!X382</f>
        <v>NA</v>
      </c>
      <c r="I96" s="179" t="str">
        <f>[1]pm2.5!X382</f>
        <v>NA</v>
      </c>
      <c r="J96" s="179" t="str">
        <f>[1]pm10!X382</f>
        <v>NA</v>
      </c>
      <c r="K96" s="179" t="str">
        <f>[1]PST!X382</f>
        <v>NA</v>
      </c>
      <c r="L96" s="179" t="str">
        <f>[1]BC!X382</f>
        <v>NA</v>
      </c>
      <c r="M96" s="179" t="str">
        <f>[1]CO!X382</f>
        <v>NA</v>
      </c>
      <c r="N96" s="179" t="str">
        <f>[1]piombo!X382</f>
        <v>NA</v>
      </c>
      <c r="O96" s="179" t="str">
        <f>[1]cadmio!X382</f>
        <v>NA</v>
      </c>
      <c r="P96" s="179" t="str">
        <f>[1]mercurio!X382</f>
        <v>NA</v>
      </c>
      <c r="Q96" s="179" t="str">
        <f>[1]arsenico!X382</f>
        <v>NA</v>
      </c>
      <c r="R96" s="179" t="str">
        <f>[1]cromo!X382</f>
        <v>NA</v>
      </c>
      <c r="S96" s="179" t="str">
        <f>[1]rame!X382</f>
        <v>NA</v>
      </c>
      <c r="T96" s="179" t="str">
        <f>[1]nichel!X382</f>
        <v>NA</v>
      </c>
      <c r="U96" s="179" t="str">
        <f>[1]selenio!X382</f>
        <v>NA</v>
      </c>
      <c r="V96" s="179" t="str">
        <f>[1]zinco!X382</f>
        <v>NA</v>
      </c>
      <c r="W96" s="179" t="str">
        <f>[1]Diossine!X382</f>
        <v>NA</v>
      </c>
      <c r="X96" s="179" t="s">
        <v>412</v>
      </c>
      <c r="Y96" s="179" t="s">
        <v>412</v>
      </c>
      <c r="Z96" s="179" t="s">
        <v>412</v>
      </c>
      <c r="AA96" s="179" t="s">
        <v>412</v>
      </c>
      <c r="AB96" s="179" t="str">
        <f>[1]PAH!X382</f>
        <v>NA</v>
      </c>
      <c r="AC96" s="179" t="str">
        <f>[1]HCB!X382</f>
        <v>NA</v>
      </c>
      <c r="AD96" s="179" t="str">
        <f>[1]PCB!X382</f>
        <v>NA</v>
      </c>
      <c r="AE96" s="160"/>
      <c r="AF96" s="159" t="s">
        <v>412</v>
      </c>
      <c r="AG96" s="159" t="s">
        <v>412</v>
      </c>
      <c r="AH96" s="159" t="s">
        <v>412</v>
      </c>
      <c r="AI96" s="159" t="s">
        <v>412</v>
      </c>
      <c r="AJ96" s="159" t="s">
        <v>412</v>
      </c>
      <c r="AK96" s="191" t="str">
        <f>'[1]dati attività'!P160</f>
        <v>NA</v>
      </c>
      <c r="AL96" s="140"/>
    </row>
    <row r="97" spans="1:38" s="10" customFormat="1" ht="24.75" customHeight="1" thickBot="1">
      <c r="A97" s="101" t="s">
        <v>122</v>
      </c>
      <c r="B97" s="102" t="s">
        <v>223</v>
      </c>
      <c r="C97" s="109" t="s">
        <v>370</v>
      </c>
      <c r="D97" s="139"/>
      <c r="E97" s="182" t="str">
        <f>[1]NOx!X383</f>
        <v>NA</v>
      </c>
      <c r="F97" s="179" t="str">
        <f>[1]NMVOC!X383</f>
        <v>NA</v>
      </c>
      <c r="G97" s="179" t="str">
        <f>[1]SOx!X383</f>
        <v>NA</v>
      </c>
      <c r="H97" s="179" t="str">
        <f>[1]NH3!X383</f>
        <v>NA</v>
      </c>
      <c r="I97" s="179" t="str">
        <f>[1]pm2.5!X383</f>
        <v>NA</v>
      </c>
      <c r="J97" s="179" t="str">
        <f>[1]pm10!X383</f>
        <v>NA</v>
      </c>
      <c r="K97" s="179" t="str">
        <f>[1]PST!X383</f>
        <v>NA</v>
      </c>
      <c r="L97" s="179" t="str">
        <f>[1]BC!X383</f>
        <v>NA</v>
      </c>
      <c r="M97" s="179" t="str">
        <f>[1]CO!X383</f>
        <v>NA</v>
      </c>
      <c r="N97" s="179" t="str">
        <f>[1]piombo!X383</f>
        <v>NA</v>
      </c>
      <c r="O97" s="179" t="str">
        <f>[1]cadmio!X383</f>
        <v>NA</v>
      </c>
      <c r="P97" s="179" t="str">
        <f>[1]mercurio!X383</f>
        <v>NA</v>
      </c>
      <c r="Q97" s="179" t="str">
        <f>[1]arsenico!X383</f>
        <v>NA</v>
      </c>
      <c r="R97" s="179" t="str">
        <f>[1]cromo!X383</f>
        <v>NA</v>
      </c>
      <c r="S97" s="179" t="str">
        <f>[1]rame!X383</f>
        <v>NA</v>
      </c>
      <c r="T97" s="179" t="str">
        <f>[1]nichel!X383</f>
        <v>NA</v>
      </c>
      <c r="U97" s="179" t="str">
        <f>[1]selenio!X383</f>
        <v>NA</v>
      </c>
      <c r="V97" s="179" t="str">
        <f>[1]zinco!X383</f>
        <v>NA</v>
      </c>
      <c r="W97" s="179" t="str">
        <f>[1]Diossine!X383</f>
        <v>NA</v>
      </c>
      <c r="X97" s="179" t="s">
        <v>412</v>
      </c>
      <c r="Y97" s="179" t="s">
        <v>412</v>
      </c>
      <c r="Z97" s="179" t="s">
        <v>412</v>
      </c>
      <c r="AA97" s="179" t="s">
        <v>412</v>
      </c>
      <c r="AB97" s="179" t="str">
        <f>[1]PAH!X383</f>
        <v>NA</v>
      </c>
      <c r="AC97" s="179" t="str">
        <f>[1]HCB!X383</f>
        <v>NA</v>
      </c>
      <c r="AD97" s="179" t="str">
        <f>[1]PCB!X383</f>
        <v>NA</v>
      </c>
      <c r="AE97" s="160"/>
      <c r="AF97" s="159" t="s">
        <v>412</v>
      </c>
      <c r="AG97" s="159" t="s">
        <v>412</v>
      </c>
      <c r="AH97" s="159" t="s">
        <v>412</v>
      </c>
      <c r="AI97" s="159" t="s">
        <v>412</v>
      </c>
      <c r="AJ97" s="159" t="s">
        <v>412</v>
      </c>
      <c r="AK97" s="191" t="str">
        <f>'[1]dati attività'!P161</f>
        <v>NA</v>
      </c>
      <c r="AL97" s="140"/>
    </row>
    <row r="98" spans="1:38" s="10" customFormat="1" ht="24.75" customHeight="1" thickBot="1">
      <c r="A98" s="101" t="s">
        <v>122</v>
      </c>
      <c r="B98" s="102" t="s">
        <v>224</v>
      </c>
      <c r="C98" s="110" t="s">
        <v>319</v>
      </c>
      <c r="D98" s="139"/>
      <c r="E98" s="182" t="str">
        <f>[1]NOx!X384</f>
        <v>NA</v>
      </c>
      <c r="F98" s="179" t="str">
        <f>[1]NMVOC!X384</f>
        <v>NA</v>
      </c>
      <c r="G98" s="179" t="str">
        <f>[1]SOx!X384</f>
        <v>NA</v>
      </c>
      <c r="H98" s="179" t="str">
        <f>[1]NH3!X384</f>
        <v>NA</v>
      </c>
      <c r="I98" s="179" t="str">
        <f>[1]pm2.5!X384</f>
        <v>NA</v>
      </c>
      <c r="J98" s="179" t="str">
        <f>[1]pm10!X384</f>
        <v>NA</v>
      </c>
      <c r="K98" s="179" t="str">
        <f>[1]PST!X384</f>
        <v>NA</v>
      </c>
      <c r="L98" s="179" t="str">
        <f>[1]BC!X384</f>
        <v>NA</v>
      </c>
      <c r="M98" s="179" t="str">
        <f>[1]CO!X384</f>
        <v>NA</v>
      </c>
      <c r="N98" s="179">
        <f>[1]piombo!X384</f>
        <v>2.2669199999999998</v>
      </c>
      <c r="O98" s="179" t="str">
        <f>[1]cadmio!X384</f>
        <v>NA</v>
      </c>
      <c r="P98" s="179" t="str">
        <f>[1]mercurio!X384</f>
        <v>NA</v>
      </c>
      <c r="Q98" s="179" t="str">
        <f>[1]arsenico!X384</f>
        <v>NA</v>
      </c>
      <c r="R98" s="179" t="str">
        <f>[1]cromo!X384</f>
        <v>NA</v>
      </c>
      <c r="S98" s="179" t="str">
        <f>[1]rame!X384</f>
        <v>NA</v>
      </c>
      <c r="T98" s="179" t="str">
        <f>[1]nichel!X384</f>
        <v>NA</v>
      </c>
      <c r="U98" s="179" t="str">
        <f>[1]selenio!X384</f>
        <v>NA</v>
      </c>
      <c r="V98" s="179" t="str">
        <f>[1]zinco!X384</f>
        <v>NA</v>
      </c>
      <c r="W98" s="179" t="str">
        <f>[1]Diossine!X384</f>
        <v>NA</v>
      </c>
      <c r="X98" s="179" t="s">
        <v>412</v>
      </c>
      <c r="Y98" s="179" t="s">
        <v>412</v>
      </c>
      <c r="Z98" s="179" t="s">
        <v>412</v>
      </c>
      <c r="AA98" s="179" t="s">
        <v>412</v>
      </c>
      <c r="AB98" s="179" t="str">
        <f>[1]PAH!X384</f>
        <v>NA</v>
      </c>
      <c r="AC98" s="179" t="str">
        <f>[1]HCB!X384</f>
        <v>NA</v>
      </c>
      <c r="AD98" s="179" t="str">
        <f>[1]PCB!X384</f>
        <v>NA</v>
      </c>
      <c r="AE98" s="160"/>
      <c r="AF98" s="159" t="s">
        <v>412</v>
      </c>
      <c r="AG98" s="159" t="s">
        <v>412</v>
      </c>
      <c r="AH98" s="159" t="s">
        <v>412</v>
      </c>
      <c r="AI98" s="159" t="s">
        <v>412</v>
      </c>
      <c r="AJ98" s="159" t="s">
        <v>412</v>
      </c>
      <c r="AK98" s="191" t="str">
        <f>'[1]dati attività'!P162</f>
        <v>NA</v>
      </c>
      <c r="AL98" s="140"/>
    </row>
    <row r="99" spans="1:38" s="10" customFormat="1" ht="24.75" customHeight="1" thickBot="1">
      <c r="A99" s="101" t="s">
        <v>126</v>
      </c>
      <c r="B99" s="101" t="s">
        <v>234</v>
      </c>
      <c r="C99" s="109" t="s">
        <v>289</v>
      </c>
      <c r="D99" s="139"/>
      <c r="E99" s="182">
        <f>[1]NOx!X385</f>
        <v>0.3036150379790889</v>
      </c>
      <c r="F99" s="179">
        <f>[1]NMVOC!X385</f>
        <v>0.12465707999999999</v>
      </c>
      <c r="G99" s="179" t="str">
        <f>[1]SOx!X385</f>
        <v>NA</v>
      </c>
      <c r="H99" s="179">
        <f>[1]NH3!X385</f>
        <v>74.860993835817382</v>
      </c>
      <c r="I99" s="179">
        <f>[1]pm2.5!X385</f>
        <v>0.79598879933468936</v>
      </c>
      <c r="J99" s="179">
        <f>[1]pm10!X385</f>
        <v>1.2415479659590656</v>
      </c>
      <c r="K99" s="179">
        <f>[1]PST!X385</f>
        <v>1.9100737937831778</v>
      </c>
      <c r="L99" s="179" t="str">
        <f>[1]BC!X385</f>
        <v>NA</v>
      </c>
      <c r="M99" s="179" t="str">
        <f>[1]CO!X385</f>
        <v>NA</v>
      </c>
      <c r="N99" s="179" t="str">
        <f>[1]piombo!X385</f>
        <v>NA</v>
      </c>
      <c r="O99" s="179" t="str">
        <f>[1]cadmio!X385</f>
        <v>NA</v>
      </c>
      <c r="P99" s="179" t="str">
        <f>[1]mercurio!X385</f>
        <v>NA</v>
      </c>
      <c r="Q99" s="179" t="str">
        <f>[1]arsenico!X385</f>
        <v>NA</v>
      </c>
      <c r="R99" s="179" t="str">
        <f>[1]cromo!X385</f>
        <v>NA</v>
      </c>
      <c r="S99" s="179" t="str">
        <f>[1]rame!X385</f>
        <v>NA</v>
      </c>
      <c r="T99" s="179" t="str">
        <f>[1]nichel!X385</f>
        <v>NA</v>
      </c>
      <c r="U99" s="179" t="str">
        <f>[1]selenio!X385</f>
        <v>NA</v>
      </c>
      <c r="V99" s="179" t="str">
        <f>[1]zinco!X385</f>
        <v>NA</v>
      </c>
      <c r="W99" s="179" t="str">
        <f>[1]Diossine!X385</f>
        <v>NA</v>
      </c>
      <c r="X99" s="179" t="s">
        <v>412</v>
      </c>
      <c r="Y99" s="179" t="s">
        <v>412</v>
      </c>
      <c r="Z99" s="179" t="s">
        <v>412</v>
      </c>
      <c r="AA99" s="179" t="s">
        <v>412</v>
      </c>
      <c r="AB99" s="179" t="str">
        <f>[1]PAH!X385</f>
        <v>NA</v>
      </c>
      <c r="AC99" s="179" t="str">
        <f>[1]HCB!X385</f>
        <v>NA</v>
      </c>
      <c r="AD99" s="179" t="str">
        <f>[1]PCB!X385</f>
        <v>NA</v>
      </c>
      <c r="AE99" s="160"/>
      <c r="AF99" s="159" t="s">
        <v>412</v>
      </c>
      <c r="AG99" s="159" t="s">
        <v>412</v>
      </c>
      <c r="AH99" s="159" t="s">
        <v>412</v>
      </c>
      <c r="AI99" s="159" t="s">
        <v>412</v>
      </c>
      <c r="AJ99" s="159" t="s">
        <v>412</v>
      </c>
      <c r="AK99" s="159">
        <f>'[1]dati attività'!P163</f>
        <v>2077.6179999999999</v>
      </c>
      <c r="AL99" s="140" t="s">
        <v>415</v>
      </c>
    </row>
    <row r="100" spans="1:38" s="10" customFormat="1" ht="24.75" customHeight="1" thickBot="1">
      <c r="A100" s="101" t="s">
        <v>126</v>
      </c>
      <c r="B100" s="101" t="s">
        <v>235</v>
      </c>
      <c r="C100" s="109" t="s">
        <v>288</v>
      </c>
      <c r="D100" s="139"/>
      <c r="E100" s="182">
        <f>[1]NOx!X386</f>
        <v>0.29892051308012529</v>
      </c>
      <c r="F100" s="179">
        <f>[1]NMVOC!X386</f>
        <v>0.27967619999999999</v>
      </c>
      <c r="G100" s="179" t="str">
        <f>[1]SOx!X386</f>
        <v>NA</v>
      </c>
      <c r="H100" s="179">
        <f>[1]NH3!X386</f>
        <v>75.987597157937486</v>
      </c>
      <c r="I100" s="179">
        <f>[1]pm2.5!X386</f>
        <v>0.95848084525306776</v>
      </c>
      <c r="J100" s="179">
        <f>[1]pm10!X386</f>
        <v>1.4521511575020514</v>
      </c>
      <c r="K100" s="179">
        <f>[1]PST!X386</f>
        <v>2.2340787038493097</v>
      </c>
      <c r="L100" s="179" t="str">
        <f>[1]BC!X386</f>
        <v>NA</v>
      </c>
      <c r="M100" s="179" t="str">
        <f>[1]CO!X386</f>
        <v>NA</v>
      </c>
      <c r="N100" s="179" t="str">
        <f>[1]piombo!X386</f>
        <v>NA</v>
      </c>
      <c r="O100" s="179" t="str">
        <f>[1]cadmio!X386</f>
        <v>NA</v>
      </c>
      <c r="P100" s="179" t="str">
        <f>[1]mercurio!X386</f>
        <v>NA</v>
      </c>
      <c r="Q100" s="179" t="str">
        <f>[1]arsenico!X386</f>
        <v>NA</v>
      </c>
      <c r="R100" s="179" t="str">
        <f>[1]cromo!X386</f>
        <v>NA</v>
      </c>
      <c r="S100" s="179" t="str">
        <f>[1]rame!X386</f>
        <v>NA</v>
      </c>
      <c r="T100" s="179" t="str">
        <f>[1]nichel!X386</f>
        <v>NA</v>
      </c>
      <c r="U100" s="179" t="str">
        <f>[1]selenio!X386</f>
        <v>NA</v>
      </c>
      <c r="V100" s="179" t="str">
        <f>[1]zinco!X386</f>
        <v>NA</v>
      </c>
      <c r="W100" s="179" t="str">
        <f>[1]Diossine!X386</f>
        <v>NA</v>
      </c>
      <c r="X100" s="179" t="s">
        <v>412</v>
      </c>
      <c r="Y100" s="179" t="s">
        <v>412</v>
      </c>
      <c r="Z100" s="179" t="s">
        <v>412</v>
      </c>
      <c r="AA100" s="179" t="s">
        <v>412</v>
      </c>
      <c r="AB100" s="179" t="str">
        <f>[1]PAH!X386</f>
        <v>NA</v>
      </c>
      <c r="AC100" s="179" t="str">
        <f>[1]HCB!X386</f>
        <v>NA</v>
      </c>
      <c r="AD100" s="179" t="str">
        <f>[1]PCB!X386</f>
        <v>NA</v>
      </c>
      <c r="AE100" s="160"/>
      <c r="AF100" s="159" t="s">
        <v>412</v>
      </c>
      <c r="AG100" s="159" t="s">
        <v>412</v>
      </c>
      <c r="AH100" s="159" t="s">
        <v>412</v>
      </c>
      <c r="AI100" s="159" t="s">
        <v>412</v>
      </c>
      <c r="AJ100" s="159" t="s">
        <v>412</v>
      </c>
      <c r="AK100" s="159">
        <f>'[1]dati attività'!P164</f>
        <v>4661.2700000000004</v>
      </c>
      <c r="AL100" s="140" t="s">
        <v>415</v>
      </c>
    </row>
    <row r="101" spans="1:38" s="10" customFormat="1" ht="24.75" customHeight="1" thickBot="1">
      <c r="A101" s="101" t="s">
        <v>126</v>
      </c>
      <c r="B101" s="101" t="s">
        <v>237</v>
      </c>
      <c r="C101" s="109" t="s">
        <v>281</v>
      </c>
      <c r="D101" s="139"/>
      <c r="E101" s="182">
        <f>[1]NOx!X387</f>
        <v>6.3720603000000001E-2</v>
      </c>
      <c r="F101" s="179">
        <f>[1]NMVOC!X387</f>
        <v>4.1556915E-2</v>
      </c>
      <c r="G101" s="179" t="str">
        <f>[1]SOx!X387</f>
        <v>NA</v>
      </c>
      <c r="H101" s="179">
        <f>[1]NH3!X387</f>
        <v>1.8164010358185041</v>
      </c>
      <c r="I101" s="179" t="str">
        <f>[1]pm2.5!X387</f>
        <v>NA</v>
      </c>
      <c r="J101" s="179" t="str">
        <f>[1]pm10!X387</f>
        <v>NA</v>
      </c>
      <c r="K101" s="179" t="str">
        <f>[1]PST!X387</f>
        <v>NA</v>
      </c>
      <c r="L101" s="179" t="str">
        <f>[1]BC!X387</f>
        <v>NA</v>
      </c>
      <c r="M101" s="179" t="str">
        <f>[1]CO!X387</f>
        <v>NA</v>
      </c>
      <c r="N101" s="179" t="str">
        <f>[1]piombo!X387</f>
        <v>NA</v>
      </c>
      <c r="O101" s="179" t="str">
        <f>[1]cadmio!X387</f>
        <v>NA</v>
      </c>
      <c r="P101" s="179" t="str">
        <f>[1]mercurio!X387</f>
        <v>NA</v>
      </c>
      <c r="Q101" s="179" t="str">
        <f>[1]arsenico!X387</f>
        <v>NA</v>
      </c>
      <c r="R101" s="179" t="str">
        <f>[1]cromo!X387</f>
        <v>NA</v>
      </c>
      <c r="S101" s="179" t="str">
        <f>[1]rame!X387</f>
        <v>NA</v>
      </c>
      <c r="T101" s="179" t="str">
        <f>[1]nichel!X387</f>
        <v>NA</v>
      </c>
      <c r="U101" s="179" t="str">
        <f>[1]selenio!X387</f>
        <v>NA</v>
      </c>
      <c r="V101" s="179" t="str">
        <f>[1]zinco!X387</f>
        <v>NA</v>
      </c>
      <c r="W101" s="179" t="str">
        <f>[1]Diossine!X387</f>
        <v>NA</v>
      </c>
      <c r="X101" s="179" t="s">
        <v>412</v>
      </c>
      <c r="Y101" s="179" t="s">
        <v>412</v>
      </c>
      <c r="Z101" s="179" t="s">
        <v>412</v>
      </c>
      <c r="AA101" s="179" t="s">
        <v>412</v>
      </c>
      <c r="AB101" s="179" t="str">
        <f>[1]PAH!X387</f>
        <v>NA</v>
      </c>
      <c r="AC101" s="179" t="str">
        <f>[1]HCB!X387</f>
        <v>NA</v>
      </c>
      <c r="AD101" s="179" t="str">
        <f>[1]PCB!X387</f>
        <v>NA</v>
      </c>
      <c r="AE101" s="160"/>
      <c r="AF101" s="159" t="s">
        <v>412</v>
      </c>
      <c r="AG101" s="159" t="s">
        <v>412</v>
      </c>
      <c r="AH101" s="159" t="s">
        <v>412</v>
      </c>
      <c r="AI101" s="159" t="s">
        <v>412</v>
      </c>
      <c r="AJ101" s="159" t="s">
        <v>412</v>
      </c>
      <c r="AK101" s="159">
        <f>'[1]dati attività'!P165</f>
        <v>8311.3829999999998</v>
      </c>
      <c r="AL101" s="140" t="s">
        <v>415</v>
      </c>
    </row>
    <row r="102" spans="1:38" s="10" customFormat="1" ht="24.75" customHeight="1" thickBot="1">
      <c r="A102" s="101" t="s">
        <v>126</v>
      </c>
      <c r="B102" s="101" t="s">
        <v>238</v>
      </c>
      <c r="C102" s="109" t="s">
        <v>282</v>
      </c>
      <c r="D102" s="139"/>
      <c r="E102" s="182">
        <f>[1]NOx!X388</f>
        <v>1.42036408E-2</v>
      </c>
      <c r="F102" s="179">
        <f>[1]NMVOC!X388</f>
        <v>0.15058619100000004</v>
      </c>
      <c r="G102" s="179" t="str">
        <f>[1]SOx!X388</f>
        <v>NA</v>
      </c>
      <c r="H102" s="179">
        <f>[1]NH3!X388</f>
        <v>36.470012829365089</v>
      </c>
      <c r="I102" s="179">
        <f>[1]pm2.5!X388</f>
        <v>0.57601099565199998</v>
      </c>
      <c r="J102" s="179">
        <f>[1]pm10!X388</f>
        <v>3.5151166922999995</v>
      </c>
      <c r="K102" s="179">
        <f>[1]PST!X388</f>
        <v>5.4078718343076915</v>
      </c>
      <c r="L102" s="179" t="str">
        <f>[1]BC!X388</f>
        <v>NA</v>
      </c>
      <c r="M102" s="179" t="str">
        <f>[1]CO!X388</f>
        <v>NA</v>
      </c>
      <c r="N102" s="179" t="str">
        <f>[1]piombo!X388</f>
        <v>NA</v>
      </c>
      <c r="O102" s="179" t="str">
        <f>[1]cadmio!X388</f>
        <v>NA</v>
      </c>
      <c r="P102" s="179" t="str">
        <f>[1]mercurio!X388</f>
        <v>NA</v>
      </c>
      <c r="Q102" s="179" t="str">
        <f>[1]arsenico!X388</f>
        <v>NA</v>
      </c>
      <c r="R102" s="179" t="str">
        <f>[1]cromo!X388</f>
        <v>NA</v>
      </c>
      <c r="S102" s="179" t="str">
        <f>[1]rame!X388</f>
        <v>NA</v>
      </c>
      <c r="T102" s="179" t="str">
        <f>[1]nichel!X388</f>
        <v>NA</v>
      </c>
      <c r="U102" s="179" t="str">
        <f>[1]selenio!X388</f>
        <v>NA</v>
      </c>
      <c r="V102" s="179" t="str">
        <f>[1]zinco!X388</f>
        <v>NA</v>
      </c>
      <c r="W102" s="179" t="str">
        <f>[1]Diossine!X388</f>
        <v>NA</v>
      </c>
      <c r="X102" s="179" t="s">
        <v>412</v>
      </c>
      <c r="Y102" s="179" t="s">
        <v>412</v>
      </c>
      <c r="Z102" s="179" t="s">
        <v>412</v>
      </c>
      <c r="AA102" s="179" t="s">
        <v>412</v>
      </c>
      <c r="AB102" s="179" t="str">
        <f>[1]PAH!X388</f>
        <v>NA</v>
      </c>
      <c r="AC102" s="179" t="str">
        <f>[1]HCB!X388</f>
        <v>NA</v>
      </c>
      <c r="AD102" s="179" t="str">
        <f>[1]PCB!X388</f>
        <v>NA</v>
      </c>
      <c r="AE102" s="160"/>
      <c r="AF102" s="159" t="s">
        <v>412</v>
      </c>
      <c r="AG102" s="159" t="s">
        <v>412</v>
      </c>
      <c r="AH102" s="159" t="s">
        <v>412</v>
      </c>
      <c r="AI102" s="159" t="s">
        <v>412</v>
      </c>
      <c r="AJ102" s="159" t="s">
        <v>412</v>
      </c>
      <c r="AK102" s="159">
        <f>'[1]dati attività'!P166</f>
        <v>7170.7710000000006</v>
      </c>
      <c r="AL102" s="140" t="s">
        <v>415</v>
      </c>
    </row>
    <row r="103" spans="1:38" s="10" customFormat="1" ht="24.75" customHeight="1" thickBot="1">
      <c r="A103" s="101" t="s">
        <v>126</v>
      </c>
      <c r="B103" s="101" t="s">
        <v>236</v>
      </c>
      <c r="C103" s="109" t="s">
        <v>283</v>
      </c>
      <c r="D103" s="139"/>
      <c r="E103" s="183">
        <f>[1]NOx!X389</f>
        <v>1.2776165733333332E-2</v>
      </c>
      <c r="F103" s="179">
        <f>[1]NMVOC!X389</f>
        <v>1.162644E-2</v>
      </c>
      <c r="G103" s="179" t="str">
        <f>[1]SOx!X389</f>
        <v>NA</v>
      </c>
      <c r="H103" s="179">
        <f>[1]NH3!X389</f>
        <v>6.4855369273595942</v>
      </c>
      <c r="I103" s="179">
        <f>[1]pm2.5!X389</f>
        <v>5.4747592535762439E-2</v>
      </c>
      <c r="J103" s="179">
        <f>[1]pm10!X389</f>
        <v>8.5211393915074665E-2</v>
      </c>
      <c r="K103" s="179">
        <f>[1]PST!X389</f>
        <v>0.13109445217703794</v>
      </c>
      <c r="L103" s="179" t="str">
        <f>[1]BC!X389</f>
        <v>NA</v>
      </c>
      <c r="M103" s="179" t="str">
        <f>[1]CO!X389</f>
        <v>NA</v>
      </c>
      <c r="N103" s="179" t="str">
        <f>[1]piombo!X389</f>
        <v>NA</v>
      </c>
      <c r="O103" s="179" t="str">
        <f>[1]cadmio!X389</f>
        <v>NA</v>
      </c>
      <c r="P103" s="179" t="str">
        <f>[1]mercurio!X389</f>
        <v>NA</v>
      </c>
      <c r="Q103" s="179" t="str">
        <f>[1]arsenico!X389</f>
        <v>NA</v>
      </c>
      <c r="R103" s="179" t="str">
        <f>[1]cromo!X389</f>
        <v>NA</v>
      </c>
      <c r="S103" s="179" t="str">
        <f>[1]rame!X389</f>
        <v>NA</v>
      </c>
      <c r="T103" s="179" t="str">
        <f>[1]nichel!X389</f>
        <v>NA</v>
      </c>
      <c r="U103" s="179" t="str">
        <f>[1]selenio!X389</f>
        <v>NA</v>
      </c>
      <c r="V103" s="179" t="str">
        <f>[1]zinco!X389</f>
        <v>NA</v>
      </c>
      <c r="W103" s="179" t="str">
        <f>[1]Diossine!X389</f>
        <v>NA</v>
      </c>
      <c r="X103" s="179" t="s">
        <v>412</v>
      </c>
      <c r="Y103" s="179" t="s">
        <v>412</v>
      </c>
      <c r="Z103" s="179" t="s">
        <v>412</v>
      </c>
      <c r="AA103" s="179" t="s">
        <v>412</v>
      </c>
      <c r="AB103" s="179" t="str">
        <f>[1]PAH!X389</f>
        <v>NA</v>
      </c>
      <c r="AC103" s="179" t="str">
        <f>[1]HCB!X389</f>
        <v>NA</v>
      </c>
      <c r="AD103" s="179" t="str">
        <f>[1]PCB!X389</f>
        <v>NA</v>
      </c>
      <c r="AE103" s="160"/>
      <c r="AF103" s="159" t="s">
        <v>412</v>
      </c>
      <c r="AG103" s="159" t="s">
        <v>412</v>
      </c>
      <c r="AH103" s="159" t="s">
        <v>412</v>
      </c>
      <c r="AI103" s="159" t="s">
        <v>412</v>
      </c>
      <c r="AJ103" s="159" t="s">
        <v>412</v>
      </c>
      <c r="AK103" s="159">
        <f>'[1]dati attività'!P167</f>
        <v>193.774</v>
      </c>
      <c r="AL103" s="140" t="s">
        <v>415</v>
      </c>
    </row>
    <row r="104" spans="1:38" s="10" customFormat="1" ht="24.75" customHeight="1" thickBot="1">
      <c r="A104" s="101" t="s">
        <v>126</v>
      </c>
      <c r="B104" s="101" t="s">
        <v>362</v>
      </c>
      <c r="C104" s="109" t="s">
        <v>284</v>
      </c>
      <c r="D104" s="139"/>
      <c r="E104" s="182">
        <f>[1]NOx!X390</f>
        <v>7.8565623333333341E-3</v>
      </c>
      <c r="F104" s="179">
        <f>[1]NMVOC!X390</f>
        <v>5.1238450000000001E-3</v>
      </c>
      <c r="G104" s="179" t="str">
        <f>[1]SOx!X390</f>
        <v>NA</v>
      </c>
      <c r="H104" s="179">
        <f>[1]NH3!X390</f>
        <v>0.22395688817068019</v>
      </c>
      <c r="I104" s="179" t="str">
        <f>[1]pm2.5!X390</f>
        <v>NA</v>
      </c>
      <c r="J104" s="179" t="str">
        <f>[1]pm10!X390</f>
        <v>NA</v>
      </c>
      <c r="K104" s="179" t="str">
        <f>[1]PST!X390</f>
        <v>NA</v>
      </c>
      <c r="L104" s="179" t="str">
        <f>[1]BC!X390</f>
        <v>NA</v>
      </c>
      <c r="M104" s="179" t="str">
        <f>[1]CO!X390</f>
        <v>NA</v>
      </c>
      <c r="N104" s="179" t="str">
        <f>[1]piombo!X390</f>
        <v>NA</v>
      </c>
      <c r="O104" s="179" t="str">
        <f>[1]cadmio!X390</f>
        <v>NA</v>
      </c>
      <c r="P104" s="179" t="str">
        <f>[1]mercurio!X390</f>
        <v>NA</v>
      </c>
      <c r="Q104" s="179" t="str">
        <f>[1]arsenico!X390</f>
        <v>NA</v>
      </c>
      <c r="R104" s="179" t="str">
        <f>[1]cromo!X390</f>
        <v>NA</v>
      </c>
      <c r="S104" s="179" t="str">
        <f>[1]rame!X390</f>
        <v>NA</v>
      </c>
      <c r="T104" s="179" t="str">
        <f>[1]nichel!X390</f>
        <v>NA</v>
      </c>
      <c r="U104" s="179" t="str">
        <f>[1]selenio!X390</f>
        <v>NA</v>
      </c>
      <c r="V104" s="179" t="str">
        <f>[1]zinco!X390</f>
        <v>NA</v>
      </c>
      <c r="W104" s="179" t="str">
        <f>[1]Diossine!X390</f>
        <v>NA</v>
      </c>
      <c r="X104" s="179" t="s">
        <v>412</v>
      </c>
      <c r="Y104" s="179" t="s">
        <v>412</v>
      </c>
      <c r="Z104" s="179" t="s">
        <v>412</v>
      </c>
      <c r="AA104" s="179" t="s">
        <v>412</v>
      </c>
      <c r="AB104" s="179" t="str">
        <f>[1]PAH!X390</f>
        <v>NA</v>
      </c>
      <c r="AC104" s="179" t="str">
        <f>[1]HCB!X390</f>
        <v>NA</v>
      </c>
      <c r="AD104" s="179" t="str">
        <f>[1]PCB!X390</f>
        <v>NA</v>
      </c>
      <c r="AE104" s="160"/>
      <c r="AF104" s="159" t="s">
        <v>412</v>
      </c>
      <c r="AG104" s="159" t="s">
        <v>412</v>
      </c>
      <c r="AH104" s="159" t="s">
        <v>412</v>
      </c>
      <c r="AI104" s="159" t="s">
        <v>412</v>
      </c>
      <c r="AJ104" s="159" t="s">
        <v>412</v>
      </c>
      <c r="AK104" s="159">
        <f>'[1]dati attività'!P168</f>
        <v>1024.769</v>
      </c>
      <c r="AL104" s="140" t="s">
        <v>415</v>
      </c>
    </row>
    <row r="105" spans="1:38" s="10" customFormat="1" ht="24.75" customHeight="1" thickBot="1">
      <c r="A105" s="101" t="s">
        <v>126</v>
      </c>
      <c r="B105" s="101" t="s">
        <v>363</v>
      </c>
      <c r="C105" s="109" t="s">
        <v>285</v>
      </c>
      <c r="D105" s="139"/>
      <c r="E105" s="182">
        <f>[1]NOx!X391</f>
        <v>5.7246999999999999E-2</v>
      </c>
      <c r="F105" s="179">
        <f>[1]NMVOC!X391</f>
        <v>8.8350000000000008E-3</v>
      </c>
      <c r="G105" s="179" t="str">
        <f>[1]SOx!X391</f>
        <v>NA</v>
      </c>
      <c r="H105" s="179">
        <f>[1]NH3!X391</f>
        <v>0.92274039325348733</v>
      </c>
      <c r="I105" s="179">
        <f>[1]pm2.5!X391</f>
        <v>4.702499999999999E-2</v>
      </c>
      <c r="J105" s="179">
        <f>[1]pm10!X391</f>
        <v>7.0537499999999989E-2</v>
      </c>
      <c r="K105" s="179">
        <f>[1]PST!X391</f>
        <v>0.10851923076923074</v>
      </c>
      <c r="L105" s="179" t="str">
        <f>[1]BC!X391</f>
        <v>NA</v>
      </c>
      <c r="M105" s="179" t="str">
        <f>[1]CO!X391</f>
        <v>NA</v>
      </c>
      <c r="N105" s="179" t="str">
        <f>[1]piombo!X391</f>
        <v>NA</v>
      </c>
      <c r="O105" s="179" t="str">
        <f>[1]cadmio!X391</f>
        <v>NA</v>
      </c>
      <c r="P105" s="179" t="str">
        <f>[1]mercurio!X391</f>
        <v>NA</v>
      </c>
      <c r="Q105" s="179" t="str">
        <f>[1]arsenico!X391</f>
        <v>NA</v>
      </c>
      <c r="R105" s="179" t="str">
        <f>[1]cromo!X391</f>
        <v>NA</v>
      </c>
      <c r="S105" s="179" t="str">
        <f>[1]rame!X391</f>
        <v>NA</v>
      </c>
      <c r="T105" s="179" t="str">
        <f>[1]nichel!X391</f>
        <v>NA</v>
      </c>
      <c r="U105" s="179" t="str">
        <f>[1]selenio!X391</f>
        <v>NA</v>
      </c>
      <c r="V105" s="179" t="str">
        <f>[1]zinco!X391</f>
        <v>NA</v>
      </c>
      <c r="W105" s="179" t="str">
        <f>[1]Diossine!X391</f>
        <v>NA</v>
      </c>
      <c r="X105" s="179" t="s">
        <v>412</v>
      </c>
      <c r="Y105" s="179" t="s">
        <v>412</v>
      </c>
      <c r="Z105" s="179" t="s">
        <v>412</v>
      </c>
      <c r="AA105" s="179" t="s">
        <v>412</v>
      </c>
      <c r="AB105" s="179" t="str">
        <f>[1]PAH!X391</f>
        <v>NA</v>
      </c>
      <c r="AC105" s="179" t="str">
        <f>[1]HCB!X391</f>
        <v>NA</v>
      </c>
      <c r="AD105" s="179" t="str">
        <f>[1]PCB!X391</f>
        <v>NA</v>
      </c>
      <c r="AE105" s="160"/>
      <c r="AF105" s="159" t="s">
        <v>412</v>
      </c>
      <c r="AG105" s="159" t="s">
        <v>412</v>
      </c>
      <c r="AH105" s="159" t="s">
        <v>412</v>
      </c>
      <c r="AI105" s="159" t="s">
        <v>412</v>
      </c>
      <c r="AJ105" s="159" t="s">
        <v>412</v>
      </c>
      <c r="AK105" s="159">
        <f>'[1]dati attività'!P169</f>
        <v>285</v>
      </c>
      <c r="AL105" s="140" t="s">
        <v>415</v>
      </c>
    </row>
    <row r="106" spans="1:38" s="10" customFormat="1" ht="24.75" customHeight="1" thickBot="1">
      <c r="A106" s="101" t="s">
        <v>126</v>
      </c>
      <c r="B106" s="101" t="s">
        <v>257</v>
      </c>
      <c r="C106" s="109" t="s">
        <v>286</v>
      </c>
      <c r="D106" s="139"/>
      <c r="E106" s="182">
        <f>[1]NOx!X392</f>
        <v>6.6286000000000001E-3</v>
      </c>
      <c r="F106" s="179">
        <f>[1]NMVOC!X392</f>
        <v>1.0229999999999998E-3</v>
      </c>
      <c r="G106" s="179" t="str">
        <f>[1]SOx!X392</f>
        <v>NA</v>
      </c>
      <c r="H106" s="179">
        <f>[1]NH3!X392</f>
        <v>0.10684362448198276</v>
      </c>
      <c r="I106" s="179">
        <f>[1]pm2.5!X392</f>
        <v>5.4449999999999993E-3</v>
      </c>
      <c r="J106" s="179">
        <f>[1]pm10!X392</f>
        <v>8.1675000000000011E-3</v>
      </c>
      <c r="K106" s="179">
        <f>[1]PST!X392</f>
        <v>1.2565384615384617E-2</v>
      </c>
      <c r="L106" s="179" t="str">
        <f>[1]BC!X392</f>
        <v>NA</v>
      </c>
      <c r="M106" s="179" t="str">
        <f>[1]CO!X392</f>
        <v>NA</v>
      </c>
      <c r="N106" s="179" t="str">
        <f>[1]piombo!X392</f>
        <v>NA</v>
      </c>
      <c r="O106" s="179" t="str">
        <f>[1]cadmio!X392</f>
        <v>NA</v>
      </c>
      <c r="P106" s="179" t="str">
        <f>[1]mercurio!X392</f>
        <v>NA</v>
      </c>
      <c r="Q106" s="179" t="str">
        <f>[1]arsenico!X392</f>
        <v>NA</v>
      </c>
      <c r="R106" s="179" t="str">
        <f>[1]cromo!X392</f>
        <v>NA</v>
      </c>
      <c r="S106" s="179" t="str">
        <f>[1]rame!X392</f>
        <v>NA</v>
      </c>
      <c r="T106" s="179" t="str">
        <f>[1]nichel!X392</f>
        <v>NA</v>
      </c>
      <c r="U106" s="179" t="str">
        <f>[1]selenio!X392</f>
        <v>NA</v>
      </c>
      <c r="V106" s="179" t="str">
        <f>[1]zinco!X392</f>
        <v>NA</v>
      </c>
      <c r="W106" s="179" t="str">
        <f>[1]Diossine!X392</f>
        <v>NA</v>
      </c>
      <c r="X106" s="179" t="s">
        <v>412</v>
      </c>
      <c r="Y106" s="179" t="s">
        <v>412</v>
      </c>
      <c r="Z106" s="179" t="s">
        <v>412</v>
      </c>
      <c r="AA106" s="179" t="s">
        <v>412</v>
      </c>
      <c r="AB106" s="179" t="str">
        <f>[1]PAH!X392</f>
        <v>NA</v>
      </c>
      <c r="AC106" s="179" t="str">
        <f>[1]HCB!X392</f>
        <v>NA</v>
      </c>
      <c r="AD106" s="179" t="str">
        <f>[1]PCB!X392</f>
        <v>NA</v>
      </c>
      <c r="AE106" s="160"/>
      <c r="AF106" s="159" t="s">
        <v>412</v>
      </c>
      <c r="AG106" s="159" t="s">
        <v>412</v>
      </c>
      <c r="AH106" s="159" t="s">
        <v>412</v>
      </c>
      <c r="AI106" s="159" t="s">
        <v>412</v>
      </c>
      <c r="AJ106" s="159" t="s">
        <v>412</v>
      </c>
      <c r="AK106" s="159">
        <f>'[1]dati attività'!P170</f>
        <v>33</v>
      </c>
      <c r="AL106" s="140" t="s">
        <v>415</v>
      </c>
    </row>
    <row r="107" spans="1:38" s="10" customFormat="1" ht="24.75" customHeight="1" thickBot="1">
      <c r="A107" s="96" t="s">
        <v>126</v>
      </c>
      <c r="B107" s="101" t="s">
        <v>364</v>
      </c>
      <c r="C107" s="97" t="s">
        <v>341</v>
      </c>
      <c r="D107" s="139"/>
      <c r="E107" s="182">
        <f>[1]NOx!X393</f>
        <v>0.17448232674162331</v>
      </c>
      <c r="F107" s="179" t="str">
        <f>[1]NMVOC!X393</f>
        <v>NA</v>
      </c>
      <c r="G107" s="179" t="str">
        <f>[1]SOx!X393</f>
        <v>NA</v>
      </c>
      <c r="H107" s="179">
        <f>[1]NH3!X393</f>
        <v>10.471933981322165</v>
      </c>
      <c r="I107" s="179">
        <f>[1]pm2.5!X393</f>
        <v>0.13028528437337503</v>
      </c>
      <c r="J107" s="179">
        <f>[1]pm10!X393</f>
        <v>1.054690397308274</v>
      </c>
      <c r="K107" s="179">
        <f>[1]PST!X393</f>
        <v>1.6226006112434983</v>
      </c>
      <c r="L107" s="179" t="str">
        <f>[1]BC!X393</f>
        <v>NA</v>
      </c>
      <c r="M107" s="179" t="str">
        <f>[1]CO!X393</f>
        <v>NA</v>
      </c>
      <c r="N107" s="179" t="str">
        <f>[1]piombo!X393</f>
        <v>NA</v>
      </c>
      <c r="O107" s="179" t="str">
        <f>[1]cadmio!X393</f>
        <v>NA</v>
      </c>
      <c r="P107" s="179" t="str">
        <f>[1]mercurio!X393</f>
        <v>NA</v>
      </c>
      <c r="Q107" s="179" t="str">
        <f>[1]arsenico!X393</f>
        <v>NA</v>
      </c>
      <c r="R107" s="179" t="str">
        <f>[1]cromo!X393</f>
        <v>NA</v>
      </c>
      <c r="S107" s="179" t="str">
        <f>[1]rame!X393</f>
        <v>NA</v>
      </c>
      <c r="T107" s="179" t="str">
        <f>[1]nichel!X393</f>
        <v>NA</v>
      </c>
      <c r="U107" s="179" t="str">
        <f>[1]selenio!X393</f>
        <v>NA</v>
      </c>
      <c r="V107" s="179" t="str">
        <f>[1]zinco!X393</f>
        <v>NA</v>
      </c>
      <c r="W107" s="179" t="str">
        <f>[1]Diossine!X393</f>
        <v>NA</v>
      </c>
      <c r="X107" s="179" t="s">
        <v>412</v>
      </c>
      <c r="Y107" s="179" t="s">
        <v>412</v>
      </c>
      <c r="Z107" s="179" t="s">
        <v>412</v>
      </c>
      <c r="AA107" s="179" t="s">
        <v>412</v>
      </c>
      <c r="AB107" s="179" t="str">
        <f>[1]PAH!X393</f>
        <v>NA</v>
      </c>
      <c r="AC107" s="179" t="str">
        <f>[1]HCB!X393</f>
        <v>NA</v>
      </c>
      <c r="AD107" s="179" t="str">
        <f>[1]PCB!X393</f>
        <v>NA</v>
      </c>
      <c r="AE107" s="160"/>
      <c r="AF107" s="159" t="s">
        <v>412</v>
      </c>
      <c r="AG107" s="159" t="s">
        <v>412</v>
      </c>
      <c r="AH107" s="159" t="s">
        <v>412</v>
      </c>
      <c r="AI107" s="159" t="s">
        <v>412</v>
      </c>
      <c r="AJ107" s="159" t="s">
        <v>412</v>
      </c>
      <c r="AK107" s="159">
        <f>'[1]dati attività'!P171</f>
        <v>53423.859994373342</v>
      </c>
      <c r="AL107" s="140" t="s">
        <v>415</v>
      </c>
    </row>
    <row r="108" spans="1:38" s="10" customFormat="1" ht="24.75" customHeight="1" thickBot="1">
      <c r="A108" s="96" t="s">
        <v>126</v>
      </c>
      <c r="B108" s="101" t="s">
        <v>365</v>
      </c>
      <c r="C108" s="97" t="s">
        <v>342</v>
      </c>
      <c r="D108" s="139"/>
      <c r="E108" s="182">
        <f>[1]NOx!X394</f>
        <v>0.1671706105795755</v>
      </c>
      <c r="F108" s="179" t="str">
        <f>[1]NMVOC!X394</f>
        <v>NA</v>
      </c>
      <c r="G108" s="179" t="str">
        <f>[1]SOx!X394</f>
        <v>NA</v>
      </c>
      <c r="H108" s="179">
        <f>[1]NH3!X394</f>
        <v>13.78378792201158</v>
      </c>
      <c r="I108" s="179">
        <f>[1]pm2.5!X394</f>
        <v>1.1861845063733356</v>
      </c>
      <c r="J108" s="179">
        <f>[1]pm10!X394</f>
        <v>9.070822695796096</v>
      </c>
      <c r="K108" s="179">
        <f>[1]PST!X394</f>
        <v>13.9551118396863</v>
      </c>
      <c r="L108" s="179" t="str">
        <f>[1]BC!X394</f>
        <v>NA</v>
      </c>
      <c r="M108" s="179" t="str">
        <f>[1]CO!X394</f>
        <v>NA</v>
      </c>
      <c r="N108" s="179" t="str">
        <f>[1]piombo!X394</f>
        <v>NA</v>
      </c>
      <c r="O108" s="179" t="str">
        <f>[1]cadmio!X394</f>
        <v>NA</v>
      </c>
      <c r="P108" s="179" t="str">
        <f>[1]mercurio!X394</f>
        <v>NA</v>
      </c>
      <c r="Q108" s="179" t="str">
        <f>[1]arsenico!X394</f>
        <v>NA</v>
      </c>
      <c r="R108" s="179" t="str">
        <f>[1]cromo!X394</f>
        <v>NA</v>
      </c>
      <c r="S108" s="179" t="str">
        <f>[1]rame!X394</f>
        <v>NA</v>
      </c>
      <c r="T108" s="179" t="str">
        <f>[1]nichel!X394</f>
        <v>NA</v>
      </c>
      <c r="U108" s="179" t="str">
        <f>[1]selenio!X394</f>
        <v>NA</v>
      </c>
      <c r="V108" s="179" t="str">
        <f>[1]zinco!X394</f>
        <v>NA</v>
      </c>
      <c r="W108" s="179" t="str">
        <f>[1]Diossine!X394</f>
        <v>NA</v>
      </c>
      <c r="X108" s="179" t="s">
        <v>412</v>
      </c>
      <c r="Y108" s="179" t="s">
        <v>412</v>
      </c>
      <c r="Z108" s="179" t="s">
        <v>412</v>
      </c>
      <c r="AA108" s="179" t="s">
        <v>412</v>
      </c>
      <c r="AB108" s="179" t="str">
        <f>[1]PAH!X394</f>
        <v>NA</v>
      </c>
      <c r="AC108" s="179" t="str">
        <f>[1]HCB!X394</f>
        <v>NA</v>
      </c>
      <c r="AD108" s="179" t="str">
        <f>[1]PCB!X394</f>
        <v>NA</v>
      </c>
      <c r="AE108" s="160"/>
      <c r="AF108" s="159" t="s">
        <v>412</v>
      </c>
      <c r="AG108" s="159" t="s">
        <v>412</v>
      </c>
      <c r="AH108" s="159" t="s">
        <v>412</v>
      </c>
      <c r="AI108" s="159" t="s">
        <v>412</v>
      </c>
      <c r="AJ108" s="159" t="s">
        <v>412</v>
      </c>
      <c r="AK108" s="159">
        <f>'[1]dati attività'!P172</f>
        <v>109024.31124754924</v>
      </c>
      <c r="AL108" s="140" t="s">
        <v>415</v>
      </c>
    </row>
    <row r="109" spans="1:38" s="10" customFormat="1" ht="24.75" customHeight="1" thickBot="1">
      <c r="A109" s="96" t="s">
        <v>126</v>
      </c>
      <c r="B109" s="101" t="s">
        <v>366</v>
      </c>
      <c r="C109" s="97" t="s">
        <v>324</v>
      </c>
      <c r="D109" s="139"/>
      <c r="E109" s="182" t="str">
        <f>[1]NOx!X395</f>
        <v>IE</v>
      </c>
      <c r="F109" s="179" t="str">
        <f>[1]NMVOC!X395</f>
        <v>NA</v>
      </c>
      <c r="G109" s="179" t="str">
        <f>[1]SOx!X395</f>
        <v>NA</v>
      </c>
      <c r="H109" s="179" t="str">
        <f>[1]NH3!X395</f>
        <v>IE</v>
      </c>
      <c r="I109" s="179" t="str">
        <f>[1]pm2.5!X395</f>
        <v>NA</v>
      </c>
      <c r="J109" s="179" t="str">
        <f>[1]pm10!X395</f>
        <v>NA</v>
      </c>
      <c r="K109" s="179" t="str">
        <f>[1]PST!X395</f>
        <v>NA</v>
      </c>
      <c r="L109" s="179" t="str">
        <f>[1]BC!X395</f>
        <v>NA</v>
      </c>
      <c r="M109" s="179" t="str">
        <f>[1]CO!X395</f>
        <v>NA</v>
      </c>
      <c r="N109" s="179" t="str">
        <f>[1]piombo!X395</f>
        <v>NA</v>
      </c>
      <c r="O109" s="179" t="str">
        <f>[1]cadmio!X395</f>
        <v>NA</v>
      </c>
      <c r="P109" s="179" t="str">
        <f>[1]mercurio!X395</f>
        <v>NA</v>
      </c>
      <c r="Q109" s="179" t="str">
        <f>[1]arsenico!X395</f>
        <v>NA</v>
      </c>
      <c r="R109" s="179" t="str">
        <f>[1]cromo!X395</f>
        <v>NA</v>
      </c>
      <c r="S109" s="179" t="str">
        <f>[1]rame!X395</f>
        <v>NA</v>
      </c>
      <c r="T109" s="179" t="str">
        <f>[1]nichel!X395</f>
        <v>NA</v>
      </c>
      <c r="U109" s="179" t="str">
        <f>[1]selenio!X395</f>
        <v>NA</v>
      </c>
      <c r="V109" s="179" t="str">
        <f>[1]zinco!X395</f>
        <v>NA</v>
      </c>
      <c r="W109" s="179" t="str">
        <f>[1]Diossine!X395</f>
        <v>NA</v>
      </c>
      <c r="X109" s="179" t="s">
        <v>412</v>
      </c>
      <c r="Y109" s="179" t="s">
        <v>412</v>
      </c>
      <c r="Z109" s="179" t="s">
        <v>412</v>
      </c>
      <c r="AA109" s="179" t="s">
        <v>412</v>
      </c>
      <c r="AB109" s="179" t="str">
        <f>[1]PAH!X395</f>
        <v>NA</v>
      </c>
      <c r="AC109" s="179" t="str">
        <f>[1]HCB!X395</f>
        <v>NA</v>
      </c>
      <c r="AD109" s="179" t="str">
        <f>[1]PCB!X395</f>
        <v>NA</v>
      </c>
      <c r="AE109" s="160"/>
      <c r="AF109" s="159" t="s">
        <v>412</v>
      </c>
      <c r="AG109" s="159" t="s">
        <v>412</v>
      </c>
      <c r="AH109" s="159" t="s">
        <v>412</v>
      </c>
      <c r="AI109" s="159" t="s">
        <v>412</v>
      </c>
      <c r="AJ109" s="159" t="s">
        <v>412</v>
      </c>
      <c r="AK109" s="191" t="str">
        <f>'[1]dati attività'!P173</f>
        <v>IE</v>
      </c>
      <c r="AL109" s="140" t="s">
        <v>415</v>
      </c>
    </row>
    <row r="110" spans="1:38" s="10" customFormat="1" ht="24.75" customHeight="1" thickBot="1">
      <c r="A110" s="96" t="s">
        <v>126</v>
      </c>
      <c r="B110" s="101" t="s">
        <v>367</v>
      </c>
      <c r="C110" s="98" t="s">
        <v>325</v>
      </c>
      <c r="D110" s="139"/>
      <c r="E110" s="182">
        <f>[1]NOx!X396</f>
        <v>0.35833603317712359</v>
      </c>
      <c r="F110" s="179" t="str">
        <f>[1]NMVOC!X396</f>
        <v>NA</v>
      </c>
      <c r="G110" s="179" t="str">
        <f>[1]SOx!X396</f>
        <v>NA</v>
      </c>
      <c r="H110" s="179">
        <f>[1]NH3!X396</f>
        <v>13.541930446348207</v>
      </c>
      <c r="I110" s="179" t="str">
        <f>[1]pm2.5!X396</f>
        <v>NA</v>
      </c>
      <c r="J110" s="179" t="str">
        <f>[1]pm10!X396</f>
        <v>NA</v>
      </c>
      <c r="K110" s="179" t="str">
        <f>[1]PST!X396</f>
        <v>NA</v>
      </c>
      <c r="L110" s="179" t="str">
        <f>[1]BC!X396</f>
        <v>NA</v>
      </c>
      <c r="M110" s="179" t="str">
        <f>[1]CO!X396</f>
        <v>NA</v>
      </c>
      <c r="N110" s="179" t="str">
        <f>[1]piombo!X396</f>
        <v>NA</v>
      </c>
      <c r="O110" s="179" t="str">
        <f>[1]cadmio!X396</f>
        <v>NA</v>
      </c>
      <c r="P110" s="179" t="str">
        <f>[1]mercurio!X396</f>
        <v>NA</v>
      </c>
      <c r="Q110" s="179" t="str">
        <f>[1]arsenico!X396</f>
        <v>NA</v>
      </c>
      <c r="R110" s="179" t="str">
        <f>[1]cromo!X396</f>
        <v>NA</v>
      </c>
      <c r="S110" s="179" t="str">
        <f>[1]rame!X396</f>
        <v>NA</v>
      </c>
      <c r="T110" s="179" t="str">
        <f>[1]nichel!X396</f>
        <v>NA</v>
      </c>
      <c r="U110" s="179" t="str">
        <f>[1]selenio!X396</f>
        <v>NA</v>
      </c>
      <c r="V110" s="179" t="str">
        <f>[1]zinco!X396</f>
        <v>NA</v>
      </c>
      <c r="W110" s="179" t="str">
        <f>[1]Diossine!X396</f>
        <v>NA</v>
      </c>
      <c r="X110" s="179" t="s">
        <v>412</v>
      </c>
      <c r="Y110" s="179" t="s">
        <v>412</v>
      </c>
      <c r="Z110" s="179" t="s">
        <v>412</v>
      </c>
      <c r="AA110" s="179" t="s">
        <v>412</v>
      </c>
      <c r="AB110" s="179" t="str">
        <f>[1]PAH!X396</f>
        <v>NA</v>
      </c>
      <c r="AC110" s="179" t="str">
        <f>[1]HCB!X396</f>
        <v>NA</v>
      </c>
      <c r="AD110" s="179" t="str">
        <f>[1]PCB!X396</f>
        <v>NA</v>
      </c>
      <c r="AE110" s="160"/>
      <c r="AF110" s="159" t="s">
        <v>412</v>
      </c>
      <c r="AG110" s="159" t="s">
        <v>412</v>
      </c>
      <c r="AH110" s="159" t="s">
        <v>412</v>
      </c>
      <c r="AI110" s="159" t="s">
        <v>412</v>
      </c>
      <c r="AJ110" s="159" t="s">
        <v>412</v>
      </c>
      <c r="AK110" s="159">
        <f>'[1]dati attività'!P174</f>
        <v>46739.482588320461</v>
      </c>
      <c r="AL110" s="140" t="s">
        <v>415</v>
      </c>
    </row>
    <row r="111" spans="1:38" s="10" customFormat="1" ht="24.75" customHeight="1" thickBot="1">
      <c r="A111" s="101" t="s">
        <v>126</v>
      </c>
      <c r="B111" s="101" t="s">
        <v>368</v>
      </c>
      <c r="C111" s="109" t="s">
        <v>287</v>
      </c>
      <c r="D111" s="139"/>
      <c r="E111" s="182">
        <f>[1]NOx!X397</f>
        <v>7.0533333333333331E-5</v>
      </c>
      <c r="F111" s="179" t="str">
        <f>[1]NMVOC!X397</f>
        <v>NA</v>
      </c>
      <c r="G111" s="179" t="str">
        <f>[1]SOx!X397</f>
        <v>NA</v>
      </c>
      <c r="H111" s="179">
        <f>[1]NH3!X397</f>
        <v>9.0845827521697302</v>
      </c>
      <c r="I111" s="179" t="str">
        <f>[1]pm2.5!X397</f>
        <v>NA</v>
      </c>
      <c r="J111" s="179" t="str">
        <f>[1]pm10!X397</f>
        <v>NA</v>
      </c>
      <c r="K111" s="179" t="str">
        <f>[1]PST!X397</f>
        <v>NA</v>
      </c>
      <c r="L111" s="179" t="str">
        <f>[1]BC!X397</f>
        <v>NA</v>
      </c>
      <c r="M111" s="179" t="str">
        <f>[1]CO!X397</f>
        <v>NA</v>
      </c>
      <c r="N111" s="179" t="str">
        <f>[1]piombo!X397</f>
        <v>NA</v>
      </c>
      <c r="O111" s="179" t="str">
        <f>[1]cadmio!X397</f>
        <v>NA</v>
      </c>
      <c r="P111" s="179" t="str">
        <f>[1]mercurio!X397</f>
        <v>NA</v>
      </c>
      <c r="Q111" s="179" t="str">
        <f>[1]arsenico!X397</f>
        <v>NA</v>
      </c>
      <c r="R111" s="179" t="str">
        <f>[1]cromo!X397</f>
        <v>NA</v>
      </c>
      <c r="S111" s="179" t="str">
        <f>[1]rame!X397</f>
        <v>NA</v>
      </c>
      <c r="T111" s="179" t="str">
        <f>[1]nichel!X397</f>
        <v>NA</v>
      </c>
      <c r="U111" s="179" t="str">
        <f>[1]selenio!X397</f>
        <v>NA</v>
      </c>
      <c r="V111" s="179" t="str">
        <f>[1]zinco!X397</f>
        <v>NA</v>
      </c>
      <c r="W111" s="179" t="str">
        <f>[1]Diossine!X397</f>
        <v>NA</v>
      </c>
      <c r="X111" s="179" t="s">
        <v>412</v>
      </c>
      <c r="Y111" s="179" t="s">
        <v>412</v>
      </c>
      <c r="Z111" s="179" t="s">
        <v>412</v>
      </c>
      <c r="AA111" s="179" t="s">
        <v>412</v>
      </c>
      <c r="AB111" s="179" t="str">
        <f>[1]PAH!X397</f>
        <v>NA</v>
      </c>
      <c r="AC111" s="179" t="str">
        <f>[1]HCB!X397</f>
        <v>NA</v>
      </c>
      <c r="AD111" s="179" t="str">
        <f>[1]PCB!X397</f>
        <v>NA</v>
      </c>
      <c r="AE111" s="160"/>
      <c r="AF111" s="159" t="s">
        <v>412</v>
      </c>
      <c r="AG111" s="159" t="s">
        <v>412</v>
      </c>
      <c r="AH111" s="159" t="s">
        <v>412</v>
      </c>
      <c r="AI111" s="159" t="s">
        <v>412</v>
      </c>
      <c r="AJ111" s="159" t="s">
        <v>412</v>
      </c>
      <c r="AK111" s="159">
        <f>'[1]dati attività'!P175</f>
        <v>18724.838527414722</v>
      </c>
      <c r="AL111" s="140" t="s">
        <v>415</v>
      </c>
    </row>
    <row r="112" spans="1:38" s="10" customFormat="1" ht="24.75" customHeight="1" thickBot="1">
      <c r="A112" s="101" t="s">
        <v>136</v>
      </c>
      <c r="B112" s="101" t="s">
        <v>305</v>
      </c>
      <c r="C112" s="109" t="s">
        <v>306</v>
      </c>
      <c r="D112" s="94"/>
      <c r="E112" s="179">
        <f>[1]NOx!X398</f>
        <v>18.606171999999997</v>
      </c>
      <c r="F112" s="179" t="str">
        <f>[1]NMVOC!X398</f>
        <v>NA</v>
      </c>
      <c r="G112" s="179" t="str">
        <f>[1]SOx!X398</f>
        <v>NA</v>
      </c>
      <c r="H112" s="179">
        <f>[1]NH3!X398</f>
        <v>80.432427857142855</v>
      </c>
      <c r="I112" s="179" t="str">
        <f>[1]pm2.5!X398</f>
        <v>NA</v>
      </c>
      <c r="J112" s="179" t="str">
        <f>[1]pm10!X398</f>
        <v>NA</v>
      </c>
      <c r="K112" s="179" t="str">
        <f>[1]PST!X398</f>
        <v>NA</v>
      </c>
      <c r="L112" s="179" t="str">
        <f>[1]BC!X398</f>
        <v>NA</v>
      </c>
      <c r="M112" s="179" t="str">
        <f>[1]CO!X398</f>
        <v>NA</v>
      </c>
      <c r="N112" s="179" t="str">
        <f>[1]piombo!X398</f>
        <v>NA</v>
      </c>
      <c r="O112" s="179" t="str">
        <f>[1]cadmio!X398</f>
        <v>NA</v>
      </c>
      <c r="P112" s="179" t="str">
        <f>[1]mercurio!X398</f>
        <v>NA</v>
      </c>
      <c r="Q112" s="179" t="str">
        <f>[1]arsenico!X398</f>
        <v>NA</v>
      </c>
      <c r="R112" s="179" t="str">
        <f>[1]cromo!X398</f>
        <v>NA</v>
      </c>
      <c r="S112" s="179" t="str">
        <f>[1]rame!X398</f>
        <v>NA</v>
      </c>
      <c r="T112" s="179" t="str">
        <f>[1]nichel!X398</f>
        <v>NA</v>
      </c>
      <c r="U112" s="179" t="str">
        <f>[1]selenio!X398</f>
        <v>NA</v>
      </c>
      <c r="V112" s="179" t="str">
        <f>[1]zinco!X398</f>
        <v>NA</v>
      </c>
      <c r="W112" s="179" t="str">
        <f>[1]Diossine!X398</f>
        <v>NA</v>
      </c>
      <c r="X112" s="179" t="s">
        <v>412</v>
      </c>
      <c r="Y112" s="179" t="s">
        <v>412</v>
      </c>
      <c r="Z112" s="179" t="s">
        <v>412</v>
      </c>
      <c r="AA112" s="179" t="s">
        <v>412</v>
      </c>
      <c r="AB112" s="179" t="str">
        <f>[1]PAH!X398</f>
        <v>NA</v>
      </c>
      <c r="AC112" s="179" t="str">
        <f>[1]HCB!X398</f>
        <v>NA</v>
      </c>
      <c r="AD112" s="179" t="str">
        <f>[1]PCB!X398</f>
        <v>NA</v>
      </c>
      <c r="AE112" s="160"/>
      <c r="AF112" s="159" t="s">
        <v>412</v>
      </c>
      <c r="AG112" s="159" t="s">
        <v>412</v>
      </c>
      <c r="AH112" s="159" t="s">
        <v>412</v>
      </c>
      <c r="AI112" s="159" t="s">
        <v>412</v>
      </c>
      <c r="AJ112" s="159" t="s">
        <v>412</v>
      </c>
      <c r="AK112" s="159">
        <f>'[1]dati attività'!P176</f>
        <v>808964000</v>
      </c>
      <c r="AL112" s="140" t="s">
        <v>424</v>
      </c>
    </row>
    <row r="113" spans="1:38" s="10" customFormat="1" ht="24.75" customHeight="1" thickBot="1">
      <c r="A113" s="101" t="s">
        <v>136</v>
      </c>
      <c r="B113" s="88" t="s">
        <v>254</v>
      </c>
      <c r="C113" s="111" t="s">
        <v>143</v>
      </c>
      <c r="D113" s="94"/>
      <c r="E113" s="179">
        <f>[1]NOx!X399</f>
        <v>1.2350923030921426</v>
      </c>
      <c r="F113" s="179" t="str">
        <f>[1]NMVOC!X399</f>
        <v>NA</v>
      </c>
      <c r="G113" s="179" t="str">
        <f>[1]SOx!X399</f>
        <v>NA</v>
      </c>
      <c r="H113" s="179">
        <f>[1]NH3!X399</f>
        <v>83.613763063414936</v>
      </c>
      <c r="I113" s="179" t="str">
        <f>[1]pm2.5!X399</f>
        <v>NA</v>
      </c>
      <c r="J113" s="179" t="str">
        <f>[1]pm10!X399</f>
        <v>NA</v>
      </c>
      <c r="K113" s="179" t="str">
        <f>[1]PST!X399</f>
        <v>NA</v>
      </c>
      <c r="L113" s="179" t="str">
        <f>[1]BC!X399</f>
        <v>NA</v>
      </c>
      <c r="M113" s="179" t="str">
        <f>[1]CO!X399</f>
        <v>NA</v>
      </c>
      <c r="N113" s="179" t="str">
        <f>[1]piombo!X399</f>
        <v>NA</v>
      </c>
      <c r="O113" s="179" t="str">
        <f>[1]cadmio!X399</f>
        <v>NA</v>
      </c>
      <c r="P113" s="179" t="str">
        <f>[1]mercurio!X399</f>
        <v>NA</v>
      </c>
      <c r="Q113" s="179" t="str">
        <f>[1]arsenico!X399</f>
        <v>NA</v>
      </c>
      <c r="R113" s="179" t="str">
        <f>[1]cromo!X399</f>
        <v>NA</v>
      </c>
      <c r="S113" s="179" t="str">
        <f>[1]rame!X399</f>
        <v>NA</v>
      </c>
      <c r="T113" s="179" t="str">
        <f>[1]nichel!X399</f>
        <v>NA</v>
      </c>
      <c r="U113" s="179" t="str">
        <f>[1]selenio!X399</f>
        <v>NA</v>
      </c>
      <c r="V113" s="179" t="str">
        <f>[1]zinco!X399</f>
        <v>NA</v>
      </c>
      <c r="W113" s="179" t="str">
        <f>[1]Diossine!X399</f>
        <v>NA</v>
      </c>
      <c r="X113" s="179" t="s">
        <v>412</v>
      </c>
      <c r="Y113" s="179" t="s">
        <v>412</v>
      </c>
      <c r="Z113" s="179" t="s">
        <v>412</v>
      </c>
      <c r="AA113" s="179" t="s">
        <v>412</v>
      </c>
      <c r="AB113" s="179" t="str">
        <f>[1]PAH!X399</f>
        <v>NA</v>
      </c>
      <c r="AC113" s="179" t="str">
        <f>[1]HCB!X399</f>
        <v>NA</v>
      </c>
      <c r="AD113" s="179" t="str">
        <f>[1]PCB!X399</f>
        <v>NA</v>
      </c>
      <c r="AE113" s="160"/>
      <c r="AF113" s="159" t="s">
        <v>412</v>
      </c>
      <c r="AG113" s="159" t="s">
        <v>412</v>
      </c>
      <c r="AH113" s="159" t="s">
        <v>412</v>
      </c>
      <c r="AI113" s="159" t="s">
        <v>412</v>
      </c>
      <c r="AJ113" s="159" t="s">
        <v>412</v>
      </c>
      <c r="AK113" s="159">
        <f>'[1]dati attività'!P177</f>
        <v>536996653.51832283</v>
      </c>
      <c r="AL113" s="140" t="s">
        <v>438</v>
      </c>
    </row>
    <row r="114" spans="1:38" s="10" customFormat="1" ht="24.75" customHeight="1" thickBot="1">
      <c r="A114" s="101" t="s">
        <v>136</v>
      </c>
      <c r="B114" s="88" t="s">
        <v>255</v>
      </c>
      <c r="C114" s="111" t="s">
        <v>144</v>
      </c>
      <c r="D114" s="94"/>
      <c r="E114" s="179">
        <f>[1]NOx!X400</f>
        <v>2.1128561402889239</v>
      </c>
      <c r="F114" s="179" t="str">
        <f>[1]NMVOC!X400</f>
        <v>NA</v>
      </c>
      <c r="G114" s="179" t="str">
        <f>[1]SOx!X400</f>
        <v>NA</v>
      </c>
      <c r="H114" s="179">
        <f>[1]NH3!X400</f>
        <v>3.1233525552097134</v>
      </c>
      <c r="I114" s="179" t="str">
        <f>[1]pm2.5!X400</f>
        <v>NA</v>
      </c>
      <c r="J114" s="179" t="str">
        <f>[1]pm10!X400</f>
        <v>NA</v>
      </c>
      <c r="K114" s="179" t="str">
        <f>[1]PST!X400</f>
        <v>NA</v>
      </c>
      <c r="L114" s="179" t="str">
        <f>[1]BC!X400</f>
        <v>NA</v>
      </c>
      <c r="M114" s="179" t="str">
        <f>[1]CO!X400</f>
        <v>NA</v>
      </c>
      <c r="N114" s="179" t="str">
        <f>[1]piombo!X400</f>
        <v>NA</v>
      </c>
      <c r="O114" s="179" t="str">
        <f>[1]cadmio!X400</f>
        <v>NA</v>
      </c>
      <c r="P114" s="179" t="str">
        <f>[1]mercurio!X400</f>
        <v>NA</v>
      </c>
      <c r="Q114" s="179" t="str">
        <f>[1]arsenico!X400</f>
        <v>NA</v>
      </c>
      <c r="R114" s="179" t="str">
        <f>[1]cromo!X400</f>
        <v>NA</v>
      </c>
      <c r="S114" s="179" t="str">
        <f>[1]rame!X400</f>
        <v>NA</v>
      </c>
      <c r="T114" s="179" t="str">
        <f>[1]nichel!X400</f>
        <v>NA</v>
      </c>
      <c r="U114" s="179" t="str">
        <f>[1]selenio!X400</f>
        <v>NA</v>
      </c>
      <c r="V114" s="179" t="str">
        <f>[1]zinco!X400</f>
        <v>NA</v>
      </c>
      <c r="W114" s="179" t="str">
        <f>[1]Diossine!X400</f>
        <v>NA</v>
      </c>
      <c r="X114" s="179" t="s">
        <v>412</v>
      </c>
      <c r="Y114" s="179" t="s">
        <v>412</v>
      </c>
      <c r="Z114" s="179" t="s">
        <v>412</v>
      </c>
      <c r="AA114" s="179" t="s">
        <v>412</v>
      </c>
      <c r="AB114" s="179" t="str">
        <f>[1]PAH!X400</f>
        <v>NA</v>
      </c>
      <c r="AC114" s="179" t="str">
        <f>[1]HCB!X400</f>
        <v>NA</v>
      </c>
      <c r="AD114" s="179" t="str">
        <f>[1]PCB!X400</f>
        <v>NA</v>
      </c>
      <c r="AE114" s="160"/>
      <c r="AF114" s="159" t="s">
        <v>412</v>
      </c>
      <c r="AG114" s="159" t="s">
        <v>412</v>
      </c>
      <c r="AH114" s="159" t="s">
        <v>412</v>
      </c>
      <c r="AI114" s="159" t="s">
        <v>412</v>
      </c>
      <c r="AJ114" s="159" t="s">
        <v>412</v>
      </c>
      <c r="AK114" s="159">
        <f>'[1]dati attività'!P178</f>
        <v>16076079.328285292</v>
      </c>
      <c r="AL114" s="140" t="s">
        <v>438</v>
      </c>
    </row>
    <row r="115" spans="1:38" s="10" customFormat="1" ht="24.75" customHeight="1" thickBot="1">
      <c r="A115" s="101" t="s">
        <v>136</v>
      </c>
      <c r="B115" s="88" t="s">
        <v>256</v>
      </c>
      <c r="C115" s="111" t="s">
        <v>369</v>
      </c>
      <c r="D115" s="94"/>
      <c r="E115" s="179">
        <f>[1]NOx!X401</f>
        <v>4.108469497142857</v>
      </c>
      <c r="F115" s="179" t="str">
        <f>[1]NMVOC!X401</f>
        <v>NA</v>
      </c>
      <c r="G115" s="179" t="str">
        <f>[1]SOx!X401</f>
        <v>NA</v>
      </c>
      <c r="H115" s="179">
        <f>[1]NH3!X401</f>
        <v>6.073389691428571</v>
      </c>
      <c r="I115" s="179" t="str">
        <f>[1]pm2.5!X401</f>
        <v>NA</v>
      </c>
      <c r="J115" s="179" t="str">
        <f>[1]pm10!X401</f>
        <v>NA</v>
      </c>
      <c r="K115" s="179" t="str">
        <f>[1]PST!X401</f>
        <v>NA</v>
      </c>
      <c r="L115" s="179" t="str">
        <f>[1]BC!X401</f>
        <v>NA</v>
      </c>
      <c r="M115" s="179" t="str">
        <f>[1]CO!X401</f>
        <v>NA</v>
      </c>
      <c r="N115" s="179" t="str">
        <f>[1]piombo!X401</f>
        <v>NA</v>
      </c>
      <c r="O115" s="179" t="str">
        <f>[1]cadmio!X401</f>
        <v>NA</v>
      </c>
      <c r="P115" s="179" t="str">
        <f>[1]mercurio!X401</f>
        <v>NA</v>
      </c>
      <c r="Q115" s="179" t="str">
        <f>[1]arsenico!X401</f>
        <v>NA</v>
      </c>
      <c r="R115" s="179" t="str">
        <f>[1]cromo!X401</f>
        <v>NA</v>
      </c>
      <c r="S115" s="179" t="str">
        <f>[1]rame!X401</f>
        <v>NA</v>
      </c>
      <c r="T115" s="179" t="str">
        <f>[1]nichel!X401</f>
        <v>NA</v>
      </c>
      <c r="U115" s="179" t="str">
        <f>[1]selenio!X401</f>
        <v>NA</v>
      </c>
      <c r="V115" s="179" t="str">
        <f>[1]zinco!X401</f>
        <v>NA</v>
      </c>
      <c r="W115" s="179" t="str">
        <f>[1]Diossine!X401</f>
        <v>NA</v>
      </c>
      <c r="X115" s="179" t="s">
        <v>412</v>
      </c>
      <c r="Y115" s="179" t="s">
        <v>412</v>
      </c>
      <c r="Z115" s="179" t="s">
        <v>412</v>
      </c>
      <c r="AA115" s="179" t="s">
        <v>412</v>
      </c>
      <c r="AB115" s="179" t="str">
        <f>[1]PAH!X401</f>
        <v>NA</v>
      </c>
      <c r="AC115" s="179" t="str">
        <f>[1]HCB!X401</f>
        <v>NA</v>
      </c>
      <c r="AD115" s="179" t="str">
        <f>[1]PCB!X401</f>
        <v>NA</v>
      </c>
      <c r="AE115" s="160"/>
      <c r="AF115" s="159" t="s">
        <v>412</v>
      </c>
      <c r="AG115" s="159" t="s">
        <v>412</v>
      </c>
      <c r="AH115" s="159" t="s">
        <v>412</v>
      </c>
      <c r="AI115" s="159" t="s">
        <v>412</v>
      </c>
      <c r="AJ115" s="159" t="s">
        <v>412</v>
      </c>
      <c r="AK115" s="159">
        <f>'[1]dati attività'!P179</f>
        <v>31260093.999999996</v>
      </c>
      <c r="AL115" s="140" t="s">
        <v>437</v>
      </c>
    </row>
    <row r="116" spans="1:38" s="10" customFormat="1" ht="24.75" customHeight="1" thickBot="1">
      <c r="A116" s="101" t="s">
        <v>136</v>
      </c>
      <c r="B116" s="101" t="s">
        <v>260</v>
      </c>
      <c r="C116" s="110" t="s">
        <v>304</v>
      </c>
      <c r="D116" s="94"/>
      <c r="E116" s="179">
        <f>[1]NOx!X402</f>
        <v>0.37884545338873066</v>
      </c>
      <c r="F116" s="179" t="str">
        <f>[1]NMVOC!X402</f>
        <v>NA</v>
      </c>
      <c r="G116" s="179" t="str">
        <f>[1]SOx!X402</f>
        <v>NA</v>
      </c>
      <c r="H116" s="179">
        <f>[1]NH3!X402</f>
        <v>9.3893298824358311</v>
      </c>
      <c r="I116" s="179" t="str">
        <f>[1]pm2.5!X402</f>
        <v>NA</v>
      </c>
      <c r="J116" s="179" t="str">
        <f>[1]pm10!X402</f>
        <v>NA</v>
      </c>
      <c r="K116" s="179" t="str">
        <f>[1]PST!X402</f>
        <v>NA</v>
      </c>
      <c r="L116" s="179" t="str">
        <f>[1]BC!X402</f>
        <v>NA</v>
      </c>
      <c r="M116" s="179" t="str">
        <f>[1]CO!X402</f>
        <v>NA</v>
      </c>
      <c r="N116" s="179" t="str">
        <f>[1]piombo!X402</f>
        <v>NA</v>
      </c>
      <c r="O116" s="179" t="str">
        <f>[1]cadmio!X402</f>
        <v>NA</v>
      </c>
      <c r="P116" s="179" t="str">
        <f>[1]mercurio!X402</f>
        <v>NA</v>
      </c>
      <c r="Q116" s="179" t="str">
        <f>[1]arsenico!X402</f>
        <v>NA</v>
      </c>
      <c r="R116" s="179" t="str">
        <f>[1]cromo!X402</f>
        <v>NA</v>
      </c>
      <c r="S116" s="179" t="str">
        <f>[1]rame!X402</f>
        <v>NA</v>
      </c>
      <c r="T116" s="179" t="str">
        <f>[1]nichel!X402</f>
        <v>NA</v>
      </c>
      <c r="U116" s="179" t="str">
        <f>[1]selenio!X402</f>
        <v>NA</v>
      </c>
      <c r="V116" s="179" t="str">
        <f>[1]zinco!X402</f>
        <v>NA</v>
      </c>
      <c r="W116" s="179" t="str">
        <f>[1]Diossine!X402</f>
        <v>NA</v>
      </c>
      <c r="X116" s="179" t="s">
        <v>412</v>
      </c>
      <c r="Y116" s="179" t="s">
        <v>412</v>
      </c>
      <c r="Z116" s="179" t="s">
        <v>412</v>
      </c>
      <c r="AA116" s="179" t="s">
        <v>412</v>
      </c>
      <c r="AB116" s="179" t="str">
        <f>[1]PAH!X402</f>
        <v>NA</v>
      </c>
      <c r="AC116" s="179" t="str">
        <f>[1]HCB!X402</f>
        <v>NA</v>
      </c>
      <c r="AD116" s="179" t="str">
        <f>[1]PCB!X402</f>
        <v>NA</v>
      </c>
      <c r="AE116" s="160"/>
      <c r="AF116" s="159" t="s">
        <v>412</v>
      </c>
      <c r="AG116" s="159" t="s">
        <v>412</v>
      </c>
      <c r="AH116" s="159" t="s">
        <v>412</v>
      </c>
      <c r="AI116" s="159" t="s">
        <v>412</v>
      </c>
      <c r="AJ116" s="159" t="s">
        <v>412</v>
      </c>
      <c r="AK116" s="159">
        <f>'[1]dati attività'!P180</f>
        <v>164715414.51683944</v>
      </c>
      <c r="AL116" s="140" t="s">
        <v>438</v>
      </c>
    </row>
    <row r="117" spans="1:38" s="10" customFormat="1" ht="24.75" customHeight="1" thickBot="1">
      <c r="A117" s="101" t="s">
        <v>136</v>
      </c>
      <c r="B117" s="101" t="s">
        <v>308</v>
      </c>
      <c r="C117" s="110" t="s">
        <v>309</v>
      </c>
      <c r="D117" s="94"/>
      <c r="E117" s="179" t="str">
        <f>[1]NOx!X403</f>
        <v>NE</v>
      </c>
      <c r="F117" s="179" t="str">
        <f>[1]NMVOC!X403</f>
        <v>NA</v>
      </c>
      <c r="G117" s="179" t="str">
        <f>[1]SOx!X403</f>
        <v>NA</v>
      </c>
      <c r="H117" s="179" t="str">
        <f>[1]NH3!X403</f>
        <v>NE</v>
      </c>
      <c r="I117" s="179" t="str">
        <f>[1]pm2.5!X403</f>
        <v>NA</v>
      </c>
      <c r="J117" s="179" t="str">
        <f>[1]pm10!X403</f>
        <v>NA</v>
      </c>
      <c r="K117" s="179" t="str">
        <f>[1]PST!X403</f>
        <v>NA</v>
      </c>
      <c r="L117" s="179" t="str">
        <f>[1]BC!X403</f>
        <v>NA</v>
      </c>
      <c r="M117" s="179" t="str">
        <f>[1]CO!X403</f>
        <v>NA</v>
      </c>
      <c r="N117" s="179" t="str">
        <f>[1]piombo!X403</f>
        <v>NA</v>
      </c>
      <c r="O117" s="179" t="str">
        <f>[1]cadmio!X403</f>
        <v>NA</v>
      </c>
      <c r="P117" s="179" t="str">
        <f>[1]mercurio!X403</f>
        <v>NA</v>
      </c>
      <c r="Q117" s="179" t="str">
        <f>[1]arsenico!X403</f>
        <v>NA</v>
      </c>
      <c r="R117" s="179" t="str">
        <f>[1]cromo!X403</f>
        <v>NA</v>
      </c>
      <c r="S117" s="179" t="str">
        <f>[1]rame!X403</f>
        <v>NA</v>
      </c>
      <c r="T117" s="179" t="str">
        <f>[1]nichel!X403</f>
        <v>NA</v>
      </c>
      <c r="U117" s="179" t="str">
        <f>[1]selenio!X403</f>
        <v>NA</v>
      </c>
      <c r="V117" s="179" t="str">
        <f>[1]zinco!X403</f>
        <v>NA</v>
      </c>
      <c r="W117" s="179" t="str">
        <f>[1]Diossine!X403</f>
        <v>NA</v>
      </c>
      <c r="X117" s="179" t="s">
        <v>412</v>
      </c>
      <c r="Y117" s="179" t="s">
        <v>412</v>
      </c>
      <c r="Z117" s="179" t="s">
        <v>412</v>
      </c>
      <c r="AA117" s="179" t="s">
        <v>412</v>
      </c>
      <c r="AB117" s="179" t="str">
        <f>[1]PAH!X403</f>
        <v>NA</v>
      </c>
      <c r="AC117" s="179" t="str">
        <f>[1]HCB!X403</f>
        <v>NA</v>
      </c>
      <c r="AD117" s="179" t="str">
        <f>[1]PCB!X403</f>
        <v>NA</v>
      </c>
      <c r="AE117" s="160"/>
      <c r="AF117" s="159" t="s">
        <v>412</v>
      </c>
      <c r="AG117" s="159" t="s">
        <v>412</v>
      </c>
      <c r="AH117" s="159" t="s">
        <v>412</v>
      </c>
      <c r="AI117" s="159" t="s">
        <v>412</v>
      </c>
      <c r="AJ117" s="159" t="s">
        <v>412</v>
      </c>
      <c r="AK117" s="159" t="str">
        <f>'[1]dati attività'!P181</f>
        <v>NE</v>
      </c>
      <c r="AL117" s="140"/>
    </row>
    <row r="118" spans="1:38" s="10" customFormat="1" ht="24.75" customHeight="1" thickBot="1">
      <c r="A118" s="101" t="s">
        <v>136</v>
      </c>
      <c r="B118" s="101" t="s">
        <v>262</v>
      </c>
      <c r="C118" s="110" t="s">
        <v>307</v>
      </c>
      <c r="D118" s="94"/>
      <c r="E118" s="179" t="str">
        <f>[1]NOx!X404</f>
        <v>NE</v>
      </c>
      <c r="F118" s="179" t="str">
        <f>[1]NMVOC!X404</f>
        <v>NA</v>
      </c>
      <c r="G118" s="179" t="str">
        <f>[1]SOx!X404</f>
        <v>NA</v>
      </c>
      <c r="H118" s="179" t="str">
        <f>[1]NH3!X404</f>
        <v>NE</v>
      </c>
      <c r="I118" s="179" t="str">
        <f>[1]pm2.5!X404</f>
        <v>NA</v>
      </c>
      <c r="J118" s="179" t="str">
        <f>[1]pm10!X404</f>
        <v>NA</v>
      </c>
      <c r="K118" s="179" t="str">
        <f>[1]PST!X404</f>
        <v>NA</v>
      </c>
      <c r="L118" s="179" t="str">
        <f>[1]BC!X404</f>
        <v>NA</v>
      </c>
      <c r="M118" s="179" t="str">
        <f>[1]CO!X404</f>
        <v>NA</v>
      </c>
      <c r="N118" s="179" t="str">
        <f>[1]piombo!X404</f>
        <v>NA</v>
      </c>
      <c r="O118" s="179" t="str">
        <f>[1]cadmio!X404</f>
        <v>NA</v>
      </c>
      <c r="P118" s="179" t="str">
        <f>[1]mercurio!X404</f>
        <v>NA</v>
      </c>
      <c r="Q118" s="179" t="str">
        <f>[1]arsenico!X404</f>
        <v>NA</v>
      </c>
      <c r="R118" s="179" t="str">
        <f>[1]cromo!X404</f>
        <v>NA</v>
      </c>
      <c r="S118" s="179" t="str">
        <f>[1]rame!X404</f>
        <v>NA</v>
      </c>
      <c r="T118" s="179" t="str">
        <f>[1]nichel!X404</f>
        <v>NA</v>
      </c>
      <c r="U118" s="179" t="str">
        <f>[1]selenio!X404</f>
        <v>NA</v>
      </c>
      <c r="V118" s="179" t="str">
        <f>[1]zinco!X404</f>
        <v>NA</v>
      </c>
      <c r="W118" s="179" t="str">
        <f>[1]Diossine!X404</f>
        <v>NA</v>
      </c>
      <c r="X118" s="179" t="s">
        <v>412</v>
      </c>
      <c r="Y118" s="179" t="s">
        <v>412</v>
      </c>
      <c r="Z118" s="179" t="s">
        <v>412</v>
      </c>
      <c r="AA118" s="179" t="s">
        <v>412</v>
      </c>
      <c r="AB118" s="179" t="str">
        <f>[1]PAH!X404</f>
        <v>NA</v>
      </c>
      <c r="AC118" s="179" t="str">
        <f>[1]HCB!X404</f>
        <v>NA</v>
      </c>
      <c r="AD118" s="179" t="str">
        <f>[1]PCB!X404</f>
        <v>NA</v>
      </c>
      <c r="AE118" s="160"/>
      <c r="AF118" s="159" t="s">
        <v>412</v>
      </c>
      <c r="AG118" s="159" t="s">
        <v>412</v>
      </c>
      <c r="AH118" s="159" t="s">
        <v>412</v>
      </c>
      <c r="AI118" s="159" t="s">
        <v>412</v>
      </c>
      <c r="AJ118" s="159" t="s">
        <v>412</v>
      </c>
      <c r="AK118" s="159" t="str">
        <f>'[1]dati attività'!P182</f>
        <v>NE</v>
      </c>
      <c r="AL118" s="140"/>
    </row>
    <row r="119" spans="1:38" s="10" customFormat="1" ht="24.75" customHeight="1" thickBot="1">
      <c r="A119" s="101" t="s">
        <v>136</v>
      </c>
      <c r="B119" s="101" t="s">
        <v>261</v>
      </c>
      <c r="C119" s="109" t="s">
        <v>157</v>
      </c>
      <c r="D119" s="94"/>
      <c r="E119" s="179" t="str">
        <f>[1]NOx!X405</f>
        <v>NA</v>
      </c>
      <c r="F119" s="179" t="str">
        <f>[1]NMVOC!X405</f>
        <v>NA</v>
      </c>
      <c r="G119" s="179" t="str">
        <f>[1]SOx!X405</f>
        <v>NA</v>
      </c>
      <c r="H119" s="179" t="str">
        <f>[1]NH3!X405</f>
        <v>NA</v>
      </c>
      <c r="I119" s="179" t="str">
        <f>[1]pm2.5!X405</f>
        <v>NA</v>
      </c>
      <c r="J119" s="179" t="str">
        <f>[1]pm10!X405</f>
        <v>NA</v>
      </c>
      <c r="K119" s="179" t="str">
        <f>[1]PST!X405</f>
        <v>NA</v>
      </c>
      <c r="L119" s="179" t="str">
        <f>[1]BC!X405</f>
        <v>NA</v>
      </c>
      <c r="M119" s="179" t="str">
        <f>[1]CO!X405</f>
        <v>NA</v>
      </c>
      <c r="N119" s="179" t="str">
        <f>[1]piombo!X405</f>
        <v>NA</v>
      </c>
      <c r="O119" s="179" t="str">
        <f>[1]cadmio!X405</f>
        <v>NA</v>
      </c>
      <c r="P119" s="179" t="str">
        <f>[1]mercurio!X405</f>
        <v>NA</v>
      </c>
      <c r="Q119" s="179" t="str">
        <f>[1]arsenico!X405</f>
        <v>NA</v>
      </c>
      <c r="R119" s="179" t="str">
        <f>[1]cromo!X405</f>
        <v>NA</v>
      </c>
      <c r="S119" s="179" t="str">
        <f>[1]rame!X405</f>
        <v>NA</v>
      </c>
      <c r="T119" s="179" t="str">
        <f>[1]nichel!X405</f>
        <v>NA</v>
      </c>
      <c r="U119" s="179" t="str">
        <f>[1]selenio!X405</f>
        <v>NA</v>
      </c>
      <c r="V119" s="179" t="str">
        <f>[1]zinco!X405</f>
        <v>NA</v>
      </c>
      <c r="W119" s="179" t="str">
        <f>[1]Diossine!X405</f>
        <v>NA</v>
      </c>
      <c r="X119" s="179" t="s">
        <v>412</v>
      </c>
      <c r="Y119" s="179" t="s">
        <v>412</v>
      </c>
      <c r="Z119" s="179" t="s">
        <v>412</v>
      </c>
      <c r="AA119" s="179" t="s">
        <v>412</v>
      </c>
      <c r="AB119" s="179" t="str">
        <f>[1]PAH!X405</f>
        <v>NA</v>
      </c>
      <c r="AC119" s="179" t="str">
        <f>[1]HCB!X405</f>
        <v>NA</v>
      </c>
      <c r="AD119" s="179" t="str">
        <f>[1]PCB!X405</f>
        <v>NA</v>
      </c>
      <c r="AE119" s="160"/>
      <c r="AF119" s="159" t="s">
        <v>412</v>
      </c>
      <c r="AG119" s="159" t="s">
        <v>412</v>
      </c>
      <c r="AH119" s="159" t="s">
        <v>412</v>
      </c>
      <c r="AI119" s="159" t="s">
        <v>412</v>
      </c>
      <c r="AJ119" s="159" t="s">
        <v>412</v>
      </c>
      <c r="AK119" s="191" t="str">
        <f>'[1]dati attività'!P183</f>
        <v>NA</v>
      </c>
      <c r="AL119" s="140"/>
    </row>
    <row r="120" spans="1:38" s="10" customFormat="1" ht="24.75" customHeight="1" thickBot="1">
      <c r="A120" s="101" t="s">
        <v>136</v>
      </c>
      <c r="B120" s="101" t="s">
        <v>269</v>
      </c>
      <c r="C120" s="109" t="s">
        <v>101</v>
      </c>
      <c r="D120" s="94"/>
      <c r="E120" s="179" t="str">
        <f>[1]NOx!X406</f>
        <v>NA</v>
      </c>
      <c r="F120" s="179" t="str">
        <f>[1]NMVOC!X406</f>
        <v>NA</v>
      </c>
      <c r="G120" s="179" t="str">
        <f>[1]SOx!X406</f>
        <v>NA</v>
      </c>
      <c r="H120" s="179" t="str">
        <f>[1]NH3!X406</f>
        <v>NA</v>
      </c>
      <c r="I120" s="179" t="str">
        <f>[1]pm2.5!X406</f>
        <v>NA</v>
      </c>
      <c r="J120" s="179" t="str">
        <f>[1]pm10!X406</f>
        <v>NA</v>
      </c>
      <c r="K120" s="179" t="str">
        <f>[1]PST!X406</f>
        <v>NA</v>
      </c>
      <c r="L120" s="179" t="str">
        <f>[1]BC!X406</f>
        <v>NA</v>
      </c>
      <c r="M120" s="179" t="str">
        <f>[1]CO!X406</f>
        <v>NA</v>
      </c>
      <c r="N120" s="179" t="str">
        <f>[1]piombo!X406</f>
        <v>NA</v>
      </c>
      <c r="O120" s="179" t="str">
        <f>[1]cadmio!X406</f>
        <v>NA</v>
      </c>
      <c r="P120" s="179" t="str">
        <f>[1]mercurio!X406</f>
        <v>NA</v>
      </c>
      <c r="Q120" s="179" t="str">
        <f>[1]arsenico!X406</f>
        <v>NA</v>
      </c>
      <c r="R120" s="179" t="str">
        <f>[1]cromo!X406</f>
        <v>NA</v>
      </c>
      <c r="S120" s="179" t="str">
        <f>[1]rame!X406</f>
        <v>NA</v>
      </c>
      <c r="T120" s="179" t="str">
        <f>[1]nichel!X406</f>
        <v>NA</v>
      </c>
      <c r="U120" s="179" t="str">
        <f>[1]selenio!X406</f>
        <v>NA</v>
      </c>
      <c r="V120" s="179" t="str">
        <f>[1]zinco!X406</f>
        <v>NA</v>
      </c>
      <c r="W120" s="179" t="str">
        <f>[1]Diossine!X406</f>
        <v>NA</v>
      </c>
      <c r="X120" s="179" t="s">
        <v>412</v>
      </c>
      <c r="Y120" s="179" t="s">
        <v>412</v>
      </c>
      <c r="Z120" s="179" t="s">
        <v>412</v>
      </c>
      <c r="AA120" s="179" t="s">
        <v>412</v>
      </c>
      <c r="AB120" s="179" t="str">
        <f>[1]PAH!X406</f>
        <v>NA</v>
      </c>
      <c r="AC120" s="179" t="str">
        <f>[1]HCB!X406</f>
        <v>NA</v>
      </c>
      <c r="AD120" s="179" t="str">
        <f>[1]PCB!X406</f>
        <v>NA</v>
      </c>
      <c r="AE120" s="160"/>
      <c r="AF120" s="159" t="s">
        <v>412</v>
      </c>
      <c r="AG120" s="159" t="s">
        <v>412</v>
      </c>
      <c r="AH120" s="159" t="s">
        <v>412</v>
      </c>
      <c r="AI120" s="159" t="s">
        <v>412</v>
      </c>
      <c r="AJ120" s="159" t="s">
        <v>412</v>
      </c>
      <c r="AK120" s="191" t="str">
        <f>'[1]dati attività'!P184</f>
        <v>NA</v>
      </c>
      <c r="AL120" s="140"/>
    </row>
    <row r="121" spans="1:38" s="10" customFormat="1" ht="24.75" customHeight="1" thickBot="1">
      <c r="A121" s="101" t="s">
        <v>136</v>
      </c>
      <c r="B121" s="101" t="s">
        <v>258</v>
      </c>
      <c r="C121" s="110" t="s">
        <v>311</v>
      </c>
      <c r="D121" s="137" t="s">
        <v>7</v>
      </c>
      <c r="E121" s="184" t="str">
        <f>[1]NOx!X407</f>
        <v>NA</v>
      </c>
      <c r="F121" s="179" t="str">
        <f>[1]NMVOC!X407</f>
        <v>NA</v>
      </c>
      <c r="G121" s="179" t="str">
        <f>[1]SOx!X407</f>
        <v>NA</v>
      </c>
      <c r="H121" s="179">
        <f>[1]NH3!X407</f>
        <v>1.2555113500000001</v>
      </c>
      <c r="I121" s="179" t="str">
        <f>[1]pm2.5!X407</f>
        <v>NA</v>
      </c>
      <c r="J121" s="179" t="str">
        <f>[1]pm10!X407</f>
        <v>NA</v>
      </c>
      <c r="K121" s="179" t="str">
        <f>[1]PST!X407</f>
        <v>NA</v>
      </c>
      <c r="L121" s="179" t="str">
        <f>[1]BC!X407</f>
        <v>NA</v>
      </c>
      <c r="M121" s="179" t="str">
        <f>[1]CO!X407</f>
        <v>NA</v>
      </c>
      <c r="N121" s="179" t="str">
        <f>[1]piombo!X407</f>
        <v>NA</v>
      </c>
      <c r="O121" s="179" t="str">
        <f>[1]cadmio!X407</f>
        <v>NA</v>
      </c>
      <c r="P121" s="179" t="str">
        <f>[1]mercurio!X407</f>
        <v>NA</v>
      </c>
      <c r="Q121" s="179" t="str">
        <f>[1]arsenico!X407</f>
        <v>NA</v>
      </c>
      <c r="R121" s="179" t="str">
        <f>[1]cromo!X407</f>
        <v>NA</v>
      </c>
      <c r="S121" s="179" t="str">
        <f>[1]rame!X407</f>
        <v>NA</v>
      </c>
      <c r="T121" s="179" t="str">
        <f>[1]nichel!X407</f>
        <v>NA</v>
      </c>
      <c r="U121" s="179" t="str">
        <f>[1]selenio!X407</f>
        <v>NA</v>
      </c>
      <c r="V121" s="179" t="str">
        <f>[1]zinco!X407</f>
        <v>NA</v>
      </c>
      <c r="W121" s="179" t="str">
        <f>[1]Diossine!X407</f>
        <v>NA</v>
      </c>
      <c r="X121" s="179" t="s">
        <v>412</v>
      </c>
      <c r="Y121" s="179" t="s">
        <v>412</v>
      </c>
      <c r="Z121" s="179" t="s">
        <v>412</v>
      </c>
      <c r="AA121" s="179" t="s">
        <v>412</v>
      </c>
      <c r="AB121" s="179" t="str">
        <f>[1]PAH!X407</f>
        <v>NA</v>
      </c>
      <c r="AC121" s="179" t="str">
        <f>[1]HCB!X407</f>
        <v>NA</v>
      </c>
      <c r="AD121" s="179" t="str">
        <f>[1]PCB!X407</f>
        <v>NA</v>
      </c>
      <c r="AE121" s="160"/>
      <c r="AF121" s="159" t="s">
        <v>412</v>
      </c>
      <c r="AG121" s="159" t="s">
        <v>412</v>
      </c>
      <c r="AH121" s="159" t="s">
        <v>412</v>
      </c>
      <c r="AI121" s="159" t="s">
        <v>412</v>
      </c>
      <c r="AJ121" s="159" t="s">
        <v>412</v>
      </c>
      <c r="AK121" s="191">
        <f>'[1]dati attività'!P185</f>
        <v>182988290.5</v>
      </c>
      <c r="AL121" s="140" t="s">
        <v>438</v>
      </c>
    </row>
    <row r="122" spans="1:38" s="10" customFormat="1" ht="24.75" customHeight="1" thickBot="1">
      <c r="A122" s="101" t="s">
        <v>136</v>
      </c>
      <c r="B122" s="88" t="s">
        <v>259</v>
      </c>
      <c r="C122" s="111" t="s">
        <v>145</v>
      </c>
      <c r="D122" s="94"/>
      <c r="E122" s="179" t="str">
        <f>[1]NOx!X408</f>
        <v>NA</v>
      </c>
      <c r="F122" s="179" t="str">
        <f>[1]NMVOC!X408</f>
        <v>NA</v>
      </c>
      <c r="G122" s="179" t="str">
        <f>[1]SOx!X408</f>
        <v>NA</v>
      </c>
      <c r="H122" s="179" t="str">
        <f>[1]NH3!X408</f>
        <v>NA</v>
      </c>
      <c r="I122" s="179" t="str">
        <f>[1]pm2.5!X408</f>
        <v>NA</v>
      </c>
      <c r="J122" s="179" t="str">
        <f>[1]pm10!X408</f>
        <v>NA</v>
      </c>
      <c r="K122" s="179" t="str">
        <f>[1]PST!X408</f>
        <v>NA</v>
      </c>
      <c r="L122" s="179" t="str">
        <f>[1]BC!X408</f>
        <v>NA</v>
      </c>
      <c r="M122" s="179" t="str">
        <f>[1]CO!X408</f>
        <v>NA</v>
      </c>
      <c r="N122" s="179" t="str">
        <f>[1]piombo!X408</f>
        <v>NA</v>
      </c>
      <c r="O122" s="179" t="str">
        <f>[1]cadmio!X408</f>
        <v>NA</v>
      </c>
      <c r="P122" s="179" t="str">
        <f>[1]mercurio!X408</f>
        <v>NA</v>
      </c>
      <c r="Q122" s="179" t="str">
        <f>[1]arsenico!X408</f>
        <v>NA</v>
      </c>
      <c r="R122" s="179" t="str">
        <f>[1]cromo!X408</f>
        <v>NA</v>
      </c>
      <c r="S122" s="179" t="str">
        <f>[1]rame!X408</f>
        <v>NA</v>
      </c>
      <c r="T122" s="179" t="str">
        <f>[1]nichel!X408</f>
        <v>NA</v>
      </c>
      <c r="U122" s="179" t="str">
        <f>[1]selenio!X408</f>
        <v>NA</v>
      </c>
      <c r="V122" s="179" t="str">
        <f>[1]zinco!X408</f>
        <v>NA</v>
      </c>
      <c r="W122" s="179" t="str">
        <f>[1]Diossine!X408</f>
        <v>NA</v>
      </c>
      <c r="X122" s="179" t="s">
        <v>412</v>
      </c>
      <c r="Y122" s="179" t="s">
        <v>412</v>
      </c>
      <c r="Z122" s="179" t="s">
        <v>412</v>
      </c>
      <c r="AA122" s="179" t="s">
        <v>412</v>
      </c>
      <c r="AB122" s="179" t="str">
        <f>[1]PAH!X408</f>
        <v>NA</v>
      </c>
      <c r="AC122" s="179">
        <f>[1]HCB!X408</f>
        <v>5.0535249999999996</v>
      </c>
      <c r="AD122" s="179" t="str">
        <f>[1]PCB!X408</f>
        <v>NA</v>
      </c>
      <c r="AE122" s="160"/>
      <c r="AF122" s="159" t="s">
        <v>412</v>
      </c>
      <c r="AG122" s="159" t="s">
        <v>412</v>
      </c>
      <c r="AH122" s="159" t="s">
        <v>412</v>
      </c>
      <c r="AI122" s="159" t="s">
        <v>412</v>
      </c>
      <c r="AJ122" s="159" t="s">
        <v>412</v>
      </c>
      <c r="AK122" s="191">
        <f>'[1]dati attività'!P186</f>
        <v>134423</v>
      </c>
      <c r="AL122" s="140" t="s">
        <v>439</v>
      </c>
    </row>
    <row r="123" spans="1:38" s="10" customFormat="1" ht="24.75" customHeight="1" thickBot="1">
      <c r="A123" s="101" t="s">
        <v>136</v>
      </c>
      <c r="B123" s="101" t="s">
        <v>239</v>
      </c>
      <c r="C123" s="109" t="s">
        <v>310</v>
      </c>
      <c r="D123" s="94"/>
      <c r="E123" s="179">
        <f>[1]NOx!X409</f>
        <v>0.42289136985614556</v>
      </c>
      <c r="F123" s="179">
        <f>[1]NMVOC!X409</f>
        <v>0.54754294597928721</v>
      </c>
      <c r="G123" s="179" t="str">
        <f>[1]SOx!X409</f>
        <v>NA</v>
      </c>
      <c r="H123" s="179" t="str">
        <f>[1]NH3!X409</f>
        <v>NA</v>
      </c>
      <c r="I123" s="179">
        <f>[1]pm2.5!X409</f>
        <v>1.9600957719448875</v>
      </c>
      <c r="J123" s="179">
        <f>[1]pm10!X409</f>
        <v>1.9600957719448875</v>
      </c>
      <c r="K123" s="179">
        <f>[1]PST!X409</f>
        <v>2.1778841910498752</v>
      </c>
      <c r="L123" s="179">
        <f>[1]BC!X409</f>
        <v>0.10549364036667751</v>
      </c>
      <c r="M123" s="179">
        <f>[1]CO!X409</f>
        <v>11.208590010621942</v>
      </c>
      <c r="N123" s="179" t="str">
        <f>[1]piombo!X409</f>
        <v>NA</v>
      </c>
      <c r="O123" s="179" t="str">
        <f>[1]cadmio!X409</f>
        <v>NA</v>
      </c>
      <c r="P123" s="179" t="str">
        <f>[1]mercurio!X409</f>
        <v>NA</v>
      </c>
      <c r="Q123" s="179" t="str">
        <f>[1]arsenico!X409</f>
        <v>NA</v>
      </c>
      <c r="R123" s="179" t="str">
        <f>[1]cromo!X409</f>
        <v>NA</v>
      </c>
      <c r="S123" s="179" t="str">
        <f>[1]rame!X409</f>
        <v>NA</v>
      </c>
      <c r="T123" s="179" t="str">
        <f>[1]nichel!X409</f>
        <v>NA</v>
      </c>
      <c r="U123" s="179" t="str">
        <f>[1]selenio!X409</f>
        <v>NA</v>
      </c>
      <c r="V123" s="179" t="str">
        <f>[1]zinco!X409</f>
        <v>NA</v>
      </c>
      <c r="W123" s="179" t="str">
        <f>[1]Diossine!X409</f>
        <v>NA</v>
      </c>
      <c r="X123" s="179" t="s">
        <v>412</v>
      </c>
      <c r="Y123" s="179" t="s">
        <v>412</v>
      </c>
      <c r="Z123" s="179" t="s">
        <v>412</v>
      </c>
      <c r="AA123" s="179" t="s">
        <v>412</v>
      </c>
      <c r="AB123" s="179" t="str">
        <f>[1]PAH!X409</f>
        <v>NA</v>
      </c>
      <c r="AC123" s="179" t="str">
        <f>[1]HCB!X409</f>
        <v>NA</v>
      </c>
      <c r="AD123" s="179" t="str">
        <f>[1]PCB!X409</f>
        <v>NA</v>
      </c>
      <c r="AE123" s="160"/>
      <c r="AF123" s="159" t="s">
        <v>412</v>
      </c>
      <c r="AG123" s="159" t="s">
        <v>412</v>
      </c>
      <c r="AH123" s="159" t="s">
        <v>412</v>
      </c>
      <c r="AI123" s="159" t="s">
        <v>412</v>
      </c>
      <c r="AJ123" s="159" t="s">
        <v>412</v>
      </c>
      <c r="AK123" s="159">
        <f>'[1]dati attività'!P187</f>
        <v>186.67578780427499</v>
      </c>
      <c r="AL123" s="140" t="s">
        <v>422</v>
      </c>
    </row>
    <row r="124" spans="1:38" s="10" customFormat="1" ht="24.75" customHeight="1" thickBot="1">
      <c r="A124" s="101" t="s">
        <v>136</v>
      </c>
      <c r="B124" s="66" t="s">
        <v>240</v>
      </c>
      <c r="C124" s="109" t="s">
        <v>293</v>
      </c>
      <c r="D124" s="94"/>
      <c r="E124" s="179" t="str">
        <f>[1]NOx!X410</f>
        <v>NO</v>
      </c>
      <c r="F124" s="179" t="str">
        <f>[1]NMVOC!X410</f>
        <v>NO</v>
      </c>
      <c r="G124" s="179" t="str">
        <f>[1]SOx!X410</f>
        <v>NO</v>
      </c>
      <c r="H124" s="179" t="str">
        <f>[1]NH3!X410</f>
        <v>NO</v>
      </c>
      <c r="I124" s="179" t="str">
        <f>[1]pm2.5!X410</f>
        <v>NO</v>
      </c>
      <c r="J124" s="179" t="str">
        <f>[1]pm10!X410</f>
        <v>NO</v>
      </c>
      <c r="K124" s="179" t="str">
        <f>[1]PST!X410</f>
        <v>NO</v>
      </c>
      <c r="L124" s="179" t="str">
        <f>[1]BC!X410</f>
        <v>NO</v>
      </c>
      <c r="M124" s="179" t="str">
        <f>[1]CO!X410</f>
        <v>NO</v>
      </c>
      <c r="N124" s="179" t="str">
        <f>[1]piombo!X410</f>
        <v>NO</v>
      </c>
      <c r="O124" s="179" t="str">
        <f>[1]cadmio!X410</f>
        <v>NO</v>
      </c>
      <c r="P124" s="179" t="str">
        <f>[1]mercurio!X410</f>
        <v>NO</v>
      </c>
      <c r="Q124" s="179" t="str">
        <f>[1]arsenico!X410</f>
        <v>NO</v>
      </c>
      <c r="R124" s="179" t="str">
        <f>[1]cromo!X410</f>
        <v>NO</v>
      </c>
      <c r="S124" s="179" t="str">
        <f>[1]rame!X410</f>
        <v>NO</v>
      </c>
      <c r="T124" s="179" t="str">
        <f>[1]nichel!X410</f>
        <v>NO</v>
      </c>
      <c r="U124" s="179" t="str">
        <f>[1]selenio!X410</f>
        <v>NO</v>
      </c>
      <c r="V124" s="179" t="str">
        <f>[1]zinco!X410</f>
        <v>NO</v>
      </c>
      <c r="W124" s="179" t="str">
        <f>[1]Diossine!X410</f>
        <v>NO</v>
      </c>
      <c r="X124" s="179" t="s">
        <v>434</v>
      </c>
      <c r="Y124" s="179" t="s">
        <v>434</v>
      </c>
      <c r="Z124" s="179" t="s">
        <v>434</v>
      </c>
      <c r="AA124" s="179" t="s">
        <v>434</v>
      </c>
      <c r="AB124" s="179" t="str">
        <f>[1]PAH!X410</f>
        <v>NO</v>
      </c>
      <c r="AC124" s="179" t="str">
        <f>[1]HCB!X410</f>
        <v>NO</v>
      </c>
      <c r="AD124" s="179" t="str">
        <f>[1]PCB!X410</f>
        <v>NO</v>
      </c>
      <c r="AE124" s="160"/>
      <c r="AF124" s="191" t="s">
        <v>434</v>
      </c>
      <c r="AG124" s="191" t="s">
        <v>434</v>
      </c>
      <c r="AH124" s="191" t="s">
        <v>434</v>
      </c>
      <c r="AI124" s="191" t="s">
        <v>434</v>
      </c>
      <c r="AJ124" s="191" t="s">
        <v>434</v>
      </c>
      <c r="AK124" s="191" t="str">
        <f>'[1]dati attività'!P188</f>
        <v>NO</v>
      </c>
      <c r="AL124" s="140"/>
    </row>
    <row r="125" spans="1:38" s="10" customFormat="1" ht="24.75" customHeight="1" thickBot="1">
      <c r="A125" s="101" t="s">
        <v>127</v>
      </c>
      <c r="B125" s="101" t="s">
        <v>241</v>
      </c>
      <c r="C125" s="109" t="s">
        <v>294</v>
      </c>
      <c r="D125" s="94"/>
      <c r="E125" s="179" t="str">
        <f>[1]NOx!X411</f>
        <v>NA</v>
      </c>
      <c r="F125" s="179">
        <f>[1]NMVOC!X411</f>
        <v>12.021458184639647</v>
      </c>
      <c r="G125" s="179" t="str">
        <f>[1]SOx!X411</f>
        <v>NA</v>
      </c>
      <c r="H125" s="179">
        <f>[1]NH3!X411</f>
        <v>9.7466284050847598</v>
      </c>
      <c r="I125" s="179" t="str">
        <f>[1]pm2.5!X411</f>
        <v>NA</v>
      </c>
      <c r="J125" s="179" t="str">
        <f>[1]pm10!X411</f>
        <v>NA</v>
      </c>
      <c r="K125" s="179" t="str">
        <f>[1]PST!X411</f>
        <v>NA</v>
      </c>
      <c r="L125" s="179" t="str">
        <f>[1]BC!X411</f>
        <v>NA</v>
      </c>
      <c r="M125" s="179" t="str">
        <f>[1]CO!X411</f>
        <v>NA</v>
      </c>
      <c r="N125" s="179" t="str">
        <f>[1]piombo!X411</f>
        <v>NA</v>
      </c>
      <c r="O125" s="179" t="str">
        <f>[1]cadmio!X411</f>
        <v>NA</v>
      </c>
      <c r="P125" s="179" t="str">
        <f>[1]mercurio!X411</f>
        <v>NA</v>
      </c>
      <c r="Q125" s="179" t="str">
        <f>[1]arsenico!X411</f>
        <v>NA</v>
      </c>
      <c r="R125" s="179" t="str">
        <f>[1]cromo!X411</f>
        <v>NA</v>
      </c>
      <c r="S125" s="179" t="str">
        <f>[1]rame!X411</f>
        <v>NA</v>
      </c>
      <c r="T125" s="179" t="str">
        <f>[1]nichel!X411</f>
        <v>NA</v>
      </c>
      <c r="U125" s="179" t="str">
        <f>[1]selenio!X411</f>
        <v>NA</v>
      </c>
      <c r="V125" s="179" t="str">
        <f>[1]zinco!X411</f>
        <v>NA</v>
      </c>
      <c r="W125" s="179" t="str">
        <f>[1]Diossine!X411</f>
        <v>NA</v>
      </c>
      <c r="X125" s="179" t="s">
        <v>412</v>
      </c>
      <c r="Y125" s="179" t="s">
        <v>412</v>
      </c>
      <c r="Z125" s="179" t="s">
        <v>412</v>
      </c>
      <c r="AA125" s="179" t="s">
        <v>412</v>
      </c>
      <c r="AB125" s="179" t="str">
        <f>[1]PAH!X411</f>
        <v>NA</v>
      </c>
      <c r="AC125" s="179" t="str">
        <f>[1]HCB!X411</f>
        <v>NA</v>
      </c>
      <c r="AD125" s="179" t="str">
        <f>[1]PCB!X411</f>
        <v>NA</v>
      </c>
      <c r="AE125" s="160"/>
      <c r="AF125" s="159" t="s">
        <v>412</v>
      </c>
      <c r="AG125" s="159" t="s">
        <v>412</v>
      </c>
      <c r="AH125" s="159" t="s">
        <v>412</v>
      </c>
      <c r="AI125" s="159" t="s">
        <v>412</v>
      </c>
      <c r="AJ125" s="159" t="s">
        <v>412</v>
      </c>
      <c r="AK125" s="159">
        <f>'[1]dati attività'!P189</f>
        <v>24271.379519999999</v>
      </c>
      <c r="AL125" s="140" t="s">
        <v>423</v>
      </c>
    </row>
    <row r="126" spans="1:38" s="10" customFormat="1" ht="24.75" customHeight="1" thickBot="1">
      <c r="A126" s="101" t="s">
        <v>127</v>
      </c>
      <c r="B126" s="101" t="s">
        <v>111</v>
      </c>
      <c r="C126" s="109" t="s">
        <v>267</v>
      </c>
      <c r="D126" s="94"/>
      <c r="E126" s="179" t="str">
        <f>[1]NOx!X412</f>
        <v>NA</v>
      </c>
      <c r="F126" s="179">
        <f>[1]NMVOC!X412</f>
        <v>0.18676264255488004</v>
      </c>
      <c r="G126" s="179" t="str">
        <f>[1]SOx!X412</f>
        <v>NA</v>
      </c>
      <c r="H126" s="179">
        <f>[1]NH3!X412</f>
        <v>8.8228761599999997E-2</v>
      </c>
      <c r="I126" s="179" t="str">
        <f>[1]pm2.5!X412</f>
        <v>NA</v>
      </c>
      <c r="J126" s="179" t="str">
        <f>[1]pm10!X412</f>
        <v>NA</v>
      </c>
      <c r="K126" s="179" t="str">
        <f>[1]PST!X412</f>
        <v>NA</v>
      </c>
      <c r="L126" s="179" t="str">
        <f>[1]BC!X412</f>
        <v>NA</v>
      </c>
      <c r="M126" s="179" t="str">
        <f>[1]CO!X412</f>
        <v>NA</v>
      </c>
      <c r="N126" s="179" t="str">
        <f>[1]piombo!X412</f>
        <v>NA</v>
      </c>
      <c r="O126" s="179" t="str">
        <f>[1]cadmio!X412</f>
        <v>NA</v>
      </c>
      <c r="P126" s="179" t="str">
        <f>[1]mercurio!X412</f>
        <v>NA</v>
      </c>
      <c r="Q126" s="179" t="str">
        <f>[1]arsenico!X412</f>
        <v>NA</v>
      </c>
      <c r="R126" s="179" t="str">
        <f>[1]cromo!X412</f>
        <v>NA</v>
      </c>
      <c r="S126" s="179" t="str">
        <f>[1]rame!X412</f>
        <v>NA</v>
      </c>
      <c r="T126" s="179" t="str">
        <f>[1]nichel!X412</f>
        <v>NA</v>
      </c>
      <c r="U126" s="179" t="str">
        <f>[1]selenio!X412</f>
        <v>NA</v>
      </c>
      <c r="V126" s="179" t="str">
        <f>[1]zinco!X412</f>
        <v>NA</v>
      </c>
      <c r="W126" s="179" t="str">
        <f>[1]Diossine!X412</f>
        <v>NA</v>
      </c>
      <c r="X126" s="179" t="s">
        <v>412</v>
      </c>
      <c r="Y126" s="179" t="s">
        <v>412</v>
      </c>
      <c r="Z126" s="179" t="s">
        <v>412</v>
      </c>
      <c r="AA126" s="179" t="s">
        <v>412</v>
      </c>
      <c r="AB126" s="179" t="str">
        <f>[1]PAH!X412</f>
        <v>NA</v>
      </c>
      <c r="AC126" s="179" t="str">
        <f>[1]HCB!X412</f>
        <v>NA</v>
      </c>
      <c r="AD126" s="179" t="str">
        <f>[1]PCB!X412</f>
        <v>NA</v>
      </c>
      <c r="AE126" s="160"/>
      <c r="AF126" s="159" t="s">
        <v>412</v>
      </c>
      <c r="AG126" s="159" t="s">
        <v>412</v>
      </c>
      <c r="AH126" s="159" t="s">
        <v>412</v>
      </c>
      <c r="AI126" s="159" t="s">
        <v>412</v>
      </c>
      <c r="AJ126" s="159" t="s">
        <v>412</v>
      </c>
      <c r="AK126" s="159">
        <f>'[1]dati attività'!P190</f>
        <v>3676.1983999999998</v>
      </c>
      <c r="AL126" s="140" t="s">
        <v>440</v>
      </c>
    </row>
    <row r="127" spans="1:38" s="10" customFormat="1" ht="24.75" customHeight="1" thickBot="1">
      <c r="A127" s="101" t="s">
        <v>127</v>
      </c>
      <c r="B127" s="101" t="s">
        <v>112</v>
      </c>
      <c r="C127" s="109" t="s">
        <v>268</v>
      </c>
      <c r="D127" s="94"/>
      <c r="E127" s="179" t="str">
        <f>[1]NOx!X413</f>
        <v>NA</v>
      </c>
      <c r="F127" s="179" t="str">
        <f>[1]NMVOC!X413</f>
        <v>NA</v>
      </c>
      <c r="G127" s="179" t="str">
        <f>[1]SOx!X413</f>
        <v>NA</v>
      </c>
      <c r="H127" s="179" t="str">
        <f>[1]NH3!X413</f>
        <v>NA</v>
      </c>
      <c r="I127" s="179" t="str">
        <f>[1]pm2.5!X413</f>
        <v>NA</v>
      </c>
      <c r="J127" s="179" t="str">
        <f>[1]pm10!X413</f>
        <v>NA</v>
      </c>
      <c r="K127" s="179" t="str">
        <f>[1]PST!X413</f>
        <v>NA</v>
      </c>
      <c r="L127" s="179" t="str">
        <f>[1]BC!X413</f>
        <v>NA</v>
      </c>
      <c r="M127" s="179" t="str">
        <f>[1]CO!X413</f>
        <v>NA</v>
      </c>
      <c r="N127" s="179" t="str">
        <f>[1]piombo!X413</f>
        <v>NA</v>
      </c>
      <c r="O127" s="179" t="str">
        <f>[1]cadmio!X413</f>
        <v>NA</v>
      </c>
      <c r="P127" s="179" t="str">
        <f>[1]mercurio!X413</f>
        <v>NA</v>
      </c>
      <c r="Q127" s="179" t="str">
        <f>[1]arsenico!X413</f>
        <v>NA</v>
      </c>
      <c r="R127" s="179" t="str">
        <f>[1]cromo!X413</f>
        <v>NA</v>
      </c>
      <c r="S127" s="179" t="str">
        <f>[1]rame!X413</f>
        <v>NA</v>
      </c>
      <c r="T127" s="179" t="str">
        <f>[1]nichel!X413</f>
        <v>NA</v>
      </c>
      <c r="U127" s="179" t="str">
        <f>[1]selenio!X413</f>
        <v>NA</v>
      </c>
      <c r="V127" s="179" t="str">
        <f>[1]zinco!X413</f>
        <v>NA</v>
      </c>
      <c r="W127" s="179" t="str">
        <f>[1]Diossine!X413</f>
        <v>NA</v>
      </c>
      <c r="X127" s="179" t="s">
        <v>412</v>
      </c>
      <c r="Y127" s="179" t="s">
        <v>412</v>
      </c>
      <c r="Z127" s="179" t="s">
        <v>412</v>
      </c>
      <c r="AA127" s="179" t="s">
        <v>412</v>
      </c>
      <c r="AB127" s="179" t="str">
        <f>[1]PAH!X413</f>
        <v>NA</v>
      </c>
      <c r="AC127" s="179" t="str">
        <f>[1]HCB!X413</f>
        <v>NA</v>
      </c>
      <c r="AD127" s="179" t="str">
        <f>[1]PCB!X413</f>
        <v>NA</v>
      </c>
      <c r="AE127" s="160"/>
      <c r="AF127" s="159" t="s">
        <v>412</v>
      </c>
      <c r="AG127" s="159" t="s">
        <v>412</v>
      </c>
      <c r="AH127" s="159" t="s">
        <v>412</v>
      </c>
      <c r="AI127" s="159" t="s">
        <v>412</v>
      </c>
      <c r="AJ127" s="159" t="s">
        <v>412</v>
      </c>
      <c r="AK127" s="159" t="str">
        <f>'[1]dati attività'!P191</f>
        <v>NA</v>
      </c>
      <c r="AL127" s="140"/>
    </row>
    <row r="128" spans="1:38" s="10" customFormat="1" ht="24.75" customHeight="1" thickBot="1">
      <c r="A128" s="101" t="s">
        <v>127</v>
      </c>
      <c r="B128" s="102" t="s">
        <v>242</v>
      </c>
      <c r="C128" s="110" t="s">
        <v>108</v>
      </c>
      <c r="D128" s="94" t="s">
        <v>106</v>
      </c>
      <c r="E128" s="179">
        <f>[1]NOx!X414</f>
        <v>0.17345449999999998</v>
      </c>
      <c r="F128" s="179">
        <f>[1]NMVOC!X414</f>
        <v>6.9451181799999998E-2</v>
      </c>
      <c r="G128" s="179">
        <f>[1]SOx!X414</f>
        <v>5.8823700000000007E-2</v>
      </c>
      <c r="H128" s="179" t="str">
        <f>[1]NH3!X414</f>
        <v>NA</v>
      </c>
      <c r="I128" s="179">
        <f>[1]pm2.5!X414</f>
        <v>6.9381800000000004E-3</v>
      </c>
      <c r="J128" s="179">
        <f>[1]pm10!X414</f>
        <v>6.9381800000000004E-3</v>
      </c>
      <c r="K128" s="179">
        <f>[1]PST!X414</f>
        <v>7.0797755102040812E-3</v>
      </c>
      <c r="L128" s="179">
        <f>[1]BC!X414</f>
        <v>2.4283630000000004E-4</v>
      </c>
      <c r="M128" s="179">
        <f>[1]CO!X414</f>
        <v>1.0558100000000001E-2</v>
      </c>
      <c r="N128" s="179">
        <f>[1]piombo!X414</f>
        <v>0.20362050000000001</v>
      </c>
      <c r="O128" s="179">
        <f>[1]cadmio!X414</f>
        <v>3.7707500000000005E-2</v>
      </c>
      <c r="P128" s="179">
        <f>[1]mercurio!X414</f>
        <v>2.2624500000000002E-2</v>
      </c>
      <c r="Q128" s="179">
        <f>[1]arsenico!X414</f>
        <v>7.5415000000000013E-3</v>
      </c>
      <c r="R128" s="179">
        <f>[1]cromo!X414</f>
        <v>6.7873500000000003E-2</v>
      </c>
      <c r="S128" s="179">
        <f>[1]rame!X414</f>
        <v>0.15083000000000002</v>
      </c>
      <c r="T128" s="179">
        <f>[1]nichel!X414</f>
        <v>2.4660705000000003</v>
      </c>
      <c r="U128" s="179">
        <f>[1]selenio!X414</f>
        <v>1.96079E-3</v>
      </c>
      <c r="V128" s="179">
        <f>[1]zinco!X414</f>
        <v>2.5641100000000005E-3</v>
      </c>
      <c r="W128" s="179">
        <f>[1]Diossine!X414</f>
        <v>7.6378300000000024E-2</v>
      </c>
      <c r="X128" s="159" t="s">
        <v>428</v>
      </c>
      <c r="Y128" s="159" t="s">
        <v>428</v>
      </c>
      <c r="Z128" s="159" t="s">
        <v>428</v>
      </c>
      <c r="AA128" s="159" t="s">
        <v>428</v>
      </c>
      <c r="AB128" s="179">
        <f>[1]PAH!X414</f>
        <v>7.5415000000000013E-3</v>
      </c>
      <c r="AC128" s="179">
        <f>[1]HCB!X414</f>
        <v>0.15083000000000002</v>
      </c>
      <c r="AD128" s="179">
        <f>[1]PCB!X414</f>
        <v>0.7541500000000001</v>
      </c>
      <c r="AE128" s="160"/>
      <c r="AF128" s="159" t="s">
        <v>412</v>
      </c>
      <c r="AG128" s="159" t="s">
        <v>412</v>
      </c>
      <c r="AH128" s="159" t="s">
        <v>412</v>
      </c>
      <c r="AI128" s="159" t="s">
        <v>412</v>
      </c>
      <c r="AJ128" s="159" t="s">
        <v>412</v>
      </c>
      <c r="AK128" s="159">
        <f>'[1]dati attività'!P192</f>
        <v>150.83000000000001</v>
      </c>
      <c r="AL128" s="140" t="s">
        <v>416</v>
      </c>
    </row>
    <row r="129" spans="1:67" s="10" customFormat="1" ht="24.75" customHeight="1" thickBot="1">
      <c r="A129" s="101" t="s">
        <v>127</v>
      </c>
      <c r="B129" s="102" t="s">
        <v>343</v>
      </c>
      <c r="C129" s="95" t="s">
        <v>107</v>
      </c>
      <c r="D129" s="94" t="s">
        <v>106</v>
      </c>
      <c r="E129" s="179">
        <f>[1]NOx!X415</f>
        <v>0.239508</v>
      </c>
      <c r="F129" s="179">
        <f>[1]NMVOC!X415</f>
        <v>0.88617960000000007</v>
      </c>
      <c r="G129" s="179">
        <f>[1]SOx!X415</f>
        <v>0.15328512</v>
      </c>
      <c r="H129" s="179" t="str">
        <f>[1]NH3!X415</f>
        <v>NA</v>
      </c>
      <c r="I129" s="179">
        <f>[1]pm2.5!X415</f>
        <v>2.8740960000000003E-2</v>
      </c>
      <c r="J129" s="179">
        <f>[1]pm10!X415</f>
        <v>2.8740960000000003E-2</v>
      </c>
      <c r="K129" s="179">
        <f>[1]PST!X415</f>
        <v>2.9327510204081635E-2</v>
      </c>
      <c r="L129" s="179">
        <f>[1]BC!X415</f>
        <v>1.0059336000000001E-3</v>
      </c>
      <c r="M129" s="179">
        <f>[1]CO!X415</f>
        <v>6.7062240000000009E-2</v>
      </c>
      <c r="N129" s="179">
        <f>[1]piombo!X415</f>
        <v>2.8740960000000002</v>
      </c>
      <c r="O129" s="179">
        <f>[1]cadmio!X415</f>
        <v>9.5803200000000005E-2</v>
      </c>
      <c r="P129" s="179">
        <f>[1]mercurio!X415</f>
        <v>9.5803200000000005E-2</v>
      </c>
      <c r="Q129" s="179">
        <f>[1]arsenico!X415</f>
        <v>1.4370480000000001E-2</v>
      </c>
      <c r="R129" s="179">
        <f>[1]cromo!X415</f>
        <v>0.19160640000000001</v>
      </c>
      <c r="S129" s="179">
        <f>[1]rame!X415</f>
        <v>0.14370479999999999</v>
      </c>
      <c r="T129" s="179">
        <f>[1]nichel!X415</f>
        <v>9.5803200000000005E-2</v>
      </c>
      <c r="U129" s="179">
        <f>[1]selenio!X415</f>
        <v>7.1852400000000001E-4</v>
      </c>
      <c r="V129" s="179">
        <f>[1]zinco!X415</f>
        <v>1.5089003999999999</v>
      </c>
      <c r="W129" s="179">
        <f>[1]Diossine!X415</f>
        <v>9.4782900000000003E-2</v>
      </c>
      <c r="X129" s="159" t="s">
        <v>428</v>
      </c>
      <c r="Y129" s="159" t="s">
        <v>428</v>
      </c>
      <c r="Z129" s="159" t="s">
        <v>428</v>
      </c>
      <c r="AA129" s="159" t="s">
        <v>428</v>
      </c>
      <c r="AB129" s="179">
        <f>[1]PAH!X415</f>
        <v>5.7481920000000006E-2</v>
      </c>
      <c r="AC129" s="179">
        <f>[1]HCB!X415</f>
        <v>1.1975400000000001E-2</v>
      </c>
      <c r="AD129" s="179">
        <f>[1]PCB!X415</f>
        <v>0.59877000000000002</v>
      </c>
      <c r="AE129" s="160"/>
      <c r="AF129" s="159" t="s">
        <v>412</v>
      </c>
      <c r="AG129" s="159" t="s">
        <v>412</v>
      </c>
      <c r="AH129" s="159" t="s">
        <v>412</v>
      </c>
      <c r="AI129" s="159" t="s">
        <v>412</v>
      </c>
      <c r="AJ129" s="159" t="s">
        <v>412</v>
      </c>
      <c r="AK129" s="159">
        <f>'[1]dati attività'!P193</f>
        <v>119.754</v>
      </c>
      <c r="AL129" s="140" t="s">
        <v>417</v>
      </c>
    </row>
    <row r="130" spans="1:67" s="10" customFormat="1" ht="24.75" customHeight="1" thickBot="1">
      <c r="A130" s="101" t="s">
        <v>127</v>
      </c>
      <c r="B130" s="102" t="s">
        <v>344</v>
      </c>
      <c r="C130" s="123" t="s">
        <v>345</v>
      </c>
      <c r="D130" s="94" t="s">
        <v>106</v>
      </c>
      <c r="E130" s="179">
        <f>[1]NOx!X416</f>
        <v>4.4799999999999999E-4</v>
      </c>
      <c r="F130" s="179">
        <f>[1]NMVOC!X416</f>
        <v>1.6576000000000002E-3</v>
      </c>
      <c r="G130" s="179">
        <f>[1]SOx!X416</f>
        <v>2.8672000000000002E-4</v>
      </c>
      <c r="H130" s="179" t="str">
        <f>[1]NH3!X416</f>
        <v>NA</v>
      </c>
      <c r="I130" s="179">
        <f>[1]pm2.5!X416</f>
        <v>5.3759999999999994E-5</v>
      </c>
      <c r="J130" s="179">
        <f>[1]pm10!X416</f>
        <v>5.3759999999999994E-5</v>
      </c>
      <c r="K130" s="179">
        <f>[1]PST!X416</f>
        <v>5.4857142857142857E-5</v>
      </c>
      <c r="L130" s="179">
        <f>[1]BC!X416</f>
        <v>1.8816000000000001E-6</v>
      </c>
      <c r="M130" s="179">
        <f>[1]CO!X416</f>
        <v>1.689408E-5</v>
      </c>
      <c r="N130" s="179">
        <f>[1]piombo!X416</f>
        <v>5.3760000000000006E-3</v>
      </c>
      <c r="O130" s="179">
        <f>[1]cadmio!X416</f>
        <v>1.7920000000000002E-4</v>
      </c>
      <c r="P130" s="179">
        <f>[1]mercurio!X416</f>
        <v>1.7920000000000002E-4</v>
      </c>
      <c r="Q130" s="179">
        <f>[1]arsenico!X416</f>
        <v>2.688E-5</v>
      </c>
      <c r="R130" s="179">
        <f>[1]cromo!X416</f>
        <v>3.5840000000000004E-4</v>
      </c>
      <c r="S130" s="179">
        <f>[1]rame!X416</f>
        <v>2.6879999999999997E-4</v>
      </c>
      <c r="T130" s="179">
        <f>[1]nichel!X416</f>
        <v>1.7920000000000002E-4</v>
      </c>
      <c r="U130" s="179">
        <f>[1]selenio!X416</f>
        <v>1.3440000000000002E-6</v>
      </c>
      <c r="V130" s="179">
        <f>[1]zinco!X416</f>
        <v>2.8224000000000001E-3</v>
      </c>
      <c r="W130" s="179">
        <f>[1]Diossine!X416</f>
        <v>1.7920000000000002E-4</v>
      </c>
      <c r="X130" s="159" t="s">
        <v>428</v>
      </c>
      <c r="Y130" s="159" t="s">
        <v>428</v>
      </c>
      <c r="Z130" s="159" t="s">
        <v>428</v>
      </c>
      <c r="AA130" s="159" t="s">
        <v>428</v>
      </c>
      <c r="AB130" s="179">
        <f>[1]PAH!X416</f>
        <v>1.0752E-4</v>
      </c>
      <c r="AC130" s="179" t="str">
        <f>[1]HCB!X416</f>
        <v>NA</v>
      </c>
      <c r="AD130" s="179" t="str">
        <f>[1]PCB!X416</f>
        <v>NA</v>
      </c>
      <c r="AE130" s="160"/>
      <c r="AF130" s="159" t="s">
        <v>412</v>
      </c>
      <c r="AG130" s="159" t="s">
        <v>412</v>
      </c>
      <c r="AH130" s="159" t="s">
        <v>412</v>
      </c>
      <c r="AI130" s="159" t="s">
        <v>412</v>
      </c>
      <c r="AJ130" s="159" t="s">
        <v>412</v>
      </c>
      <c r="AK130" s="159">
        <f>'[1]dati attività'!P194</f>
        <v>0.224</v>
      </c>
      <c r="AL130" s="140" t="s">
        <v>417</v>
      </c>
    </row>
    <row r="131" spans="1:67" s="10" customFormat="1" ht="24.75" customHeight="1" thickBot="1">
      <c r="A131" s="101" t="s">
        <v>127</v>
      </c>
      <c r="B131" s="102" t="s">
        <v>346</v>
      </c>
      <c r="C131" s="95" t="s">
        <v>158</v>
      </c>
      <c r="D131" s="94" t="s">
        <v>106</v>
      </c>
      <c r="E131" s="179">
        <f>[1]NOx!X417</f>
        <v>1.8669486696E-2</v>
      </c>
      <c r="F131" s="179">
        <f>[1]NMVOC!X417</f>
        <v>0.22887459999999998</v>
      </c>
      <c r="G131" s="179">
        <f>[1]SOx!X417</f>
        <v>8.0229826000000016E-4</v>
      </c>
      <c r="H131" s="179" t="str">
        <f>[1]NH3!X417</f>
        <v>NA</v>
      </c>
      <c r="I131" s="179">
        <f>[1]pm2.5!X417</f>
        <v>7.9413300400000013E-4</v>
      </c>
      <c r="J131" s="179">
        <f>[1]pm10!X417</f>
        <v>7.9413300400000013E-4</v>
      </c>
      <c r="K131" s="179">
        <f>[1]PST!X417</f>
        <v>8.1033980000000004E-4</v>
      </c>
      <c r="L131" s="179">
        <f>[1]BC!X417</f>
        <v>2.7794655140000005E-5</v>
      </c>
      <c r="M131" s="179">
        <f>[1]CO!X417</f>
        <v>2.3326651799999995E-3</v>
      </c>
      <c r="N131" s="179">
        <f>[1]piombo!X417</f>
        <v>7.6085340000000006E-4</v>
      </c>
      <c r="O131" s="179">
        <f>[1]cadmio!X417</f>
        <v>3.4887912000000001E-5</v>
      </c>
      <c r="P131" s="179">
        <f>[1]mercurio!X417</f>
        <v>1.1394243599999999E-3</v>
      </c>
      <c r="Q131" s="179">
        <f>[1]arsenico!X417</f>
        <v>1.2990179999999998E-4</v>
      </c>
      <c r="R131" s="179">
        <f>[1]cromo!X417</f>
        <v>3.6125071999999997E-4</v>
      </c>
      <c r="S131" s="179">
        <f>[1]rame!X417</f>
        <v>1.7443955999999997E-2</v>
      </c>
      <c r="T131" s="179">
        <f>[1]nichel!X417</f>
        <v>7.7446215999999986E-4</v>
      </c>
      <c r="U131" s="179">
        <f>[1]selenio!X417</f>
        <v>1.1555074399999996E-3</v>
      </c>
      <c r="V131" s="179" t="str">
        <f>[1]zinco!X417</f>
        <v>NA</v>
      </c>
      <c r="W131" s="179">
        <f>[1]Diossine!X417</f>
        <v>2.3673099999999999E-2</v>
      </c>
      <c r="X131" s="159" t="s">
        <v>428</v>
      </c>
      <c r="Y131" s="159" t="s">
        <v>428</v>
      </c>
      <c r="Z131" s="159" t="s">
        <v>428</v>
      </c>
      <c r="AA131" s="159" t="s">
        <v>428</v>
      </c>
      <c r="AB131" s="179">
        <f>[1]PAH!X417</f>
        <v>4.3690305400000003E-6</v>
      </c>
      <c r="AC131" s="179">
        <f>[1]HCB!X417</f>
        <v>0.58765099999999992</v>
      </c>
      <c r="AD131" s="179">
        <f>[1]PCB!X417</f>
        <v>0.61858000000000002</v>
      </c>
      <c r="AE131" s="160"/>
      <c r="AF131" s="159" t="s">
        <v>412</v>
      </c>
      <c r="AG131" s="159" t="s">
        <v>412</v>
      </c>
      <c r="AH131" s="159" t="s">
        <v>412</v>
      </c>
      <c r="AI131" s="159" t="s">
        <v>412</v>
      </c>
      <c r="AJ131" s="159" t="s">
        <v>412</v>
      </c>
      <c r="AK131" s="159">
        <f>'[1]dati attività'!P195</f>
        <v>30.928999999999998</v>
      </c>
      <c r="AL131" s="140" t="s">
        <v>417</v>
      </c>
    </row>
    <row r="132" spans="1:67" s="10" customFormat="1" ht="24.75" customHeight="1" thickBot="1">
      <c r="A132" s="101" t="s">
        <v>127</v>
      </c>
      <c r="B132" s="102" t="s">
        <v>347</v>
      </c>
      <c r="C132" s="95" t="s">
        <v>113</v>
      </c>
      <c r="D132" s="94" t="s">
        <v>106</v>
      </c>
      <c r="E132" s="179">
        <f>[1]NOx!X418</f>
        <v>6.4739999999999992E-2</v>
      </c>
      <c r="F132" s="179">
        <f>[1]NMVOC!X418</f>
        <v>5.4200327999999994E-3</v>
      </c>
      <c r="G132" s="179">
        <f>[1]SOx!X418</f>
        <v>3.8844000000000004E-2</v>
      </c>
      <c r="H132" s="179" t="str">
        <f>[1]NH3!X418</f>
        <v>NA</v>
      </c>
      <c r="I132" s="179">
        <f>[1]pm2.5!X418</f>
        <v>3.8843999999999997E-3</v>
      </c>
      <c r="J132" s="179">
        <f>[1]pm10!X418</f>
        <v>3.8843999999999997E-3</v>
      </c>
      <c r="K132" s="179">
        <f>[1]PST!X418</f>
        <v>3.9636734693877552E-3</v>
      </c>
      <c r="L132" s="179">
        <f>[1]BC!X418</f>
        <v>1.3595400000000001E-4</v>
      </c>
      <c r="M132" s="179">
        <f>[1]CO!X418</f>
        <v>1.2947999999999999E-2</v>
      </c>
      <c r="N132" s="179">
        <f>[1]piombo!X418</f>
        <v>6.4739999999999992E-2</v>
      </c>
      <c r="O132" s="179">
        <f>[1]cadmio!X418</f>
        <v>2.5895999999999999E-2</v>
      </c>
      <c r="P132" s="179">
        <f>[1]mercurio!X418</f>
        <v>2.5895999999999999E-2</v>
      </c>
      <c r="Q132" s="179">
        <f>[1]arsenico!X418</f>
        <v>1.0789999999999999E-2</v>
      </c>
      <c r="R132" s="179">
        <f>[1]cromo!X418</f>
        <v>6.4739999999999992E-2</v>
      </c>
      <c r="S132" s="179">
        <f>[1]rame!X418</f>
        <v>0.21579999999999999</v>
      </c>
      <c r="T132" s="179">
        <f>[1]nichel!X418</f>
        <v>6.4739999999999992E-2</v>
      </c>
      <c r="U132" s="179" t="str">
        <f>[1]selenio!X418</f>
        <v>NA</v>
      </c>
      <c r="V132" s="179">
        <f>[1]zinco!X418</f>
        <v>0.21579999999999999</v>
      </c>
      <c r="W132" s="179">
        <f>[1]Diossine!X418</f>
        <v>1.2947999999999999E-2</v>
      </c>
      <c r="X132" s="159" t="s">
        <v>428</v>
      </c>
      <c r="Y132" s="159" t="s">
        <v>428</v>
      </c>
      <c r="Z132" s="159" t="s">
        <v>428</v>
      </c>
      <c r="AA132" s="159" t="s">
        <v>428</v>
      </c>
      <c r="AB132" s="179">
        <f>[1]PAH!X418</f>
        <v>1.2947999999999999E-2</v>
      </c>
      <c r="AC132" s="179">
        <f>[1]HCB!X418</f>
        <v>10.79</v>
      </c>
      <c r="AD132" s="179">
        <f>[1]PCB!X418</f>
        <v>0.1079</v>
      </c>
      <c r="AE132" s="160"/>
      <c r="AF132" s="159" t="s">
        <v>412</v>
      </c>
      <c r="AG132" s="159" t="s">
        <v>412</v>
      </c>
      <c r="AH132" s="159" t="s">
        <v>412</v>
      </c>
      <c r="AI132" s="159" t="s">
        <v>412</v>
      </c>
      <c r="AJ132" s="159" t="s">
        <v>412</v>
      </c>
      <c r="AK132" s="159">
        <f>'[1]dati attività'!P196</f>
        <v>21.58</v>
      </c>
      <c r="AL132" s="140" t="s">
        <v>417</v>
      </c>
    </row>
    <row r="133" spans="1:67" s="10" customFormat="1" ht="24.75" customHeight="1" thickBot="1">
      <c r="A133" s="101" t="s">
        <v>127</v>
      </c>
      <c r="B133" s="102" t="s">
        <v>348</v>
      </c>
      <c r="C133" s="95" t="s">
        <v>102</v>
      </c>
      <c r="D133" s="94" t="s">
        <v>106</v>
      </c>
      <c r="E133" s="179">
        <f>[1]NOx!X419</f>
        <v>1.2124851000000001E-2</v>
      </c>
      <c r="F133" s="179">
        <f>[1]NMVOC!X419</f>
        <v>5.1010699999999999E-4</v>
      </c>
      <c r="G133" s="179">
        <f>[1]SOx!X419</f>
        <v>2.1346016000000002E-2</v>
      </c>
      <c r="H133" s="179" t="str">
        <f>[1]NH3!X419</f>
        <v>NA</v>
      </c>
      <c r="I133" s="179">
        <f>[1]pm2.5!X419</f>
        <v>5.7288939999999996E-4</v>
      </c>
      <c r="J133" s="179">
        <f>[1]pm10!X419</f>
        <v>5.7288939999999996E-4</v>
      </c>
      <c r="K133" s="179">
        <f>[1]PST!X419</f>
        <v>5.8458102040816326E-4</v>
      </c>
      <c r="L133" s="179" t="str">
        <f>[1]BC!X419</f>
        <v>NA</v>
      </c>
      <c r="M133" s="179">
        <f>[1]CO!X419</f>
        <v>5.5326989999999994E-3</v>
      </c>
      <c r="N133" s="179">
        <f>[1]piombo!X419</f>
        <v>7.2984539999999992E-7</v>
      </c>
      <c r="O133" s="179">
        <f>[1]cadmio!X419</f>
        <v>1.2203328999999998E-7</v>
      </c>
      <c r="P133" s="179">
        <f>[1]mercurio!X419</f>
        <v>3.6649225999999999E-5</v>
      </c>
      <c r="Q133" s="179">
        <f>[1]arsenico!X419</f>
        <v>4.3162899999999998E-7</v>
      </c>
      <c r="R133" s="179">
        <f>[1]cromo!X419</f>
        <v>3.3117715999999995E-7</v>
      </c>
      <c r="S133" s="179">
        <f>[1]rame!X419</f>
        <v>3.0253269000000001E-7</v>
      </c>
      <c r="T133" s="179">
        <f>[1]nichel!X419</f>
        <v>4.1985729999999995E-7</v>
      </c>
      <c r="U133" s="179" t="str">
        <f>[1]selenio!X419</f>
        <v>NA</v>
      </c>
      <c r="V133" s="179" t="str">
        <f>[1]zinco!X419</f>
        <v>NA</v>
      </c>
      <c r="W133" s="179">
        <f>[1]Diossine!X419</f>
        <v>6.5921519999999996E-4</v>
      </c>
      <c r="X133" s="159" t="s">
        <v>428</v>
      </c>
      <c r="Y133" s="159" t="s">
        <v>428</v>
      </c>
      <c r="Z133" s="159" t="s">
        <v>428</v>
      </c>
      <c r="AA133" s="159" t="s">
        <v>428</v>
      </c>
      <c r="AB133" s="179">
        <f>[1]PAH!X419</f>
        <v>4.041617E-10</v>
      </c>
      <c r="AC133" s="179" t="str">
        <f>[1]HCB!X419</f>
        <v>NA</v>
      </c>
      <c r="AD133" s="179" t="str">
        <f>[1]PCB!X419</f>
        <v>NA</v>
      </c>
      <c r="AE133" s="160"/>
      <c r="AF133" s="159" t="s">
        <v>412</v>
      </c>
      <c r="AG133" s="159" t="s">
        <v>412</v>
      </c>
      <c r="AH133" s="159" t="s">
        <v>412</v>
      </c>
      <c r="AI133" s="159" t="s">
        <v>412</v>
      </c>
      <c r="AJ133" s="159" t="s">
        <v>412</v>
      </c>
      <c r="AK133" s="191">
        <f>'[1]dati attività'!P197</f>
        <v>34758</v>
      </c>
      <c r="AL133" s="140" t="s">
        <v>418</v>
      </c>
    </row>
    <row r="134" spans="1:67" s="10" customFormat="1" ht="24.75" customHeight="1" thickBot="1">
      <c r="A134" s="101" t="s">
        <v>127</v>
      </c>
      <c r="B134" s="102" t="s">
        <v>349</v>
      </c>
      <c r="C134" s="109" t="s">
        <v>297</v>
      </c>
      <c r="D134" s="94" t="s">
        <v>106</v>
      </c>
      <c r="E134" s="179" t="str">
        <f>[1]NOx!X420</f>
        <v>NO</v>
      </c>
      <c r="F134" s="179" t="str">
        <f>[1]NMVOC!X420</f>
        <v>NO</v>
      </c>
      <c r="G134" s="179" t="str">
        <f>[1]SOx!X420</f>
        <v>NO</v>
      </c>
      <c r="H134" s="179" t="str">
        <f>[1]NH3!X420</f>
        <v>NO</v>
      </c>
      <c r="I134" s="179" t="str">
        <f>[1]pm2.5!X420</f>
        <v>NO</v>
      </c>
      <c r="J134" s="179" t="str">
        <f>[1]pm10!X420</f>
        <v>NO</v>
      </c>
      <c r="K134" s="179" t="str">
        <f>[1]PST!X420</f>
        <v>NO</v>
      </c>
      <c r="L134" s="179" t="str">
        <f>[1]BC!X420</f>
        <v>NO</v>
      </c>
      <c r="M134" s="179" t="str">
        <f>[1]CO!X420</f>
        <v>NO</v>
      </c>
      <c r="N134" s="179" t="str">
        <f>[1]piombo!X420</f>
        <v>NO</v>
      </c>
      <c r="O134" s="179" t="str">
        <f>[1]cadmio!X420</f>
        <v>NO</v>
      </c>
      <c r="P134" s="179" t="str">
        <f>[1]mercurio!X420</f>
        <v>NO</v>
      </c>
      <c r="Q134" s="179" t="str">
        <f>[1]arsenico!X420</f>
        <v>NO</v>
      </c>
      <c r="R134" s="179" t="str">
        <f>[1]cromo!X420</f>
        <v>NO</v>
      </c>
      <c r="S134" s="179" t="str">
        <f>[1]rame!X420</f>
        <v>NO</v>
      </c>
      <c r="T134" s="179" t="str">
        <f>[1]nichel!X420</f>
        <v>NO</v>
      </c>
      <c r="U134" s="179" t="str">
        <f>[1]selenio!X420</f>
        <v>NO</v>
      </c>
      <c r="V134" s="179" t="str">
        <f>[1]zinco!X420</f>
        <v>NO</v>
      </c>
      <c r="W134" s="179" t="str">
        <f>[1]Diossine!X420</f>
        <v>NO</v>
      </c>
      <c r="X134" s="179" t="s">
        <v>434</v>
      </c>
      <c r="Y134" s="179" t="s">
        <v>434</v>
      </c>
      <c r="Z134" s="179" t="s">
        <v>434</v>
      </c>
      <c r="AA134" s="179" t="s">
        <v>434</v>
      </c>
      <c r="AB134" s="179" t="str">
        <f>[1]PAH!X420</f>
        <v>NO</v>
      </c>
      <c r="AC134" s="179" t="str">
        <f>[1]HCB!X420</f>
        <v>NO</v>
      </c>
      <c r="AD134" s="179" t="str">
        <f>[1]PCB!X420</f>
        <v>NO</v>
      </c>
      <c r="AE134" s="160"/>
      <c r="AF134" s="191" t="s">
        <v>434</v>
      </c>
      <c r="AG134" s="191" t="s">
        <v>434</v>
      </c>
      <c r="AH134" s="191" t="s">
        <v>434</v>
      </c>
      <c r="AI134" s="191" t="s">
        <v>434</v>
      </c>
      <c r="AJ134" s="191" t="s">
        <v>434</v>
      </c>
      <c r="AK134" s="191" t="str">
        <f>'[1]dati attività'!P198</f>
        <v>NO</v>
      </c>
      <c r="AL134" s="140"/>
    </row>
    <row r="135" spans="1:67" s="10" customFormat="1" ht="24.75" customHeight="1" thickBot="1">
      <c r="A135" s="101" t="s">
        <v>127</v>
      </c>
      <c r="B135" s="101" t="s">
        <v>243</v>
      </c>
      <c r="C135" s="109" t="s">
        <v>296</v>
      </c>
      <c r="D135" s="94"/>
      <c r="E135" s="179">
        <f>[1]NOx!X421</f>
        <v>1.8622393061846225</v>
      </c>
      <c r="F135" s="179">
        <f>[1]NMVOC!X421</f>
        <v>2.1481353445855524</v>
      </c>
      <c r="G135" s="179" t="str">
        <f>[1]SOx!X421</f>
        <v>NA</v>
      </c>
      <c r="H135" s="179" t="str">
        <f>[1]NH3!X421</f>
        <v>NA</v>
      </c>
      <c r="I135" s="179">
        <f>[1]pm2.5!X421</f>
        <v>1.9914312713352209</v>
      </c>
      <c r="J135" s="179">
        <f>[1]pm10!X421</f>
        <v>2.3233364832244243</v>
      </c>
      <c r="K135" s="179">
        <f>[1]PST!X421</f>
        <v>2.5814849813604717</v>
      </c>
      <c r="L135" s="179">
        <f>[1]BC!X421</f>
        <v>0.83640113396079274</v>
      </c>
      <c r="M135" s="179">
        <f>[1]CO!X421</f>
        <v>43.951594816524242</v>
      </c>
      <c r="N135" s="179" t="str">
        <f>[1]piombo!X421</f>
        <v>NA</v>
      </c>
      <c r="O135" s="179" t="str">
        <f>[1]cadmio!X421</f>
        <v>NA</v>
      </c>
      <c r="P135" s="179" t="str">
        <f>[1]mercurio!X421</f>
        <v>NA</v>
      </c>
      <c r="Q135" s="179" t="str">
        <f>[1]arsenico!X421</f>
        <v>NA</v>
      </c>
      <c r="R135" s="179" t="str">
        <f>[1]cromo!X421</f>
        <v>NA</v>
      </c>
      <c r="S135" s="179" t="str">
        <f>[1]rame!X421</f>
        <v>NA</v>
      </c>
      <c r="T135" s="179" t="str">
        <f>[1]nichel!X421</f>
        <v>NA</v>
      </c>
      <c r="U135" s="179" t="str">
        <f>[1]selenio!X421</f>
        <v>NA</v>
      </c>
      <c r="V135" s="179" t="str">
        <f>[1]zinco!X421</f>
        <v>NA</v>
      </c>
      <c r="W135" s="179">
        <f>[1]Diossine!X421</f>
        <v>7.0404135855285581</v>
      </c>
      <c r="X135" s="159" t="s">
        <v>428</v>
      </c>
      <c r="Y135" s="159" t="s">
        <v>428</v>
      </c>
      <c r="Z135" s="159" t="s">
        <v>428</v>
      </c>
      <c r="AA135" s="159" t="s">
        <v>428</v>
      </c>
      <c r="AB135" s="179">
        <f>[1]PAH!X421</f>
        <v>6.0406748563835038</v>
      </c>
      <c r="AC135" s="179" t="str">
        <f>[1]HCB!X421</f>
        <v>NA</v>
      </c>
      <c r="AD135" s="179" t="str">
        <f>[1]PCB!X421</f>
        <v>NA</v>
      </c>
      <c r="AE135" s="160"/>
      <c r="AF135" s="159" t="s">
        <v>412</v>
      </c>
      <c r="AG135" s="159" t="s">
        <v>412</v>
      </c>
      <c r="AH135" s="159" t="s">
        <v>412</v>
      </c>
      <c r="AI135" s="159" t="s">
        <v>412</v>
      </c>
      <c r="AJ135" s="159" t="s">
        <v>412</v>
      </c>
      <c r="AK135" s="191">
        <f>'[1]dati attività'!P199</f>
        <v>941.89477432747015</v>
      </c>
      <c r="AL135" s="140" t="s">
        <v>441</v>
      </c>
    </row>
    <row r="136" spans="1:67" s="10" customFormat="1" ht="24.75" customHeight="1" thickBot="1">
      <c r="A136" s="101" t="s">
        <v>127</v>
      </c>
      <c r="B136" s="101" t="s">
        <v>114</v>
      </c>
      <c r="C136" s="109" t="s">
        <v>116</v>
      </c>
      <c r="D136" s="94"/>
      <c r="E136" s="179" t="str">
        <f>[1]NOx!X422</f>
        <v>NA</v>
      </c>
      <c r="F136" s="179" t="str">
        <f>[1]NMVOC!X422</f>
        <v>NA</v>
      </c>
      <c r="G136" s="179" t="str">
        <f>[1]SOx!X422</f>
        <v>NA</v>
      </c>
      <c r="H136" s="179" t="str">
        <f>[1]NH3!X422</f>
        <v>NA</v>
      </c>
      <c r="I136" s="179" t="str">
        <f>[1]pm2.5!X422</f>
        <v>NA</v>
      </c>
      <c r="J136" s="179" t="str">
        <f>[1]pm10!X422</f>
        <v>NA</v>
      </c>
      <c r="K136" s="179" t="str">
        <f>[1]PST!X422</f>
        <v>NA</v>
      </c>
      <c r="L136" s="179" t="str">
        <f>[1]BC!X422</f>
        <v>NA</v>
      </c>
      <c r="M136" s="179" t="str">
        <f>[1]CO!X422</f>
        <v>NA</v>
      </c>
      <c r="N136" s="179" t="str">
        <f>[1]piombo!X422</f>
        <v>NA</v>
      </c>
      <c r="O136" s="179" t="str">
        <f>[1]cadmio!X422</f>
        <v>NA</v>
      </c>
      <c r="P136" s="179" t="str">
        <f>[1]mercurio!X422</f>
        <v>NA</v>
      </c>
      <c r="Q136" s="179" t="str">
        <f>[1]arsenico!X422</f>
        <v>NA</v>
      </c>
      <c r="R136" s="179" t="str">
        <f>[1]cromo!X422</f>
        <v>NA</v>
      </c>
      <c r="S136" s="179" t="str">
        <f>[1]rame!X422</f>
        <v>NA</v>
      </c>
      <c r="T136" s="179" t="str">
        <f>[1]nichel!X422</f>
        <v>NA</v>
      </c>
      <c r="U136" s="179" t="str">
        <f>[1]selenio!X422</f>
        <v>NA</v>
      </c>
      <c r="V136" s="179" t="str">
        <f>[1]zinco!X422</f>
        <v>NA</v>
      </c>
      <c r="W136" s="179" t="str">
        <f>[1]Diossine!X422</f>
        <v>NA</v>
      </c>
      <c r="X136" s="179" t="s">
        <v>412</v>
      </c>
      <c r="Y136" s="179" t="s">
        <v>412</v>
      </c>
      <c r="Z136" s="179" t="s">
        <v>412</v>
      </c>
      <c r="AA136" s="179" t="s">
        <v>412</v>
      </c>
      <c r="AB136" s="179" t="str">
        <f>[1]PAH!X422</f>
        <v>NA</v>
      </c>
      <c r="AC136" s="179" t="str">
        <f>[1]HCB!X422</f>
        <v>NA</v>
      </c>
      <c r="AD136" s="179" t="str">
        <f>[1]PCB!X422</f>
        <v>NA</v>
      </c>
      <c r="AE136" s="160"/>
      <c r="AF136" s="159" t="s">
        <v>412</v>
      </c>
      <c r="AG136" s="159" t="s">
        <v>412</v>
      </c>
      <c r="AH136" s="159" t="s">
        <v>412</v>
      </c>
      <c r="AI136" s="159" t="s">
        <v>412</v>
      </c>
      <c r="AJ136" s="159" t="s">
        <v>412</v>
      </c>
      <c r="AK136" s="159">
        <f>'[1]dati attività'!P200</f>
        <v>2004.6394113043389</v>
      </c>
      <c r="AL136" s="140" t="s">
        <v>419</v>
      </c>
    </row>
    <row r="137" spans="1:67" s="10" customFormat="1" ht="24.75" customHeight="1" thickBot="1">
      <c r="A137" s="101" t="s">
        <v>127</v>
      </c>
      <c r="B137" s="101" t="s">
        <v>115</v>
      </c>
      <c r="C137" s="109" t="s">
        <v>117</v>
      </c>
      <c r="D137" s="94"/>
      <c r="E137" s="179" t="str">
        <f>[1]NOx!X423</f>
        <v>NA</v>
      </c>
      <c r="F137" s="179" t="str">
        <f>[1]NMVOC!X423</f>
        <v>NA</v>
      </c>
      <c r="G137" s="179" t="str">
        <f>[1]SOx!X423</f>
        <v>NA</v>
      </c>
      <c r="H137" s="179" t="str">
        <f>[1]NH3!X423</f>
        <v>NA</v>
      </c>
      <c r="I137" s="179" t="str">
        <f>[1]pm2.5!X423</f>
        <v>NA</v>
      </c>
      <c r="J137" s="179" t="str">
        <f>[1]pm10!X423</f>
        <v>NA</v>
      </c>
      <c r="K137" s="179" t="str">
        <f>[1]PST!X423</f>
        <v>NA</v>
      </c>
      <c r="L137" s="179" t="str">
        <f>[1]BC!X423</f>
        <v>NA</v>
      </c>
      <c r="M137" s="179" t="str">
        <f>[1]CO!X423</f>
        <v>NA</v>
      </c>
      <c r="N137" s="179" t="str">
        <f>[1]piombo!X423</f>
        <v>NA</v>
      </c>
      <c r="O137" s="179" t="str">
        <f>[1]cadmio!X423</f>
        <v>NA</v>
      </c>
      <c r="P137" s="179" t="str">
        <f>[1]mercurio!X423</f>
        <v>NA</v>
      </c>
      <c r="Q137" s="179" t="str">
        <f>[1]arsenico!X423</f>
        <v>NA</v>
      </c>
      <c r="R137" s="179" t="str">
        <f>[1]cromo!X423</f>
        <v>NA</v>
      </c>
      <c r="S137" s="179" t="str">
        <f>[1]rame!X423</f>
        <v>NA</v>
      </c>
      <c r="T137" s="179" t="str">
        <f>[1]nichel!X423</f>
        <v>NA</v>
      </c>
      <c r="U137" s="179" t="str">
        <f>[1]selenio!X423</f>
        <v>NA</v>
      </c>
      <c r="V137" s="179" t="str">
        <f>[1]zinco!X423</f>
        <v>NA</v>
      </c>
      <c r="W137" s="179" t="str">
        <f>[1]Diossine!X423</f>
        <v>NA</v>
      </c>
      <c r="X137" s="179" t="s">
        <v>412</v>
      </c>
      <c r="Y137" s="179" t="s">
        <v>412</v>
      </c>
      <c r="Z137" s="179" t="s">
        <v>412</v>
      </c>
      <c r="AA137" s="179" t="s">
        <v>412</v>
      </c>
      <c r="AB137" s="179" t="str">
        <f>[1]PAH!X423</f>
        <v>NA</v>
      </c>
      <c r="AC137" s="179" t="str">
        <f>[1]HCB!X423</f>
        <v>NA</v>
      </c>
      <c r="AD137" s="179" t="str">
        <f>[1]PCB!X423</f>
        <v>NA</v>
      </c>
      <c r="AE137" s="160"/>
      <c r="AF137" s="159" t="s">
        <v>412</v>
      </c>
      <c r="AG137" s="159" t="s">
        <v>412</v>
      </c>
      <c r="AH137" s="159" t="s">
        <v>412</v>
      </c>
      <c r="AI137" s="159" t="s">
        <v>412</v>
      </c>
      <c r="AJ137" s="159" t="s">
        <v>412</v>
      </c>
      <c r="AK137" s="159">
        <f>'[1]dati attività'!P201</f>
        <v>241.64574891000112</v>
      </c>
      <c r="AL137" s="140" t="s">
        <v>419</v>
      </c>
    </row>
    <row r="138" spans="1:67" s="10" customFormat="1" ht="24.75" customHeight="1" thickBot="1">
      <c r="A138" s="102" t="s">
        <v>127</v>
      </c>
      <c r="B138" s="102" t="s">
        <v>263</v>
      </c>
      <c r="C138" s="110" t="s">
        <v>264</v>
      </c>
      <c r="D138" s="137"/>
      <c r="E138" s="184" t="str">
        <f>[1]NOx!X424</f>
        <v>NO</v>
      </c>
      <c r="F138" s="179" t="str">
        <f>[1]NMVOC!X424</f>
        <v>NO</v>
      </c>
      <c r="G138" s="179" t="str">
        <f>[1]SOx!X424</f>
        <v>NO</v>
      </c>
      <c r="H138" s="179" t="str">
        <f>[1]NH3!X424</f>
        <v>NO</v>
      </c>
      <c r="I138" s="179" t="str">
        <f>[1]pm2.5!X424</f>
        <v>NO</v>
      </c>
      <c r="J138" s="179" t="str">
        <f>[1]pm10!X424</f>
        <v>NO</v>
      </c>
      <c r="K138" s="179" t="str">
        <f>[1]PST!X424</f>
        <v>NO</v>
      </c>
      <c r="L138" s="179" t="str">
        <f>[1]BC!X424</f>
        <v>NO</v>
      </c>
      <c r="M138" s="179" t="str">
        <f>[1]CO!X424</f>
        <v>NO</v>
      </c>
      <c r="N138" s="179" t="str">
        <f>[1]piombo!X424</f>
        <v>NO</v>
      </c>
      <c r="O138" s="179" t="str">
        <f>[1]cadmio!X424</f>
        <v>NO</v>
      </c>
      <c r="P138" s="179" t="str">
        <f>[1]mercurio!X424</f>
        <v>NO</v>
      </c>
      <c r="Q138" s="179" t="str">
        <f>[1]arsenico!X424</f>
        <v>NO</v>
      </c>
      <c r="R138" s="179" t="str">
        <f>[1]cromo!X424</f>
        <v>NO</v>
      </c>
      <c r="S138" s="179" t="str">
        <f>[1]rame!X424</f>
        <v>NO</v>
      </c>
      <c r="T138" s="179" t="str">
        <f>[1]nichel!X424</f>
        <v>NO</v>
      </c>
      <c r="U138" s="179" t="str">
        <f>[1]selenio!X424</f>
        <v>NO</v>
      </c>
      <c r="V138" s="179" t="str">
        <f>[1]zinco!X424</f>
        <v>NO</v>
      </c>
      <c r="W138" s="179" t="str">
        <f>[1]Diossine!X424</f>
        <v>NO</v>
      </c>
      <c r="X138" s="179" t="s">
        <v>434</v>
      </c>
      <c r="Y138" s="179" t="s">
        <v>434</v>
      </c>
      <c r="Z138" s="179" t="s">
        <v>434</v>
      </c>
      <c r="AA138" s="179" t="s">
        <v>434</v>
      </c>
      <c r="AB138" s="179" t="str">
        <f>[1]PAH!X424</f>
        <v>NO</v>
      </c>
      <c r="AC138" s="179" t="str">
        <f>[1]HCB!X424</f>
        <v>NO</v>
      </c>
      <c r="AD138" s="179" t="str">
        <f>[1]PCB!X424</f>
        <v>NO</v>
      </c>
      <c r="AE138" s="160"/>
      <c r="AF138" s="191" t="s">
        <v>434</v>
      </c>
      <c r="AG138" s="191" t="s">
        <v>434</v>
      </c>
      <c r="AH138" s="191" t="s">
        <v>434</v>
      </c>
      <c r="AI138" s="191" t="s">
        <v>434</v>
      </c>
      <c r="AJ138" s="191" t="s">
        <v>434</v>
      </c>
      <c r="AK138" s="191" t="str">
        <f>'[1]dati attività'!P202</f>
        <v>NO</v>
      </c>
      <c r="AL138" s="140" t="s">
        <v>419</v>
      </c>
    </row>
    <row r="139" spans="1:67" s="10" customFormat="1" ht="24.75" customHeight="1" thickBot="1">
      <c r="A139" s="102" t="s">
        <v>127</v>
      </c>
      <c r="B139" s="102" t="s">
        <v>244</v>
      </c>
      <c r="C139" s="110" t="s">
        <v>302</v>
      </c>
      <c r="D139" s="137" t="s">
        <v>109</v>
      </c>
      <c r="E139" s="184" t="str">
        <f>[1]NOx!X425</f>
        <v>NO</v>
      </c>
      <c r="F139" s="179" t="str">
        <f>[1]NMVOC!X425</f>
        <v>NO</v>
      </c>
      <c r="G139" s="179" t="str">
        <f>[1]SOx!X425</f>
        <v>NO</v>
      </c>
      <c r="H139" s="179" t="str">
        <f>[1]NH3!X425</f>
        <v>NO</v>
      </c>
      <c r="I139" s="179" t="str">
        <f>[1]pm2.5!X425</f>
        <v>NO</v>
      </c>
      <c r="J139" s="179" t="str">
        <f>[1]pm10!X425</f>
        <v>NO</v>
      </c>
      <c r="K139" s="179" t="str">
        <f>[1]PST!X425</f>
        <v>NO</v>
      </c>
      <c r="L139" s="179" t="str">
        <f>[1]BC!X425</f>
        <v>NO</v>
      </c>
      <c r="M139" s="179" t="str">
        <f>[1]CO!X425</f>
        <v>NO</v>
      </c>
      <c r="N139" s="179" t="str">
        <f>[1]piombo!X425</f>
        <v>NO</v>
      </c>
      <c r="O139" s="179" t="str">
        <f>[1]cadmio!X425</f>
        <v>NO</v>
      </c>
      <c r="P139" s="179" t="str">
        <f>[1]mercurio!X425</f>
        <v>NO</v>
      </c>
      <c r="Q139" s="179" t="str">
        <f>[1]arsenico!X425</f>
        <v>NO</v>
      </c>
      <c r="R139" s="179" t="str">
        <f>[1]cromo!X425</f>
        <v>NO</v>
      </c>
      <c r="S139" s="179" t="str">
        <f>[1]rame!X425</f>
        <v>NO</v>
      </c>
      <c r="T139" s="179" t="str">
        <f>[1]nichel!X425</f>
        <v>NO</v>
      </c>
      <c r="U139" s="179" t="str">
        <f>[1]selenio!X425</f>
        <v>NO</v>
      </c>
      <c r="V139" s="179" t="str">
        <f>[1]zinco!X425</f>
        <v>NO</v>
      </c>
      <c r="W139" s="179" t="str">
        <f>[1]Diossine!X425</f>
        <v>NO</v>
      </c>
      <c r="X139" s="179" t="s">
        <v>434</v>
      </c>
      <c r="Y139" s="179" t="s">
        <v>434</v>
      </c>
      <c r="Z139" s="179" t="s">
        <v>434</v>
      </c>
      <c r="AA139" s="179" t="s">
        <v>434</v>
      </c>
      <c r="AB139" s="179" t="str">
        <f>[1]PAH!X425</f>
        <v>NO</v>
      </c>
      <c r="AC139" s="179" t="str">
        <f>[1]HCB!X425</f>
        <v>NO</v>
      </c>
      <c r="AD139" s="179" t="str">
        <f>[1]PCB!X425</f>
        <v>NO</v>
      </c>
      <c r="AE139" s="160"/>
      <c r="AF139" s="191" t="s">
        <v>434</v>
      </c>
      <c r="AG139" s="191" t="s">
        <v>434</v>
      </c>
      <c r="AH139" s="191" t="s">
        <v>434</v>
      </c>
      <c r="AI139" s="191" t="s">
        <v>434</v>
      </c>
      <c r="AJ139" s="191" t="s">
        <v>434</v>
      </c>
      <c r="AK139" s="191" t="str">
        <f>'[1]dati attività'!P203</f>
        <v>NO</v>
      </c>
      <c r="AL139" s="140"/>
    </row>
    <row r="140" spans="1:67" s="10" customFormat="1" ht="24.75" customHeight="1" thickBot="1">
      <c r="A140" s="101" t="s">
        <v>128</v>
      </c>
      <c r="B140" s="67" t="s">
        <v>245</v>
      </c>
      <c r="C140" s="109" t="s">
        <v>295</v>
      </c>
      <c r="D140" s="94"/>
      <c r="E140" s="179" t="str">
        <f>[1]NOx!X426</f>
        <v>NO</v>
      </c>
      <c r="F140" s="179" t="str">
        <f>[1]NMVOC!X426</f>
        <v>NO</v>
      </c>
      <c r="G140" s="179" t="str">
        <f>[1]SOx!X426</f>
        <v>NO</v>
      </c>
      <c r="H140" s="179" t="str">
        <f>[1]NH3!X426</f>
        <v>NO</v>
      </c>
      <c r="I140" s="179" t="str">
        <f>[1]pm2.5!X426</f>
        <v>NO</v>
      </c>
      <c r="J140" s="179" t="str">
        <f>[1]pm10!X426</f>
        <v>NO</v>
      </c>
      <c r="K140" s="179" t="str">
        <f>[1]PST!X426</f>
        <v>NO</v>
      </c>
      <c r="L140" s="179" t="str">
        <f>[1]BC!X426</f>
        <v>NO</v>
      </c>
      <c r="M140" s="179" t="str">
        <f>[1]CO!X426</f>
        <v>NO</v>
      </c>
      <c r="N140" s="179" t="str">
        <f>[1]piombo!X426</f>
        <v>NO</v>
      </c>
      <c r="O140" s="179" t="str">
        <f>[1]cadmio!X426</f>
        <v>NO</v>
      </c>
      <c r="P140" s="179" t="str">
        <f>[1]mercurio!X426</f>
        <v>NO</v>
      </c>
      <c r="Q140" s="179" t="str">
        <f>[1]arsenico!X426</f>
        <v>NO</v>
      </c>
      <c r="R140" s="179" t="str">
        <f>[1]cromo!X426</f>
        <v>NO</v>
      </c>
      <c r="S140" s="179" t="str">
        <f>[1]rame!X426</f>
        <v>NO</v>
      </c>
      <c r="T140" s="179" t="str">
        <f>[1]nichel!X426</f>
        <v>NO</v>
      </c>
      <c r="U140" s="179" t="str">
        <f>[1]selenio!X426</f>
        <v>NO</v>
      </c>
      <c r="V140" s="179" t="str">
        <f>[1]zinco!X426</f>
        <v>NO</v>
      </c>
      <c r="W140" s="179" t="str">
        <f>[1]Diossine!X426</f>
        <v>NO</v>
      </c>
      <c r="X140" s="179" t="s">
        <v>434</v>
      </c>
      <c r="Y140" s="179" t="s">
        <v>434</v>
      </c>
      <c r="Z140" s="179" t="s">
        <v>434</v>
      </c>
      <c r="AA140" s="179" t="s">
        <v>434</v>
      </c>
      <c r="AB140" s="179" t="str">
        <f>[1]PAH!X426</f>
        <v>NO</v>
      </c>
      <c r="AC140" s="179" t="str">
        <f>[1]HCB!X426</f>
        <v>NO</v>
      </c>
      <c r="AD140" s="179" t="str">
        <f>[1]PCB!X426</f>
        <v>NO</v>
      </c>
      <c r="AE140" s="160"/>
      <c r="AF140" s="191" t="s">
        <v>434</v>
      </c>
      <c r="AG140" s="191" t="s">
        <v>434</v>
      </c>
      <c r="AH140" s="191" t="s">
        <v>434</v>
      </c>
      <c r="AI140" s="191" t="s">
        <v>434</v>
      </c>
      <c r="AJ140" s="191" t="s">
        <v>434</v>
      </c>
      <c r="AK140" s="191" t="str">
        <f>'[1]dati attività'!P204</f>
        <v>NA</v>
      </c>
      <c r="AL140" s="140"/>
    </row>
    <row r="141" spans="1:67" s="17" customFormat="1" ht="23.4" customHeight="1" thickBot="1">
      <c r="A141" s="55"/>
      <c r="B141" s="124" t="s">
        <v>25</v>
      </c>
      <c r="C141" s="125" t="s">
        <v>350</v>
      </c>
      <c r="D141" s="55"/>
      <c r="E141" s="196">
        <f>[1]NOx!X427</f>
        <v>1426.0089411561758</v>
      </c>
      <c r="F141" s="196">
        <f>[1]NMVOC!X427</f>
        <v>1492.4336904629315</v>
      </c>
      <c r="G141" s="196">
        <f>[1]SOx!X427</f>
        <v>701.97518800411694</v>
      </c>
      <c r="H141" s="196">
        <f>[1]NH3!X427</f>
        <v>458.92495550133145</v>
      </c>
      <c r="I141" s="196">
        <f>[1]pm2.5!X427</f>
        <v>180.41912254261615</v>
      </c>
      <c r="J141" s="196">
        <f>[1]pm10!X427</f>
        <v>215.72594465086974</v>
      </c>
      <c r="K141" s="196">
        <f>[1]PST!X427</f>
        <v>262.30304938936615</v>
      </c>
      <c r="L141" s="196">
        <f>[1]BC!X427</f>
        <v>42.668232167231459</v>
      </c>
      <c r="M141" s="196">
        <f>[1]CO!X427</f>
        <v>4650.4645776299467</v>
      </c>
      <c r="N141" s="196">
        <f>[1]piombo!X427</f>
        <v>714.8195049753225</v>
      </c>
      <c r="O141" s="196">
        <f>[1]cadmio!X427</f>
        <v>8.7236822684061526</v>
      </c>
      <c r="P141" s="196">
        <f>[1]mercurio!X427</f>
        <v>9.3939541632159962</v>
      </c>
      <c r="Q141" s="196">
        <f>[1]arsenico!X427</f>
        <v>45.454625414549696</v>
      </c>
      <c r="R141" s="196">
        <f>[1]cromo!X427</f>
        <v>52.231573353505034</v>
      </c>
      <c r="S141" s="196">
        <f>[1]rame!X427</f>
        <v>145.32586616374903</v>
      </c>
      <c r="T141" s="196">
        <f>[1]nichel!X427</f>
        <v>108.51612419686846</v>
      </c>
      <c r="U141" s="196">
        <f>[1]selenio!X427</f>
        <v>10.82724155503351</v>
      </c>
      <c r="V141" s="196">
        <f>[1]zinco!X427</f>
        <v>917.62973707265633</v>
      </c>
      <c r="W141" s="196">
        <f>[1]Diossine!X427</f>
        <v>321.28155636989811</v>
      </c>
      <c r="X141" s="196" t="s">
        <v>428</v>
      </c>
      <c r="Y141" s="196" t="s">
        <v>428</v>
      </c>
      <c r="Z141" s="196" t="s">
        <v>428</v>
      </c>
      <c r="AA141" s="196" t="s">
        <v>428</v>
      </c>
      <c r="AB141" s="196">
        <f>[1]PAH!X427</f>
        <v>65.365363215523843</v>
      </c>
      <c r="AC141" s="196">
        <f>[1]HCB!X427</f>
        <v>34.549739826082565</v>
      </c>
      <c r="AD141" s="196">
        <f>[1]PCB!X427</f>
        <v>269.55599156815924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[1]NOx!X429</f>
        <v>NO</v>
      </c>
      <c r="F143" s="186" t="str">
        <f>[1]NMVOC!X429</f>
        <v>NO</v>
      </c>
      <c r="G143" s="186" t="str">
        <f>[1]SOx!X429</f>
        <v>NO</v>
      </c>
      <c r="H143" s="186" t="str">
        <f>[1]NH3!X429</f>
        <v>NO</v>
      </c>
      <c r="I143" s="186" t="str">
        <f>[1]pm2.5!X429</f>
        <v>NO</v>
      </c>
      <c r="J143" s="186" t="str">
        <f>[1]pm10!X429</f>
        <v>NO</v>
      </c>
      <c r="K143" s="186" t="str">
        <f>[1]PST!X429</f>
        <v>NO</v>
      </c>
      <c r="L143" s="186" t="str">
        <f>[1]BC!X429</f>
        <v>NO</v>
      </c>
      <c r="M143" s="186" t="str">
        <f>[1]CO!X429</f>
        <v>NO</v>
      </c>
      <c r="N143" s="186" t="str">
        <f>[1]piombo!X429</f>
        <v>NO</v>
      </c>
      <c r="O143" s="186" t="str">
        <f>[1]cadmio!X429</f>
        <v>NO</v>
      </c>
      <c r="P143" s="186" t="str">
        <f>[1]mercurio!X429</f>
        <v>NO</v>
      </c>
      <c r="Q143" s="186" t="str">
        <f>[1]arsenico!X429</f>
        <v>NO</v>
      </c>
      <c r="R143" s="186" t="str">
        <f>[1]cromo!X429</f>
        <v>NO</v>
      </c>
      <c r="S143" s="186" t="str">
        <f>[1]rame!X429</f>
        <v>NO</v>
      </c>
      <c r="T143" s="186" t="str">
        <f>[1]nichel!X429</f>
        <v>NO</v>
      </c>
      <c r="U143" s="186" t="str">
        <f>[1]selenio!X429</f>
        <v>NO</v>
      </c>
      <c r="V143" s="186" t="str">
        <f>[1]zinco!X429</f>
        <v>NO</v>
      </c>
      <c r="W143" s="186" t="str">
        <f>[1]Diossine!X429</f>
        <v>NO</v>
      </c>
      <c r="X143" s="186" t="s">
        <v>434</v>
      </c>
      <c r="Y143" s="186" t="s">
        <v>434</v>
      </c>
      <c r="Z143" s="186" t="s">
        <v>434</v>
      </c>
      <c r="AA143" s="186" t="s">
        <v>434</v>
      </c>
      <c r="AB143" s="186" t="str">
        <f>[1]PAH!X429</f>
        <v>NO</v>
      </c>
      <c r="AC143" s="186" t="str">
        <f>[1]HCB!X429</f>
        <v>NO</v>
      </c>
      <c r="AD143" s="186" t="str">
        <f>[1]PCB!X429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[1]NOx!X430</f>
        <v>1426.0089411561758</v>
      </c>
      <c r="F144" s="187">
        <f>[1]NMVOC!X430</f>
        <v>1492.4336904629315</v>
      </c>
      <c r="G144" s="187">
        <f>[1]SOx!X430</f>
        <v>701.97518800411694</v>
      </c>
      <c r="H144" s="187">
        <f>[1]NH3!X430</f>
        <v>458.92495550133145</v>
      </c>
      <c r="I144" s="187">
        <f>[1]pm2.5!X430</f>
        <v>180.41912254261615</v>
      </c>
      <c r="J144" s="187">
        <f>[1]pm10!X430</f>
        <v>215.72594465086974</v>
      </c>
      <c r="K144" s="187">
        <f>[1]PST!X430</f>
        <v>262.30304938936615</v>
      </c>
      <c r="L144" s="187">
        <f>[1]BC!X430</f>
        <v>42.668232167231459</v>
      </c>
      <c r="M144" s="187">
        <f>[1]CO!X430</f>
        <v>4650.4645776299467</v>
      </c>
      <c r="N144" s="187">
        <f>[1]piombo!X430</f>
        <v>714.8195049753225</v>
      </c>
      <c r="O144" s="187">
        <f>[1]cadmio!X430</f>
        <v>8.7236822684061526</v>
      </c>
      <c r="P144" s="187">
        <f>[1]mercurio!X430</f>
        <v>9.3939541632159962</v>
      </c>
      <c r="Q144" s="187">
        <f>[1]arsenico!X430</f>
        <v>45.454625414549696</v>
      </c>
      <c r="R144" s="187">
        <f>[1]cromo!X430</f>
        <v>52.231573353505034</v>
      </c>
      <c r="S144" s="187">
        <f>[1]rame!X430</f>
        <v>145.32586616374903</v>
      </c>
      <c r="T144" s="187">
        <f>[1]nichel!X430</f>
        <v>108.51612419686846</v>
      </c>
      <c r="U144" s="187">
        <f>[1]selenio!X430</f>
        <v>10.82724155503351</v>
      </c>
      <c r="V144" s="187">
        <f>[1]zinco!X430</f>
        <v>917.62973707265633</v>
      </c>
      <c r="W144" s="187">
        <f>[1]Diossine!X430</f>
        <v>321.28155636989811</v>
      </c>
      <c r="X144" s="170" t="s">
        <v>428</v>
      </c>
      <c r="Y144" s="170" t="s">
        <v>428</v>
      </c>
      <c r="Z144" s="170" t="s">
        <v>428</v>
      </c>
      <c r="AA144" s="170" t="s">
        <v>428</v>
      </c>
      <c r="AB144" s="187">
        <f>[1]PAH!X430</f>
        <v>65.365363215523843</v>
      </c>
      <c r="AC144" s="187">
        <f>[1]HCB!X430</f>
        <v>34.549739826082565</v>
      </c>
      <c r="AD144" s="187">
        <f>[1]PCB!X430</f>
        <v>269.55599156815924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[1]NOx!X434</f>
        <v>34.907639177002189</v>
      </c>
      <c r="F148" s="189">
        <f>[1]NMVOC!X434</f>
        <v>1.2970153544988534</v>
      </c>
      <c r="G148" s="189">
        <f>[1]SOx!X434</f>
        <v>2.5055675169202938</v>
      </c>
      <c r="H148" s="189" t="str">
        <f>[1]NH3!X434</f>
        <v>NA</v>
      </c>
      <c r="I148" s="189">
        <f>[1]pm2.5!X434</f>
        <v>0.50111350338405891</v>
      </c>
      <c r="J148" s="189">
        <f>[1]pm10!X434</f>
        <v>0.50111350338405891</v>
      </c>
      <c r="K148" s="189">
        <f>[1]PST!X434</f>
        <v>0.51134030957557031</v>
      </c>
      <c r="L148" s="189">
        <f>[1]BC!X434</f>
        <v>0.24053448162434826</v>
      </c>
      <c r="M148" s="189">
        <f>[1]CO!X434</f>
        <v>3.0622642984435746</v>
      </c>
      <c r="N148" s="189">
        <f>[1]piombo!X434</f>
        <v>4.5361653682272234</v>
      </c>
      <c r="O148" s="189">
        <f>[1]cadmio!X434</f>
        <v>1.4161355420289783E-3</v>
      </c>
      <c r="P148" s="189" t="str">
        <f>[1]mercurio!X434</f>
        <v>NA</v>
      </c>
      <c r="Q148" s="189" t="str">
        <f>[1]arsenico!X434</f>
        <v>NA</v>
      </c>
      <c r="R148" s="189">
        <f>[1]cromo!X434</f>
        <v>1.2934982040892662E-3</v>
      </c>
      <c r="S148" s="189">
        <f>[1]rame!X434</f>
        <v>1.7655550532981509E-2</v>
      </c>
      <c r="T148" s="189">
        <f>[1]nichel!X434</f>
        <v>4.2484066260869355E-3</v>
      </c>
      <c r="U148" s="189">
        <f>[1]selenio!X434</f>
        <v>4.2484066260869348E-2</v>
      </c>
      <c r="V148" s="189">
        <f>[1]zinco!X434</f>
        <v>8.4784034901274938E-2</v>
      </c>
      <c r="W148" s="189" t="str">
        <f>[1]Diossine!X434</f>
        <v>NA</v>
      </c>
      <c r="X148" s="172" t="s">
        <v>428</v>
      </c>
      <c r="Y148" s="172" t="s">
        <v>428</v>
      </c>
      <c r="Z148" s="172" t="s">
        <v>428</v>
      </c>
      <c r="AA148" s="172" t="s">
        <v>428</v>
      </c>
      <c r="AB148" s="189">
        <f>[1]PAH!X434</f>
        <v>1.2970153544988531E-3</v>
      </c>
      <c r="AC148" s="189" t="str">
        <f>[1]HCB!X434</f>
        <v>NA</v>
      </c>
      <c r="AD148" s="189" t="str">
        <f>[1]PCB!X434</f>
        <v>NA</v>
      </c>
      <c r="AE148" s="173"/>
      <c r="AF148" s="192">
        <f>'[1]dati attività'!P212</f>
        <v>101538.81905469036</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[1]NOx!X435</f>
        <v>8.458125729203342</v>
      </c>
      <c r="F149" s="189">
        <f>[1]NMVOC!X435</f>
        <v>0.26948742429350603</v>
      </c>
      <c r="G149" s="189">
        <f>[1]SOx!X435</f>
        <v>0.58834947184377795</v>
      </c>
      <c r="H149" s="189" t="str">
        <f>[1]NH3!X435</f>
        <v>NA</v>
      </c>
      <c r="I149" s="189">
        <f>[1]pm2.5!X435</f>
        <v>0.11766989436875558</v>
      </c>
      <c r="J149" s="189">
        <f>[1]pm10!X435</f>
        <v>0.11766989436875558</v>
      </c>
      <c r="K149" s="189">
        <f>[1]PST!X435</f>
        <v>0.12007132078444448</v>
      </c>
      <c r="L149" s="189">
        <f>[1]BC!X435</f>
        <v>5.6481549297002671E-2</v>
      </c>
      <c r="M149" s="189">
        <f>[1]CO!X435</f>
        <v>1.0072121380720078</v>
      </c>
      <c r="N149" s="189">
        <f>[1]piombo!X435</f>
        <v>1.0082090270803783</v>
      </c>
      <c r="O149" s="189">
        <f>[1]cadmio!X435</f>
        <v>3.14750570392226E-4</v>
      </c>
      <c r="P149" s="189" t="str">
        <f>[1]mercurio!X435</f>
        <v>NA</v>
      </c>
      <c r="Q149" s="189" t="str">
        <f>[1]arsenico!X435</f>
        <v>NA</v>
      </c>
      <c r="R149" s="189">
        <f>[1]cromo!X435</f>
        <v>2.8749317099625854E-4</v>
      </c>
      <c r="S149" s="189">
        <f>[1]rame!X435</f>
        <v>3.9241262124406059E-3</v>
      </c>
      <c r="T149" s="189">
        <f>[1]nichel!X435</f>
        <v>9.44251711176678E-4</v>
      </c>
      <c r="U149" s="189">
        <f>[1]selenio!X435</f>
        <v>9.4425171117667774E-3</v>
      </c>
      <c r="V149" s="189">
        <f>[1]zinco!X435</f>
        <v>1.8844116649382566E-2</v>
      </c>
      <c r="W149" s="189" t="str">
        <f>[1]Diossine!X435</f>
        <v>NA</v>
      </c>
      <c r="X149" s="172" t="s">
        <v>428</v>
      </c>
      <c r="Y149" s="172" t="s">
        <v>428</v>
      </c>
      <c r="Z149" s="172" t="s">
        <v>428</v>
      </c>
      <c r="AA149" s="172" t="s">
        <v>428</v>
      </c>
      <c r="AB149" s="189">
        <f>[1]PAH!X435</f>
        <v>2.6948742429350593E-4</v>
      </c>
      <c r="AC149" s="189" t="str">
        <f>[1]HCB!X435</f>
        <v>NA</v>
      </c>
      <c r="AD149" s="189" t="str">
        <f>[1]PCB!X435</f>
        <v>NA</v>
      </c>
      <c r="AE149" s="173"/>
      <c r="AF149" s="192">
        <f>'[1]dati attività'!P213</f>
        <v>25601.081201331268</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[1]NOx!X436</f>
        <v>92.724979610503752</v>
      </c>
      <c r="F150" s="189">
        <f>[1]NMVOC!X436</f>
        <v>3.6563011718888885</v>
      </c>
      <c r="G150" s="189">
        <f>[1]SOx!X436</f>
        <v>88.96959956217087</v>
      </c>
      <c r="H150" s="189">
        <f>[1]NH3!X436</f>
        <v>1.0480611000437711E-2</v>
      </c>
      <c r="I150" s="189">
        <f>[1]pm2.5!X436</f>
        <v>10.328740023408265</v>
      </c>
      <c r="J150" s="189">
        <f>[1]pm10!X436</f>
        <v>10.338272318135735</v>
      </c>
      <c r="K150" s="189">
        <f>[1]PST!X436</f>
        <v>10.549257467485445</v>
      </c>
      <c r="L150" s="189">
        <f>[1]BC!X436</f>
        <v>1.2823709867948827</v>
      </c>
      <c r="M150" s="189">
        <f>[1]CO!X436</f>
        <v>11.257707331204644</v>
      </c>
      <c r="N150" s="189">
        <f>[1]piombo!X436</f>
        <v>0.30677353355689357</v>
      </c>
      <c r="O150" s="189">
        <f>[1]cadmio!X436</f>
        <v>1.8630800423966264E-2</v>
      </c>
      <c r="P150" s="189" t="str">
        <f>[1]mercurio!X436</f>
        <v>NA</v>
      </c>
      <c r="Q150" s="189">
        <f>[1]arsenico!X436</f>
        <v>0.14664639655232589</v>
      </c>
      <c r="R150" s="189">
        <f>[1]cromo!X436</f>
        <v>8.6750638676157427E-2</v>
      </c>
      <c r="S150" s="189">
        <f>[1]rame!X436</f>
        <v>0.14664639655232589</v>
      </c>
      <c r="T150" s="189">
        <f>[1]nichel!X436</f>
        <v>4.6833263711906712</v>
      </c>
      <c r="U150" s="189">
        <f>[1]selenio!X436</f>
        <v>0.34205222031274801</v>
      </c>
      <c r="V150" s="189">
        <f>[1]zinco!X436</f>
        <v>0.83984694850866015</v>
      </c>
      <c r="W150" s="189" t="str">
        <f>[1]Diossine!X436</f>
        <v>NA</v>
      </c>
      <c r="X150" s="172" t="s">
        <v>428</v>
      </c>
      <c r="Y150" s="172" t="s">
        <v>428</v>
      </c>
      <c r="Z150" s="172" t="s">
        <v>428</v>
      </c>
      <c r="AA150" s="172" t="s">
        <v>428</v>
      </c>
      <c r="AB150" s="189">
        <f>[1]PAH!X436</f>
        <v>6.1354706711378701E-2</v>
      </c>
      <c r="AC150" s="189" t="str">
        <f>[1]HCB!X436</f>
        <v>NA</v>
      </c>
      <c r="AD150" s="189" t="str">
        <f>[1]PCB!X436</f>
        <v>NA</v>
      </c>
      <c r="AE150" s="173"/>
      <c r="AF150" s="192">
        <f>'[1]dati attività'!P214</f>
        <v>63109.796856190806</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[1]NOx!X437</f>
        <v>NE</v>
      </c>
      <c r="F151" s="189" t="str">
        <f>[1]NMVOC!X437</f>
        <v>NE</v>
      </c>
      <c r="G151" s="189" t="str">
        <f>[1]SOx!X437</f>
        <v>NE</v>
      </c>
      <c r="H151" s="189" t="str">
        <f>[1]NH3!X437</f>
        <v>NE</v>
      </c>
      <c r="I151" s="189" t="str">
        <f>[1]pm2.5!X437</f>
        <v>NE</v>
      </c>
      <c r="J151" s="189" t="str">
        <f>[1]pm10!X437</f>
        <v>NE</v>
      </c>
      <c r="K151" s="189" t="str">
        <f>[1]PST!X437</f>
        <v>NE</v>
      </c>
      <c r="L151" s="189" t="str">
        <f>[1]BC!X437</f>
        <v>NE</v>
      </c>
      <c r="M151" s="189" t="str">
        <f>[1]CO!X437</f>
        <v>NE</v>
      </c>
      <c r="N151" s="189" t="str">
        <f>[1]piombo!X437</f>
        <v>NE</v>
      </c>
      <c r="O151" s="189" t="str">
        <f>[1]cadmio!X437</f>
        <v>NE</v>
      </c>
      <c r="P151" s="189" t="str">
        <f>[1]mercurio!X437</f>
        <v>NE</v>
      </c>
      <c r="Q151" s="189" t="str">
        <f>[1]arsenico!X437</f>
        <v>NE</v>
      </c>
      <c r="R151" s="189" t="str">
        <f>[1]cromo!X437</f>
        <v>NE</v>
      </c>
      <c r="S151" s="189" t="str">
        <f>[1]rame!X437</f>
        <v>NE</v>
      </c>
      <c r="T151" s="189" t="str">
        <f>[1]nichel!X437</f>
        <v>NE</v>
      </c>
      <c r="U151" s="189" t="str">
        <f>[1]selenio!X437</f>
        <v>NE</v>
      </c>
      <c r="V151" s="189" t="str">
        <f>[1]zinco!X437</f>
        <v>NE</v>
      </c>
      <c r="W151" s="189" t="str">
        <f>[1]Diossine!X437</f>
        <v>NE</v>
      </c>
      <c r="X151" s="172" t="s">
        <v>428</v>
      </c>
      <c r="Y151" s="172" t="s">
        <v>428</v>
      </c>
      <c r="Z151" s="172" t="s">
        <v>428</v>
      </c>
      <c r="AA151" s="172" t="s">
        <v>428</v>
      </c>
      <c r="AB151" s="189" t="str">
        <f>[1]PAH!X437</f>
        <v>NE</v>
      </c>
      <c r="AC151" s="189" t="str">
        <f>[1]HCB!X437</f>
        <v>NE</v>
      </c>
      <c r="AD151" s="189" t="str">
        <f>[1]PCB!X437</f>
        <v>NE</v>
      </c>
      <c r="AE151" s="173"/>
      <c r="AF151" s="192" t="str">
        <f>'[1]dati attività'!P215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[1]NOx!X438</f>
        <v>NA</v>
      </c>
      <c r="F152" s="189" t="str">
        <f>[1]NMVOC!X438</f>
        <v>NA</v>
      </c>
      <c r="G152" s="189" t="str">
        <f>[1]SOx!X438</f>
        <v>NA</v>
      </c>
      <c r="H152" s="189" t="str">
        <f>[1]NH3!X438</f>
        <v>NA</v>
      </c>
      <c r="I152" s="189" t="str">
        <f>[1]pm2.5!X438</f>
        <v>NA</v>
      </c>
      <c r="J152" s="189" t="str">
        <f>[1]pm10!X438</f>
        <v>NA</v>
      </c>
      <c r="K152" s="189" t="str">
        <f>[1]PST!X438</f>
        <v>NA</v>
      </c>
      <c r="L152" s="189" t="str">
        <f>[1]BC!X438</f>
        <v>NA</v>
      </c>
      <c r="M152" s="189" t="str">
        <f>[1]CO!X438</f>
        <v>NA</v>
      </c>
      <c r="N152" s="189" t="str">
        <f>[1]piombo!X438</f>
        <v>NA</v>
      </c>
      <c r="O152" s="189" t="str">
        <f>[1]cadmio!X438</f>
        <v>NA</v>
      </c>
      <c r="P152" s="189" t="str">
        <f>[1]mercurio!X438</f>
        <v>NA</v>
      </c>
      <c r="Q152" s="189" t="str">
        <f>[1]arsenico!X438</f>
        <v>NA</v>
      </c>
      <c r="R152" s="189" t="str">
        <f>[1]cromo!X438</f>
        <v>NA</v>
      </c>
      <c r="S152" s="189" t="str">
        <f>[1]rame!X438</f>
        <v>NA</v>
      </c>
      <c r="T152" s="189" t="str">
        <f>[1]nichel!X438</f>
        <v>NA</v>
      </c>
      <c r="U152" s="189" t="str">
        <f>[1]selenio!X438</f>
        <v>NA</v>
      </c>
      <c r="V152" s="189" t="str">
        <f>[1]zinco!X438</f>
        <v>NA</v>
      </c>
      <c r="W152" s="189" t="str">
        <f>[1]Diossine!X438</f>
        <v>NA</v>
      </c>
      <c r="X152" s="172" t="s">
        <v>412</v>
      </c>
      <c r="Y152" s="172" t="s">
        <v>412</v>
      </c>
      <c r="Z152" s="172" t="s">
        <v>412</v>
      </c>
      <c r="AA152" s="172" t="s">
        <v>412</v>
      </c>
      <c r="AB152" s="189" t="str">
        <f>[1]PAH!X438</f>
        <v>NA</v>
      </c>
      <c r="AC152" s="189" t="str">
        <f>[1]HCB!X438</f>
        <v>NA</v>
      </c>
      <c r="AD152" s="189" t="str">
        <f>[1]PCB!X438</f>
        <v>NA</v>
      </c>
      <c r="AE152" s="173"/>
      <c r="AF152" s="192" t="str">
        <f>'[1]dati attività'!P216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[1]NOx!X439</f>
        <v>NA</v>
      </c>
      <c r="F153" s="189" t="str">
        <f>[1]NMVOC!X439</f>
        <v>NA</v>
      </c>
      <c r="G153" s="189" t="str">
        <f>[1]SOx!X439</f>
        <v>NA</v>
      </c>
      <c r="H153" s="189" t="str">
        <f>[1]NH3!X439</f>
        <v>NA</v>
      </c>
      <c r="I153" s="189" t="str">
        <f>[1]pm2.5!X439</f>
        <v>NA</v>
      </c>
      <c r="J153" s="189" t="str">
        <f>[1]pm10!X439</f>
        <v>NA</v>
      </c>
      <c r="K153" s="189" t="str">
        <f>[1]PST!X439</f>
        <v>NA</v>
      </c>
      <c r="L153" s="189" t="str">
        <f>[1]BC!X439</f>
        <v>NA</v>
      </c>
      <c r="M153" s="189" t="str">
        <f>[1]CO!X439</f>
        <v>NA</v>
      </c>
      <c r="N153" s="189" t="str">
        <f>[1]piombo!X439</f>
        <v>NA</v>
      </c>
      <c r="O153" s="189" t="str">
        <f>[1]cadmio!X439</f>
        <v>NA</v>
      </c>
      <c r="P153" s="189" t="str">
        <f>[1]mercurio!X439</f>
        <v>NA</v>
      </c>
      <c r="Q153" s="189" t="str">
        <f>[1]arsenico!X439</f>
        <v>NA</v>
      </c>
      <c r="R153" s="189" t="str">
        <f>[1]cromo!X439</f>
        <v>NA</v>
      </c>
      <c r="S153" s="189" t="str">
        <f>[1]rame!X439</f>
        <v>NA</v>
      </c>
      <c r="T153" s="189" t="str">
        <f>[1]nichel!X439</f>
        <v>NA</v>
      </c>
      <c r="U153" s="189" t="str">
        <f>[1]selenio!X439</f>
        <v>NA</v>
      </c>
      <c r="V153" s="189" t="str">
        <f>[1]zinco!X439</f>
        <v>NA</v>
      </c>
      <c r="W153" s="189" t="str">
        <f>[1]Diossine!X439</f>
        <v>NA</v>
      </c>
      <c r="X153" s="172" t="s">
        <v>412</v>
      </c>
      <c r="Y153" s="172" t="s">
        <v>412</v>
      </c>
      <c r="Z153" s="172" t="s">
        <v>412</v>
      </c>
      <c r="AA153" s="172" t="s">
        <v>412</v>
      </c>
      <c r="AB153" s="189" t="str">
        <f>[1]PAH!X439</f>
        <v>NA</v>
      </c>
      <c r="AC153" s="189" t="str">
        <f>[1]HCB!X439</f>
        <v>NA</v>
      </c>
      <c r="AD153" s="189" t="str">
        <f>[1]PCB!X439</f>
        <v>NA</v>
      </c>
      <c r="AE153" s="173"/>
      <c r="AF153" s="192" t="str">
        <f>'[1]dati attività'!P217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[1]NOx!X440</f>
        <v>NA</v>
      </c>
      <c r="F154" s="190" t="str">
        <f>[1]NMVOC!X440</f>
        <v>NA</v>
      </c>
      <c r="G154" s="190">
        <f>[1]SOx!X440</f>
        <v>4278.4868421052633</v>
      </c>
      <c r="H154" s="190" t="str">
        <f>[1]NH3!X440</f>
        <v>NA</v>
      </c>
      <c r="I154" s="190" t="str">
        <f>[1]pm2.5!X440</f>
        <v>NA</v>
      </c>
      <c r="J154" s="190" t="str">
        <f>[1]pm10!X440</f>
        <v>NA</v>
      </c>
      <c r="K154" s="190" t="str">
        <f>[1]PST!X440</f>
        <v>NA</v>
      </c>
      <c r="L154" s="190" t="str">
        <f>[1]BC!X440</f>
        <v>NA</v>
      </c>
      <c r="M154" s="190" t="str">
        <f>[1]CO!X440</f>
        <v>NA</v>
      </c>
      <c r="N154" s="190" t="str">
        <f>[1]piombo!X440</f>
        <v>NA</v>
      </c>
      <c r="O154" s="190" t="str">
        <f>[1]cadmio!X440</f>
        <v>NA</v>
      </c>
      <c r="P154" s="190" t="str">
        <f>[1]mercurio!X440</f>
        <v>NA</v>
      </c>
      <c r="Q154" s="190" t="str">
        <f>[1]arsenico!X440</f>
        <v>NA</v>
      </c>
      <c r="R154" s="190" t="str">
        <f>[1]cromo!X440</f>
        <v>NA</v>
      </c>
      <c r="S154" s="190" t="str">
        <f>[1]rame!X440</f>
        <v>NA</v>
      </c>
      <c r="T154" s="190" t="str">
        <f>[1]nichel!X440</f>
        <v>NA</v>
      </c>
      <c r="U154" s="190" t="str">
        <f>[1]selenio!X440</f>
        <v>NA</v>
      </c>
      <c r="V154" s="190" t="str">
        <f>[1]zinco!X440</f>
        <v>NA</v>
      </c>
      <c r="W154" s="190" t="str">
        <f>[1]Diossine!X440</f>
        <v>NA</v>
      </c>
      <c r="X154" s="174" t="s">
        <v>412</v>
      </c>
      <c r="Y154" s="174" t="s">
        <v>412</v>
      </c>
      <c r="Z154" s="174" t="s">
        <v>412</v>
      </c>
      <c r="AA154" s="174" t="s">
        <v>412</v>
      </c>
      <c r="AB154" s="190" t="str">
        <f>[1]PAH!X440</f>
        <v>NA</v>
      </c>
      <c r="AC154" s="190" t="str">
        <f>[1]HCB!X440</f>
        <v>NA</v>
      </c>
      <c r="AD154" s="190" t="str">
        <f>[1]PCB!X440</f>
        <v>NA</v>
      </c>
      <c r="AE154" s="173"/>
      <c r="AF154" s="195" t="str">
        <f>'[1]dati attività'!P218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[1]NOx!X441</f>
        <v>0.18749086231015169</v>
      </c>
      <c r="F155" s="190">
        <f>[1]NMVOC!X441</f>
        <v>14.978889543256683</v>
      </c>
      <c r="G155" s="190">
        <f>[1]SOx!X441</f>
        <v>1.1412487271052711</v>
      </c>
      <c r="H155" s="190">
        <f>[1]NH3!X441</f>
        <v>1.2839048179934298</v>
      </c>
      <c r="I155" s="190">
        <f>[1]pm2.5!X441</f>
        <v>12.839048179934299</v>
      </c>
      <c r="J155" s="190">
        <f>[1]pm10!X441</f>
        <v>15.692169997697476</v>
      </c>
      <c r="K155" s="190">
        <f>[1]PST!X441</f>
        <v>17.435744441886083</v>
      </c>
      <c r="L155" s="190">
        <f>[1]BC!X441</f>
        <v>5.3924002355724054</v>
      </c>
      <c r="M155" s="190">
        <f>[1]CO!X441</f>
        <v>382.79384388322637</v>
      </c>
      <c r="N155" s="190" t="str">
        <f>[1]piombo!X441</f>
        <v>NA</v>
      </c>
      <c r="O155" s="190" t="str">
        <f>[1]cadmio!X441</f>
        <v>NA</v>
      </c>
      <c r="P155" s="190" t="str">
        <f>[1]mercurio!X441</f>
        <v>NA</v>
      </c>
      <c r="Q155" s="190" t="str">
        <f>[1]arsenico!X441</f>
        <v>NA</v>
      </c>
      <c r="R155" s="190" t="str">
        <f>[1]cromo!X441</f>
        <v>NA</v>
      </c>
      <c r="S155" s="190" t="str">
        <f>[1]rame!X441</f>
        <v>NA</v>
      </c>
      <c r="T155" s="190" t="str">
        <f>[1]nichel!X441</f>
        <v>NA</v>
      </c>
      <c r="U155" s="190" t="str">
        <f>[1]selenio!X441</f>
        <v>NA</v>
      </c>
      <c r="V155" s="190" t="str">
        <f>[1]zinco!X441</f>
        <v>NA</v>
      </c>
      <c r="W155" s="190">
        <f>[1]Diossine!X441</f>
        <v>14.265609088815889</v>
      </c>
      <c r="X155" s="174" t="s">
        <v>428</v>
      </c>
      <c r="Y155" s="174" t="s">
        <v>428</v>
      </c>
      <c r="Z155" s="174" t="s">
        <v>428</v>
      </c>
      <c r="AA155" s="174" t="s">
        <v>428</v>
      </c>
      <c r="AB155" s="190">
        <f>[1]PAH!X441</f>
        <v>12.239892598204033</v>
      </c>
      <c r="AC155" s="190" t="str">
        <f>[1]HCB!X441</f>
        <v>NA</v>
      </c>
      <c r="AD155" s="190" t="str">
        <f>[1]PCB!X441</f>
        <v>NA</v>
      </c>
      <c r="AE155" s="173"/>
      <c r="AF155" s="195">
        <f>'[1]dati attività'!P219</f>
        <v>24291.448105091196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[1]NOx!X442</f>
        <v>14.156963579802843</v>
      </c>
      <c r="F156" s="190">
        <f>[1]NMVOC!X442</f>
        <v>1229.7337828599516</v>
      </c>
      <c r="G156" s="190">
        <f>[1]SOx!X442</f>
        <v>0.86172821790104259</v>
      </c>
      <c r="H156" s="190">
        <f>[1]NH3!X442</f>
        <v>0.96944424513867289</v>
      </c>
      <c r="I156" s="190">
        <f>[1]pm2.5!X442</f>
        <v>10.313236650411413</v>
      </c>
      <c r="J156" s="190">
        <f>[1]pm10!X442</f>
        <v>12.605067017169505</v>
      </c>
      <c r="K156" s="190">
        <f>[1]PST!X442</f>
        <v>14.005630019077229</v>
      </c>
      <c r="L156" s="190">
        <f>[1]BC!X442</f>
        <v>4.3315593931727934</v>
      </c>
      <c r="M156" s="190">
        <f>[1]CO!X442</f>
        <v>289.0380064209748</v>
      </c>
      <c r="N156" s="190" t="str">
        <f>[1]piombo!X442</f>
        <v>NA</v>
      </c>
      <c r="O156" s="190" t="str">
        <f>[1]cadmio!X442</f>
        <v>NA</v>
      </c>
      <c r="P156" s="190" t="str">
        <f>[1]mercurio!X442</f>
        <v>NA</v>
      </c>
      <c r="Q156" s="190" t="str">
        <f>[1]arsenico!X442</f>
        <v>NA</v>
      </c>
      <c r="R156" s="190" t="str">
        <f>[1]cromo!X442</f>
        <v>NA</v>
      </c>
      <c r="S156" s="190" t="str">
        <f>[1]rame!X442</f>
        <v>NA</v>
      </c>
      <c r="T156" s="190" t="str">
        <f>[1]nichel!X442</f>
        <v>NA</v>
      </c>
      <c r="U156" s="190" t="str">
        <f>[1]selenio!X442</f>
        <v>NA</v>
      </c>
      <c r="V156" s="190" t="str">
        <f>[1]zinco!X442</f>
        <v>NA</v>
      </c>
      <c r="W156" s="190">
        <f>[1]Diossine!X442</f>
        <v>11.459151833790461</v>
      </c>
      <c r="X156" s="174" t="s">
        <v>428</v>
      </c>
      <c r="Y156" s="174" t="s">
        <v>428</v>
      </c>
      <c r="Z156" s="174" t="s">
        <v>428</v>
      </c>
      <c r="AA156" s="174" t="s">
        <v>428</v>
      </c>
      <c r="AB156" s="190">
        <f>[1]PAH!X442</f>
        <v>9.8319522733922167</v>
      </c>
      <c r="AC156" s="190" t="str">
        <f>[1]HCB!X442</f>
        <v>NA</v>
      </c>
      <c r="AD156" s="190" t="str">
        <f>[1]PCB!X442</f>
        <v>NA</v>
      </c>
      <c r="AE156" s="175"/>
      <c r="AF156" s="195" t="str">
        <f>'[1]dati attività'!P220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4">
    <tabColor rgb="FF7030A0"/>
  </sheetPr>
  <dimension ref="A1:BO185"/>
  <sheetViews>
    <sheetView topLeftCell="U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2002</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[1]NOx!Y300</f>
        <v>121.47986600000002</v>
      </c>
      <c r="F14" s="179">
        <f>[1]NMVOC!Y300</f>
        <v>4.3222846722900004</v>
      </c>
      <c r="G14" s="179">
        <f>[1]SOx!Y300</f>
        <v>277.77039600000001</v>
      </c>
      <c r="H14" s="179">
        <f>[1]NH3!Y300</f>
        <v>0.16393543171919997</v>
      </c>
      <c r="I14" s="179">
        <f>[1]pm2.5!Y300</f>
        <v>6.5302256132015026</v>
      </c>
      <c r="J14" s="179">
        <f>[1]pm10!Y300</f>
        <v>10</v>
      </c>
      <c r="K14" s="179">
        <f>[1]PST!Y300</f>
        <v>10.526315789473685</v>
      </c>
      <c r="L14" s="179">
        <f>[1]BC!Y300</f>
        <v>0.29143922157662427</v>
      </c>
      <c r="M14" s="179">
        <f>[1]CO!Y300</f>
        <v>28.746371426591995</v>
      </c>
      <c r="N14" s="179">
        <f>[1]piombo!Y300</f>
        <v>3.6905820925794766</v>
      </c>
      <c r="O14" s="179">
        <f>[1]cadmio!Y300</f>
        <v>0.16742334558809444</v>
      </c>
      <c r="P14" s="179">
        <f>[1]mercurio!Y300</f>
        <v>1.0299571796823899</v>
      </c>
      <c r="Q14" s="179">
        <f>[1]arsenico!Y300</f>
        <v>3.490643673371018</v>
      </c>
      <c r="R14" s="179">
        <f>[1]cromo!Y300</f>
        <v>15.721604084127264</v>
      </c>
      <c r="S14" s="179">
        <f>[1]rame!Y300</f>
        <v>5.8037883674323538</v>
      </c>
      <c r="T14" s="179">
        <f>[1]nichel!Y300</f>
        <v>23.233839968059645</v>
      </c>
      <c r="U14" s="179">
        <f>[1]selenio!Y300</f>
        <v>3.0129311609427094</v>
      </c>
      <c r="V14" s="179">
        <f>[1]zinco!Y300</f>
        <v>5.6580721245957371</v>
      </c>
      <c r="W14" s="179">
        <f>[1]Diossine!Y300</f>
        <v>17.526153990831357</v>
      </c>
      <c r="X14" s="159" t="s">
        <v>428</v>
      </c>
      <c r="Y14" s="159" t="s">
        <v>428</v>
      </c>
      <c r="Z14" s="159" t="s">
        <v>428</v>
      </c>
      <c r="AA14" s="159" t="s">
        <v>428</v>
      </c>
      <c r="AB14" s="179">
        <f>[1]PAH!Y300</f>
        <v>0.63601622382414857</v>
      </c>
      <c r="AC14" s="179">
        <f>[1]HCB!Y300</f>
        <v>0.24686087035597687</v>
      </c>
      <c r="AD14" s="179">
        <f>[1]PCB!Y300</f>
        <v>106.44250909031443</v>
      </c>
      <c r="AE14" s="160"/>
      <c r="AF14" s="191">
        <f>'[1]dati attività'!$Q$4</f>
        <v>659718.08292800002</v>
      </c>
      <c r="AG14" s="191">
        <f>'[1]dati attività'!$Q$5</f>
        <v>341532.14941499999</v>
      </c>
      <c r="AH14" s="191">
        <f>'[1]dati attività'!$Q$6</f>
        <v>730709.16079499992</v>
      </c>
      <c r="AI14" s="191">
        <f>'[1]dati attività'!$Q$7</f>
        <v>12677.4594</v>
      </c>
      <c r="AJ14" s="191">
        <f>'[1]dati attività'!$Q$8</f>
        <v>1757.2715999999998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[1]NOx!Y301</f>
        <v>26.008689999999998</v>
      </c>
      <c r="F15" s="179">
        <f>[1]NMVOC!Y301</f>
        <v>0.83801387568201979</v>
      </c>
      <c r="G15" s="179">
        <f>[1]SOx!Y301</f>
        <v>82.99597</v>
      </c>
      <c r="H15" s="179" t="str">
        <f>[1]NH3!Y301</f>
        <v>NA</v>
      </c>
      <c r="I15" s="179">
        <f>[1]pm2.5!Y301</f>
        <v>1.3936622975648791</v>
      </c>
      <c r="J15" s="179">
        <f>[1]pm10!Y301</f>
        <v>1.9488920000000001</v>
      </c>
      <c r="K15" s="179">
        <f>[1]PST!Y301</f>
        <v>2.4361149999999996</v>
      </c>
      <c r="L15" s="179">
        <f>[1]BC!Y301</f>
        <v>7.3077422332705741E-2</v>
      </c>
      <c r="M15" s="179">
        <f>[1]CO!Y301</f>
        <v>4.3811266950333989</v>
      </c>
      <c r="N15" s="179">
        <f>[1]piombo!Y301</f>
        <v>0.50898722517410666</v>
      </c>
      <c r="O15" s="179">
        <f>[1]cadmio!Y301</f>
        <v>2.8903026339437872E-2</v>
      </c>
      <c r="P15" s="179">
        <f>[1]mercurio!Y301</f>
        <v>0.15668059663296455</v>
      </c>
      <c r="Q15" s="179">
        <f>[1]arsenico!Y301</f>
        <v>0.15606817663296454</v>
      </c>
      <c r="R15" s="179">
        <f>[1]cromo!Y301</f>
        <v>1.0055283056693376</v>
      </c>
      <c r="S15" s="179">
        <f>[1]rame!Y301</f>
        <v>0.97061972613722514</v>
      </c>
      <c r="T15" s="179">
        <f>[1]nichel!Y301</f>
        <v>5.7785625888233509</v>
      </c>
      <c r="U15" s="179">
        <f>[1]selenio!Y301</f>
        <v>0.21146601684395272</v>
      </c>
      <c r="V15" s="179">
        <f>[1]zinco!Y301</f>
        <v>0.69925334040452258</v>
      </c>
      <c r="W15" s="179">
        <f>[1]Diossine!Y301</f>
        <v>5.0717564154706123</v>
      </c>
      <c r="X15" s="159" t="s">
        <v>428</v>
      </c>
      <c r="Y15" s="159" t="s">
        <v>428</v>
      </c>
      <c r="Z15" s="159" t="s">
        <v>428</v>
      </c>
      <c r="AA15" s="159" t="s">
        <v>428</v>
      </c>
      <c r="AB15" s="179">
        <f>[1]PAH!Y301</f>
        <v>7.2689819502305728E-2</v>
      </c>
      <c r="AC15" s="179" t="str">
        <f>[1]HCB!Y301</f>
        <v>NA</v>
      </c>
      <c r="AD15" s="179">
        <f>[1]PCB!Y301</f>
        <v>6.9453353210511111</v>
      </c>
      <c r="AE15" s="160"/>
      <c r="AF15" s="159">
        <f>'[1]dati attività'!$Q$9</f>
        <v>315094.60977534001</v>
      </c>
      <c r="AG15" s="191" t="str">
        <f>'[1]dati attività'!$Q$10</f>
        <v>NO</v>
      </c>
      <c r="AH15" s="191">
        <f>'[1]dati attività'!$Q$11</f>
        <v>4082.8</v>
      </c>
      <c r="AI15" s="191" t="str">
        <f>'[1]dati attività'!$Q$12</f>
        <v>NO</v>
      </c>
      <c r="AJ15" s="191" t="str">
        <f>'[1]dati attività'!$Q$13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[1]NOx!Y302</f>
        <v>10.078474987165297</v>
      </c>
      <c r="F16" s="179">
        <f>[1]NMVOC!Y302</f>
        <v>0.56023220856459999</v>
      </c>
      <c r="G16" s="179">
        <f>[1]SOx!Y302</f>
        <v>12.570096954578833</v>
      </c>
      <c r="H16" s="179" t="str">
        <f>[1]NH3!Y302</f>
        <v>NA</v>
      </c>
      <c r="I16" s="179">
        <f>[1]pm2.5!Y302</f>
        <v>0.62060209569607794</v>
      </c>
      <c r="J16" s="179">
        <f>[1]pm10!Y302</f>
        <v>0.91889849499999998</v>
      </c>
      <c r="K16" s="179">
        <f>[1]PST!Y302</f>
        <v>1.14862311875</v>
      </c>
      <c r="L16" s="179">
        <f>[1]BC!Y302</f>
        <v>0.17022827214679495</v>
      </c>
      <c r="M16" s="179">
        <f>[1]CO!Y302</f>
        <v>20.934958204827048</v>
      </c>
      <c r="N16" s="179">
        <f>[1]piombo!Y302</f>
        <v>3.9082897025673267E-2</v>
      </c>
      <c r="O16" s="179">
        <f>[1]cadmio!Y302</f>
        <v>1.9750096260802721E-3</v>
      </c>
      <c r="P16" s="179">
        <f>[1]mercurio!Y302</f>
        <v>1.955065872785779E-2</v>
      </c>
      <c r="Q16" s="179">
        <f>[1]arsenico!Y302</f>
        <v>1.054497621398179E-2</v>
      </c>
      <c r="R16" s="179">
        <f>[1]cromo!Y302</f>
        <v>0.74123665966026853</v>
      </c>
      <c r="S16" s="179">
        <f>[1]rame!Y302</f>
        <v>0.14329411536356301</v>
      </c>
      <c r="T16" s="179">
        <f>[1]nichel!Y302</f>
        <v>0.19574570149158771</v>
      </c>
      <c r="U16" s="179">
        <f>[1]selenio!Y302</f>
        <v>6.3691285250670124E-2</v>
      </c>
      <c r="V16" s="179">
        <f>[1]zinco!Y302</f>
        <v>4.2244291592461302E-3</v>
      </c>
      <c r="W16" s="179">
        <f>[1]Diossine!Y302</f>
        <v>2.957100411472291E-2</v>
      </c>
      <c r="X16" s="159" t="s">
        <v>428</v>
      </c>
      <c r="Y16" s="159" t="s">
        <v>428</v>
      </c>
      <c r="Z16" s="159" t="s">
        <v>428</v>
      </c>
      <c r="AA16" s="159" t="s">
        <v>428</v>
      </c>
      <c r="AB16" s="179">
        <f>[1]PAH!Y302</f>
        <v>5.2855802287803106</v>
      </c>
      <c r="AC16" s="179" t="str">
        <f>[1]HCB!Y302</f>
        <v>NA</v>
      </c>
      <c r="AD16" s="179">
        <f>[1]PCB!Y302</f>
        <v>0.10645561481300247</v>
      </c>
      <c r="AE16" s="160"/>
      <c r="AF16" s="191">
        <f>'[1]dati attività'!$Q$14</f>
        <v>1212.5</v>
      </c>
      <c r="AG16" s="191">
        <f>'[1]dati attività'!$Q$15</f>
        <v>83370.437349839995</v>
      </c>
      <c r="AH16" s="191">
        <f>'[1]dati attività'!$Q$16</f>
        <v>15427</v>
      </c>
      <c r="AI16" s="191" t="str">
        <f>'[1]dati attività'!$Q$17</f>
        <v>NO</v>
      </c>
      <c r="AJ16" s="191" t="str">
        <f>'[1]dati attività'!$Q$18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[1]NOx!Y303</f>
        <v>IE</v>
      </c>
      <c r="F17" s="179" t="str">
        <f>[1]NMVOC!Y303</f>
        <v>IE</v>
      </c>
      <c r="G17" s="179" t="str">
        <f>[1]SOx!Y303</f>
        <v>IE</v>
      </c>
      <c r="H17" s="179" t="str">
        <f>[1]NH3!Y303</f>
        <v>IE</v>
      </c>
      <c r="I17" s="179" t="str">
        <f>[1]pm2.5!Y303</f>
        <v>IE</v>
      </c>
      <c r="J17" s="179" t="str">
        <f>[1]pm10!Y303</f>
        <v>IE</v>
      </c>
      <c r="K17" s="179" t="str">
        <f>[1]PST!Y303</f>
        <v>IE</v>
      </c>
      <c r="L17" s="179" t="str">
        <f>[1]BC!Y303</f>
        <v>IE</v>
      </c>
      <c r="M17" s="179" t="str">
        <f>[1]CO!Y303</f>
        <v>IE</v>
      </c>
      <c r="N17" s="179" t="str">
        <f>[1]piombo!Y303</f>
        <v>IE</v>
      </c>
      <c r="O17" s="179" t="str">
        <f>[1]cadmio!Y303</f>
        <v>IE</v>
      </c>
      <c r="P17" s="179" t="str">
        <f>[1]mercurio!Y303</f>
        <v>IE</v>
      </c>
      <c r="Q17" s="179" t="str">
        <f>[1]arsenico!Y303</f>
        <v>IE</v>
      </c>
      <c r="R17" s="179" t="str">
        <f>[1]cromo!Y303</f>
        <v>IE</v>
      </c>
      <c r="S17" s="179" t="str">
        <f>[1]rame!Y303</f>
        <v>IE</v>
      </c>
      <c r="T17" s="179" t="str">
        <f>[1]nichel!Y303</f>
        <v>IE</v>
      </c>
      <c r="U17" s="179" t="str">
        <f>[1]selenio!Y303</f>
        <v>IE</v>
      </c>
      <c r="V17" s="179" t="str">
        <f>[1]zinco!Y303</f>
        <v>IE</v>
      </c>
      <c r="W17" s="179" t="str">
        <f>[1]Diossine!Y303</f>
        <v>IE</v>
      </c>
      <c r="X17" s="159" t="s">
        <v>428</v>
      </c>
      <c r="Y17" s="159" t="s">
        <v>428</v>
      </c>
      <c r="Z17" s="159" t="s">
        <v>428</v>
      </c>
      <c r="AA17" s="159" t="s">
        <v>428</v>
      </c>
      <c r="AB17" s="179" t="str">
        <f>[1]PAH!Y303</f>
        <v>IE</v>
      </c>
      <c r="AC17" s="179" t="str">
        <f>[1]HCB!Y303</f>
        <v>IE</v>
      </c>
      <c r="AD17" s="179" t="str">
        <f>[1]PCB!Y303</f>
        <v>IE</v>
      </c>
      <c r="AE17" s="160"/>
      <c r="AF17" s="191">
        <f>'[1]dati attività'!$Q$19</f>
        <v>4339.6240559999997</v>
      </c>
      <c r="AG17" s="191">
        <f>'[1]dati attività'!$Q$20</f>
        <v>129157.74393600007</v>
      </c>
      <c r="AH17" s="191">
        <f>'[1]dati attività'!$Q$21</f>
        <v>79460.056169999996</v>
      </c>
      <c r="AI17" s="191" t="str">
        <f>'[1]dati attività'!$Q$22</f>
        <v>NO</v>
      </c>
      <c r="AJ17" s="191" t="str">
        <f>'[1]dati attività'!$Q$23</f>
        <v>NO</v>
      </c>
      <c r="AK17" s="159" t="s">
        <v>412</v>
      </c>
      <c r="AL17" s="140" t="s">
        <v>18</v>
      </c>
    </row>
    <row r="18" spans="1:39" s="10" customFormat="1" ht="24.75" customHeight="1" thickBot="1">
      <c r="A18" s="101" t="s">
        <v>122</v>
      </c>
      <c r="B18" s="101" t="s">
        <v>164</v>
      </c>
      <c r="C18" s="109" t="s">
        <v>277</v>
      </c>
      <c r="D18" s="94"/>
      <c r="E18" s="179" t="str">
        <f>[1]NOx!Y304</f>
        <v>IE</v>
      </c>
      <c r="F18" s="179" t="str">
        <f>[1]NMVOC!Y304</f>
        <v>IE</v>
      </c>
      <c r="G18" s="179" t="str">
        <f>[1]SOx!Y304</f>
        <v>IE</v>
      </c>
      <c r="H18" s="179" t="str">
        <f>[1]NH3!Y304</f>
        <v>IE</v>
      </c>
      <c r="I18" s="179" t="str">
        <f>[1]pm2.5!Y304</f>
        <v>IE</v>
      </c>
      <c r="J18" s="179" t="str">
        <f>[1]pm10!Y304</f>
        <v>IE</v>
      </c>
      <c r="K18" s="179" t="str">
        <f>[1]PST!Y304</f>
        <v>IE</v>
      </c>
      <c r="L18" s="179" t="str">
        <f>[1]BC!Y304</f>
        <v>IE</v>
      </c>
      <c r="M18" s="179" t="str">
        <f>[1]CO!Y304</f>
        <v>IE</v>
      </c>
      <c r="N18" s="179" t="str">
        <f>[1]piombo!Y304</f>
        <v>IE</v>
      </c>
      <c r="O18" s="179" t="str">
        <f>[1]cadmio!Y304</f>
        <v>IE</v>
      </c>
      <c r="P18" s="179" t="str">
        <f>[1]mercurio!Y304</f>
        <v>IE</v>
      </c>
      <c r="Q18" s="179" t="str">
        <f>[1]arsenico!Y304</f>
        <v>IE</v>
      </c>
      <c r="R18" s="179" t="str">
        <f>[1]cromo!Y304</f>
        <v>IE</v>
      </c>
      <c r="S18" s="179" t="str">
        <f>[1]rame!Y304</f>
        <v>IE</v>
      </c>
      <c r="T18" s="179" t="str">
        <f>[1]nichel!Y304</f>
        <v>IE</v>
      </c>
      <c r="U18" s="179" t="str">
        <f>[1]selenio!Y304</f>
        <v>IE</v>
      </c>
      <c r="V18" s="179" t="str">
        <f>[1]zinco!Y304</f>
        <v>IE</v>
      </c>
      <c r="W18" s="179" t="str">
        <f>[1]Diossine!Y304</f>
        <v>IE</v>
      </c>
      <c r="X18" s="159" t="s">
        <v>428</v>
      </c>
      <c r="Y18" s="159" t="s">
        <v>428</v>
      </c>
      <c r="Z18" s="159" t="s">
        <v>428</v>
      </c>
      <c r="AA18" s="159" t="s">
        <v>428</v>
      </c>
      <c r="AB18" s="179" t="str">
        <f>[1]PAH!Y304</f>
        <v>IE</v>
      </c>
      <c r="AC18" s="179" t="str">
        <f>[1]HCB!Y304</f>
        <v>IE</v>
      </c>
      <c r="AD18" s="179" t="str">
        <f>[1]PCB!Y304</f>
        <v>IE</v>
      </c>
      <c r="AE18" s="160"/>
      <c r="AF18" s="191">
        <f>'[1]dati attività'!$Q$24</f>
        <v>3333.7952639999999</v>
      </c>
      <c r="AG18" s="191">
        <f>'[1]dati attività'!$Q$25</f>
        <v>296.22578400000003</v>
      </c>
      <c r="AH18" s="191">
        <f>'[1]dati attività'!$Q$26</f>
        <v>16085.311110000001</v>
      </c>
      <c r="AI18" s="191" t="str">
        <f>'[1]dati attività'!$Q$27</f>
        <v>NO</v>
      </c>
      <c r="AJ18" s="191" t="str">
        <f>'[1]dati attività'!$Q$28</f>
        <v>NO</v>
      </c>
      <c r="AK18" s="159" t="s">
        <v>412</v>
      </c>
      <c r="AL18" s="140" t="s">
        <v>18</v>
      </c>
    </row>
    <row r="19" spans="1:39" s="10" customFormat="1" ht="24.75" customHeight="1" thickBot="1">
      <c r="A19" s="101" t="s">
        <v>122</v>
      </c>
      <c r="B19" s="101" t="s">
        <v>165</v>
      </c>
      <c r="C19" s="109" t="s">
        <v>58</v>
      </c>
      <c r="D19" s="94"/>
      <c r="E19" s="179" t="str">
        <f>[1]NOx!Y305</f>
        <v>IE</v>
      </c>
      <c r="F19" s="179" t="str">
        <f>[1]NMVOC!Y305</f>
        <v>IE</v>
      </c>
      <c r="G19" s="179" t="str">
        <f>[1]SOx!Y305</f>
        <v>IE</v>
      </c>
      <c r="H19" s="179" t="str">
        <f>[1]NH3!Y305</f>
        <v>IE</v>
      </c>
      <c r="I19" s="179" t="str">
        <f>[1]pm2.5!Y305</f>
        <v>IE</v>
      </c>
      <c r="J19" s="179" t="str">
        <f>[1]pm10!Y305</f>
        <v>IE</v>
      </c>
      <c r="K19" s="179" t="str">
        <f>[1]PST!Y305</f>
        <v>IE</v>
      </c>
      <c r="L19" s="179" t="str">
        <f>[1]BC!Y305</f>
        <v>IE</v>
      </c>
      <c r="M19" s="179" t="str">
        <f>[1]CO!Y305</f>
        <v>IE</v>
      </c>
      <c r="N19" s="179" t="str">
        <f>[1]piombo!Y305</f>
        <v>IE</v>
      </c>
      <c r="O19" s="179" t="str">
        <f>[1]cadmio!Y305</f>
        <v>IE</v>
      </c>
      <c r="P19" s="179" t="str">
        <f>[1]mercurio!Y305</f>
        <v>IE</v>
      </c>
      <c r="Q19" s="179" t="str">
        <f>[1]arsenico!Y305</f>
        <v>IE</v>
      </c>
      <c r="R19" s="179" t="str">
        <f>[1]cromo!Y305</f>
        <v>IE</v>
      </c>
      <c r="S19" s="179" t="str">
        <f>[1]rame!Y305</f>
        <v>IE</v>
      </c>
      <c r="T19" s="179" t="str">
        <f>[1]nichel!Y305</f>
        <v>IE</v>
      </c>
      <c r="U19" s="179" t="str">
        <f>[1]selenio!Y305</f>
        <v>IE</v>
      </c>
      <c r="V19" s="179" t="str">
        <f>[1]zinco!Y305</f>
        <v>IE</v>
      </c>
      <c r="W19" s="179" t="str">
        <f>[1]Diossine!Y305</f>
        <v>IE</v>
      </c>
      <c r="X19" s="159" t="s">
        <v>428</v>
      </c>
      <c r="Y19" s="159" t="s">
        <v>428</v>
      </c>
      <c r="Z19" s="159" t="s">
        <v>428</v>
      </c>
      <c r="AA19" s="159" t="s">
        <v>428</v>
      </c>
      <c r="AB19" s="179" t="str">
        <f>[1]PAH!Y305</f>
        <v>IE</v>
      </c>
      <c r="AC19" s="179" t="str">
        <f>[1]HCB!Y305</f>
        <v>IE</v>
      </c>
      <c r="AD19" s="179" t="str">
        <f>[1]PCB!Y305</f>
        <v>IE</v>
      </c>
      <c r="AE19" s="160"/>
      <c r="AF19" s="191">
        <f>'[1]dati attività'!$Q$29</f>
        <v>43345.116765999992</v>
      </c>
      <c r="AG19" s="191">
        <f>'[1]dati attività'!$Q$30</f>
        <v>327.18723600000004</v>
      </c>
      <c r="AH19" s="191">
        <f>'[1]dati attività'!$Q$31</f>
        <v>130684.453735</v>
      </c>
      <c r="AI19" s="191">
        <f>'[1]dati attività'!$Q$32</f>
        <v>219.65894999999998</v>
      </c>
      <c r="AJ19" s="191">
        <f>'[1]dati attività'!$Q$33</f>
        <v>6736.2077999999992</v>
      </c>
      <c r="AK19" s="159" t="s">
        <v>412</v>
      </c>
      <c r="AL19" s="140" t="s">
        <v>18</v>
      </c>
    </row>
    <row r="20" spans="1:39" s="10" customFormat="1" ht="24.75" customHeight="1" thickBot="1">
      <c r="A20" s="101" t="s">
        <v>122</v>
      </c>
      <c r="B20" s="101" t="s">
        <v>166</v>
      </c>
      <c r="C20" s="109" t="s">
        <v>59</v>
      </c>
      <c r="D20" s="94"/>
      <c r="E20" s="179" t="str">
        <f>[1]NOx!Y306</f>
        <v>IE</v>
      </c>
      <c r="F20" s="179" t="str">
        <f>[1]NMVOC!Y306</f>
        <v>IE</v>
      </c>
      <c r="G20" s="179" t="str">
        <f>[1]SOx!Y306</f>
        <v>IE</v>
      </c>
      <c r="H20" s="179" t="str">
        <f>[1]NH3!Y306</f>
        <v>IE</v>
      </c>
      <c r="I20" s="179" t="str">
        <f>[1]pm2.5!Y306</f>
        <v>IE</v>
      </c>
      <c r="J20" s="179" t="str">
        <f>[1]pm10!Y306</f>
        <v>IE</v>
      </c>
      <c r="K20" s="179" t="str">
        <f>[1]PST!Y306</f>
        <v>IE</v>
      </c>
      <c r="L20" s="179" t="str">
        <f>[1]BC!Y306</f>
        <v>IE</v>
      </c>
      <c r="M20" s="179" t="str">
        <f>[1]CO!Y306</f>
        <v>IE</v>
      </c>
      <c r="N20" s="179" t="str">
        <f>[1]piombo!Y306</f>
        <v>IE</v>
      </c>
      <c r="O20" s="179" t="str">
        <f>[1]cadmio!Y306</f>
        <v>IE</v>
      </c>
      <c r="P20" s="179" t="str">
        <f>[1]mercurio!Y306</f>
        <v>IE</v>
      </c>
      <c r="Q20" s="179" t="str">
        <f>[1]arsenico!Y306</f>
        <v>IE</v>
      </c>
      <c r="R20" s="179" t="str">
        <f>[1]cromo!Y306</f>
        <v>IE</v>
      </c>
      <c r="S20" s="179" t="str">
        <f>[1]rame!Y306</f>
        <v>IE</v>
      </c>
      <c r="T20" s="179" t="str">
        <f>[1]nichel!Y306</f>
        <v>IE</v>
      </c>
      <c r="U20" s="179" t="str">
        <f>[1]selenio!Y306</f>
        <v>IE</v>
      </c>
      <c r="V20" s="179" t="str">
        <f>[1]zinco!Y306</f>
        <v>IE</v>
      </c>
      <c r="W20" s="179" t="str">
        <f>[1]Diossine!Y306</f>
        <v>IE</v>
      </c>
      <c r="X20" s="159" t="s">
        <v>428</v>
      </c>
      <c r="Y20" s="159" t="s">
        <v>428</v>
      </c>
      <c r="Z20" s="159" t="s">
        <v>428</v>
      </c>
      <c r="AA20" s="159" t="s">
        <v>428</v>
      </c>
      <c r="AB20" s="179" t="str">
        <f>[1]PAH!Y306</f>
        <v>IE</v>
      </c>
      <c r="AC20" s="179" t="str">
        <f>[1]HCB!Y306</f>
        <v>IE</v>
      </c>
      <c r="AD20" s="179" t="str">
        <f>[1]PCB!Y306</f>
        <v>IE</v>
      </c>
      <c r="AE20" s="160"/>
      <c r="AF20" s="179">
        <f>'[1]dati attività'!$Q$34</f>
        <v>7041.6383400000013</v>
      </c>
      <c r="AG20" s="179">
        <f>'[1]dati attività'!$Q$35</f>
        <v>61.922904000000003</v>
      </c>
      <c r="AH20" s="179">
        <f>'[1]dati attività'!$Q$36</f>
        <v>68828.562990000006</v>
      </c>
      <c r="AI20" s="179">
        <f>'[1]dati attività'!$Q$37</f>
        <v>400</v>
      </c>
      <c r="AJ20" s="179" t="str">
        <f>'[1]dati attività'!$Q$38</f>
        <v>NO</v>
      </c>
      <c r="AK20" s="159" t="s">
        <v>412</v>
      </c>
      <c r="AL20" s="140" t="s">
        <v>18</v>
      </c>
    </row>
    <row r="21" spans="1:39" s="10" customFormat="1" ht="24.75" customHeight="1" thickBot="1">
      <c r="A21" s="101" t="s">
        <v>122</v>
      </c>
      <c r="B21" s="101" t="s">
        <v>167</v>
      </c>
      <c r="C21" s="109" t="s">
        <v>60</v>
      </c>
      <c r="D21" s="94"/>
      <c r="E21" s="179" t="str">
        <f>[1]NOx!Y307</f>
        <v>IE</v>
      </c>
      <c r="F21" s="179" t="str">
        <f>[1]NMVOC!Y307</f>
        <v>IE</v>
      </c>
      <c r="G21" s="179" t="str">
        <f>[1]SOx!Y307</f>
        <v>IE</v>
      </c>
      <c r="H21" s="179" t="str">
        <f>[1]NH3!Y307</f>
        <v>IE</v>
      </c>
      <c r="I21" s="179" t="str">
        <f>[1]pm2.5!Y307</f>
        <v>IE</v>
      </c>
      <c r="J21" s="179" t="str">
        <f>[1]pm10!Y307</f>
        <v>IE</v>
      </c>
      <c r="K21" s="179" t="str">
        <f>[1]PST!Y307</f>
        <v>IE</v>
      </c>
      <c r="L21" s="179" t="str">
        <f>[1]BC!Y307</f>
        <v>IE</v>
      </c>
      <c r="M21" s="179" t="str">
        <f>[1]CO!Y307</f>
        <v>IE</v>
      </c>
      <c r="N21" s="179" t="str">
        <f>[1]piombo!Y307</f>
        <v>IE</v>
      </c>
      <c r="O21" s="179" t="str">
        <f>[1]cadmio!Y307</f>
        <v>IE</v>
      </c>
      <c r="P21" s="179" t="str">
        <f>[1]mercurio!Y307</f>
        <v>IE</v>
      </c>
      <c r="Q21" s="179" t="str">
        <f>[1]arsenico!Y307</f>
        <v>IE</v>
      </c>
      <c r="R21" s="179" t="str">
        <f>[1]cromo!Y307</f>
        <v>IE</v>
      </c>
      <c r="S21" s="179" t="str">
        <f>[1]rame!Y307</f>
        <v>IE</v>
      </c>
      <c r="T21" s="179" t="str">
        <f>[1]nichel!Y307</f>
        <v>IE</v>
      </c>
      <c r="U21" s="179" t="str">
        <f>[1]selenio!Y307</f>
        <v>IE</v>
      </c>
      <c r="V21" s="179" t="str">
        <f>[1]zinco!Y307</f>
        <v>IE</v>
      </c>
      <c r="W21" s="179" t="str">
        <f>[1]Diossine!Y307</f>
        <v>IE</v>
      </c>
      <c r="X21" s="159" t="s">
        <v>428</v>
      </c>
      <c r="Y21" s="159" t="s">
        <v>428</v>
      </c>
      <c r="Z21" s="159" t="s">
        <v>428</v>
      </c>
      <c r="AA21" s="159" t="s">
        <v>428</v>
      </c>
      <c r="AB21" s="179" t="str">
        <f>[1]PAH!Y307</f>
        <v>IE</v>
      </c>
      <c r="AC21" s="179" t="str">
        <f>[1]HCB!Y307</f>
        <v>IE</v>
      </c>
      <c r="AD21" s="179" t="str">
        <f>[1]PCB!Y307</f>
        <v>IE</v>
      </c>
      <c r="AE21" s="160"/>
      <c r="AF21" s="191">
        <f>'[1]dati attività'!$Q$39</f>
        <v>31044.294804000005</v>
      </c>
      <c r="AG21" s="191">
        <f>'[1]dati attività'!$Q$40</f>
        <v>1317.9537</v>
      </c>
      <c r="AH21" s="191">
        <f>'[1]dati attività'!$Q$41</f>
        <v>77216.396894999998</v>
      </c>
      <c r="AI21" s="191">
        <f>'[1]dati attività'!$Q$42</f>
        <v>2004.5365500000003</v>
      </c>
      <c r="AJ21" s="191" t="str">
        <f>'[1]dati attività'!$Q$43</f>
        <v>NO</v>
      </c>
      <c r="AK21" s="159" t="s">
        <v>412</v>
      </c>
      <c r="AL21" s="140" t="s">
        <v>18</v>
      </c>
    </row>
    <row r="22" spans="1:39" s="10" customFormat="1" ht="24.75" customHeight="1" thickBot="1">
      <c r="A22" s="101" t="s">
        <v>122</v>
      </c>
      <c r="B22" s="102" t="s">
        <v>168</v>
      </c>
      <c r="C22" s="109" t="s">
        <v>299</v>
      </c>
      <c r="D22" s="94"/>
      <c r="E22" s="179">
        <f>[1]NOx!Y308</f>
        <v>144.42324603108105</v>
      </c>
      <c r="F22" s="179">
        <f>[1]NMVOC!Y308</f>
        <v>7.7524492992821488</v>
      </c>
      <c r="G22" s="179">
        <f>[1]SOx!Y308</f>
        <v>93.633287822205958</v>
      </c>
      <c r="H22" s="179">
        <f>[1]NH3!Y308</f>
        <v>0.48161301580799998</v>
      </c>
      <c r="I22" s="179">
        <f>[1]pm2.5!Y308</f>
        <v>11.643699272321777</v>
      </c>
      <c r="J22" s="179">
        <f>[1]pm10!Y308</f>
        <v>16.70979592192624</v>
      </c>
      <c r="K22" s="179">
        <f>[1]PST!Y308</f>
        <v>22.887637256139897</v>
      </c>
      <c r="L22" s="179">
        <f>[1]BC!Y308</f>
        <v>0.38607572710744104</v>
      </c>
      <c r="M22" s="179">
        <f>[1]CO!Y308</f>
        <v>285.08873866085219</v>
      </c>
      <c r="N22" s="179">
        <f>[1]piombo!Y308</f>
        <v>138.68574962817209</v>
      </c>
      <c r="O22" s="179">
        <f>[1]cadmio!Y308</f>
        <v>3.0017546749409698</v>
      </c>
      <c r="P22" s="179">
        <f>[1]mercurio!Y308</f>
        <v>3.3101932978332842</v>
      </c>
      <c r="Q22" s="179">
        <f>[1]arsenico!Y308</f>
        <v>36.391329497644001</v>
      </c>
      <c r="R22" s="179">
        <f>[1]cromo!Y308</f>
        <v>15.72103765266305</v>
      </c>
      <c r="S22" s="179">
        <f>[1]rame!Y308</f>
        <v>22.780088597240901</v>
      </c>
      <c r="T22" s="179">
        <f>[1]nichel!Y308</f>
        <v>14.233856735482924</v>
      </c>
      <c r="U22" s="179">
        <f>[1]selenio!Y308</f>
        <v>5.9627029157119651</v>
      </c>
      <c r="V22" s="179">
        <f>[1]zinco!Y308</f>
        <v>193.6044183397928</v>
      </c>
      <c r="W22" s="179">
        <f>[1]Diossine!Y308</f>
        <v>103.06524820904579</v>
      </c>
      <c r="X22" s="159" t="s">
        <v>428</v>
      </c>
      <c r="Y22" s="159" t="s">
        <v>428</v>
      </c>
      <c r="Z22" s="159" t="s">
        <v>428</v>
      </c>
      <c r="AA22" s="159" t="s">
        <v>428</v>
      </c>
      <c r="AB22" s="179">
        <f>[1]PAH!Y308</f>
        <v>1.9438198302199634</v>
      </c>
      <c r="AC22" s="179">
        <f>[1]HCB!Y308</f>
        <v>3.3049130670521674</v>
      </c>
      <c r="AD22" s="179">
        <f>[1]PCB!Y308</f>
        <v>35.491658374666379</v>
      </c>
      <c r="AE22" s="160"/>
      <c r="AF22" s="191">
        <f>'[1]dati attività'!$Q$44</f>
        <v>133869.56971704002</v>
      </c>
      <c r="AG22" s="191">
        <f>'[1]dati attività'!$Q$45</f>
        <v>14305.446017999999</v>
      </c>
      <c r="AH22" s="191">
        <f>'[1]dati attività'!$Q$46</f>
        <v>150635.83194</v>
      </c>
      <c r="AI22" s="191">
        <f>'[1]dati attività'!$Q$47</f>
        <v>11718</v>
      </c>
      <c r="AJ22" s="191" t="str">
        <f>'[1]dati attività'!$Q$48</f>
        <v>NO</v>
      </c>
      <c r="AK22" s="159" t="s">
        <v>412</v>
      </c>
      <c r="AL22" s="140" t="s">
        <v>18</v>
      </c>
    </row>
    <row r="23" spans="1:39" s="10" customFormat="1" ht="24.75" customHeight="1" thickBot="1">
      <c r="A23" s="101" t="s">
        <v>129</v>
      </c>
      <c r="B23" s="102" t="s">
        <v>336</v>
      </c>
      <c r="C23" s="109" t="s">
        <v>352</v>
      </c>
      <c r="D23" s="135"/>
      <c r="E23" s="179">
        <f>[1]NOx!Y309</f>
        <v>37.474039462568783</v>
      </c>
      <c r="F23" s="179">
        <f>[1]NMVOC!Y309</f>
        <v>5.5948322472241951</v>
      </c>
      <c r="G23" s="179">
        <f>[1]SOx!Y309</f>
        <v>0.43751223463945682</v>
      </c>
      <c r="H23" s="179">
        <f>[1]NH3!Y309</f>
        <v>6.7516900000000003E-3</v>
      </c>
      <c r="I23" s="179">
        <f>[1]pm2.5!Y309</f>
        <v>4.3942704048868171</v>
      </c>
      <c r="J23" s="179">
        <f>[1]pm10!Y309</f>
        <v>4.3942704048868171</v>
      </c>
      <c r="K23" s="179">
        <f>[1]PST!Y309</f>
        <v>4.4839493927416507</v>
      </c>
      <c r="L23" s="179">
        <f>[1]BC!Y309</f>
        <v>2.7244476510298274</v>
      </c>
      <c r="M23" s="179">
        <f>[1]CO!Y309</f>
        <v>14.636969047085559</v>
      </c>
      <c r="N23" s="179" t="str">
        <f>[1]piombo!Y309</f>
        <v>NA</v>
      </c>
      <c r="O23" s="179">
        <f>[1]cadmio!Y309</f>
        <v>1.6405247895930994E-3</v>
      </c>
      <c r="P23" s="179" t="str">
        <f>[1]mercurio!Y309</f>
        <v>NA</v>
      </c>
      <c r="Q23" s="179" t="str">
        <f>[1]arsenico!Y309</f>
        <v>NA</v>
      </c>
      <c r="R23" s="179">
        <f>[1]cromo!Y309</f>
        <v>4.8199184621202278E-3</v>
      </c>
      <c r="S23" s="179">
        <f>[1]rame!Y309</f>
        <v>0.12798231845516536</v>
      </c>
      <c r="T23" s="179">
        <f>[1]nichel!Y309</f>
        <v>8.8594448599999993E-3</v>
      </c>
      <c r="U23" s="179">
        <f>[1]selenio!Y309</f>
        <v>1.7718889719999999E-2</v>
      </c>
      <c r="V23" s="179">
        <f>[1]zinco!Y309</f>
        <v>2.8137393209960889E-2</v>
      </c>
      <c r="W23" s="179" t="str">
        <f>[1]Diossine!Y309</f>
        <v>NA</v>
      </c>
      <c r="X23" s="159" t="s">
        <v>428</v>
      </c>
      <c r="Y23" s="159" t="s">
        <v>428</v>
      </c>
      <c r="Z23" s="159" t="s">
        <v>428</v>
      </c>
      <c r="AA23" s="159" t="s">
        <v>428</v>
      </c>
      <c r="AB23" s="179">
        <f>[1]PAH!Y309</f>
        <v>7.0875558879999995E-2</v>
      </c>
      <c r="AC23" s="179" t="str">
        <f>[1]HCB!Y309</f>
        <v>NA</v>
      </c>
      <c r="AD23" s="179" t="str">
        <f>[1]PCB!Y309</f>
        <v>NA</v>
      </c>
      <c r="AE23" s="160"/>
      <c r="AF23" s="191">
        <f>'[1]dati attività'!$Q$49</f>
        <v>28166.553359999998</v>
      </c>
      <c r="AG23" s="191" t="str">
        <f>'[1]dati attività'!$Q$50</f>
        <v>NO</v>
      </c>
      <c r="AH23" s="191" t="str">
        <f>'[1]dati attività'!$Q$51</f>
        <v>NO</v>
      </c>
      <c r="AI23" s="191" t="str">
        <f>'[1]dati attività'!$Q$52</f>
        <v>NO</v>
      </c>
      <c r="AJ23" s="191" t="str">
        <f>'[1]dati attività'!$Q$53</f>
        <v>NO</v>
      </c>
      <c r="AK23" s="159" t="s">
        <v>412</v>
      </c>
      <c r="AL23" s="140" t="s">
        <v>18</v>
      </c>
    </row>
    <row r="24" spans="1:39" s="10" customFormat="1" ht="24.75" customHeight="1" thickBot="1">
      <c r="A24" s="91" t="s">
        <v>122</v>
      </c>
      <c r="B24" s="102" t="s">
        <v>335</v>
      </c>
      <c r="C24" s="109" t="s">
        <v>353</v>
      </c>
      <c r="D24" s="94"/>
      <c r="E24" s="179" t="str">
        <f>[1]NOx!Y310</f>
        <v>IE</v>
      </c>
      <c r="F24" s="179" t="str">
        <f>[1]NMVOC!Y310</f>
        <v>IE</v>
      </c>
      <c r="G24" s="179" t="str">
        <f>[1]SOx!Y310</f>
        <v>IE</v>
      </c>
      <c r="H24" s="179" t="str">
        <f>[1]NH3!Y310</f>
        <v>IE</v>
      </c>
      <c r="I24" s="179" t="str">
        <f>[1]pm2.5!Y310</f>
        <v>IE</v>
      </c>
      <c r="J24" s="179" t="str">
        <f>[1]pm10!Y310</f>
        <v>IE</v>
      </c>
      <c r="K24" s="179" t="str">
        <f>[1]PST!Y310</f>
        <v>IE</v>
      </c>
      <c r="L24" s="179" t="str">
        <f>[1]BC!Y310</f>
        <v>IE</v>
      </c>
      <c r="M24" s="179" t="str">
        <f>[1]CO!Y310</f>
        <v>IE</v>
      </c>
      <c r="N24" s="179" t="str">
        <f>[1]piombo!Y310</f>
        <v>IE</v>
      </c>
      <c r="O24" s="179" t="str">
        <f>[1]cadmio!Y310</f>
        <v>IE</v>
      </c>
      <c r="P24" s="179" t="str">
        <f>[1]mercurio!Y310</f>
        <v>IE</v>
      </c>
      <c r="Q24" s="179" t="str">
        <f>[1]arsenico!Y310</f>
        <v>IE</v>
      </c>
      <c r="R24" s="179" t="str">
        <f>[1]cromo!Y310</f>
        <v>IE</v>
      </c>
      <c r="S24" s="179" t="str">
        <f>[1]rame!Y310</f>
        <v>IE</v>
      </c>
      <c r="T24" s="179" t="str">
        <f>[1]nichel!Y310</f>
        <v>IE</v>
      </c>
      <c r="U24" s="179" t="str">
        <f>[1]selenio!Y310</f>
        <v>IE</v>
      </c>
      <c r="V24" s="179" t="str">
        <f>[1]zinco!Y310</f>
        <v>IE</v>
      </c>
      <c r="W24" s="179" t="str">
        <f>[1]Diossine!Y310</f>
        <v>IE</v>
      </c>
      <c r="X24" s="179" t="s">
        <v>434</v>
      </c>
      <c r="Y24" s="179" t="s">
        <v>434</v>
      </c>
      <c r="Z24" s="179" t="s">
        <v>434</v>
      </c>
      <c r="AA24" s="179" t="s">
        <v>434</v>
      </c>
      <c r="AB24" s="179" t="str">
        <f>[1]PAH!Y310</f>
        <v>IE</v>
      </c>
      <c r="AC24" s="179" t="str">
        <f>[1]HCB!Y310</f>
        <v>IE</v>
      </c>
      <c r="AD24" s="179" t="str">
        <f>[1]PCB!Y310</f>
        <v>IE</v>
      </c>
      <c r="AE24" s="160"/>
      <c r="AF24" s="191">
        <f>'[1]dati attività'!$Q$54</f>
        <v>96999.790600000008</v>
      </c>
      <c r="AG24" s="191">
        <f>'[1]dati attività'!$Q$55</f>
        <v>3994.51692</v>
      </c>
      <c r="AH24" s="191">
        <f>'[1]dati attività'!$Q$56</f>
        <v>205338.335085</v>
      </c>
      <c r="AI24" s="191" t="str">
        <f>'[1]dati attività'!$Q$57</f>
        <v>NO</v>
      </c>
      <c r="AJ24" s="191" t="str">
        <f>'[1]dati attività'!$Q$58</f>
        <v>NO</v>
      </c>
      <c r="AK24" s="159" t="s">
        <v>412</v>
      </c>
      <c r="AL24" s="140" t="s">
        <v>18</v>
      </c>
    </row>
    <row r="25" spans="1:39" s="10" customFormat="1" ht="24.75" customHeight="1" thickBot="1">
      <c r="A25" s="101" t="s">
        <v>130</v>
      </c>
      <c r="B25" s="102" t="s">
        <v>170</v>
      </c>
      <c r="C25" s="110" t="s">
        <v>312</v>
      </c>
      <c r="D25" s="94"/>
      <c r="E25" s="179">
        <f>[1]NOx!Y311</f>
        <v>2.4128867478521445</v>
      </c>
      <c r="F25" s="179">
        <f>[1]NMVOC!Y311</f>
        <v>1.0571068850181811</v>
      </c>
      <c r="G25" s="179">
        <f>[1]SOx!Y311</f>
        <v>0.20759398142341384</v>
      </c>
      <c r="H25" s="179" t="str">
        <f>[1]NH3!Y311</f>
        <v>NA</v>
      </c>
      <c r="I25" s="179">
        <f>[1]pm2.5!Y311</f>
        <v>3.6848921362764159E-3</v>
      </c>
      <c r="J25" s="179">
        <f>[1]pm10!Y311</f>
        <v>3.6848921362764159E-3</v>
      </c>
      <c r="K25" s="179">
        <f>[1]PST!Y311</f>
        <v>3.7600940166085863E-3</v>
      </c>
      <c r="L25" s="179">
        <f>[1]BC!Y311</f>
        <v>1.7687482254126786E-3</v>
      </c>
      <c r="M25" s="179">
        <f>[1]CO!Y311</f>
        <v>3.1644260143150769</v>
      </c>
      <c r="N25" s="179">
        <f>[1]piombo!Y311</f>
        <v>0.41323136791965681</v>
      </c>
      <c r="O25" s="179">
        <f>[1]cadmio!Y311</f>
        <v>1.2900579667821452E-4</v>
      </c>
      <c r="P25" s="179" t="str">
        <f>[1]mercurio!Y311</f>
        <v>NA</v>
      </c>
      <c r="Q25" s="179" t="str">
        <f>[1]arsenico!Y311</f>
        <v>NA</v>
      </c>
      <c r="R25" s="179">
        <f>[1]cromo!Y311</f>
        <v>1.1783389468588093E-4</v>
      </c>
      <c r="S25" s="179">
        <f>[1]rame!Y311</f>
        <v>1.608368898810639E-3</v>
      </c>
      <c r="T25" s="179">
        <f>[1]nichel!Y311</f>
        <v>3.8701739003464361E-4</v>
      </c>
      <c r="U25" s="179">
        <f>[1]selenio!Y311</f>
        <v>3.8701739003464369E-3</v>
      </c>
      <c r="V25" s="179">
        <f>[1]zinco!Y311</f>
        <v>7.7235770471247049E-3</v>
      </c>
      <c r="W25" s="179" t="str">
        <f>[1]Diossine!Y311</f>
        <v>NA</v>
      </c>
      <c r="X25" s="159" t="s">
        <v>428</v>
      </c>
      <c r="Y25" s="159" t="s">
        <v>428</v>
      </c>
      <c r="Z25" s="159" t="s">
        <v>428</v>
      </c>
      <c r="AA25" s="159" t="s">
        <v>428</v>
      </c>
      <c r="AB25" s="179">
        <f>[1]PAH!Y311</f>
        <v>1.0571068850181811E-3</v>
      </c>
      <c r="AC25" s="179" t="str">
        <f>[1]HCB!Y311</f>
        <v>NA</v>
      </c>
      <c r="AD25" s="179" t="str">
        <f>[1]PCB!Y311</f>
        <v>NA</v>
      </c>
      <c r="AE25" s="160"/>
      <c r="AF25" s="191">
        <f>'[1]dati attività'!$Q59</f>
        <v>9033.1182905177247</v>
      </c>
      <c r="AG25" s="191" t="str">
        <f>'[1]dati attività'!$Q$50</f>
        <v>NO</v>
      </c>
      <c r="AH25" s="191" t="str">
        <f>'[1]dati attività'!$Q$51</f>
        <v>NO</v>
      </c>
      <c r="AI25" s="191" t="str">
        <f>'[1]dati attività'!$Q$52</f>
        <v>NO</v>
      </c>
      <c r="AJ25" s="191" t="str">
        <f>'[1]dati attività'!$Q$53</f>
        <v>NO</v>
      </c>
      <c r="AK25" s="159" t="s">
        <v>412</v>
      </c>
      <c r="AL25" s="140" t="s">
        <v>18</v>
      </c>
    </row>
    <row r="26" spans="1:39" s="10" customFormat="1" ht="24.75" customHeight="1" thickBot="1">
      <c r="A26" s="101" t="s">
        <v>130</v>
      </c>
      <c r="B26" s="101" t="s">
        <v>169</v>
      </c>
      <c r="C26" s="109" t="s">
        <v>322</v>
      </c>
      <c r="D26" s="94"/>
      <c r="E26" s="179">
        <f>[1]NOx!Y312</f>
        <v>2.1332581556760677</v>
      </c>
      <c r="F26" s="179">
        <f>[1]NMVOC!Y312</f>
        <v>0.68950734436001848</v>
      </c>
      <c r="G26" s="179">
        <f>[1]SOx!Y312</f>
        <v>0.17797390529366852</v>
      </c>
      <c r="H26" s="179" t="str">
        <f>[1]NH3!Y312</f>
        <v>NA</v>
      </c>
      <c r="I26" s="179">
        <f>[1]pm2.5!Y312</f>
        <v>1.3407691326751393E-2</v>
      </c>
      <c r="J26" s="179">
        <f>[1]pm10!Y312</f>
        <v>1.3407691326751393E-2</v>
      </c>
      <c r="K26" s="179">
        <f>[1]PST!Y312</f>
        <v>1.3681317680358565E-2</v>
      </c>
      <c r="L26" s="179">
        <f>[1]BC!Y312</f>
        <v>6.4356918368406683E-3</v>
      </c>
      <c r="M26" s="179">
        <f>[1]CO!Y312</f>
        <v>2.474070466879664</v>
      </c>
      <c r="N26" s="179">
        <f>[1]piombo!Y312</f>
        <v>0.33990713169251446</v>
      </c>
      <c r="O26" s="179">
        <f>[1]cadmio!Y312</f>
        <v>1.0611486379012066E-4</v>
      </c>
      <c r="P26" s="179" t="str">
        <f>[1]mercurio!Y312</f>
        <v>NA</v>
      </c>
      <c r="Q26" s="179" t="str">
        <f>[1]arsenico!Y312</f>
        <v>NA</v>
      </c>
      <c r="R26" s="179">
        <f>[1]cromo!Y312</f>
        <v>9.6925316585895992E-5</v>
      </c>
      <c r="S26" s="179">
        <f>[1]rame!Y312</f>
        <v>1.3229781220395267E-3</v>
      </c>
      <c r="T26" s="179">
        <f>[1]nichel!Y312</f>
        <v>3.18344591370362E-4</v>
      </c>
      <c r="U26" s="179">
        <f>[1]selenio!Y312</f>
        <v>3.1834459137036193E-3</v>
      </c>
      <c r="V26" s="179">
        <f>[1]zinco!Y312</f>
        <v>6.3530968951145241E-3</v>
      </c>
      <c r="W26" s="179" t="str">
        <f>[1]Diossine!Y312</f>
        <v>NA</v>
      </c>
      <c r="X26" s="159" t="s">
        <v>428</v>
      </c>
      <c r="Y26" s="159" t="s">
        <v>428</v>
      </c>
      <c r="Z26" s="159" t="s">
        <v>428</v>
      </c>
      <c r="AA26" s="159" t="s">
        <v>428</v>
      </c>
      <c r="AB26" s="179">
        <f>[1]PAH!Y312</f>
        <v>6.8950734436001848E-4</v>
      </c>
      <c r="AC26" s="179" t="str">
        <f>[1]HCB!Y312</f>
        <v>NA</v>
      </c>
      <c r="AD26" s="179" t="str">
        <f>[1]PCB!Y312</f>
        <v>NA</v>
      </c>
      <c r="AE26" s="160"/>
      <c r="AF26" s="191">
        <f>'[1]dati attività'!$Q60</f>
        <v>8271.4297868142712</v>
      </c>
      <c r="AG26" s="191" t="str">
        <f>'[1]dati attività'!$Q$50</f>
        <v>NO</v>
      </c>
      <c r="AH26" s="191" t="str">
        <f>'[1]dati attività'!$Q$51</f>
        <v>NO</v>
      </c>
      <c r="AI26" s="191" t="str">
        <f>'[1]dati attività'!$Q$52</f>
        <v>NO</v>
      </c>
      <c r="AJ26" s="191" t="str">
        <f>'[1]dati attività'!$Q$53</f>
        <v>NO</v>
      </c>
      <c r="AK26" s="159" t="s">
        <v>412</v>
      </c>
      <c r="AL26" s="140" t="s">
        <v>18</v>
      </c>
    </row>
    <row r="27" spans="1:39" s="10" customFormat="1" ht="24.75" customHeight="1" thickBot="1">
      <c r="A27" s="101" t="s">
        <v>131</v>
      </c>
      <c r="B27" s="101" t="s">
        <v>171</v>
      </c>
      <c r="C27" s="109" t="s">
        <v>61</v>
      </c>
      <c r="D27" s="94"/>
      <c r="E27" s="179">
        <f>[1]NOx!Y313</f>
        <v>309.80946047254287</v>
      </c>
      <c r="F27" s="179">
        <f>[1]NMVOC!Y313</f>
        <v>210.47867618361568</v>
      </c>
      <c r="G27" s="179">
        <f>[1]SOx!Y313</f>
        <v>4.9264592245889602</v>
      </c>
      <c r="H27" s="179">
        <f>[1]NH3!Y313</f>
        <v>18.22560656450813</v>
      </c>
      <c r="I27" s="179">
        <f>[1]pm2.5!Y313</f>
        <v>11.176479487992946</v>
      </c>
      <c r="J27" s="179">
        <f>[1]pm10!Y313</f>
        <v>11.176479487992946</v>
      </c>
      <c r="K27" s="179">
        <f>[1]PST!Y313</f>
        <v>11.176479487992946</v>
      </c>
      <c r="L27" s="179">
        <f>[1]BC!Y313</f>
        <v>7.3802242616779914</v>
      </c>
      <c r="M27" s="179">
        <f>[1]CO!Y313</f>
        <v>1830.3551989913622</v>
      </c>
      <c r="N27" s="179" t="str">
        <f>[1]piombo!Y313</f>
        <v>NA</v>
      </c>
      <c r="O27" s="179">
        <f>[1]cadmio!Y313</f>
        <v>0.23156700930125446</v>
      </c>
      <c r="P27" s="179" t="str">
        <f>[1]mercurio!Y313</f>
        <v>NA</v>
      </c>
      <c r="Q27" s="179" t="str">
        <f>[1]arsenico!Y313</f>
        <v>NA</v>
      </c>
      <c r="R27" s="179">
        <f>[1]cromo!Y313</f>
        <v>0.4524028856767095</v>
      </c>
      <c r="S27" s="179">
        <f>[1]rame!Y313</f>
        <v>0.80185583023403162</v>
      </c>
      <c r="T27" s="179">
        <f>[1]nichel!Y313</f>
        <v>0.26354270138506564</v>
      </c>
      <c r="U27" s="179">
        <f>[1]selenio!Y313</f>
        <v>3.5358961507605357E-3</v>
      </c>
      <c r="V27" s="179">
        <f>[1]zinco!Y313</f>
        <v>46.372073089800047</v>
      </c>
      <c r="W27" s="179">
        <f>[1]Diossine!Y313</f>
        <v>15.532849834776002</v>
      </c>
      <c r="X27" s="159" t="s">
        <v>428</v>
      </c>
      <c r="Y27" s="159" t="s">
        <v>428</v>
      </c>
      <c r="Z27" s="159" t="s">
        <v>428</v>
      </c>
      <c r="AA27" s="159" t="s">
        <v>428</v>
      </c>
      <c r="AB27" s="179">
        <f>[1]PAH!Y313</f>
        <v>1.2833800425283901</v>
      </c>
      <c r="AC27" s="179" t="str">
        <f>[1]HCB!Y313</f>
        <v>NA</v>
      </c>
      <c r="AD27" s="179" t="str">
        <f>[1]PCB!Y313</f>
        <v>NA</v>
      </c>
      <c r="AE27" s="160"/>
      <c r="AF27" s="191">
        <f>'[1]dati attività'!$Q$61</f>
        <v>982236.37361237791</v>
      </c>
      <c r="AG27" s="191" t="s">
        <v>434</v>
      </c>
      <c r="AH27" s="191">
        <f>'[1]dati attività'!$Q$62</f>
        <v>14786.646328983186</v>
      </c>
      <c r="AI27" s="191">
        <f>'[1]dati attività'!$Q$63</f>
        <v>2051.4635128867794</v>
      </c>
      <c r="AJ27" s="191" t="s">
        <v>434</v>
      </c>
      <c r="AK27" s="159" t="s">
        <v>412</v>
      </c>
      <c r="AL27" s="140" t="s">
        <v>18</v>
      </c>
    </row>
    <row r="28" spans="1:39" s="10" customFormat="1" ht="24.75" customHeight="1" thickBot="1">
      <c r="A28" s="101" t="s">
        <v>131</v>
      </c>
      <c r="B28" s="101" t="s">
        <v>172</v>
      </c>
      <c r="C28" s="109" t="s">
        <v>154</v>
      </c>
      <c r="D28" s="94"/>
      <c r="E28" s="179">
        <f>[1]NOx!Y314</f>
        <v>78.19408277099096</v>
      </c>
      <c r="F28" s="179">
        <f>[1]NMVOC!Y314</f>
        <v>12.264529101931325</v>
      </c>
      <c r="G28" s="179">
        <f>[1]SOx!Y314</f>
        <v>2.171342981435509</v>
      </c>
      <c r="H28" s="179">
        <f>[1]NH3!Y314</f>
        <v>0.24066199717581538</v>
      </c>
      <c r="I28" s="179">
        <f>[1]pm2.5!Y314</f>
        <v>11.408137324954904</v>
      </c>
      <c r="J28" s="179">
        <f>[1]pm10!Y314</f>
        <v>11.408137324954904</v>
      </c>
      <c r="K28" s="179">
        <f>[1]PST!Y314</f>
        <v>11.408137324954904</v>
      </c>
      <c r="L28" s="179">
        <f>[1]BC!Y314</f>
        <v>6.8726309185459771</v>
      </c>
      <c r="M28" s="179">
        <f>[1]CO!Y314</f>
        <v>114.48903108374915</v>
      </c>
      <c r="N28" s="179" t="str">
        <f>[1]piombo!Y314</f>
        <v>NA</v>
      </c>
      <c r="O28" s="179">
        <f>[1]cadmio!Y314</f>
        <v>4.2132983941507163E-2</v>
      </c>
      <c r="P28" s="179" t="str">
        <f>[1]mercurio!Y314</f>
        <v>NA</v>
      </c>
      <c r="Q28" s="179" t="str">
        <f>[1]arsenico!Y314</f>
        <v>NA</v>
      </c>
      <c r="R28" s="179">
        <f>[1]cromo!Y314</f>
        <v>0.13642045711439688</v>
      </c>
      <c r="S28" s="179">
        <f>[1]rame!Y314</f>
        <v>0.10910077051940244</v>
      </c>
      <c r="T28" s="179">
        <f>[1]nichel!Y314</f>
        <v>4.3479631435375053E-2</v>
      </c>
      <c r="U28" s="179">
        <f>[1]selenio!Y314</f>
        <v>5.1580200078927695E-4</v>
      </c>
      <c r="V28" s="179">
        <f>[1]zinco!Y314</f>
        <v>8.4196041302579623</v>
      </c>
      <c r="W28" s="179">
        <f>[1]Diossine!Y314</f>
        <v>3.466788249016</v>
      </c>
      <c r="X28" s="159" t="s">
        <v>428</v>
      </c>
      <c r="Y28" s="159" t="s">
        <v>428</v>
      </c>
      <c r="Z28" s="159" t="s">
        <v>428</v>
      </c>
      <c r="AA28" s="159" t="s">
        <v>428</v>
      </c>
      <c r="AB28" s="179">
        <f>[1]PAH!Y314</f>
        <v>0.38336037229104003</v>
      </c>
      <c r="AC28" s="179" t="str">
        <f>[1]HCB!Y314</f>
        <v>NA</v>
      </c>
      <c r="AD28" s="179" t="str">
        <f>[1]PCB!Y314</f>
        <v>NA</v>
      </c>
      <c r="AE28" s="160"/>
      <c r="AF28" s="191">
        <f>'[1]dati attività'!$Q$64</f>
        <v>203758.33243945468</v>
      </c>
      <c r="AG28" s="191" t="s">
        <v>434</v>
      </c>
      <c r="AH28" s="191" t="s">
        <v>434</v>
      </c>
      <c r="AI28" s="191">
        <f>'[1]dati attività'!$Q$65</f>
        <v>1253.4691500793526</v>
      </c>
      <c r="AJ28" s="191" t="s">
        <v>434</v>
      </c>
      <c r="AK28" s="159" t="s">
        <v>412</v>
      </c>
      <c r="AL28" s="140" t="s">
        <v>18</v>
      </c>
    </row>
    <row r="29" spans="1:39" s="10" customFormat="1" ht="24.75" customHeight="1" thickBot="1">
      <c r="A29" s="101" t="s">
        <v>131</v>
      </c>
      <c r="B29" s="101" t="s">
        <v>173</v>
      </c>
      <c r="C29" s="109" t="s">
        <v>155</v>
      </c>
      <c r="D29" s="94"/>
      <c r="E29" s="179">
        <f>[1]NOx!Y315</f>
        <v>312.25213301444052</v>
      </c>
      <c r="F29" s="179">
        <f>[1]NMVOC!Y315</f>
        <v>19.857689857353122</v>
      </c>
      <c r="G29" s="179">
        <f>[1]SOx!Y315</f>
        <v>4.0520686084738688</v>
      </c>
      <c r="H29" s="179">
        <f>[1]NH3!Y315</f>
        <v>0.12120216749279995</v>
      </c>
      <c r="I29" s="179">
        <f>[1]pm2.5!Y315</f>
        <v>10.15854887670848</v>
      </c>
      <c r="J29" s="179">
        <f>[1]pm10!Y315</f>
        <v>10.15854887670848</v>
      </c>
      <c r="K29" s="179">
        <f>[1]PST!Y315</f>
        <v>10.15854887670848</v>
      </c>
      <c r="L29" s="179">
        <f>[1]BC!Y315</f>
        <v>5.5355039219725874</v>
      </c>
      <c r="M29" s="179">
        <f>[1]CO!Y315</f>
        <v>70.581474240224154</v>
      </c>
      <c r="N29" s="179" t="str">
        <f>[1]piombo!Y315</f>
        <v>NA</v>
      </c>
      <c r="O29" s="179">
        <f>[1]cadmio!Y315</f>
        <v>7.1836676892356566E-2</v>
      </c>
      <c r="P29" s="179" t="str">
        <f>[1]mercurio!Y315</f>
        <v>NA</v>
      </c>
      <c r="Q29" s="179" t="str">
        <f>[1]arsenico!Y315</f>
        <v>NA</v>
      </c>
      <c r="R29" s="179">
        <f>[1]cromo!Y315</f>
        <v>0.24725233246893094</v>
      </c>
      <c r="S29" s="179">
        <f>[1]rame!Y315</f>
        <v>0.17529252658804761</v>
      </c>
      <c r="T29" s="179">
        <f>[1]nichel!Y315</f>
        <v>7.2677625227386702E-2</v>
      </c>
      <c r="U29" s="179">
        <f>[1]selenio!Y315</f>
        <v>8.2492807687839335E-4</v>
      </c>
      <c r="V29" s="179">
        <f>[1]zinco!Y315</f>
        <v>14.351006999534164</v>
      </c>
      <c r="W29" s="179">
        <f>[1]Diossine!Y315</f>
        <v>2.5502299326684001</v>
      </c>
      <c r="X29" s="159" t="s">
        <v>428</v>
      </c>
      <c r="Y29" s="159" t="s">
        <v>428</v>
      </c>
      <c r="Z29" s="159" t="s">
        <v>428</v>
      </c>
      <c r="AA29" s="159" t="s">
        <v>428</v>
      </c>
      <c r="AB29" s="179">
        <f>[1]PAH!Y315</f>
        <v>0.56049637318240031</v>
      </c>
      <c r="AC29" s="179" t="str">
        <f>[1]HCB!Y315</f>
        <v>NA</v>
      </c>
      <c r="AD29" s="179" t="str">
        <f>[1]PCB!Y315</f>
        <v>NA</v>
      </c>
      <c r="AE29" s="160"/>
      <c r="AF29" s="191">
        <f>'[1]dati attività'!$Q$66</f>
        <v>353515.96232627117</v>
      </c>
      <c r="AG29" s="191" t="s">
        <v>434</v>
      </c>
      <c r="AH29" s="191">
        <f>'[1]dati attività'!$Q$67</f>
        <v>518.61117345981722</v>
      </c>
      <c r="AI29" s="191">
        <f>'[1]dati attività'!$Q$68</f>
        <v>2385.2801370338693</v>
      </c>
      <c r="AJ29" s="191" t="s">
        <v>434</v>
      </c>
      <c r="AK29" s="159" t="s">
        <v>412</v>
      </c>
      <c r="AL29" s="140" t="s">
        <v>18</v>
      </c>
    </row>
    <row r="30" spans="1:39" s="10" customFormat="1" ht="24.75" customHeight="1" thickBot="1">
      <c r="A30" s="101" t="s">
        <v>131</v>
      </c>
      <c r="B30" s="101" t="s">
        <v>174</v>
      </c>
      <c r="C30" s="109" t="s">
        <v>62</v>
      </c>
      <c r="D30" s="94"/>
      <c r="E30" s="179">
        <f>[1]NOx!Y316</f>
        <v>8.8866338875858091</v>
      </c>
      <c r="F30" s="179">
        <f>[1]NMVOC!Y316</f>
        <v>178.30321054682074</v>
      </c>
      <c r="G30" s="179">
        <f>[1]SOx!Y316</f>
        <v>0.1283036435016626</v>
      </c>
      <c r="H30" s="179">
        <f>[1]NH3!Y316</f>
        <v>6.7913794900000005E-2</v>
      </c>
      <c r="I30" s="179">
        <f>[1]pm2.5!Y316</f>
        <v>3.6918724033000001</v>
      </c>
      <c r="J30" s="179">
        <f>[1]pm10!Y316</f>
        <v>3.6918724033000001</v>
      </c>
      <c r="K30" s="179">
        <f>[1]PST!Y316</f>
        <v>3.6918724033000001</v>
      </c>
      <c r="L30" s="179">
        <f>[1]BC!Y316</f>
        <v>0.71434836681000002</v>
      </c>
      <c r="M30" s="179">
        <f>[1]CO!Y316</f>
        <v>624.75882923417487</v>
      </c>
      <c r="N30" s="179" t="str">
        <f>[1]piombo!Y316</f>
        <v>NA</v>
      </c>
      <c r="O30" s="179">
        <f>[1]cadmio!Y316</f>
        <v>1.3585091664881919E-2</v>
      </c>
      <c r="P30" s="179" t="str">
        <f>[1]mercurio!Y316</f>
        <v>NA</v>
      </c>
      <c r="Q30" s="179" t="str">
        <f>[1]arsenico!Y316</f>
        <v>NA</v>
      </c>
      <c r="R30" s="179">
        <f>[1]cromo!Y316</f>
        <v>2.0000273839965062E-2</v>
      </c>
      <c r="S30" s="179">
        <f>[1]rame!Y316</f>
        <v>5.25793362585232E-2</v>
      </c>
      <c r="T30" s="179">
        <f>[1]nichel!Y316</f>
        <v>1.6352425152172768E-2</v>
      </c>
      <c r="U30" s="179">
        <f>[1]selenio!Y316</f>
        <v>2.5157577157188671E-4</v>
      </c>
      <c r="V30" s="179">
        <f>[1]zinco!Y316</f>
        <v>2.7220498484078242</v>
      </c>
      <c r="W30" s="179">
        <f>[1]Diossine!Y316</f>
        <v>0.87175591585000001</v>
      </c>
      <c r="X30" s="159" t="s">
        <v>428</v>
      </c>
      <c r="Y30" s="159" t="s">
        <v>428</v>
      </c>
      <c r="Z30" s="159" t="s">
        <v>428</v>
      </c>
      <c r="AA30" s="159" t="s">
        <v>428</v>
      </c>
      <c r="AB30" s="179">
        <f>[1]PAH!Y316</f>
        <v>6.2186448368599996E-2</v>
      </c>
      <c r="AC30" s="179" t="str">
        <f>[1]HCB!Y316</f>
        <v>NA</v>
      </c>
      <c r="AD30" s="179" t="str">
        <f>[1]PCB!Y316</f>
        <v>NA</v>
      </c>
      <c r="AE30" s="160"/>
      <c r="AF30" s="191">
        <f>'[1]dati attività'!$Q69</f>
        <v>54976.398106068162</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[1]NOx!Y317</f>
        <v>NA</v>
      </c>
      <c r="F31" s="179">
        <f>[1]NMVOC!Y317</f>
        <v>107.7645227919068</v>
      </c>
      <c r="G31" s="179" t="str">
        <f>[1]SOx!Y317</f>
        <v>NA</v>
      </c>
      <c r="H31" s="179" t="str">
        <f>[1]NH3!Y317</f>
        <v>NA</v>
      </c>
      <c r="I31" s="179" t="str">
        <f>[1]pm2.5!Y317</f>
        <v>NA</v>
      </c>
      <c r="J31" s="179" t="str">
        <f>[1]pm10!Y317</f>
        <v>NA</v>
      </c>
      <c r="K31" s="179" t="str">
        <f>[1]PST!Y317</f>
        <v>NA</v>
      </c>
      <c r="L31" s="179" t="str">
        <f>[1]BC!Y317</f>
        <v>NA</v>
      </c>
      <c r="M31" s="179" t="str">
        <f>[1]CO!Y317</f>
        <v>NA</v>
      </c>
      <c r="N31" s="179" t="str">
        <f>[1]piombo!Y317</f>
        <v>NA</v>
      </c>
      <c r="O31" s="179" t="str">
        <f>[1]cadmio!Y317</f>
        <v>NA</v>
      </c>
      <c r="P31" s="179" t="str">
        <f>[1]mercurio!Y317</f>
        <v>NA</v>
      </c>
      <c r="Q31" s="179" t="str">
        <f>[1]arsenico!Y317</f>
        <v>NA</v>
      </c>
      <c r="R31" s="179" t="str">
        <f>[1]cromo!Y317</f>
        <v>NA</v>
      </c>
      <c r="S31" s="179" t="str">
        <f>[1]rame!Y317</f>
        <v>NA</v>
      </c>
      <c r="T31" s="179" t="str">
        <f>[1]nichel!Y317</f>
        <v>NA</v>
      </c>
      <c r="U31" s="179" t="str">
        <f>[1]selenio!Y317</f>
        <v>NA</v>
      </c>
      <c r="V31" s="179" t="str">
        <f>[1]zinco!Y317</f>
        <v>NA</v>
      </c>
      <c r="W31" s="179" t="str">
        <f>[1]Diossine!Y317</f>
        <v>NA</v>
      </c>
      <c r="X31" s="179" t="s">
        <v>412</v>
      </c>
      <c r="Y31" s="179" t="s">
        <v>412</v>
      </c>
      <c r="Z31" s="179" t="s">
        <v>412</v>
      </c>
      <c r="AA31" s="179" t="s">
        <v>412</v>
      </c>
      <c r="AB31" s="179" t="str">
        <f>[1]PAH!Y317</f>
        <v>NA</v>
      </c>
      <c r="AC31" s="179" t="str">
        <f>[1]HCB!Y317</f>
        <v>NA</v>
      </c>
      <c r="AD31" s="179" t="str">
        <f>[1]PCB!Y317</f>
        <v>NA</v>
      </c>
      <c r="AE31" s="160"/>
      <c r="AF31" s="191">
        <f>'[1]dati attività'!$Q70</f>
        <v>691390.58230865502</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[1]NOx!Y318</f>
        <v>NA</v>
      </c>
      <c r="F32" s="179" t="str">
        <f>[1]NMVOC!Y318</f>
        <v>NA</v>
      </c>
      <c r="G32" s="179" t="str">
        <f>[1]SOx!Y318</f>
        <v>NA</v>
      </c>
      <c r="H32" s="179" t="str">
        <f>[1]NH3!Y318</f>
        <v>NA</v>
      </c>
      <c r="I32" s="179">
        <f>[1]pm2.5!Y318</f>
        <v>5.3609345001072679</v>
      </c>
      <c r="J32" s="179">
        <f>[1]pm10!Y318</f>
        <v>9.8404023463685686</v>
      </c>
      <c r="K32" s="179">
        <f>[1]PST!Y318</f>
        <v>19.680804692737137</v>
      </c>
      <c r="L32" s="179" t="str">
        <f>[1]BC!Y318</f>
        <v>IE</v>
      </c>
      <c r="M32" s="179" t="str">
        <f>[1]CO!Y318</f>
        <v>NA</v>
      </c>
      <c r="N32" s="179">
        <f>[1]piombo!Y318</f>
        <v>12.808534988934317</v>
      </c>
      <c r="O32" s="179">
        <f>[1]cadmio!Y318</f>
        <v>6.0815572297960585E-2</v>
      </c>
      <c r="P32" s="179" t="str">
        <f>[1]mercurio!Y318</f>
        <v>NA</v>
      </c>
      <c r="Q32" s="179" t="str">
        <f>[1]arsenico!Y318</f>
        <v>NA</v>
      </c>
      <c r="R32" s="179">
        <f>[1]cromo!Y318</f>
        <v>4.7303127740552302</v>
      </c>
      <c r="S32" s="179">
        <f>[1]rame!Y318</f>
        <v>103.43957087144447</v>
      </c>
      <c r="T32" s="179">
        <f>[1]nichel!Y318</f>
        <v>0.75817094843508914</v>
      </c>
      <c r="U32" s="179">
        <f>[1]selenio!Y318</f>
        <v>0.10721869000214511</v>
      </c>
      <c r="V32" s="179">
        <f>[1]zinco!Y318</f>
        <v>42.352566833296841</v>
      </c>
      <c r="W32" s="179" t="str">
        <f>[1]Diossine!Y318</f>
        <v>NA</v>
      </c>
      <c r="X32" s="179" t="s">
        <v>412</v>
      </c>
      <c r="Y32" s="179" t="s">
        <v>412</v>
      </c>
      <c r="Z32" s="179" t="s">
        <v>412</v>
      </c>
      <c r="AA32" s="179" t="s">
        <v>412</v>
      </c>
      <c r="AB32" s="179" t="str">
        <f>[1]PAH!Y318</f>
        <v>NA</v>
      </c>
      <c r="AC32" s="179" t="str">
        <f>[1]HCB!Y318</f>
        <v>NA</v>
      </c>
      <c r="AD32" s="179" t="str">
        <f>[1]PCB!Y318</f>
        <v>NA</v>
      </c>
      <c r="AE32" s="160"/>
      <c r="AF32" s="159" t="s">
        <v>412</v>
      </c>
      <c r="AG32" s="159" t="s">
        <v>412</v>
      </c>
      <c r="AH32" s="159" t="s">
        <v>412</v>
      </c>
      <c r="AI32" s="159" t="s">
        <v>412</v>
      </c>
      <c r="AJ32" s="159" t="s">
        <v>412</v>
      </c>
      <c r="AK32" s="191">
        <f>'[1]dati attività'!Q71</f>
        <v>40498292.859999999</v>
      </c>
      <c r="AL32" s="140" t="s">
        <v>380</v>
      </c>
    </row>
    <row r="33" spans="1:38" s="10" customFormat="1" ht="24.75" customHeight="1" thickBot="1">
      <c r="A33" s="101" t="s">
        <v>131</v>
      </c>
      <c r="B33" s="101" t="s">
        <v>177</v>
      </c>
      <c r="C33" s="109" t="s">
        <v>65</v>
      </c>
      <c r="D33" s="94"/>
      <c r="E33" s="179" t="str">
        <f>[1]NOx!Y319</f>
        <v>NA</v>
      </c>
      <c r="F33" s="179" t="str">
        <f>[1]NMVOC!Y319</f>
        <v>NA</v>
      </c>
      <c r="G33" s="179" t="str">
        <f>[1]SOx!Y319</f>
        <v>NA</v>
      </c>
      <c r="H33" s="179" t="str">
        <f>[1]NH3!Y319</f>
        <v>NA</v>
      </c>
      <c r="I33" s="179" t="str">
        <f>[1]pm2.5!Y319</f>
        <v>IE</v>
      </c>
      <c r="J33" s="179" t="str">
        <f>[1]pm10!Y319</f>
        <v>IE</v>
      </c>
      <c r="K33" s="179" t="str">
        <f>[1]PST!Y319</f>
        <v>IE</v>
      </c>
      <c r="L33" s="179" t="str">
        <f>[1]BC!Y319</f>
        <v>IE</v>
      </c>
      <c r="M33" s="179" t="str">
        <f>[1]CO!Y319</f>
        <v>NA</v>
      </c>
      <c r="N33" s="179" t="str">
        <f>[1]piombo!Y319</f>
        <v>IE</v>
      </c>
      <c r="O33" s="179" t="str">
        <f>[1]cadmio!Y319</f>
        <v>IE</v>
      </c>
      <c r="P33" s="179" t="str">
        <f>[1]mercurio!Y319</f>
        <v>NA</v>
      </c>
      <c r="Q33" s="179" t="str">
        <f>[1]arsenico!Y319</f>
        <v>NA</v>
      </c>
      <c r="R33" s="179" t="str">
        <f>[1]cromo!Y319</f>
        <v>IE</v>
      </c>
      <c r="S33" s="179" t="str">
        <f>[1]rame!Y319</f>
        <v>IE</v>
      </c>
      <c r="T33" s="179" t="str">
        <f>[1]nichel!Y319</f>
        <v>IE</v>
      </c>
      <c r="U33" s="179" t="str">
        <f>[1]selenio!Y319</f>
        <v>IE</v>
      </c>
      <c r="V33" s="179" t="str">
        <f>[1]zinco!Y319</f>
        <v>IE</v>
      </c>
      <c r="W33" s="179" t="str">
        <f>[1]Diossine!Y319</f>
        <v>NA</v>
      </c>
      <c r="X33" s="179" t="s">
        <v>412</v>
      </c>
      <c r="Y33" s="179" t="s">
        <v>412</v>
      </c>
      <c r="Z33" s="179" t="s">
        <v>412</v>
      </c>
      <c r="AA33" s="179" t="s">
        <v>412</v>
      </c>
      <c r="AB33" s="179" t="str">
        <f>[1]PAH!Y319</f>
        <v>NA</v>
      </c>
      <c r="AC33" s="179" t="str">
        <f>[1]HCB!Y319</f>
        <v>NA</v>
      </c>
      <c r="AD33" s="179" t="str">
        <f>[1]PCB!Y319</f>
        <v>NA</v>
      </c>
      <c r="AE33" s="160"/>
      <c r="AF33" s="159" t="s">
        <v>412</v>
      </c>
      <c r="AG33" s="159" t="s">
        <v>412</v>
      </c>
      <c r="AH33" s="159" t="s">
        <v>412</v>
      </c>
      <c r="AI33" s="159" t="s">
        <v>412</v>
      </c>
      <c r="AJ33" s="159" t="s">
        <v>412</v>
      </c>
      <c r="AK33" s="191">
        <f>'[1]dati attività'!Q72</f>
        <v>40498292.859999999</v>
      </c>
      <c r="AL33" s="140" t="s">
        <v>380</v>
      </c>
    </row>
    <row r="34" spans="1:38" s="10" customFormat="1" ht="24.75" customHeight="1" thickBot="1">
      <c r="A34" s="101" t="s">
        <v>129</v>
      </c>
      <c r="B34" s="101" t="s">
        <v>178</v>
      </c>
      <c r="C34" s="109" t="s">
        <v>66</v>
      </c>
      <c r="D34" s="94"/>
      <c r="E34" s="179">
        <f>[1]NOx!Y320</f>
        <v>4.8151620000000008</v>
      </c>
      <c r="F34" s="179">
        <f>[1]NMVOC!Y320</f>
        <v>0.56541675000000013</v>
      </c>
      <c r="G34" s="179">
        <f>[1]SOx!Y320</f>
        <v>5.9824740000000008E-2</v>
      </c>
      <c r="H34" s="179">
        <f>[1]NH3!Y320</f>
        <v>8.5116500000000019E-4</v>
      </c>
      <c r="I34" s="179">
        <f>[1]pm2.5!Y320</f>
        <v>0.55690510000000004</v>
      </c>
      <c r="J34" s="179">
        <f>[1]pm10!Y320</f>
        <v>0.55690510000000004</v>
      </c>
      <c r="K34" s="179">
        <f>[1]PST!Y320</f>
        <v>0.5682705102040817</v>
      </c>
      <c r="L34" s="179">
        <f>[1]BC!Y320</f>
        <v>0.36198831500000006</v>
      </c>
      <c r="M34" s="179">
        <f>[1]CO!Y320</f>
        <v>1.3010665000000001</v>
      </c>
      <c r="N34" s="179" t="str">
        <f>[1]piombo!Y320</f>
        <v>NA</v>
      </c>
      <c r="O34" s="179">
        <f>[1]cadmio!Y320</f>
        <v>2.2500874079594931E-4</v>
      </c>
      <c r="P34" s="179" t="str">
        <f>[1]mercurio!Y320</f>
        <v>NA</v>
      </c>
      <c r="Q34" s="179" t="str">
        <f>[1]arsenico!Y320</f>
        <v>NA</v>
      </c>
      <c r="R34" s="179">
        <f>[1]cromo!Y320</f>
        <v>6.6108344767518959E-4</v>
      </c>
      <c r="S34" s="179">
        <f>[1]rame!Y320</f>
        <v>1.7553614856917536E-2</v>
      </c>
      <c r="T34" s="179">
        <f>[1]nichel!Y320</f>
        <v>1.2151310024362282E-3</v>
      </c>
      <c r="U34" s="179">
        <f>[1]selenio!Y320</f>
        <v>2.4302620048724565E-3</v>
      </c>
      <c r="V34" s="179">
        <f>[1]zinco!Y320</f>
        <v>3.859228129691424E-3</v>
      </c>
      <c r="W34" s="179" t="str">
        <f>[1]Diossine!Y320</f>
        <v>NA</v>
      </c>
      <c r="X34" s="159" t="s">
        <v>428</v>
      </c>
      <c r="Y34" s="159" t="s">
        <v>428</v>
      </c>
      <c r="Z34" s="159" t="s">
        <v>428</v>
      </c>
      <c r="AA34" s="159" t="s">
        <v>428</v>
      </c>
      <c r="AB34" s="179">
        <f>[1]PAH!Y320</f>
        <v>9.7210480194898259E-3</v>
      </c>
      <c r="AC34" s="179" t="str">
        <f>[1]HCB!Y320</f>
        <v>NA</v>
      </c>
      <c r="AD34" s="179" t="str">
        <f>[1]PCB!Y320</f>
        <v>NA</v>
      </c>
      <c r="AE34" s="160"/>
      <c r="AF34" s="191">
        <f>'[1]dati attività'!$Q73</f>
        <v>5189.2606906200008</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[1]NOx!Y321</f>
        <v>NO</v>
      </c>
      <c r="F35" s="179" t="str">
        <f>[1]NMVOC!Y321</f>
        <v>NO</v>
      </c>
      <c r="G35" s="179" t="str">
        <f>[1]SOx!Y321</f>
        <v>NO</v>
      </c>
      <c r="H35" s="179" t="str">
        <f>[1]NH3!Y321</f>
        <v>NO</v>
      </c>
      <c r="I35" s="179" t="str">
        <f>[1]pm2.5!Y321</f>
        <v>NO</v>
      </c>
      <c r="J35" s="179" t="str">
        <f>[1]pm10!Y321</f>
        <v>NO</v>
      </c>
      <c r="K35" s="179" t="str">
        <f>[1]PST!Y321</f>
        <v>NO</v>
      </c>
      <c r="L35" s="179" t="str">
        <f>[1]BC!Y321</f>
        <v>NO</v>
      </c>
      <c r="M35" s="179" t="str">
        <f>[1]CO!Y321</f>
        <v>NO</v>
      </c>
      <c r="N35" s="179" t="str">
        <f>[1]piombo!Y321</f>
        <v>NO</v>
      </c>
      <c r="O35" s="179" t="str">
        <f>[1]cadmio!Y321</f>
        <v>NO</v>
      </c>
      <c r="P35" s="179" t="str">
        <f>[1]mercurio!Y321</f>
        <v>NO</v>
      </c>
      <c r="Q35" s="179" t="str">
        <f>[1]arsenico!Y321</f>
        <v>NO</v>
      </c>
      <c r="R35" s="179" t="str">
        <f>[1]cromo!Y321</f>
        <v>NO</v>
      </c>
      <c r="S35" s="179" t="str">
        <f>[1]rame!Y321</f>
        <v>NO</v>
      </c>
      <c r="T35" s="179" t="str">
        <f>[1]nichel!Y321</f>
        <v>NO</v>
      </c>
      <c r="U35" s="179" t="str">
        <f>[1]selenio!Y321</f>
        <v>NO</v>
      </c>
      <c r="V35" s="179" t="str">
        <f>[1]zinco!Y321</f>
        <v>NO</v>
      </c>
      <c r="W35" s="179" t="str">
        <f>[1]Diossine!Y321</f>
        <v>NO</v>
      </c>
      <c r="X35" s="179" t="s">
        <v>434</v>
      </c>
      <c r="Y35" s="179" t="s">
        <v>434</v>
      </c>
      <c r="Z35" s="179" t="s">
        <v>434</v>
      </c>
      <c r="AA35" s="179" t="s">
        <v>434</v>
      </c>
      <c r="AB35" s="179" t="str">
        <f>[1]PAH!Y321</f>
        <v>NO</v>
      </c>
      <c r="AC35" s="179" t="str">
        <f>[1]HCB!Y321</f>
        <v>NO</v>
      </c>
      <c r="AD35" s="179" t="str">
        <f>[1]PCB!Y321</f>
        <v>NO</v>
      </c>
      <c r="AE35" s="160"/>
      <c r="AF35" s="191" t="str">
        <f>'[1]dati attività'!$Q74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[1]NOx!Y322</f>
        <v>95.096691374251023</v>
      </c>
      <c r="F36" s="179">
        <f>[1]NMVOC!Y322</f>
        <v>98.326094900573239</v>
      </c>
      <c r="G36" s="179">
        <f>[1]SOx!Y322</f>
        <v>48.20721905779444</v>
      </c>
      <c r="H36" s="179">
        <f>[1]NH3!Y322</f>
        <v>1.1400996165283551E-2</v>
      </c>
      <c r="I36" s="179">
        <f>[1]pm2.5!Y322</f>
        <v>6.8260317712226097</v>
      </c>
      <c r="J36" s="179">
        <f>[1]pm10!Y322</f>
        <v>6.8619522795257843</v>
      </c>
      <c r="K36" s="179">
        <f>[1]PST!Y322</f>
        <v>7.0019921219650874</v>
      </c>
      <c r="L36" s="179">
        <f>[1]BC!Y322</f>
        <v>1.2099657206420722</v>
      </c>
      <c r="M36" s="179">
        <f>[1]CO!Y322</f>
        <v>205.08612326905555</v>
      </c>
      <c r="N36" s="179">
        <f>[1]piombo!Y322</f>
        <v>0.15040713094058192</v>
      </c>
      <c r="O36" s="179">
        <f>[1]cadmio!Y322</f>
        <v>1.8791429403126267E-2</v>
      </c>
      <c r="P36" s="179" t="str">
        <f>[1]mercurio!Y322</f>
        <v>NA</v>
      </c>
      <c r="Q36" s="179">
        <f>[1]arsenico!Y322</f>
        <v>0.14709268484580121</v>
      </c>
      <c r="R36" s="179">
        <f>[1]cromo!Y322</f>
        <v>8.7109576107024494E-2</v>
      </c>
      <c r="S36" s="179">
        <f>[1]rame!Y322</f>
        <v>0.14838842275518574</v>
      </c>
      <c r="T36" s="179">
        <f>[1]nichel!Y322</f>
        <v>4.697890906308789</v>
      </c>
      <c r="U36" s="179">
        <f>[1]selenio!Y322</f>
        <v>0.34621108477497348</v>
      </c>
      <c r="V36" s="179">
        <f>[1]zinco!Y322</f>
        <v>0.84862513698603548</v>
      </c>
      <c r="W36" s="179" t="str">
        <f>[1]Diossine!Y322</f>
        <v>NA</v>
      </c>
      <c r="X36" s="159" t="s">
        <v>428</v>
      </c>
      <c r="Y36" s="159" t="s">
        <v>428</v>
      </c>
      <c r="Z36" s="159" t="s">
        <v>428</v>
      </c>
      <c r="AA36" s="159" t="s">
        <v>428</v>
      </c>
      <c r="AB36" s="179">
        <f>[1]PAH!Y322</f>
        <v>7.8170219407725658E-2</v>
      </c>
      <c r="AC36" s="179" t="str">
        <f>[1]HCB!Y322</f>
        <v>NA</v>
      </c>
      <c r="AD36" s="179" t="str">
        <f>[1]PCB!Y322</f>
        <v>NA</v>
      </c>
      <c r="AE36" s="160"/>
      <c r="AF36" s="191">
        <f>'[1]dati attività'!$Q$75</f>
        <v>73539.350659499774</v>
      </c>
      <c r="AG36" s="191" t="str">
        <f>'[1]dati attività'!$Q$76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[1]NOx!Y323</f>
        <v>1.8948804296022825</v>
      </c>
      <c r="F37" s="179">
        <f>[1]NMVOC!Y323</f>
        <v>2.9118375039016414E-2</v>
      </c>
      <c r="G37" s="179">
        <f>[1]SOx!Y323</f>
        <v>6.4110085584829675E-3</v>
      </c>
      <c r="H37" s="179" t="str">
        <f>[1]NH3!Y323</f>
        <v>NA</v>
      </c>
      <c r="I37" s="179">
        <f>[1]pm2.5!Y323</f>
        <v>4.3808558482966935E-2</v>
      </c>
      <c r="J37" s="179">
        <f>[1]pm10!Y323</f>
        <v>4.3808558482966935E-2</v>
      </c>
      <c r="K37" s="179">
        <f>[1]PST!Y323</f>
        <v>5.476069810370867E-2</v>
      </c>
      <c r="L37" s="179">
        <f>[1]BC!Y323</f>
        <v>1.0952139620741734E-3</v>
      </c>
      <c r="M37" s="179">
        <f>[1]CO!Y323</f>
        <v>0.66995039436147008</v>
      </c>
      <c r="N37" s="179" t="str">
        <f>[1]piombo!Y323</f>
        <v>NA</v>
      </c>
      <c r="O37" s="179" t="str">
        <f>[1]cadmio!Y323</f>
        <v>NA</v>
      </c>
      <c r="P37" s="179" t="str">
        <f>[1]mercurio!Y323</f>
        <v>NA</v>
      </c>
      <c r="Q37" s="179" t="str">
        <f>[1]arsenico!Y323</f>
        <v>NA</v>
      </c>
      <c r="R37" s="179" t="str">
        <f>[1]cromo!Y323</f>
        <v>NA</v>
      </c>
      <c r="S37" s="179" t="str">
        <f>[1]rame!Y323</f>
        <v>NA</v>
      </c>
      <c r="T37" s="179" t="str">
        <f>[1]nichel!Y323</f>
        <v>NA</v>
      </c>
      <c r="U37" s="179" t="str">
        <f>[1]selenio!Y323</f>
        <v>NA</v>
      </c>
      <c r="V37" s="179" t="str">
        <f>[1]zinco!Y323</f>
        <v>NA</v>
      </c>
      <c r="W37" s="179" t="str">
        <f>[1]Diossine!Y323</f>
        <v>NA</v>
      </c>
      <c r="X37" s="179" t="s">
        <v>412</v>
      </c>
      <c r="Y37" s="179" t="s">
        <v>412</v>
      </c>
      <c r="Z37" s="179" t="s">
        <v>412</v>
      </c>
      <c r="AA37" s="179" t="s">
        <v>412</v>
      </c>
      <c r="AB37" s="179" t="str">
        <f>[1]PAH!Y323</f>
        <v>NA</v>
      </c>
      <c r="AC37" s="179" t="str">
        <f>[1]HCB!Y323</f>
        <v>NA</v>
      </c>
      <c r="AD37" s="179" t="str">
        <f>[1]PCB!Y323</f>
        <v>NA</v>
      </c>
      <c r="AE37" s="160"/>
      <c r="AF37" s="191" t="str">
        <f>'[1]dati attività'!$Q$77</f>
        <v>NO</v>
      </c>
      <c r="AG37" s="191" t="s">
        <v>434</v>
      </c>
      <c r="AH37" s="191">
        <f>'[1]dati attività'!$Q$78</f>
        <v>11647.350015606566</v>
      </c>
      <c r="AI37" s="191" t="s">
        <v>434</v>
      </c>
      <c r="AJ37" s="191" t="s">
        <v>434</v>
      </c>
      <c r="AK37" s="159" t="s">
        <v>412</v>
      </c>
      <c r="AL37" s="140" t="s">
        <v>18</v>
      </c>
    </row>
    <row r="38" spans="1:38" s="10" customFormat="1" ht="24.75" customHeight="1" thickBot="1">
      <c r="A38" s="101" t="s">
        <v>129</v>
      </c>
      <c r="B38" s="101" t="s">
        <v>182</v>
      </c>
      <c r="C38" s="109" t="s">
        <v>290</v>
      </c>
      <c r="D38" s="136"/>
      <c r="E38" s="180" t="str">
        <f>[1]NOx!Y324</f>
        <v>NO</v>
      </c>
      <c r="F38" s="179" t="str">
        <f>[1]NMVOC!Y324</f>
        <v>NO</v>
      </c>
      <c r="G38" s="179" t="str">
        <f>[1]SOx!Y324</f>
        <v>NO</v>
      </c>
      <c r="H38" s="179" t="str">
        <f>[1]NH3!Y324</f>
        <v>NO</v>
      </c>
      <c r="I38" s="179" t="str">
        <f>[1]pm2.5!Y324</f>
        <v>NO</v>
      </c>
      <c r="J38" s="179" t="str">
        <f>[1]pm10!Y324</f>
        <v>NO</v>
      </c>
      <c r="K38" s="179" t="str">
        <f>[1]PST!Y324</f>
        <v>NO</v>
      </c>
      <c r="L38" s="179" t="str">
        <f>[1]BC!Y324</f>
        <v>NO</v>
      </c>
      <c r="M38" s="179" t="str">
        <f>[1]CO!Y324</f>
        <v>NO</v>
      </c>
      <c r="N38" s="179" t="str">
        <f>[1]piombo!Y324</f>
        <v>NO</v>
      </c>
      <c r="O38" s="179" t="str">
        <f>[1]cadmio!Y324</f>
        <v>NO</v>
      </c>
      <c r="P38" s="179" t="str">
        <f>[1]mercurio!Y324</f>
        <v>NO</v>
      </c>
      <c r="Q38" s="179" t="str">
        <f>[1]arsenico!Y324</f>
        <v>NO</v>
      </c>
      <c r="R38" s="179" t="str">
        <f>[1]cromo!Y324</f>
        <v>NO</v>
      </c>
      <c r="S38" s="179" t="str">
        <f>[1]rame!Y324</f>
        <v>NO</v>
      </c>
      <c r="T38" s="179" t="str">
        <f>[1]nichel!Y324</f>
        <v>NO</v>
      </c>
      <c r="U38" s="179" t="str">
        <f>[1]selenio!Y324</f>
        <v>NO</v>
      </c>
      <c r="V38" s="179" t="str">
        <f>[1]zinco!Y324</f>
        <v>NO</v>
      </c>
      <c r="W38" s="179" t="str">
        <f>[1]Diossine!Y324</f>
        <v>NO</v>
      </c>
      <c r="X38" s="179" t="s">
        <v>434</v>
      </c>
      <c r="Y38" s="179" t="s">
        <v>434</v>
      </c>
      <c r="Z38" s="179" t="s">
        <v>434</v>
      </c>
      <c r="AA38" s="179" t="s">
        <v>434</v>
      </c>
      <c r="AB38" s="179" t="str">
        <f>[1]PAH!Y324</f>
        <v>NO</v>
      </c>
      <c r="AC38" s="179" t="str">
        <f>[1]HCB!Y324</f>
        <v>NO</v>
      </c>
      <c r="AD38" s="179" t="str">
        <f>[1]PCB!Y324</f>
        <v>NO</v>
      </c>
      <c r="AE38" s="160"/>
      <c r="AF38" s="191" t="str">
        <f>'[1]dati attività'!$Q79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[1]NOx!Y325</f>
        <v>26.63937851759411</v>
      </c>
      <c r="F39" s="179">
        <f>[1]NMVOC!Y325</f>
        <v>8.6723303283027633</v>
      </c>
      <c r="G39" s="179">
        <f>[1]SOx!Y325</f>
        <v>6.5765783202561607</v>
      </c>
      <c r="H39" s="179">
        <f>[1]NH3!Y325</f>
        <v>1.9964126516041208E-3</v>
      </c>
      <c r="I39" s="179">
        <f>[1]pm2.5!Y325</f>
        <v>1.2764866349180282</v>
      </c>
      <c r="J39" s="179">
        <f>[1]pm10!Y325</f>
        <v>1.4148101715367156</v>
      </c>
      <c r="K39" s="179">
        <f>[1]PST!Y325</f>
        <v>1.6644825547490774</v>
      </c>
      <c r="L39" s="179">
        <f>[1]BC!Y325</f>
        <v>0.42852117444699195</v>
      </c>
      <c r="M39" s="179">
        <f>[1]CO!Y325</f>
        <v>14.814064208468817</v>
      </c>
      <c r="N39" s="179">
        <f>[1]piombo!Y325</f>
        <v>18.901886489234514</v>
      </c>
      <c r="O39" s="179">
        <f>[1]cadmio!Y325</f>
        <v>1.4853161530410015</v>
      </c>
      <c r="P39" s="179">
        <f>[1]mercurio!Y325</f>
        <v>1.0087034799705266</v>
      </c>
      <c r="Q39" s="179">
        <f>[1]arsenico!Y325</f>
        <v>0.53581192089302943</v>
      </c>
      <c r="R39" s="179">
        <f>[1]cromo!Y325</f>
        <v>2.9307176223445732</v>
      </c>
      <c r="S39" s="179">
        <f>[1]rame!Y325</f>
        <v>3.9074731241461742</v>
      </c>
      <c r="T39" s="179">
        <f>[1]nichel!Y325</f>
        <v>53.036534117217506</v>
      </c>
      <c r="U39" s="179">
        <f>[1]selenio!Y325</f>
        <v>5.6269406950179852E-2</v>
      </c>
      <c r="V39" s="179">
        <f>[1]zinco!Y325</f>
        <v>8.3150813215830937</v>
      </c>
      <c r="W39" s="179">
        <f>[1]Diossine!Y325</f>
        <v>15.389376770920123</v>
      </c>
      <c r="X39" s="159" t="s">
        <v>428</v>
      </c>
      <c r="Y39" s="159" t="s">
        <v>428</v>
      </c>
      <c r="Z39" s="159" t="s">
        <v>428</v>
      </c>
      <c r="AA39" s="159" t="s">
        <v>428</v>
      </c>
      <c r="AB39" s="179">
        <f>[1]PAH!Y325</f>
        <v>0.51184172559435959</v>
      </c>
      <c r="AC39" s="179">
        <f>[1]HCB!Y325</f>
        <v>14.04113488722027</v>
      </c>
      <c r="AD39" s="179">
        <f>[1]PCB!Y325</f>
        <v>19.283272013536013</v>
      </c>
      <c r="AE39" s="160"/>
      <c r="AF39" s="191">
        <f>'[1]dati attività'!$Q80</f>
        <v>68393.353343540017</v>
      </c>
      <c r="AG39" s="191">
        <f>'[1]dati attività'!$Q$81</f>
        <v>42.802115400000005</v>
      </c>
      <c r="AH39" s="191">
        <f>'[1]dati attività'!$Q$82</f>
        <v>235973.45107689846</v>
      </c>
      <c r="AI39" s="191">
        <f>'[1]dati attività'!$Q$83</f>
        <v>24968.726071917536</v>
      </c>
      <c r="AJ39" s="191">
        <f>'[1]dati attività'!$Q$84</f>
        <v>14948.476939999997</v>
      </c>
      <c r="AK39" s="159" t="s">
        <v>412</v>
      </c>
      <c r="AL39" s="140" t="s">
        <v>18</v>
      </c>
    </row>
    <row r="40" spans="1:38" s="10" customFormat="1" ht="24.75" customHeight="1" thickBot="1">
      <c r="A40" s="101" t="s">
        <v>129</v>
      </c>
      <c r="B40" s="101" t="s">
        <v>184</v>
      </c>
      <c r="C40" s="109" t="s">
        <v>355</v>
      </c>
      <c r="D40" s="94"/>
      <c r="E40" s="179" t="str">
        <f>[1]NOx!Y326</f>
        <v>NO</v>
      </c>
      <c r="F40" s="179" t="str">
        <f>[1]NMVOC!Y326</f>
        <v>NO</v>
      </c>
      <c r="G40" s="179" t="str">
        <f>[1]SOx!Y326</f>
        <v>NO</v>
      </c>
      <c r="H40" s="179" t="str">
        <f>[1]NH3!Y326</f>
        <v>NO</v>
      </c>
      <c r="I40" s="179" t="str">
        <f>[1]pm2.5!Y326</f>
        <v>NO</v>
      </c>
      <c r="J40" s="179" t="str">
        <f>[1]pm10!Y326</f>
        <v>NO</v>
      </c>
      <c r="K40" s="179" t="str">
        <f>[1]PST!Y326</f>
        <v>NO</v>
      </c>
      <c r="L40" s="179" t="str">
        <f>[1]BC!Y326</f>
        <v>NO</v>
      </c>
      <c r="M40" s="179" t="str">
        <f>[1]CO!Y326</f>
        <v>NO</v>
      </c>
      <c r="N40" s="179" t="str">
        <f>[1]piombo!Y326</f>
        <v>NO</v>
      </c>
      <c r="O40" s="179" t="str">
        <f>[1]cadmio!Y326</f>
        <v>NO</v>
      </c>
      <c r="P40" s="179" t="str">
        <f>[1]mercurio!Y326</f>
        <v>NO</v>
      </c>
      <c r="Q40" s="179" t="str">
        <f>[1]arsenico!Y326</f>
        <v>NO</v>
      </c>
      <c r="R40" s="179" t="str">
        <f>[1]cromo!Y326</f>
        <v>NO</v>
      </c>
      <c r="S40" s="179" t="str">
        <f>[1]rame!Y326</f>
        <v>NO</v>
      </c>
      <c r="T40" s="179" t="str">
        <f>[1]nichel!Y326</f>
        <v>NO</v>
      </c>
      <c r="U40" s="179" t="str">
        <f>[1]selenio!Y326</f>
        <v>NO</v>
      </c>
      <c r="V40" s="179" t="str">
        <f>[1]zinco!Y326</f>
        <v>NO</v>
      </c>
      <c r="W40" s="179" t="str">
        <f>[1]Diossine!Y326</f>
        <v>NO</v>
      </c>
      <c r="X40" s="179" t="s">
        <v>434</v>
      </c>
      <c r="Y40" s="179" t="s">
        <v>434</v>
      </c>
      <c r="Z40" s="179" t="s">
        <v>434</v>
      </c>
      <c r="AA40" s="179" t="s">
        <v>434</v>
      </c>
      <c r="AB40" s="179" t="str">
        <f>[1]PAH!Y326</f>
        <v>NO</v>
      </c>
      <c r="AC40" s="179" t="str">
        <f>[1]HCB!Y326</f>
        <v>NO</v>
      </c>
      <c r="AD40" s="179" t="str">
        <f>[1]PCB!Y326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[1]NOx!Y327</f>
        <v>40.905313313175448</v>
      </c>
      <c r="F41" s="179">
        <f>[1]NMVOC!Y327</f>
        <v>64.315411304166787</v>
      </c>
      <c r="G41" s="179">
        <f>[1]SOx!Y327</f>
        <v>15.048570127216415</v>
      </c>
      <c r="H41" s="179">
        <f>[1]NH3!Y327</f>
        <v>0.57097784353325776</v>
      </c>
      <c r="I41" s="179">
        <f>[1]pm2.5!Y327</f>
        <v>39.153297891667805</v>
      </c>
      <c r="J41" s="179">
        <f>[1]pm10!Y327</f>
        <v>39.551912343946</v>
      </c>
      <c r="K41" s="179">
        <f>[1]PST!Y327</f>
        <v>46.531661581112942</v>
      </c>
      <c r="L41" s="179">
        <f>[1]BC!Y327</f>
        <v>3.2256558266146431</v>
      </c>
      <c r="M41" s="179">
        <f>[1]CO!Y327</f>
        <v>528.82341693206797</v>
      </c>
      <c r="N41" s="179">
        <f>[1]piombo!Y327</f>
        <v>4.1422252534401078</v>
      </c>
      <c r="O41" s="179">
        <f>[1]cadmio!Y327</f>
        <v>0.35192522038110335</v>
      </c>
      <c r="P41" s="179">
        <f>[1]mercurio!Y327</f>
        <v>0.17604922608250514</v>
      </c>
      <c r="Q41" s="179">
        <f>[1]arsenico!Y327</f>
        <v>0.26373978513027541</v>
      </c>
      <c r="R41" s="179">
        <f>[1]cromo!Y327</f>
        <v>0.44515586948283209</v>
      </c>
      <c r="S41" s="179">
        <f>[1]rame!Y327</f>
        <v>0.81701463149819109</v>
      </c>
      <c r="T41" s="179">
        <f>[1]nichel!Y327</f>
        <v>2.1309159038197176</v>
      </c>
      <c r="U41" s="179">
        <f>[1]selenio!Y327</f>
        <v>5.102292538632501E-2</v>
      </c>
      <c r="V41" s="179">
        <f>[1]zinco!Y327</f>
        <v>9.0782516119301366</v>
      </c>
      <c r="W41" s="179">
        <f>[1]Diossine!Y327</f>
        <v>46.013601755606366</v>
      </c>
      <c r="X41" s="159" t="s">
        <v>428</v>
      </c>
      <c r="Y41" s="159" t="s">
        <v>428</v>
      </c>
      <c r="Z41" s="159" t="s">
        <v>428</v>
      </c>
      <c r="AA41" s="159" t="s">
        <v>428</v>
      </c>
      <c r="AB41" s="179">
        <f>[1]PAH!Y327</f>
        <v>20.962527637305417</v>
      </c>
      <c r="AC41" s="179">
        <f>[1]HCB!Y327</f>
        <v>0.54803763295272367</v>
      </c>
      <c r="AD41" s="179">
        <f>[1]PCB!Y327</f>
        <v>5.6674878548605703</v>
      </c>
      <c r="AE41" s="160"/>
      <c r="AF41" s="191">
        <f>'[1]dati attività'!$Q$85</f>
        <v>206949.38997645999</v>
      </c>
      <c r="AG41" s="191">
        <f>'[1]dati attività'!$Q$86</f>
        <v>647.55458460000011</v>
      </c>
      <c r="AH41" s="191">
        <f>'[1]dati attività'!$Q$87</f>
        <v>645100.04436504003</v>
      </c>
      <c r="AI41" s="191">
        <f>'[1]dati attività'!$Q$88</f>
        <v>93548.755630500033</v>
      </c>
      <c r="AJ41" s="191" t="str">
        <f>'[1]dati attività'!$Q$89</f>
        <v>NO</v>
      </c>
      <c r="AK41" s="159" t="s">
        <v>412</v>
      </c>
      <c r="AL41" s="140" t="s">
        <v>18</v>
      </c>
    </row>
    <row r="42" spans="1:38" s="10" customFormat="1" ht="24.75" customHeight="1" thickBot="1">
      <c r="A42" s="101" t="s">
        <v>129</v>
      </c>
      <c r="B42" s="101" t="s">
        <v>186</v>
      </c>
      <c r="C42" s="109" t="s">
        <v>68</v>
      </c>
      <c r="D42" s="94"/>
      <c r="E42" s="179">
        <f>[1]NOx!Y328</f>
        <v>9.1102941176470602E-3</v>
      </c>
      <c r="F42" s="179">
        <f>[1]NMVOC!Y328</f>
        <v>4.1845588235294127</v>
      </c>
      <c r="G42" s="179">
        <f>[1]SOx!Y328</f>
        <v>5.1000000000000015E-4</v>
      </c>
      <c r="H42" s="179">
        <f>[1]NH3!Y328</f>
        <v>2.0588235294117652E-5</v>
      </c>
      <c r="I42" s="179">
        <f>[1]pm2.5!Y328</f>
        <v>5.1180535350000009E-3</v>
      </c>
      <c r="J42" s="179">
        <f>[1]pm10!Y328</f>
        <v>5.1180535350000009E-3</v>
      </c>
      <c r="K42" s="179">
        <f>[1]PST!Y328</f>
        <v>5.2225036071428576E-3</v>
      </c>
      <c r="L42" s="179">
        <f>[1]BC!Y328</f>
        <v>2.5590267675000002E-4</v>
      </c>
      <c r="M42" s="179">
        <f>[1]CO!Y328</f>
        <v>8.0911764705882359</v>
      </c>
      <c r="N42" s="179" t="str">
        <f>[1]piombo!Y328</f>
        <v>NA</v>
      </c>
      <c r="O42" s="179">
        <f>[1]cadmio!Y328</f>
        <v>2.4983161364287765E-6</v>
      </c>
      <c r="P42" s="179" t="str">
        <f>[1]mercurio!Y328</f>
        <v>NA</v>
      </c>
      <c r="Q42" s="179" t="str">
        <f>[1]arsenico!Y328</f>
        <v>NA</v>
      </c>
      <c r="R42" s="179">
        <f>[1]cromo!Y328</f>
        <v>2.2819619590140397E-6</v>
      </c>
      <c r="S42" s="179">
        <f>[1]rame!Y328</f>
        <v>3.1147545898667089E-5</v>
      </c>
      <c r="T42" s="179">
        <f>[1]nichel!Y328</f>
        <v>7.4949484092863299E-6</v>
      </c>
      <c r="U42" s="179">
        <f>[1]selenio!Y328</f>
        <v>7.4949484092863279E-5</v>
      </c>
      <c r="V42" s="179">
        <f>[1]zinco!Y328</f>
        <v>1.4957418708799085E-4</v>
      </c>
      <c r="W42" s="179" t="str">
        <f>[1]Diossine!Y328</f>
        <v>NA</v>
      </c>
      <c r="X42" s="159" t="s">
        <v>428</v>
      </c>
      <c r="Y42" s="159" t="s">
        <v>428</v>
      </c>
      <c r="Z42" s="159" t="s">
        <v>428</v>
      </c>
      <c r="AA42" s="159" t="s">
        <v>428</v>
      </c>
      <c r="AB42" s="179">
        <f>[1]PAH!Y328</f>
        <v>3.9973058182860428E-4</v>
      </c>
      <c r="AC42" s="179" t="str">
        <f>[1]HCB!Y328</f>
        <v>NA</v>
      </c>
      <c r="AD42" s="179" t="str">
        <f>[1]PCB!Y328</f>
        <v>NA</v>
      </c>
      <c r="AE42" s="160"/>
      <c r="AF42" s="191">
        <f>'[1]dati attività'!$Q$90</f>
        <v>219.65895</v>
      </c>
      <c r="AG42" s="191" t="str">
        <f>'[1]dati attività'!$Q$91</f>
        <v>NO</v>
      </c>
      <c r="AH42" s="191" t="str">
        <f>'[1]dati attività'!$Q$92</f>
        <v>NO</v>
      </c>
      <c r="AI42" s="191" t="str">
        <f>'[1]dati attività'!$Q$93</f>
        <v>NO</v>
      </c>
      <c r="AJ42" s="191" t="str">
        <f>'[1]dati attività'!$Q$94</f>
        <v>NO</v>
      </c>
      <c r="AK42" s="159" t="s">
        <v>412</v>
      </c>
      <c r="AL42" s="140" t="s">
        <v>18</v>
      </c>
    </row>
    <row r="43" spans="1:38" s="10" customFormat="1" ht="24.75" customHeight="1" thickBot="1">
      <c r="A43" s="101" t="s">
        <v>123</v>
      </c>
      <c r="B43" s="101" t="s">
        <v>187</v>
      </c>
      <c r="C43" s="109" t="s">
        <v>69</v>
      </c>
      <c r="D43" s="94"/>
      <c r="E43" s="179">
        <f>[1]NOx!Y329</f>
        <v>0.48827978259317872</v>
      </c>
      <c r="F43" s="179">
        <f>[1]NMVOC!Y329</f>
        <v>5.9200297160804487E-2</v>
      </c>
      <c r="G43" s="179">
        <f>[1]SOx!Y329</f>
        <v>1.0012231352203324E-3</v>
      </c>
      <c r="H43" s="179">
        <f>[1]NH3!Y329</f>
        <v>1.4368003175787891E-4</v>
      </c>
      <c r="I43" s="179">
        <f>[1]pm2.5!Y329</f>
        <v>1.6338400902623104E-2</v>
      </c>
      <c r="J43" s="179">
        <f>[1]pm10!Y329</f>
        <v>1.6338400902623104E-2</v>
      </c>
      <c r="K43" s="179">
        <f>[1]PST!Y329</f>
        <v>1.9221648120733063E-2</v>
      </c>
      <c r="L43" s="179">
        <f>[1]BC!Y329</f>
        <v>4.6956201418638308E-3</v>
      </c>
      <c r="M43" s="179">
        <f>[1]CO!Y329</f>
        <v>0.51635351758865244</v>
      </c>
      <c r="N43" s="179">
        <f>[1]piombo!Y329</f>
        <v>2.2443776240584693E-2</v>
      </c>
      <c r="O43" s="179">
        <f>[1]cadmio!Y329</f>
        <v>4.4966588116938954E-4</v>
      </c>
      <c r="P43" s="179">
        <f>[1]mercurio!Y329</f>
        <v>1.2356848291693895E-3</v>
      </c>
      <c r="Q43" s="179">
        <f>[1]arsenico!Y329</f>
        <v>5.3808000000000002E-6</v>
      </c>
      <c r="R43" s="179">
        <f>[1]cromo!Y329</f>
        <v>1.5133120000000001E-4</v>
      </c>
      <c r="S43" s="179">
        <f>[1]rame!Y329</f>
        <v>7.4653648116938939E-4</v>
      </c>
      <c r="T43" s="179">
        <f>[1]nichel!Y329</f>
        <v>1.5447E-4</v>
      </c>
      <c r="U43" s="179">
        <f>[1]selenio!Y329</f>
        <v>1.4475480000000003E-5</v>
      </c>
      <c r="V43" s="179">
        <f>[1]zinco!Y329</f>
        <v>5.8919198166236747E-3</v>
      </c>
      <c r="W43" s="179">
        <f>[1]Diossine!Y329</f>
        <v>7.7435420698431859E-2</v>
      </c>
      <c r="X43" s="159" t="s">
        <v>428</v>
      </c>
      <c r="Y43" s="159" t="s">
        <v>428</v>
      </c>
      <c r="Z43" s="159" t="s">
        <v>428</v>
      </c>
      <c r="AA43" s="159" t="s">
        <v>428</v>
      </c>
      <c r="AB43" s="179">
        <f>[1]PAH!Y329</f>
        <v>5.2735557709705757E-3</v>
      </c>
      <c r="AC43" s="179">
        <f>[1]HCB!Y329</f>
        <v>1.3790705073086845E-4</v>
      </c>
      <c r="AD43" s="179">
        <f>[1]PCB!Y329</f>
        <v>1.3790705073086847E-3</v>
      </c>
      <c r="AE43" s="160"/>
      <c r="AF43" s="191">
        <f>'[1]dati attività'!$Q$95</f>
        <v>3101.1552599999959</v>
      </c>
      <c r="AG43" s="191" t="str">
        <f>'[1]dati attività'!$Q$96</f>
        <v>NO</v>
      </c>
      <c r="AH43" s="191">
        <f>'[1]dati attività'!$Q$97</f>
        <v>5075.1677399999999</v>
      </c>
      <c r="AI43" s="191">
        <f>'[1]dati attività'!$Q$98</f>
        <v>158.58450845514477</v>
      </c>
      <c r="AJ43" s="191" t="str">
        <f>'[1]dati attività'!$Q$99</f>
        <v>NO</v>
      </c>
      <c r="AK43" s="159" t="s">
        <v>412</v>
      </c>
      <c r="AL43" s="140" t="s">
        <v>18</v>
      </c>
    </row>
    <row r="44" spans="1:38" s="10" customFormat="1" ht="24.75" customHeight="1" thickBot="1">
      <c r="A44" s="101" t="s">
        <v>129</v>
      </c>
      <c r="B44" s="101" t="s">
        <v>188</v>
      </c>
      <c r="C44" s="109" t="s">
        <v>70</v>
      </c>
      <c r="D44" s="94"/>
      <c r="E44" s="179">
        <f>[1]NOx!Y330</f>
        <v>93.448432427273886</v>
      </c>
      <c r="F44" s="179">
        <f>[1]NMVOC!Y330</f>
        <v>24.145793896845774</v>
      </c>
      <c r="G44" s="179">
        <f>[1]SOx!Y330</f>
        <v>1.10463</v>
      </c>
      <c r="H44" s="179">
        <f>[1]NH3!Y330</f>
        <v>1.5323326534063918E-2</v>
      </c>
      <c r="I44" s="179">
        <f>[1]pm2.5!Y330</f>
        <v>14.049390828726757</v>
      </c>
      <c r="J44" s="179">
        <f>[1]pm10!Y330</f>
        <v>14.049390828726757</v>
      </c>
      <c r="K44" s="179">
        <f>[1]PST!Y330</f>
        <v>14.336113090537509</v>
      </c>
      <c r="L44" s="179">
        <f>[1]BC!Y330</f>
        <v>7.9948458331832528</v>
      </c>
      <c r="M44" s="179">
        <f>[1]CO!Y330</f>
        <v>74.330995655567676</v>
      </c>
      <c r="N44" s="179" t="str">
        <f>[1]piombo!Y330</f>
        <v>NA</v>
      </c>
      <c r="O44" s="179">
        <f>[1]cadmio!Y330</f>
        <v>4.1575598761130943E-3</v>
      </c>
      <c r="P44" s="179" t="str">
        <f>[1]mercurio!Y330</f>
        <v>NA</v>
      </c>
      <c r="Q44" s="179" t="str">
        <f>[1]arsenico!Y330</f>
        <v>NA</v>
      </c>
      <c r="R44" s="179">
        <f>[1]cromo!Y330</f>
        <v>1.2189763547962137E-2</v>
      </c>
      <c r="S44" s="179">
        <f>[1]rame!Y330</f>
        <v>0.32352509732072054</v>
      </c>
      <c r="T44" s="179">
        <f>[1]nichel!Y330</f>
        <v>2.2422387324448269E-2</v>
      </c>
      <c r="U44" s="179">
        <f>[1]selenio!Y330</f>
        <v>4.5144572585267995E-2</v>
      </c>
      <c r="V44" s="179">
        <f>[1]zinco!Y330</f>
        <v>7.1841838701456578E-2</v>
      </c>
      <c r="W44" s="179" t="str">
        <f>[1]Diossine!Y330</f>
        <v>NA</v>
      </c>
      <c r="X44" s="159" t="s">
        <v>428</v>
      </c>
      <c r="Y44" s="159" t="s">
        <v>428</v>
      </c>
      <c r="Z44" s="159" t="s">
        <v>428</v>
      </c>
      <c r="AA44" s="159" t="s">
        <v>428</v>
      </c>
      <c r="AB44" s="179">
        <f>[1]PAH!Y330</f>
        <v>0.18107795356835771</v>
      </c>
      <c r="AC44" s="179" t="str">
        <f>[1]HCB!Y330</f>
        <v>NA</v>
      </c>
      <c r="AD44" s="179" t="str">
        <f>[1]PCB!Y330</f>
        <v>NA</v>
      </c>
      <c r="AE44" s="160"/>
      <c r="AF44" s="191">
        <f>'[1]dati attività'!$Q$100</f>
        <v>96693.869790000012</v>
      </c>
      <c r="AG44" s="191" t="str">
        <f>'[1]dati attività'!$Q$101</f>
        <v>NO</v>
      </c>
      <c r="AH44" s="191" t="str">
        <f>'[1]dati attività'!$Q$102</f>
        <v>NO</v>
      </c>
      <c r="AI44" s="191" t="str">
        <f>'[1]dati attività'!$Q$103</f>
        <v>NO</v>
      </c>
      <c r="AJ44" s="191" t="str">
        <f>'[1]dati attività'!$Q$104</f>
        <v>NO</v>
      </c>
      <c r="AK44" s="159" t="s">
        <v>412</v>
      </c>
      <c r="AL44" s="140" t="s">
        <v>18</v>
      </c>
    </row>
    <row r="45" spans="1:38" s="10" customFormat="1" ht="24.75" customHeight="1" thickBot="1">
      <c r="A45" s="101" t="s">
        <v>129</v>
      </c>
      <c r="B45" s="101" t="s">
        <v>189</v>
      </c>
      <c r="C45" s="109" t="s">
        <v>139</v>
      </c>
      <c r="D45" s="94"/>
      <c r="E45" s="179">
        <f>[1]NOx!Y331</f>
        <v>9.867389299111764</v>
      </c>
      <c r="F45" s="179">
        <f>[1]NMVOC!Y331</f>
        <v>2.0080761412941177</v>
      </c>
      <c r="G45" s="179">
        <f>[1]SOx!Y331</f>
        <v>0.11434800000000001</v>
      </c>
      <c r="H45" s="179">
        <f>[1]NH3!Y331</f>
        <v>1.6325044605882356E-3</v>
      </c>
      <c r="I45" s="179">
        <f>[1]pm2.5!Y331</f>
        <v>1.041407221414</v>
      </c>
      <c r="J45" s="179">
        <f>[1]pm10!Y331</f>
        <v>1.041407221414</v>
      </c>
      <c r="K45" s="179">
        <f>[1]PST!Y331</f>
        <v>1.0626604300142859</v>
      </c>
      <c r="L45" s="179">
        <f>[1]BC!Y331</f>
        <v>0.5717503610707001</v>
      </c>
      <c r="M45" s="179">
        <f>[1]CO!Y331</f>
        <v>4.4002622294117657</v>
      </c>
      <c r="N45" s="179" t="str">
        <f>[1]piombo!Y331</f>
        <v>NA</v>
      </c>
      <c r="O45" s="179">
        <f>[1]cadmio!Y331</f>
        <v>2.8170404314957391E-3</v>
      </c>
      <c r="P45" s="179" t="str">
        <f>[1]mercurio!Y331</f>
        <v>NA</v>
      </c>
      <c r="Q45" s="179">
        <f>[1]arsenico!Y331</f>
        <v>2.2165568370658466E-2</v>
      </c>
      <c r="R45" s="179">
        <f>[1]cromo!Y331</f>
        <v>1.3113251430544611E-2</v>
      </c>
      <c r="S45" s="179">
        <f>[1]rame!Y331</f>
        <v>2.2178027389017935E-2</v>
      </c>
      <c r="T45" s="179">
        <f>[1]nichel!Y331</f>
        <v>0.7078866782012232</v>
      </c>
      <c r="U45" s="179">
        <f>[1]selenio!Y331</f>
        <v>5.1731092496890278E-2</v>
      </c>
      <c r="V45" s="179">
        <f>[1]zinco!Y331</f>
        <v>0.12700249854167778</v>
      </c>
      <c r="W45" s="179" t="str">
        <f>[1]Diossine!Y331</f>
        <v>NA</v>
      </c>
      <c r="X45" s="159" t="s">
        <v>428</v>
      </c>
      <c r="Y45" s="159" t="s">
        <v>428</v>
      </c>
      <c r="Z45" s="159" t="s">
        <v>428</v>
      </c>
      <c r="AA45" s="159" t="s">
        <v>428</v>
      </c>
      <c r="AB45" s="179">
        <f>[1]PAH!Y331</f>
        <v>9.4336417311550597E-3</v>
      </c>
      <c r="AC45" s="179" t="str">
        <f>[1]HCB!Y331</f>
        <v>NA</v>
      </c>
      <c r="AD45" s="179" t="str">
        <f>[1]PCB!Y331</f>
        <v>NA</v>
      </c>
      <c r="AE45" s="160"/>
      <c r="AF45" s="191">
        <f>'[1]dati attività'!$Q$105</f>
        <v>9988.8338519999998</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[1]NOx!Y332</f>
        <v>IE</v>
      </c>
      <c r="F46" s="179" t="str">
        <f>[1]NMVOC!Y332</f>
        <v>IE</v>
      </c>
      <c r="G46" s="179" t="str">
        <f>[1]SOx!Y332</f>
        <v>IE</v>
      </c>
      <c r="H46" s="179" t="str">
        <f>[1]NH3!Y332</f>
        <v>IE</v>
      </c>
      <c r="I46" s="179" t="str">
        <f>[1]pm2.5!Y332</f>
        <v>IE</v>
      </c>
      <c r="J46" s="179" t="str">
        <f>[1]pm10!Y332</f>
        <v>IE</v>
      </c>
      <c r="K46" s="179" t="str">
        <f>[1]PST!Y332</f>
        <v>IE</v>
      </c>
      <c r="L46" s="179" t="str">
        <f>[1]BC!Y332</f>
        <v>IE</v>
      </c>
      <c r="M46" s="179" t="str">
        <f>[1]CO!Y332</f>
        <v>IE</v>
      </c>
      <c r="N46" s="179" t="str">
        <f>[1]piombo!Y332</f>
        <v>IE</v>
      </c>
      <c r="O46" s="179" t="str">
        <f>[1]cadmio!Y332</f>
        <v>IE</v>
      </c>
      <c r="P46" s="179" t="str">
        <f>[1]mercurio!Y332</f>
        <v>IE</v>
      </c>
      <c r="Q46" s="179" t="str">
        <f>[1]arsenico!Y332</f>
        <v>IE</v>
      </c>
      <c r="R46" s="179" t="str">
        <f>[1]cromo!Y332</f>
        <v>IE</v>
      </c>
      <c r="S46" s="179" t="str">
        <f>[1]rame!Y332</f>
        <v>IE</v>
      </c>
      <c r="T46" s="179" t="str">
        <f>[1]nichel!Y332</f>
        <v>IE</v>
      </c>
      <c r="U46" s="179" t="str">
        <f>[1]selenio!Y332</f>
        <v>IE</v>
      </c>
      <c r="V46" s="179" t="str">
        <f>[1]zinco!Y332</f>
        <v>IE</v>
      </c>
      <c r="W46" s="179" t="str">
        <f>[1]Diossine!Y332</f>
        <v>IE</v>
      </c>
      <c r="X46" s="159" t="s">
        <v>428</v>
      </c>
      <c r="Y46" s="159" t="s">
        <v>428</v>
      </c>
      <c r="Z46" s="159" t="s">
        <v>428</v>
      </c>
      <c r="AA46" s="159" t="s">
        <v>428</v>
      </c>
      <c r="AB46" s="179" t="str">
        <f>[1]PAH!Y332</f>
        <v>IE</v>
      </c>
      <c r="AC46" s="179" t="str">
        <f>[1]HCB!Y332</f>
        <v>IE</v>
      </c>
      <c r="AD46" s="179" t="str">
        <f>[1]PCB!Y332</f>
        <v>IE</v>
      </c>
      <c r="AE46" s="160"/>
      <c r="AF46" s="191" t="str">
        <f>'[1]dati attività'!$Q$106</f>
        <v>IE</v>
      </c>
      <c r="AG46" s="191" t="str">
        <f>'[1]dati attività'!$Q$107</f>
        <v>IE</v>
      </c>
      <c r="AH46" s="191" t="str">
        <f>'[1]dati attività'!$Q$108</f>
        <v>IE</v>
      </c>
      <c r="AI46" s="191" t="str">
        <f>'[1]dati attività'!$Q$109</f>
        <v>IE</v>
      </c>
      <c r="AJ46" s="191" t="str">
        <f>'[1]dati attività'!$Q$110</f>
        <v>IE</v>
      </c>
      <c r="AK46" s="159" t="s">
        <v>412</v>
      </c>
      <c r="AL46" s="140" t="s">
        <v>18</v>
      </c>
    </row>
    <row r="47" spans="1:38" s="10" customFormat="1" ht="24.75" customHeight="1" thickBot="1">
      <c r="A47" s="101" t="s">
        <v>129</v>
      </c>
      <c r="B47" s="101" t="s">
        <v>191</v>
      </c>
      <c r="C47" s="109" t="s">
        <v>72</v>
      </c>
      <c r="D47" s="94"/>
      <c r="E47" s="179">
        <f>[1]NOx!Y333</f>
        <v>1.6566686088235294</v>
      </c>
      <c r="F47" s="179">
        <f>[1]NMVOC!Y333</f>
        <v>1.1178910029411766</v>
      </c>
      <c r="G47" s="179">
        <f>[1]SOx!Y333</f>
        <v>8.2486333999999994E-2</v>
      </c>
      <c r="H47" s="179">
        <f>[1]NH3!Y333</f>
        <v>1.4419691176470589E-4</v>
      </c>
      <c r="I47" s="179">
        <f>[1]pm2.5!Y333</f>
        <v>0.23749509203074276</v>
      </c>
      <c r="J47" s="179">
        <f>[1]pm10!Y333</f>
        <v>0.23749509203074276</v>
      </c>
      <c r="K47" s="179">
        <f>[1]PST!Y333</f>
        <v>0.24234193064361509</v>
      </c>
      <c r="L47" s="179">
        <f>[1]BC!Y333</f>
        <v>0.11282406468195752</v>
      </c>
      <c r="M47" s="179">
        <f>[1]CO!Y333</f>
        <v>33.939792764705885</v>
      </c>
      <c r="N47" s="179">
        <f>[1]piombo!Y333</f>
        <v>4.3650579535683583E-2</v>
      </c>
      <c r="O47" s="179">
        <f>[1]cadmio!Y333</f>
        <v>5.7605881929907774E-5</v>
      </c>
      <c r="P47" s="179" t="str">
        <f>[1]mercurio!Y333</f>
        <v>NA</v>
      </c>
      <c r="Q47" s="179" t="str">
        <f>[1]arsenico!Y333</f>
        <v>NA</v>
      </c>
      <c r="R47" s="179">
        <f>[1]cromo!Y333</f>
        <v>6.6910260537998397E-5</v>
      </c>
      <c r="S47" s="179">
        <f>[1]rame!Y333</f>
        <v>1.1809203319928421E-3</v>
      </c>
      <c r="T47" s="179">
        <f>[1]nichel!Y333</f>
        <v>1.8976324170965895E-4</v>
      </c>
      <c r="U47" s="179">
        <f>[1]selenio!Y333</f>
        <v>1.5926379831613642E-3</v>
      </c>
      <c r="V47" s="179">
        <f>[1]zinco!Y333</f>
        <v>3.1472896425830104E-3</v>
      </c>
      <c r="W47" s="179" t="str">
        <f>[1]Diossine!Y333</f>
        <v>NA</v>
      </c>
      <c r="X47" s="159" t="s">
        <v>428</v>
      </c>
      <c r="Y47" s="159" t="s">
        <v>428</v>
      </c>
      <c r="Z47" s="159" t="s">
        <v>428</v>
      </c>
      <c r="AA47" s="159" t="s">
        <v>428</v>
      </c>
      <c r="AB47" s="179">
        <f>[1]PAH!Y333</f>
        <v>2.1302062438155345E-3</v>
      </c>
      <c r="AC47" s="179" t="str">
        <f>[1]HCB!Y333</f>
        <v>NA</v>
      </c>
      <c r="AD47" s="179" t="str">
        <f>[1]PCB!Y333</f>
        <v>NA</v>
      </c>
      <c r="AE47" s="160"/>
      <c r="AF47" s="191">
        <f>'[1]dati attività'!$Q$111</f>
        <v>4571.9140232219997</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[1]NOx!Y334</f>
        <v>NA</v>
      </c>
      <c r="F48" s="179">
        <f>[1]NMVOC!Y334</f>
        <v>0.48899999999999999</v>
      </c>
      <c r="G48" s="179" t="str">
        <f>[1]SOx!Y334</f>
        <v>NA</v>
      </c>
      <c r="H48" s="179" t="str">
        <f>[1]NH3!Y334</f>
        <v>NA</v>
      </c>
      <c r="I48" s="179">
        <f>[1]pm2.5!Y334</f>
        <v>6.3050399999999993E-2</v>
      </c>
      <c r="J48" s="179">
        <f>[1]pm10!Y334</f>
        <v>0.63050399999999995</v>
      </c>
      <c r="K48" s="179">
        <f>[1]PST!Y334</f>
        <v>1.2610079999999999</v>
      </c>
      <c r="L48" s="179">
        <f>[1]BC!Y334</f>
        <v>5.3592839999999996E-2</v>
      </c>
      <c r="M48" s="179" t="str">
        <f>[1]CO!Y334</f>
        <v>NA</v>
      </c>
      <c r="N48" s="179" t="str">
        <f>[1]piombo!Y334</f>
        <v>NA</v>
      </c>
      <c r="O48" s="179" t="str">
        <f>[1]cadmio!Y334</f>
        <v>NA</v>
      </c>
      <c r="P48" s="179" t="str">
        <f>[1]mercurio!Y334</f>
        <v>NA</v>
      </c>
      <c r="Q48" s="179" t="str">
        <f>[1]arsenico!Y334</f>
        <v>NA</v>
      </c>
      <c r="R48" s="179" t="str">
        <f>[1]cromo!Y334</f>
        <v>NA</v>
      </c>
      <c r="S48" s="179" t="str">
        <f>[1]rame!Y334</f>
        <v>NA</v>
      </c>
      <c r="T48" s="179" t="str">
        <f>[1]nichel!Y334</f>
        <v>NA</v>
      </c>
      <c r="U48" s="179" t="str">
        <f>[1]selenio!Y334</f>
        <v>NA</v>
      </c>
      <c r="V48" s="179" t="str">
        <f>[1]zinco!Y334</f>
        <v>NA</v>
      </c>
      <c r="W48" s="179" t="str">
        <f>[1]Diossine!Y334</f>
        <v>NA</v>
      </c>
      <c r="X48" s="179" t="s">
        <v>412</v>
      </c>
      <c r="Y48" s="179" t="s">
        <v>412</v>
      </c>
      <c r="Z48" s="179" t="s">
        <v>412</v>
      </c>
      <c r="AA48" s="179" t="s">
        <v>412</v>
      </c>
      <c r="AB48" s="179" t="str">
        <f>[1]PAH!Y334</f>
        <v>NA</v>
      </c>
      <c r="AC48" s="179" t="str">
        <f>[1]HCB!Y334</f>
        <v>NA</v>
      </c>
      <c r="AD48" s="179" t="str">
        <f>[1]PCB!Y334</f>
        <v>NA</v>
      </c>
      <c r="AE48" s="160"/>
      <c r="AF48" s="159" t="s">
        <v>412</v>
      </c>
      <c r="AG48" s="159" t="s">
        <v>412</v>
      </c>
      <c r="AH48" s="159" t="s">
        <v>412</v>
      </c>
      <c r="AI48" s="159" t="s">
        <v>412</v>
      </c>
      <c r="AJ48" s="159" t="s">
        <v>412</v>
      </c>
      <c r="AK48" s="159">
        <f>'[1]dati attività'!Q112</f>
        <v>0.16300000000000001</v>
      </c>
      <c r="AL48" s="140" t="s">
        <v>387</v>
      </c>
    </row>
    <row r="49" spans="1:38" s="10" customFormat="1" ht="24.75" customHeight="1" thickBot="1">
      <c r="A49" s="101" t="s">
        <v>124</v>
      </c>
      <c r="B49" s="101" t="s">
        <v>193</v>
      </c>
      <c r="C49" s="109" t="s">
        <v>74</v>
      </c>
      <c r="D49" s="94"/>
      <c r="E49" s="179" t="str">
        <f>[1]NOx!Y335</f>
        <v>NA</v>
      </c>
      <c r="F49" s="179">
        <f>[1]NMVOC!Y335</f>
        <v>2.0324999999999998</v>
      </c>
      <c r="G49" s="179" t="str">
        <f>[1]SOx!Y335</f>
        <v>NA</v>
      </c>
      <c r="H49" s="179" t="str">
        <f>[1]NH3!Y335</f>
        <v>NA</v>
      </c>
      <c r="I49" s="179">
        <f>[1]pm2.5!Y335</f>
        <v>8.6047919999999986E-2</v>
      </c>
      <c r="J49" s="179">
        <f>[1]pm10!Y335</f>
        <v>0.20487599999999997</v>
      </c>
      <c r="K49" s="179">
        <f>[1]PST!Y335</f>
        <v>0.25609499999999996</v>
      </c>
      <c r="L49" s="179">
        <f>[1]BC!Y335</f>
        <v>4.21634808E-2</v>
      </c>
      <c r="M49" s="179" t="str">
        <f>[1]CO!Y335</f>
        <v>NA</v>
      </c>
      <c r="N49" s="179">
        <f>[1]piombo!Y335</f>
        <v>0.89429999999999998</v>
      </c>
      <c r="O49" s="179">
        <f>[1]cadmio!Y335</f>
        <v>0.20324999999999999</v>
      </c>
      <c r="P49" s="179">
        <f>[1]mercurio!Y335</f>
        <v>0.12195</v>
      </c>
      <c r="Q49" s="179">
        <f>[1]arsenico!Y335</f>
        <v>8.1300000000000011E-2</v>
      </c>
      <c r="R49" s="179">
        <f>[1]cromo!Y335</f>
        <v>0.69104999999999994</v>
      </c>
      <c r="S49" s="179">
        <f>[1]rame!Y335</f>
        <v>0.36585000000000001</v>
      </c>
      <c r="T49" s="179">
        <f>[1]nichel!Y335</f>
        <v>0.26422499999999999</v>
      </c>
      <c r="U49" s="179" t="str">
        <f>[1]selenio!Y335</f>
        <v>NA</v>
      </c>
      <c r="V49" s="179">
        <f>[1]zinco!Y335</f>
        <v>0.89429999999999998</v>
      </c>
      <c r="W49" s="179" t="str">
        <f>[1]Diossine!Y335</f>
        <v>NA</v>
      </c>
      <c r="X49" s="179" t="s">
        <v>412</v>
      </c>
      <c r="Y49" s="179" t="s">
        <v>412</v>
      </c>
      <c r="Z49" s="179" t="s">
        <v>412</v>
      </c>
      <c r="AA49" s="179" t="s">
        <v>412</v>
      </c>
      <c r="AB49" s="179" t="str">
        <f>[1]PAH!Y335</f>
        <v>NA</v>
      </c>
      <c r="AC49" s="179" t="str">
        <f>[1]HCB!Y335</f>
        <v>NA</v>
      </c>
      <c r="AD49" s="179" t="str">
        <f>[1]PCB!Y335</f>
        <v>NA</v>
      </c>
      <c r="AE49" s="160"/>
      <c r="AF49" s="159" t="s">
        <v>412</v>
      </c>
      <c r="AG49" s="159" t="s">
        <v>412</v>
      </c>
      <c r="AH49" s="159" t="s">
        <v>412</v>
      </c>
      <c r="AI49" s="159" t="s">
        <v>412</v>
      </c>
      <c r="AJ49" s="159" t="s">
        <v>412</v>
      </c>
      <c r="AK49" s="159">
        <f>'[1]dati attività'!Q113</f>
        <v>4.0650000000000004</v>
      </c>
      <c r="AL49" s="140" t="s">
        <v>388</v>
      </c>
    </row>
    <row r="50" spans="1:38" s="10" customFormat="1" ht="24.75" customHeight="1" thickBot="1">
      <c r="A50" s="101" t="s">
        <v>124</v>
      </c>
      <c r="B50" s="101" t="s">
        <v>194</v>
      </c>
      <c r="C50" s="109" t="s">
        <v>75</v>
      </c>
      <c r="D50" s="94"/>
      <c r="E50" s="179" t="str">
        <f>[1]NOx!Y336</f>
        <v>NO</v>
      </c>
      <c r="F50" s="179" t="str">
        <f>[1]NMVOC!Y336</f>
        <v>NO</v>
      </c>
      <c r="G50" s="179" t="str">
        <f>[1]SOx!Y336</f>
        <v>NO</v>
      </c>
      <c r="H50" s="179" t="str">
        <f>[1]NH3!Y336</f>
        <v>NO</v>
      </c>
      <c r="I50" s="179" t="str">
        <f>[1]pm2.5!Y336</f>
        <v>NO</v>
      </c>
      <c r="J50" s="179" t="str">
        <f>[1]pm10!Y336</f>
        <v>NO</v>
      </c>
      <c r="K50" s="179" t="str">
        <f>[1]PST!Y336</f>
        <v>NO</v>
      </c>
      <c r="L50" s="179" t="str">
        <f>[1]BC!Y336</f>
        <v>NO</v>
      </c>
      <c r="M50" s="179" t="str">
        <f>[1]CO!Y336</f>
        <v>NO</v>
      </c>
      <c r="N50" s="179" t="str">
        <f>[1]piombo!Y336</f>
        <v>NO</v>
      </c>
      <c r="O50" s="179" t="str">
        <f>[1]cadmio!Y336</f>
        <v>NO</v>
      </c>
      <c r="P50" s="179" t="str">
        <f>[1]mercurio!Y336</f>
        <v>NO</v>
      </c>
      <c r="Q50" s="179" t="str">
        <f>[1]arsenico!Y336</f>
        <v>NO</v>
      </c>
      <c r="R50" s="179" t="str">
        <f>[1]cromo!Y336</f>
        <v>NO</v>
      </c>
      <c r="S50" s="179" t="str">
        <f>[1]rame!Y336</f>
        <v>NO</v>
      </c>
      <c r="T50" s="179" t="str">
        <f>[1]nichel!Y336</f>
        <v>NO</v>
      </c>
      <c r="U50" s="179" t="str">
        <f>[1]selenio!Y336</f>
        <v>NO</v>
      </c>
      <c r="V50" s="179" t="str">
        <f>[1]zinco!Y336</f>
        <v>NO</v>
      </c>
      <c r="W50" s="179" t="str">
        <f>[1]Diossine!Y336</f>
        <v>NO</v>
      </c>
      <c r="X50" s="179" t="s">
        <v>434</v>
      </c>
      <c r="Y50" s="179" t="s">
        <v>434</v>
      </c>
      <c r="Z50" s="179" t="s">
        <v>434</v>
      </c>
      <c r="AA50" s="179" t="s">
        <v>434</v>
      </c>
      <c r="AB50" s="179" t="str">
        <f>[1]PAH!Y336</f>
        <v>NO</v>
      </c>
      <c r="AC50" s="179" t="str">
        <f>[1]HCB!Y336</f>
        <v>NO</v>
      </c>
      <c r="AD50" s="179" t="str">
        <f>[1]PCB!Y336</f>
        <v>NO</v>
      </c>
      <c r="AE50" s="160"/>
      <c r="AF50" s="191" t="s">
        <v>434</v>
      </c>
      <c r="AG50" s="191" t="s">
        <v>434</v>
      </c>
      <c r="AH50" s="191" t="s">
        <v>434</v>
      </c>
      <c r="AI50" s="191" t="s">
        <v>434</v>
      </c>
      <c r="AJ50" s="191" t="s">
        <v>434</v>
      </c>
      <c r="AK50" s="191" t="str">
        <f>'[1]dati attività'!Q114</f>
        <v>NO</v>
      </c>
      <c r="AL50" s="140" t="s">
        <v>381</v>
      </c>
    </row>
    <row r="51" spans="1:38" s="10" customFormat="1" ht="24.75" customHeight="1" thickBot="1">
      <c r="A51" s="101" t="s">
        <v>124</v>
      </c>
      <c r="B51" s="102" t="s">
        <v>195</v>
      </c>
      <c r="C51" s="109" t="s">
        <v>140</v>
      </c>
      <c r="D51" s="94"/>
      <c r="E51" s="179" t="str">
        <f>[1]NOx!Y337</f>
        <v>NA</v>
      </c>
      <c r="F51" s="179">
        <f>[1]NMVOC!Y337</f>
        <v>2.3945745071786115</v>
      </c>
      <c r="G51" s="179" t="str">
        <f>[1]SOx!Y337</f>
        <v>NA</v>
      </c>
      <c r="H51" s="179" t="str">
        <f>[1]NH3!Y337</f>
        <v>NA</v>
      </c>
      <c r="I51" s="179" t="str">
        <f>[1]pm2.5!Y337</f>
        <v>NA</v>
      </c>
      <c r="J51" s="179" t="str">
        <f>[1]pm10!Y337</f>
        <v>NA</v>
      </c>
      <c r="K51" s="179" t="str">
        <f>[1]PST!Y337</f>
        <v>NA</v>
      </c>
      <c r="L51" s="179" t="str">
        <f>[1]BC!Y337</f>
        <v>NA</v>
      </c>
      <c r="M51" s="179" t="str">
        <f>[1]CO!Y337</f>
        <v>NA</v>
      </c>
      <c r="N51" s="179" t="str">
        <f>[1]piombo!Y337</f>
        <v>NA</v>
      </c>
      <c r="O51" s="179" t="str">
        <f>[1]cadmio!Y337</f>
        <v>NA</v>
      </c>
      <c r="P51" s="179" t="str">
        <f>[1]mercurio!Y337</f>
        <v>NA</v>
      </c>
      <c r="Q51" s="179" t="str">
        <f>[1]arsenico!Y337</f>
        <v>NA</v>
      </c>
      <c r="R51" s="179" t="str">
        <f>[1]cromo!Y337</f>
        <v>NA</v>
      </c>
      <c r="S51" s="179" t="str">
        <f>[1]rame!Y337</f>
        <v>NA</v>
      </c>
      <c r="T51" s="179" t="str">
        <f>[1]nichel!Y337</f>
        <v>NA</v>
      </c>
      <c r="U51" s="179" t="str">
        <f>[1]selenio!Y337</f>
        <v>NA</v>
      </c>
      <c r="V51" s="179" t="str">
        <f>[1]zinco!Y337</f>
        <v>NA</v>
      </c>
      <c r="W51" s="179" t="str">
        <f>[1]Diossine!Y337</f>
        <v>NA</v>
      </c>
      <c r="X51" s="179" t="s">
        <v>412</v>
      </c>
      <c r="Y51" s="179" t="s">
        <v>412</v>
      </c>
      <c r="Z51" s="179" t="s">
        <v>412</v>
      </c>
      <c r="AA51" s="179" t="s">
        <v>412</v>
      </c>
      <c r="AB51" s="179" t="str">
        <f>[1]PAH!Y337</f>
        <v>NA</v>
      </c>
      <c r="AC51" s="179" t="str">
        <f>[1]HCB!Y337</f>
        <v>NA</v>
      </c>
      <c r="AD51" s="179" t="str">
        <f>[1]PCB!Y337</f>
        <v>NA</v>
      </c>
      <c r="AE51" s="160"/>
      <c r="AF51" s="159" t="s">
        <v>412</v>
      </c>
      <c r="AG51" s="159" t="s">
        <v>412</v>
      </c>
      <c r="AH51" s="159" t="s">
        <v>412</v>
      </c>
      <c r="AI51" s="159" t="s">
        <v>412</v>
      </c>
      <c r="AJ51" s="159" t="s">
        <v>412</v>
      </c>
      <c r="AK51" s="159">
        <f>'[1]dati attività'!Q115</f>
        <v>5.5312549999999998</v>
      </c>
      <c r="AL51" s="140" t="s">
        <v>389</v>
      </c>
    </row>
    <row r="52" spans="1:38" s="10" customFormat="1" ht="24.75" customHeight="1" thickBot="1">
      <c r="A52" s="101" t="s">
        <v>124</v>
      </c>
      <c r="B52" s="102" t="s">
        <v>327</v>
      </c>
      <c r="C52" s="110" t="s">
        <v>141</v>
      </c>
      <c r="D52" s="137"/>
      <c r="E52" s="179">
        <f>[1]NOx!Y338</f>
        <v>5.9543249999999999</v>
      </c>
      <c r="F52" s="179">
        <f>[1]NMVOC!Y338</f>
        <v>26.021391949999998</v>
      </c>
      <c r="G52" s="179">
        <f>[1]SOx!Y338</f>
        <v>36.245199999999997</v>
      </c>
      <c r="H52" s="179" t="str">
        <f>[1]NH3!Y338</f>
        <v>NA</v>
      </c>
      <c r="I52" s="179">
        <f>[1]pm2.5!Y338</f>
        <v>0.27265345454545453</v>
      </c>
      <c r="J52" s="179">
        <f>[1]pm10!Y338</f>
        <v>0.62210799999999999</v>
      </c>
      <c r="K52" s="179">
        <f>[1]PST!Y338</f>
        <v>0.79177381818181802</v>
      </c>
      <c r="L52" s="179">
        <f>[1]BC!Y338</f>
        <v>3.5444949090909082E-2</v>
      </c>
      <c r="M52" s="179">
        <f>[1]CO!Y338</f>
        <v>1.5816199999999998</v>
      </c>
      <c r="N52" s="179" t="str">
        <f>[1]piombo!Y338</f>
        <v>NA</v>
      </c>
      <c r="O52" s="179" t="str">
        <f>[1]cadmio!Y338</f>
        <v>NA</v>
      </c>
      <c r="P52" s="179" t="str">
        <f>[1]mercurio!Y338</f>
        <v>NA</v>
      </c>
      <c r="Q52" s="179" t="str">
        <f>[1]arsenico!Y338</f>
        <v>NA</v>
      </c>
      <c r="R52" s="179" t="str">
        <f>[1]cromo!Y338</f>
        <v>NA</v>
      </c>
      <c r="S52" s="179" t="str">
        <f>[1]rame!Y338</f>
        <v>NA</v>
      </c>
      <c r="T52" s="179" t="str">
        <f>[1]nichel!Y338</f>
        <v>NA</v>
      </c>
      <c r="U52" s="179" t="str">
        <f>[1]selenio!Y338</f>
        <v>NA</v>
      </c>
      <c r="V52" s="179" t="str">
        <f>[1]zinco!Y338</f>
        <v>NA</v>
      </c>
      <c r="W52" s="179" t="str">
        <f>[1]Diossine!Y338</f>
        <v>NA</v>
      </c>
      <c r="X52" s="179" t="s">
        <v>412</v>
      </c>
      <c r="Y52" s="179" t="s">
        <v>412</v>
      </c>
      <c r="Z52" s="179" t="s">
        <v>412</v>
      </c>
      <c r="AA52" s="179" t="s">
        <v>412</v>
      </c>
      <c r="AB52" s="179" t="str">
        <f>[1]PAH!Y338</f>
        <v>NA</v>
      </c>
      <c r="AC52" s="179" t="str">
        <f>[1]HCB!Y338</f>
        <v>NA</v>
      </c>
      <c r="AD52" s="179" t="str">
        <f>[1]PCB!Y338</f>
        <v>NA</v>
      </c>
      <c r="AE52" s="160"/>
      <c r="AF52" s="159" t="s">
        <v>412</v>
      </c>
      <c r="AG52" s="159" t="s">
        <v>412</v>
      </c>
      <c r="AH52" s="159" t="s">
        <v>412</v>
      </c>
      <c r="AI52" s="159" t="s">
        <v>412</v>
      </c>
      <c r="AJ52" s="159" t="s">
        <v>412</v>
      </c>
      <c r="AK52" s="159">
        <f>'[1]dati attività'!Q116</f>
        <v>99.509</v>
      </c>
      <c r="AL52" s="140" t="s">
        <v>390</v>
      </c>
    </row>
    <row r="53" spans="1:38" s="10" customFormat="1" ht="24.75" customHeight="1" thickBot="1">
      <c r="A53" s="101" t="s">
        <v>124</v>
      </c>
      <c r="B53" s="102" t="s">
        <v>328</v>
      </c>
      <c r="C53" s="110" t="s">
        <v>76</v>
      </c>
      <c r="D53" s="137"/>
      <c r="E53" s="179" t="str">
        <f>[1]NOx!Y339</f>
        <v>NA</v>
      </c>
      <c r="F53" s="179">
        <f>[1]NMVOC!Y339</f>
        <v>23.703947637491996</v>
      </c>
      <c r="G53" s="179" t="str">
        <f>[1]SOx!Y339</f>
        <v>NA</v>
      </c>
      <c r="H53" s="179" t="str">
        <f>[1]NH3!Y339</f>
        <v>NA</v>
      </c>
      <c r="I53" s="179" t="str">
        <f>[1]pm2.5!Y339</f>
        <v>NA</v>
      </c>
      <c r="J53" s="179" t="str">
        <f>[1]pm10!Y339</f>
        <v>NA</v>
      </c>
      <c r="K53" s="179" t="str">
        <f>[1]PST!Y339</f>
        <v>NA</v>
      </c>
      <c r="L53" s="179" t="str">
        <f>[1]BC!Y339</f>
        <v>NA</v>
      </c>
      <c r="M53" s="179" t="str">
        <f>[1]CO!Y339</f>
        <v>NA</v>
      </c>
      <c r="N53" s="179" t="str">
        <f>[1]piombo!Y339</f>
        <v>NA</v>
      </c>
      <c r="O53" s="179" t="str">
        <f>[1]cadmio!Y339</f>
        <v>NA</v>
      </c>
      <c r="P53" s="179" t="str">
        <f>[1]mercurio!Y339</f>
        <v>NA</v>
      </c>
      <c r="Q53" s="179" t="str">
        <f>[1]arsenico!Y339</f>
        <v>NA</v>
      </c>
      <c r="R53" s="179" t="str">
        <f>[1]cromo!Y339</f>
        <v>NA</v>
      </c>
      <c r="S53" s="179" t="str">
        <f>[1]rame!Y339</f>
        <v>NA</v>
      </c>
      <c r="T53" s="179" t="str">
        <f>[1]nichel!Y339</f>
        <v>NA</v>
      </c>
      <c r="U53" s="179" t="str">
        <f>[1]selenio!Y339</f>
        <v>NA</v>
      </c>
      <c r="V53" s="179" t="str">
        <f>[1]zinco!Y339</f>
        <v>NA</v>
      </c>
      <c r="W53" s="179" t="str">
        <f>[1]Diossine!Y339</f>
        <v>NA</v>
      </c>
      <c r="X53" s="179" t="s">
        <v>412</v>
      </c>
      <c r="Y53" s="179" t="s">
        <v>412</v>
      </c>
      <c r="Z53" s="179" t="s">
        <v>412</v>
      </c>
      <c r="AA53" s="179" t="s">
        <v>412</v>
      </c>
      <c r="AB53" s="179" t="str">
        <f>[1]PAH!Y339</f>
        <v>NA</v>
      </c>
      <c r="AC53" s="179" t="str">
        <f>[1]HCB!Y339</f>
        <v>NA</v>
      </c>
      <c r="AD53" s="179" t="str">
        <f>[1]PCB!Y339</f>
        <v>NA</v>
      </c>
      <c r="AE53" s="160"/>
      <c r="AF53" s="159" t="s">
        <v>412</v>
      </c>
      <c r="AG53" s="159" t="s">
        <v>412</v>
      </c>
      <c r="AH53" s="159" t="s">
        <v>412</v>
      </c>
      <c r="AI53" s="159" t="s">
        <v>412</v>
      </c>
      <c r="AJ53" s="159" t="s">
        <v>412</v>
      </c>
      <c r="AK53" s="191" t="str">
        <f>'[1]dati attività'!Q117</f>
        <v>IE</v>
      </c>
      <c r="AL53" s="140" t="s">
        <v>386</v>
      </c>
    </row>
    <row r="54" spans="1:38" s="10" customFormat="1" ht="23.4" thickBot="1">
      <c r="A54" s="101" t="s">
        <v>124</v>
      </c>
      <c r="B54" s="102" t="s">
        <v>196</v>
      </c>
      <c r="C54" s="110" t="s">
        <v>300</v>
      </c>
      <c r="D54" s="137"/>
      <c r="E54" s="179" t="str">
        <f>[1]NOx!Y340</f>
        <v>NA</v>
      </c>
      <c r="F54" s="179">
        <f>[1]NMVOC!Y340</f>
        <v>29.1618254907705</v>
      </c>
      <c r="G54" s="179" t="str">
        <f>[1]SOx!Y340</f>
        <v>NA</v>
      </c>
      <c r="H54" s="179" t="str">
        <f>[1]NH3!Y340</f>
        <v>NA</v>
      </c>
      <c r="I54" s="179" t="str">
        <f>[1]pm2.5!Y340</f>
        <v>NA</v>
      </c>
      <c r="J54" s="179" t="str">
        <f>[1]pm10!Y340</f>
        <v>NA</v>
      </c>
      <c r="K54" s="179" t="str">
        <f>[1]PST!Y340</f>
        <v>NA</v>
      </c>
      <c r="L54" s="179" t="str">
        <f>[1]BC!Y340</f>
        <v>NA</v>
      </c>
      <c r="M54" s="179" t="str">
        <f>[1]CO!Y340</f>
        <v>NA</v>
      </c>
      <c r="N54" s="179" t="str">
        <f>[1]piombo!Y340</f>
        <v>NA</v>
      </c>
      <c r="O54" s="179" t="str">
        <f>[1]cadmio!Y340</f>
        <v>NA</v>
      </c>
      <c r="P54" s="179" t="str">
        <f>[1]mercurio!Y340</f>
        <v>NA</v>
      </c>
      <c r="Q54" s="179" t="str">
        <f>[1]arsenico!Y340</f>
        <v>NA</v>
      </c>
      <c r="R54" s="179" t="str">
        <f>[1]cromo!Y340</f>
        <v>NA</v>
      </c>
      <c r="S54" s="179" t="str">
        <f>[1]rame!Y340</f>
        <v>NA</v>
      </c>
      <c r="T54" s="179" t="str">
        <f>[1]nichel!Y340</f>
        <v>NA</v>
      </c>
      <c r="U54" s="179" t="str">
        <f>[1]selenio!Y340</f>
        <v>NA</v>
      </c>
      <c r="V54" s="179" t="str">
        <f>[1]zinco!Y340</f>
        <v>NA</v>
      </c>
      <c r="W54" s="179" t="str">
        <f>[1]Diossine!Y340</f>
        <v>NA</v>
      </c>
      <c r="X54" s="179" t="s">
        <v>412</v>
      </c>
      <c r="Y54" s="179" t="s">
        <v>412</v>
      </c>
      <c r="Z54" s="179" t="s">
        <v>412</v>
      </c>
      <c r="AA54" s="179" t="s">
        <v>412</v>
      </c>
      <c r="AB54" s="179" t="str">
        <f>[1]PAH!Y340</f>
        <v>NA</v>
      </c>
      <c r="AC54" s="179" t="str">
        <f>[1]HCB!Y340</f>
        <v>NA</v>
      </c>
      <c r="AD54" s="179" t="str">
        <f>[1]PCB!Y340</f>
        <v>NA</v>
      </c>
      <c r="AE54" s="160"/>
      <c r="AF54" s="159" t="s">
        <v>412</v>
      </c>
      <c r="AG54" s="159" t="s">
        <v>412</v>
      </c>
      <c r="AH54" s="159" t="s">
        <v>412</v>
      </c>
      <c r="AI54" s="159" t="s">
        <v>412</v>
      </c>
      <c r="AJ54" s="159" t="s">
        <v>412</v>
      </c>
      <c r="AK54" s="159">
        <f>'[1]dati attività'!Q118</f>
        <v>74.400000000000006</v>
      </c>
      <c r="AL54" s="140" t="s">
        <v>382</v>
      </c>
    </row>
    <row r="55" spans="1:38" s="10" customFormat="1" ht="24.75" customHeight="1" thickBot="1">
      <c r="A55" s="101" t="s">
        <v>124</v>
      </c>
      <c r="B55" s="102" t="s">
        <v>197</v>
      </c>
      <c r="C55" s="110" t="s">
        <v>270</v>
      </c>
      <c r="D55" s="137"/>
      <c r="E55" s="179">
        <f>[1]NOx!Y341</f>
        <v>0.28286910535117055</v>
      </c>
      <c r="F55" s="179">
        <f>[1]NMVOC!Y341</f>
        <v>0.2649407817725753</v>
      </c>
      <c r="G55" s="179">
        <f>[1]SOx!Y341</f>
        <v>8.5097470265811257</v>
      </c>
      <c r="H55" s="179" t="str">
        <f>[1]NH3!Y341</f>
        <v>NA</v>
      </c>
      <c r="I55" s="179" t="str">
        <f>[1]pm2.5!Y341</f>
        <v>NA</v>
      </c>
      <c r="J55" s="179" t="str">
        <f>[1]pm10!Y341</f>
        <v>NA</v>
      </c>
      <c r="K55" s="179" t="str">
        <f>[1]PST!Y341</f>
        <v>NA</v>
      </c>
      <c r="L55" s="179" t="str">
        <f>[1]BC!Y341</f>
        <v>NA</v>
      </c>
      <c r="M55" s="179" t="str">
        <f>[1]CO!Y341</f>
        <v>NA</v>
      </c>
      <c r="N55" s="179" t="str">
        <f>[1]piombo!Y341</f>
        <v>NA</v>
      </c>
      <c r="O55" s="179" t="str">
        <f>[1]cadmio!Y341</f>
        <v>NA</v>
      </c>
      <c r="P55" s="179" t="str">
        <f>[1]mercurio!Y341</f>
        <v>NA</v>
      </c>
      <c r="Q55" s="179" t="str">
        <f>[1]arsenico!Y341</f>
        <v>NA</v>
      </c>
      <c r="R55" s="179" t="str">
        <f>[1]cromo!Y341</f>
        <v>NA</v>
      </c>
      <c r="S55" s="179" t="str">
        <f>[1]rame!Y341</f>
        <v>NA</v>
      </c>
      <c r="T55" s="179" t="str">
        <f>[1]nichel!Y341</f>
        <v>NA</v>
      </c>
      <c r="U55" s="179" t="str">
        <f>[1]selenio!Y341</f>
        <v>NA</v>
      </c>
      <c r="V55" s="179" t="str">
        <f>[1]zinco!Y341</f>
        <v>NA</v>
      </c>
      <c r="W55" s="179" t="str">
        <f>[1]Diossine!Y341</f>
        <v>NA</v>
      </c>
      <c r="X55" s="179" t="s">
        <v>412</v>
      </c>
      <c r="Y55" s="179" t="s">
        <v>412</v>
      </c>
      <c r="Z55" s="179" t="s">
        <v>412</v>
      </c>
      <c r="AA55" s="179" t="s">
        <v>412</v>
      </c>
      <c r="AB55" s="179" t="str">
        <f>[1]PAH!Y341</f>
        <v>NA</v>
      </c>
      <c r="AC55" s="179" t="str">
        <f>[1]HCB!Y341</f>
        <v>NA</v>
      </c>
      <c r="AD55" s="179" t="str">
        <f>[1]PCB!Y341</f>
        <v>NA</v>
      </c>
      <c r="AE55" s="160"/>
      <c r="AF55" s="159" t="s">
        <v>412</v>
      </c>
      <c r="AG55" s="159" t="s">
        <v>412</v>
      </c>
      <c r="AH55" s="159" t="s">
        <v>412</v>
      </c>
      <c r="AI55" s="159" t="s">
        <v>412</v>
      </c>
      <c r="AJ55" s="159" t="s">
        <v>412</v>
      </c>
      <c r="AK55" s="159">
        <f>'[1]dati attività'!Q119</f>
        <v>79.681438127090303</v>
      </c>
      <c r="AL55" s="140" t="s">
        <v>391</v>
      </c>
    </row>
    <row r="56" spans="1:38" s="10" customFormat="1" ht="24.75" customHeight="1" thickBot="1">
      <c r="A56" s="102" t="s">
        <v>124</v>
      </c>
      <c r="B56" s="102" t="s">
        <v>326</v>
      </c>
      <c r="C56" s="110" t="s">
        <v>156</v>
      </c>
      <c r="D56" s="137" t="s">
        <v>314</v>
      </c>
      <c r="E56" s="179" t="str">
        <f>[1]NOx!Y342</f>
        <v>NO</v>
      </c>
      <c r="F56" s="179" t="str">
        <f>[1]NMVOC!Y342</f>
        <v>NO</v>
      </c>
      <c r="G56" s="179" t="str">
        <f>[1]SOx!Y342</f>
        <v>NO</v>
      </c>
      <c r="H56" s="179" t="str">
        <f>[1]NH3!Y342</f>
        <v>NO</v>
      </c>
      <c r="I56" s="179" t="str">
        <f>[1]pm2.5!Y342</f>
        <v>NO</v>
      </c>
      <c r="J56" s="179" t="str">
        <f>[1]pm10!Y342</f>
        <v>NO</v>
      </c>
      <c r="K56" s="179" t="str">
        <f>[1]PST!Y342</f>
        <v>NO</v>
      </c>
      <c r="L56" s="179" t="str">
        <f>[1]BC!Y342</f>
        <v>NO</v>
      </c>
      <c r="M56" s="179" t="str">
        <f>[1]CO!Y342</f>
        <v>NO</v>
      </c>
      <c r="N56" s="179" t="str">
        <f>[1]piombo!Y342</f>
        <v>NO</v>
      </c>
      <c r="O56" s="179" t="str">
        <f>[1]cadmio!Y342</f>
        <v>NO</v>
      </c>
      <c r="P56" s="179" t="str">
        <f>[1]mercurio!Y342</f>
        <v>NO</v>
      </c>
      <c r="Q56" s="179" t="str">
        <f>[1]arsenico!Y342</f>
        <v>NO</v>
      </c>
      <c r="R56" s="179" t="str">
        <f>[1]cromo!Y342</f>
        <v>NO</v>
      </c>
      <c r="S56" s="179" t="str">
        <f>[1]rame!Y342</f>
        <v>NO</v>
      </c>
      <c r="T56" s="179" t="str">
        <f>[1]nichel!Y342</f>
        <v>NO</v>
      </c>
      <c r="U56" s="179" t="str">
        <f>[1]selenio!Y342</f>
        <v>NO</v>
      </c>
      <c r="V56" s="179" t="str">
        <f>[1]zinco!Y342</f>
        <v>NO</v>
      </c>
      <c r="W56" s="179" t="str">
        <f>[1]Diossine!Y342</f>
        <v>NO</v>
      </c>
      <c r="X56" s="179" t="s">
        <v>434</v>
      </c>
      <c r="Y56" s="179" t="s">
        <v>434</v>
      </c>
      <c r="Z56" s="179" t="s">
        <v>434</v>
      </c>
      <c r="AA56" s="179" t="s">
        <v>434</v>
      </c>
      <c r="AB56" s="179" t="str">
        <f>[1]PAH!Y342</f>
        <v>NO</v>
      </c>
      <c r="AC56" s="179" t="str">
        <f>[1]HCB!Y342</f>
        <v>NO</v>
      </c>
      <c r="AD56" s="179" t="str">
        <f>[1]PCB!Y342</f>
        <v>NO</v>
      </c>
      <c r="AE56" s="160"/>
      <c r="AF56" s="191" t="s">
        <v>434</v>
      </c>
      <c r="AG56" s="191" t="s">
        <v>434</v>
      </c>
      <c r="AH56" s="191" t="s">
        <v>434</v>
      </c>
      <c r="AI56" s="191" t="s">
        <v>434</v>
      </c>
      <c r="AJ56" s="191" t="s">
        <v>434</v>
      </c>
      <c r="AK56" s="191" t="str">
        <f>'[1]dati attività'!Q120</f>
        <v>NO</v>
      </c>
      <c r="AL56" s="140"/>
    </row>
    <row r="57" spans="1:38" s="10" customFormat="1" ht="24.75" customHeight="1" thickBot="1">
      <c r="A57" s="101" t="s">
        <v>122</v>
      </c>
      <c r="B57" s="101" t="s">
        <v>198</v>
      </c>
      <c r="C57" s="109" t="s">
        <v>77</v>
      </c>
      <c r="D57" s="94"/>
      <c r="E57" s="179" t="str">
        <f>[1]NOx!Y343</f>
        <v>NA</v>
      </c>
      <c r="F57" s="179" t="str">
        <f>[1]NMVOC!Y343</f>
        <v>NA</v>
      </c>
      <c r="G57" s="179">
        <f>[1]SOx!Y343</f>
        <v>13.054850099999999</v>
      </c>
      <c r="H57" s="179" t="str">
        <f>[1]NH3!Y343</f>
        <v>NA</v>
      </c>
      <c r="I57" s="179">
        <f>[1]pm2.5!Y343</f>
        <v>5.6571017100000001</v>
      </c>
      <c r="J57" s="179">
        <f>[1]pm10!Y343</f>
        <v>5.6571017100000001</v>
      </c>
      <c r="K57" s="179">
        <f>[1]PST!Y343</f>
        <v>8.0815738714285725</v>
      </c>
      <c r="L57" s="179">
        <f>[1]BC!Y343</f>
        <v>0.1697130513</v>
      </c>
      <c r="M57" s="179" t="str">
        <f>[1]CO!Y343</f>
        <v>NA</v>
      </c>
      <c r="N57" s="179" t="str">
        <f>[1]piombo!Y343</f>
        <v>NA</v>
      </c>
      <c r="O57" s="179" t="str">
        <f>[1]cadmio!Y343</f>
        <v>NA</v>
      </c>
      <c r="P57" s="179" t="str">
        <f>[1]mercurio!Y343</f>
        <v>NA</v>
      </c>
      <c r="Q57" s="179" t="str">
        <f>[1]arsenico!Y343</f>
        <v>NA</v>
      </c>
      <c r="R57" s="179" t="str">
        <f>[1]cromo!Y343</f>
        <v>NA</v>
      </c>
      <c r="S57" s="179" t="str">
        <f>[1]rame!Y343</f>
        <v>NA</v>
      </c>
      <c r="T57" s="179" t="str">
        <f>[1]nichel!Y343</f>
        <v>NA</v>
      </c>
      <c r="U57" s="179" t="str">
        <f>[1]selenio!Y343</f>
        <v>NA</v>
      </c>
      <c r="V57" s="179" t="str">
        <f>[1]zinco!Y343</f>
        <v>NA</v>
      </c>
      <c r="W57" s="179" t="str">
        <f>[1]Diossine!Y343</f>
        <v>NA</v>
      </c>
      <c r="X57" s="179" t="s">
        <v>412</v>
      </c>
      <c r="Y57" s="179" t="s">
        <v>412</v>
      </c>
      <c r="Z57" s="179" t="s">
        <v>412</v>
      </c>
      <c r="AA57" s="179" t="s">
        <v>412</v>
      </c>
      <c r="AB57" s="179" t="str">
        <f>[1]PAH!Y343</f>
        <v>NA</v>
      </c>
      <c r="AC57" s="179" t="str">
        <f>[1]HCB!Y343</f>
        <v>NA</v>
      </c>
      <c r="AD57" s="179" t="str">
        <f>[1]PCB!Y343</f>
        <v>NA</v>
      </c>
      <c r="AE57" s="160"/>
      <c r="AF57" s="159" t="s">
        <v>412</v>
      </c>
      <c r="AG57" s="159" t="s">
        <v>412</v>
      </c>
      <c r="AH57" s="159" t="s">
        <v>412</v>
      </c>
      <c r="AI57" s="159" t="s">
        <v>412</v>
      </c>
      <c r="AJ57" s="159" t="s">
        <v>412</v>
      </c>
      <c r="AK57" s="159">
        <f>'[1]dati attività'!Q121</f>
        <v>30770.167000000001</v>
      </c>
      <c r="AL57" s="140" t="s">
        <v>392</v>
      </c>
    </row>
    <row r="58" spans="1:38" s="10" customFormat="1" ht="24.75" customHeight="1" thickBot="1">
      <c r="A58" s="101" t="s">
        <v>122</v>
      </c>
      <c r="B58" s="101" t="s">
        <v>199</v>
      </c>
      <c r="C58" s="109" t="s">
        <v>78</v>
      </c>
      <c r="D58" s="94"/>
      <c r="E58" s="179" t="str">
        <f>[1]NOx!Y344</f>
        <v>NA</v>
      </c>
      <c r="F58" s="179" t="str">
        <f>[1]NMVOC!Y344</f>
        <v>NA</v>
      </c>
      <c r="G58" s="179" t="str">
        <f>[1]SOx!Y344</f>
        <v>NA</v>
      </c>
      <c r="H58" s="179" t="str">
        <f>[1]NH3!Y344</f>
        <v>NA</v>
      </c>
      <c r="I58" s="179">
        <f>[1]pm2.5!Y344</f>
        <v>0.34973183280000003</v>
      </c>
      <c r="J58" s="179">
        <f>[1]pm10!Y344</f>
        <v>1.799645897</v>
      </c>
      <c r="K58" s="179">
        <f>[1]PST!Y344</f>
        <v>2.5709227100000001</v>
      </c>
      <c r="L58" s="179">
        <f>[1]BC!Y344</f>
        <v>1.6087664308800003E-3</v>
      </c>
      <c r="M58" s="179" t="str">
        <f>[1]CO!Y344</f>
        <v>NA</v>
      </c>
      <c r="N58" s="179" t="str">
        <f>[1]piombo!Y344</f>
        <v>NA</v>
      </c>
      <c r="O58" s="179" t="str">
        <f>[1]cadmio!Y344</f>
        <v>NA</v>
      </c>
      <c r="P58" s="179" t="str">
        <f>[1]mercurio!Y344</f>
        <v>NA</v>
      </c>
      <c r="Q58" s="179" t="str">
        <f>[1]arsenico!Y344</f>
        <v>NA</v>
      </c>
      <c r="R58" s="179" t="str">
        <f>[1]cromo!Y344</f>
        <v>NA</v>
      </c>
      <c r="S58" s="179" t="str">
        <f>[1]rame!Y344</f>
        <v>NA</v>
      </c>
      <c r="T58" s="179" t="str">
        <f>[1]nichel!Y344</f>
        <v>NA</v>
      </c>
      <c r="U58" s="179" t="str">
        <f>[1]selenio!Y344</f>
        <v>NA</v>
      </c>
      <c r="V58" s="179" t="str">
        <f>[1]zinco!Y344</f>
        <v>NA</v>
      </c>
      <c r="W58" s="179" t="str">
        <f>[1]Diossine!Y344</f>
        <v>NA</v>
      </c>
      <c r="X58" s="179" t="s">
        <v>412</v>
      </c>
      <c r="Y58" s="179" t="s">
        <v>412</v>
      </c>
      <c r="Z58" s="179" t="s">
        <v>412</v>
      </c>
      <c r="AA58" s="179" t="s">
        <v>412</v>
      </c>
      <c r="AB58" s="179" t="str">
        <f>[1]PAH!Y344</f>
        <v>NA</v>
      </c>
      <c r="AC58" s="179" t="str">
        <f>[1]HCB!Y344</f>
        <v>NA</v>
      </c>
      <c r="AD58" s="179" t="str">
        <f>[1]PCB!Y344</f>
        <v>NA</v>
      </c>
      <c r="AE58" s="160"/>
      <c r="AF58" s="159" t="s">
        <v>412</v>
      </c>
      <c r="AG58" s="159" t="s">
        <v>412</v>
      </c>
      <c r="AH58" s="159" t="s">
        <v>412</v>
      </c>
      <c r="AI58" s="159" t="s">
        <v>412</v>
      </c>
      <c r="AJ58" s="159" t="s">
        <v>412</v>
      </c>
      <c r="AK58" s="159">
        <f>'[1]dati attività'!Q122</f>
        <v>2951.2752500000001</v>
      </c>
      <c r="AL58" s="140" t="s">
        <v>393</v>
      </c>
    </row>
    <row r="59" spans="1:38" s="10" customFormat="1" ht="24.75" customHeight="1" thickBot="1">
      <c r="A59" s="101" t="s">
        <v>122</v>
      </c>
      <c r="B59" s="103" t="s">
        <v>200</v>
      </c>
      <c r="C59" s="109" t="s">
        <v>110</v>
      </c>
      <c r="D59" s="94"/>
      <c r="E59" s="179" t="str">
        <f>[1]NOx!Y345</f>
        <v>NA</v>
      </c>
      <c r="F59" s="179" t="str">
        <f>[1]NMVOC!Y345</f>
        <v>NA</v>
      </c>
      <c r="G59" s="179" t="str">
        <f>[1]SOx!Y345</f>
        <v>NA</v>
      </c>
      <c r="H59" s="179" t="str">
        <f>[1]NH3!Y345</f>
        <v>NA</v>
      </c>
      <c r="I59" s="179" t="str">
        <f>[1]pm2.5!Y345</f>
        <v>NA</v>
      </c>
      <c r="J59" s="179" t="str">
        <f>[1]pm10!Y345</f>
        <v>NA</v>
      </c>
      <c r="K59" s="179" t="str">
        <f>[1]PST!Y345</f>
        <v>NA</v>
      </c>
      <c r="L59" s="179" t="str">
        <f>[1]BC!Y345</f>
        <v>NA</v>
      </c>
      <c r="M59" s="179" t="str">
        <f>[1]CO!Y345</f>
        <v>NA</v>
      </c>
      <c r="N59" s="179" t="str">
        <f>[1]piombo!Y345</f>
        <v>NA</v>
      </c>
      <c r="O59" s="179" t="str">
        <f>[1]cadmio!Y345</f>
        <v>NA</v>
      </c>
      <c r="P59" s="179" t="str">
        <f>[1]mercurio!Y345</f>
        <v>NA</v>
      </c>
      <c r="Q59" s="179" t="str">
        <f>[1]arsenico!Y345</f>
        <v>NA</v>
      </c>
      <c r="R59" s="179" t="str">
        <f>[1]cromo!Y345</f>
        <v>NA</v>
      </c>
      <c r="S59" s="179" t="str">
        <f>[1]rame!Y345</f>
        <v>NA</v>
      </c>
      <c r="T59" s="179" t="str">
        <f>[1]nichel!Y345</f>
        <v>NA</v>
      </c>
      <c r="U59" s="179" t="str">
        <f>[1]selenio!Y345</f>
        <v>NA</v>
      </c>
      <c r="V59" s="179" t="str">
        <f>[1]zinco!Y345</f>
        <v>NA</v>
      </c>
      <c r="W59" s="179" t="str">
        <f>[1]Diossine!Y345</f>
        <v>NA</v>
      </c>
      <c r="X59" s="179" t="s">
        <v>412</v>
      </c>
      <c r="Y59" s="179" t="s">
        <v>412</v>
      </c>
      <c r="Z59" s="179" t="s">
        <v>412</v>
      </c>
      <c r="AA59" s="179" t="s">
        <v>412</v>
      </c>
      <c r="AB59" s="179" t="str">
        <f>[1]PAH!Y345</f>
        <v>NA</v>
      </c>
      <c r="AC59" s="179" t="str">
        <f>[1]HCB!Y345</f>
        <v>NA</v>
      </c>
      <c r="AD59" s="179" t="str">
        <f>[1]PCB!Y345</f>
        <v>NA</v>
      </c>
      <c r="AE59" s="160"/>
      <c r="AF59" s="159" t="s">
        <v>412</v>
      </c>
      <c r="AG59" s="159" t="s">
        <v>412</v>
      </c>
      <c r="AH59" s="159" t="s">
        <v>412</v>
      </c>
      <c r="AI59" s="159" t="s">
        <v>412</v>
      </c>
      <c r="AJ59" s="159" t="s">
        <v>412</v>
      </c>
      <c r="AK59" s="159">
        <f>'[1]dati attività'!Q123</f>
        <v>5708.472477464461</v>
      </c>
      <c r="AL59" s="140" t="s">
        <v>394</v>
      </c>
    </row>
    <row r="60" spans="1:38" s="10" customFormat="1" ht="24.75" customHeight="1" thickBot="1">
      <c r="A60" s="101" t="s">
        <v>122</v>
      </c>
      <c r="B60" s="103" t="s">
        <v>337</v>
      </c>
      <c r="C60" s="109" t="s">
        <v>81</v>
      </c>
      <c r="D60" s="135"/>
      <c r="E60" s="179" t="str">
        <f>[1]NOx!Y346</f>
        <v>NA</v>
      </c>
      <c r="F60" s="179" t="str">
        <f>[1]NMVOC!Y346</f>
        <v>NA</v>
      </c>
      <c r="G60" s="179" t="str">
        <f>[1]SOx!Y346</f>
        <v>NA</v>
      </c>
      <c r="H60" s="179" t="str">
        <f>[1]NH3!Y346</f>
        <v>NA</v>
      </c>
      <c r="I60" s="179" t="str">
        <f>[1]pm2.5!Y346</f>
        <v>NE</v>
      </c>
      <c r="J60" s="179" t="str">
        <f>[1]pm10!Y346</f>
        <v>NE</v>
      </c>
      <c r="K60" s="179" t="str">
        <f>[1]PST!Y346</f>
        <v>NE</v>
      </c>
      <c r="L60" s="179" t="str">
        <f>[1]BC!Y346</f>
        <v>NE</v>
      </c>
      <c r="M60" s="179" t="str">
        <f>[1]CO!Y346</f>
        <v>NA</v>
      </c>
      <c r="N60" s="179" t="str">
        <f>[1]piombo!Y346</f>
        <v>NA</v>
      </c>
      <c r="O60" s="179" t="str">
        <f>[1]cadmio!Y346</f>
        <v>NA</v>
      </c>
      <c r="P60" s="179" t="str">
        <f>[1]mercurio!Y346</f>
        <v>NA</v>
      </c>
      <c r="Q60" s="179" t="str">
        <f>[1]arsenico!Y346</f>
        <v>NA</v>
      </c>
      <c r="R60" s="179" t="str">
        <f>[1]cromo!Y346</f>
        <v>NA</v>
      </c>
      <c r="S60" s="179" t="str">
        <f>[1]rame!Y346</f>
        <v>NA</v>
      </c>
      <c r="T60" s="179" t="str">
        <f>[1]nichel!Y346</f>
        <v>NA</v>
      </c>
      <c r="U60" s="179" t="str">
        <f>[1]selenio!Y346</f>
        <v>NA</v>
      </c>
      <c r="V60" s="179" t="str">
        <f>[1]zinco!Y346</f>
        <v>NA</v>
      </c>
      <c r="W60" s="179" t="str">
        <f>[1]Diossine!Y346</f>
        <v>NA</v>
      </c>
      <c r="X60" s="179" t="s">
        <v>412</v>
      </c>
      <c r="Y60" s="179" t="s">
        <v>412</v>
      </c>
      <c r="Z60" s="179" t="s">
        <v>412</v>
      </c>
      <c r="AA60" s="179" t="s">
        <v>412</v>
      </c>
      <c r="AB60" s="179" t="str">
        <f>[1]PAH!Y346</f>
        <v>NA</v>
      </c>
      <c r="AC60" s="179" t="str">
        <f>[1]HCB!Y346</f>
        <v>NA</v>
      </c>
      <c r="AD60" s="179" t="str">
        <f>[1]PCB!Y346</f>
        <v>NA</v>
      </c>
      <c r="AE60" s="160"/>
      <c r="AF60" s="159" t="s">
        <v>412</v>
      </c>
      <c r="AG60" s="159" t="s">
        <v>412</v>
      </c>
      <c r="AH60" s="159" t="s">
        <v>412</v>
      </c>
      <c r="AI60" s="159" t="s">
        <v>412</v>
      </c>
      <c r="AJ60" s="159" t="s">
        <v>412</v>
      </c>
      <c r="AK60" s="191" t="str">
        <f>'[1]dati attività'!Q124</f>
        <v>NE</v>
      </c>
      <c r="AL60" s="140" t="s">
        <v>383</v>
      </c>
    </row>
    <row r="61" spans="1:38" s="10" customFormat="1" ht="24.75" customHeight="1" thickBot="1">
      <c r="A61" s="101" t="s">
        <v>122</v>
      </c>
      <c r="B61" s="103" t="s">
        <v>338</v>
      </c>
      <c r="C61" s="109" t="s">
        <v>82</v>
      </c>
      <c r="D61" s="94"/>
      <c r="E61" s="179" t="str">
        <f>[1]NOx!Y347</f>
        <v>NA</v>
      </c>
      <c r="F61" s="179" t="str">
        <f>[1]NMVOC!Y347</f>
        <v>NA</v>
      </c>
      <c r="G61" s="179" t="str">
        <f>[1]SOx!Y347</f>
        <v>NA</v>
      </c>
      <c r="H61" s="179" t="str">
        <f>[1]NH3!Y347</f>
        <v>NA</v>
      </c>
      <c r="I61" s="179" t="str">
        <f>[1]pm2.5!Y347</f>
        <v>NE</v>
      </c>
      <c r="J61" s="179" t="str">
        <f>[1]pm10!Y347</f>
        <v>NE</v>
      </c>
      <c r="K61" s="179" t="str">
        <f>[1]PST!Y347</f>
        <v>NE</v>
      </c>
      <c r="L61" s="179" t="str">
        <f>[1]BC!Y347</f>
        <v>NE</v>
      </c>
      <c r="M61" s="179" t="str">
        <f>[1]CO!Y347</f>
        <v>NA</v>
      </c>
      <c r="N61" s="179" t="str">
        <f>[1]piombo!Y347</f>
        <v>NA</v>
      </c>
      <c r="O61" s="179" t="str">
        <f>[1]cadmio!Y347</f>
        <v>NA</v>
      </c>
      <c r="P61" s="179" t="str">
        <f>[1]mercurio!Y347</f>
        <v>NA</v>
      </c>
      <c r="Q61" s="179" t="str">
        <f>[1]arsenico!Y347</f>
        <v>NA</v>
      </c>
      <c r="R61" s="179" t="str">
        <f>[1]cromo!Y347</f>
        <v>NA</v>
      </c>
      <c r="S61" s="179" t="str">
        <f>[1]rame!Y347</f>
        <v>NA</v>
      </c>
      <c r="T61" s="179" t="str">
        <f>[1]nichel!Y347</f>
        <v>NA</v>
      </c>
      <c r="U61" s="179" t="str">
        <f>[1]selenio!Y347</f>
        <v>NA</v>
      </c>
      <c r="V61" s="179" t="str">
        <f>[1]zinco!Y347</f>
        <v>NA</v>
      </c>
      <c r="W61" s="179" t="str">
        <f>[1]Diossine!Y347</f>
        <v>NA</v>
      </c>
      <c r="X61" s="179" t="s">
        <v>412</v>
      </c>
      <c r="Y61" s="179" t="s">
        <v>412</v>
      </c>
      <c r="Z61" s="179" t="s">
        <v>412</v>
      </c>
      <c r="AA61" s="179" t="s">
        <v>412</v>
      </c>
      <c r="AB61" s="179" t="str">
        <f>[1]PAH!Y347</f>
        <v>NA</v>
      </c>
      <c r="AC61" s="179" t="str">
        <f>[1]HCB!Y347</f>
        <v>NA</v>
      </c>
      <c r="AD61" s="179" t="str">
        <f>[1]PCB!Y347</f>
        <v>NA</v>
      </c>
      <c r="AE61" s="160"/>
      <c r="AF61" s="159" t="s">
        <v>412</v>
      </c>
      <c r="AG61" s="159" t="s">
        <v>412</v>
      </c>
      <c r="AH61" s="159" t="s">
        <v>412</v>
      </c>
      <c r="AI61" s="159" t="s">
        <v>412</v>
      </c>
      <c r="AJ61" s="159" t="s">
        <v>412</v>
      </c>
      <c r="AK61" s="191" t="str">
        <f>'[1]dati attività'!Q125</f>
        <v>NE</v>
      </c>
      <c r="AL61" s="140" t="s">
        <v>384</v>
      </c>
    </row>
    <row r="62" spans="1:38" s="10" customFormat="1" ht="24.75" customHeight="1" thickBot="1">
      <c r="A62" s="101" t="s">
        <v>122</v>
      </c>
      <c r="B62" s="103" t="s">
        <v>339</v>
      </c>
      <c r="C62" s="109" t="s">
        <v>83</v>
      </c>
      <c r="D62" s="94"/>
      <c r="E62" s="179" t="str">
        <f>[1]NOx!Y348</f>
        <v>NA</v>
      </c>
      <c r="F62" s="179" t="str">
        <f>[1]NMVOC!Y348</f>
        <v>NA</v>
      </c>
      <c r="G62" s="179" t="str">
        <f>[1]SOx!Y348</f>
        <v>NA</v>
      </c>
      <c r="H62" s="179" t="str">
        <f>[1]NH3!Y348</f>
        <v>NA</v>
      </c>
      <c r="I62" s="179" t="str">
        <f>[1]pm2.5!Y348</f>
        <v>NE</v>
      </c>
      <c r="J62" s="179" t="str">
        <f>[1]pm10!Y348</f>
        <v>NE</v>
      </c>
      <c r="K62" s="179" t="str">
        <f>[1]PST!Y348</f>
        <v>NE</v>
      </c>
      <c r="L62" s="179" t="str">
        <f>[1]BC!Y348</f>
        <v>NE</v>
      </c>
      <c r="M62" s="179" t="str">
        <f>[1]CO!Y348</f>
        <v>NA</v>
      </c>
      <c r="N62" s="179" t="str">
        <f>[1]piombo!Y348</f>
        <v>NA</v>
      </c>
      <c r="O62" s="179" t="str">
        <f>[1]cadmio!Y348</f>
        <v>NA</v>
      </c>
      <c r="P62" s="179" t="str">
        <f>[1]mercurio!Y348</f>
        <v>NA</v>
      </c>
      <c r="Q62" s="179" t="str">
        <f>[1]arsenico!Y348</f>
        <v>NA</v>
      </c>
      <c r="R62" s="179" t="str">
        <f>[1]cromo!Y348</f>
        <v>NA</v>
      </c>
      <c r="S62" s="179" t="str">
        <f>[1]rame!Y348</f>
        <v>NA</v>
      </c>
      <c r="T62" s="179" t="str">
        <f>[1]nichel!Y348</f>
        <v>NA</v>
      </c>
      <c r="U62" s="179" t="str">
        <f>[1]selenio!Y348</f>
        <v>NA</v>
      </c>
      <c r="V62" s="179" t="str">
        <f>[1]zinco!Y348</f>
        <v>NA</v>
      </c>
      <c r="W62" s="179" t="str">
        <f>[1]Diossine!Y348</f>
        <v>NA</v>
      </c>
      <c r="X62" s="179" t="s">
        <v>412</v>
      </c>
      <c r="Y62" s="179" t="s">
        <v>412</v>
      </c>
      <c r="Z62" s="179" t="s">
        <v>412</v>
      </c>
      <c r="AA62" s="179" t="s">
        <v>412</v>
      </c>
      <c r="AB62" s="179" t="str">
        <f>[1]PAH!Y348</f>
        <v>NA</v>
      </c>
      <c r="AC62" s="179" t="str">
        <f>[1]HCB!Y348</f>
        <v>NA</v>
      </c>
      <c r="AD62" s="179" t="str">
        <f>[1]PCB!Y348</f>
        <v>NA</v>
      </c>
      <c r="AE62" s="160"/>
      <c r="AF62" s="159" t="s">
        <v>412</v>
      </c>
      <c r="AG62" s="159" t="s">
        <v>412</v>
      </c>
      <c r="AH62" s="159" t="s">
        <v>412</v>
      </c>
      <c r="AI62" s="159" t="s">
        <v>412</v>
      </c>
      <c r="AJ62" s="159" t="s">
        <v>412</v>
      </c>
      <c r="AK62" s="191" t="str">
        <f>'[1]dati attività'!Q126</f>
        <v>NE</v>
      </c>
      <c r="AL62" s="140" t="s">
        <v>385</v>
      </c>
    </row>
    <row r="63" spans="1:38" s="10" customFormat="1" ht="24.75" customHeight="1" thickBot="1">
      <c r="A63" s="101" t="s">
        <v>122</v>
      </c>
      <c r="B63" s="103" t="s">
        <v>329</v>
      </c>
      <c r="C63" s="110" t="s">
        <v>317</v>
      </c>
      <c r="D63" s="138"/>
      <c r="E63" s="181" t="str">
        <f>[1]NOx!Y349</f>
        <v>NO</v>
      </c>
      <c r="F63" s="179" t="str">
        <f>[1]NMVOC!Y349</f>
        <v>NO</v>
      </c>
      <c r="G63" s="179" t="str">
        <f>[1]SOx!Y349</f>
        <v>NO</v>
      </c>
      <c r="H63" s="179" t="str">
        <f>[1]NH3!Y349</f>
        <v>NO</v>
      </c>
      <c r="I63" s="179" t="str">
        <f>[1]pm2.5!Y349</f>
        <v>NO</v>
      </c>
      <c r="J63" s="179" t="str">
        <f>[1]pm10!Y349</f>
        <v>NO</v>
      </c>
      <c r="K63" s="179" t="str">
        <f>[1]PST!Y349</f>
        <v>NO</v>
      </c>
      <c r="L63" s="179" t="str">
        <f>[1]BC!Y349</f>
        <v>NO</v>
      </c>
      <c r="M63" s="179" t="str">
        <f>[1]CO!Y349</f>
        <v>NO</v>
      </c>
      <c r="N63" s="179" t="str">
        <f>[1]piombo!Y349</f>
        <v>NO</v>
      </c>
      <c r="O63" s="179" t="str">
        <f>[1]cadmio!Y349</f>
        <v>NO</v>
      </c>
      <c r="P63" s="179" t="str">
        <f>[1]mercurio!Y349</f>
        <v>NO</v>
      </c>
      <c r="Q63" s="179" t="str">
        <f>[1]arsenico!Y349</f>
        <v>NO</v>
      </c>
      <c r="R63" s="179" t="str">
        <f>[1]cromo!Y349</f>
        <v>NO</v>
      </c>
      <c r="S63" s="179" t="str">
        <f>[1]rame!Y349</f>
        <v>NO</v>
      </c>
      <c r="T63" s="179" t="str">
        <f>[1]nichel!Y349</f>
        <v>NO</v>
      </c>
      <c r="U63" s="179" t="str">
        <f>[1]selenio!Y349</f>
        <v>NO</v>
      </c>
      <c r="V63" s="179" t="str">
        <f>[1]zinco!Y349</f>
        <v>NO</v>
      </c>
      <c r="W63" s="179" t="str">
        <f>[1]Diossine!Y349</f>
        <v>NO</v>
      </c>
      <c r="X63" s="179" t="s">
        <v>434</v>
      </c>
      <c r="Y63" s="179" t="s">
        <v>434</v>
      </c>
      <c r="Z63" s="179" t="s">
        <v>434</v>
      </c>
      <c r="AA63" s="179" t="s">
        <v>434</v>
      </c>
      <c r="AB63" s="179" t="str">
        <f>[1]PAH!Y349</f>
        <v>NO</v>
      </c>
      <c r="AC63" s="179" t="str">
        <f>[1]HCB!Y349</f>
        <v>NO</v>
      </c>
      <c r="AD63" s="179" t="str">
        <f>[1]PCB!Y349</f>
        <v>NO</v>
      </c>
      <c r="AE63" s="160"/>
      <c r="AF63" s="191" t="s">
        <v>434</v>
      </c>
      <c r="AG63" s="191" t="s">
        <v>434</v>
      </c>
      <c r="AH63" s="191" t="s">
        <v>434</v>
      </c>
      <c r="AI63" s="191" t="s">
        <v>434</v>
      </c>
      <c r="AJ63" s="191" t="s">
        <v>434</v>
      </c>
      <c r="AK63" s="191" t="str">
        <f>'[1]dati attività'!Q127</f>
        <v>NO</v>
      </c>
      <c r="AL63" s="140" t="s">
        <v>381</v>
      </c>
    </row>
    <row r="64" spans="1:38" s="10" customFormat="1" ht="24.75" customHeight="1" thickBot="1">
      <c r="A64" s="101" t="s">
        <v>122</v>
      </c>
      <c r="B64" s="103" t="s">
        <v>201</v>
      </c>
      <c r="C64" s="109" t="s">
        <v>84</v>
      </c>
      <c r="D64" s="94"/>
      <c r="E64" s="179">
        <f>[1]NOx!Y350</f>
        <v>0.39094000000000001</v>
      </c>
      <c r="F64" s="179">
        <f>[1]NMVOC!Y350</f>
        <v>0.12146702522730184</v>
      </c>
      <c r="G64" s="179">
        <f>[1]SOx!Y350</f>
        <v>1.8220053784095278E-2</v>
      </c>
      <c r="H64" s="179">
        <f>[1]NH3!Y350</f>
        <v>1.2146702522730183E-2</v>
      </c>
      <c r="I64" s="179" t="str">
        <f>[1]pm2.5!Y350</f>
        <v>NA</v>
      </c>
      <c r="J64" s="179" t="str">
        <f>[1]pm10!Y350</f>
        <v>NA</v>
      </c>
      <c r="K64" s="179" t="str">
        <f>[1]PST!Y350</f>
        <v>NA</v>
      </c>
      <c r="L64" s="179" t="str">
        <f>[1]BC!Y350</f>
        <v>NA</v>
      </c>
      <c r="M64" s="179">
        <f>[1]CO!Y350</f>
        <v>6.9236204379562058E-2</v>
      </c>
      <c r="N64" s="179" t="str">
        <f>[1]piombo!Y350</f>
        <v>NA</v>
      </c>
      <c r="O64" s="179" t="str">
        <f>[1]cadmio!Y350</f>
        <v>NA</v>
      </c>
      <c r="P64" s="179" t="str">
        <f>[1]mercurio!Y350</f>
        <v>NA</v>
      </c>
      <c r="Q64" s="179" t="str">
        <f>[1]arsenico!Y350</f>
        <v>NA</v>
      </c>
      <c r="R64" s="179" t="str">
        <f>[1]cromo!Y350</f>
        <v>NA</v>
      </c>
      <c r="S64" s="179" t="str">
        <f>[1]rame!Y350</f>
        <v>NA</v>
      </c>
      <c r="T64" s="179" t="str">
        <f>[1]nichel!Y350</f>
        <v>NA</v>
      </c>
      <c r="U64" s="179" t="str">
        <f>[1]selenio!Y350</f>
        <v>NA</v>
      </c>
      <c r="V64" s="179" t="str">
        <f>[1]zinco!Y350</f>
        <v>NA</v>
      </c>
      <c r="W64" s="179" t="str">
        <f>[1]Diossine!Y350</f>
        <v>NA</v>
      </c>
      <c r="X64" s="179" t="s">
        <v>412</v>
      </c>
      <c r="Y64" s="179" t="s">
        <v>412</v>
      </c>
      <c r="Z64" s="179" t="s">
        <v>412</v>
      </c>
      <c r="AA64" s="179" t="s">
        <v>412</v>
      </c>
      <c r="AB64" s="179" t="str">
        <f>[1]PAH!Y350</f>
        <v>NA</v>
      </c>
      <c r="AC64" s="179" t="str">
        <f>[1]HCB!Y350</f>
        <v>NA</v>
      </c>
      <c r="AD64" s="179" t="str">
        <f>[1]PCB!Y350</f>
        <v>NA</v>
      </c>
      <c r="AE64" s="160"/>
      <c r="AF64" s="159" t="s">
        <v>412</v>
      </c>
      <c r="AG64" s="159" t="s">
        <v>412</v>
      </c>
      <c r="AH64" s="159" t="s">
        <v>412</v>
      </c>
      <c r="AI64" s="159" t="s">
        <v>412</v>
      </c>
      <c r="AJ64" s="159" t="s">
        <v>412</v>
      </c>
      <c r="AK64" s="159">
        <f>'[1]dati attività'!Q128</f>
        <v>474.26799999999997</v>
      </c>
      <c r="AL64" s="140" t="s">
        <v>395</v>
      </c>
    </row>
    <row r="65" spans="1:38" s="10" customFormat="1" ht="24.75" customHeight="1" thickBot="1">
      <c r="A65" s="101" t="s">
        <v>122</v>
      </c>
      <c r="B65" s="102" t="s">
        <v>202</v>
      </c>
      <c r="C65" s="109" t="s">
        <v>85</v>
      </c>
      <c r="D65" s="94"/>
      <c r="E65" s="179">
        <f>[1]NOx!Y351</f>
        <v>0.68596000000000013</v>
      </c>
      <c r="F65" s="179" t="str">
        <f>[1]NMVOC!Y351</f>
        <v>NA</v>
      </c>
      <c r="G65" s="179" t="str">
        <f>[1]SOx!Y351</f>
        <v>NA</v>
      </c>
      <c r="H65" s="179">
        <f>[1]NH3!Y351</f>
        <v>5.4166700000000002E-3</v>
      </c>
      <c r="I65" s="179" t="str">
        <f>[1]pm2.5!Y351</f>
        <v>NA</v>
      </c>
      <c r="J65" s="179" t="str">
        <f>[1]pm10!Y351</f>
        <v>NA</v>
      </c>
      <c r="K65" s="179" t="str">
        <f>[1]PST!Y351</f>
        <v>NA</v>
      </c>
      <c r="L65" s="179" t="str">
        <f>[1]BC!Y351</f>
        <v>NA</v>
      </c>
      <c r="M65" s="179" t="str">
        <f>[1]CO!Y351</f>
        <v>NA</v>
      </c>
      <c r="N65" s="179" t="str">
        <f>[1]piombo!Y351</f>
        <v>NA</v>
      </c>
      <c r="O65" s="179" t="str">
        <f>[1]cadmio!Y351</f>
        <v>NA</v>
      </c>
      <c r="P65" s="179" t="str">
        <f>[1]mercurio!Y351</f>
        <v>NA</v>
      </c>
      <c r="Q65" s="179" t="str">
        <f>[1]arsenico!Y351</f>
        <v>NA</v>
      </c>
      <c r="R65" s="179" t="str">
        <f>[1]cromo!Y351</f>
        <v>NA</v>
      </c>
      <c r="S65" s="179" t="str">
        <f>[1]rame!Y351</f>
        <v>NA</v>
      </c>
      <c r="T65" s="179" t="str">
        <f>[1]nichel!Y351</f>
        <v>NA</v>
      </c>
      <c r="U65" s="179" t="str">
        <f>[1]selenio!Y351</f>
        <v>NA</v>
      </c>
      <c r="V65" s="179" t="str">
        <f>[1]zinco!Y351</f>
        <v>NA</v>
      </c>
      <c r="W65" s="179" t="str">
        <f>[1]Diossine!Y351</f>
        <v>NA</v>
      </c>
      <c r="X65" s="179" t="s">
        <v>412</v>
      </c>
      <c r="Y65" s="179" t="s">
        <v>412</v>
      </c>
      <c r="Z65" s="179" t="s">
        <v>412</v>
      </c>
      <c r="AA65" s="179" t="s">
        <v>412</v>
      </c>
      <c r="AB65" s="179" t="str">
        <f>[1]PAH!Y351</f>
        <v>NA</v>
      </c>
      <c r="AC65" s="179" t="str">
        <f>[1]HCB!Y351</f>
        <v>NA</v>
      </c>
      <c r="AD65" s="179" t="str">
        <f>[1]PCB!Y351</f>
        <v>NA</v>
      </c>
      <c r="AE65" s="160"/>
      <c r="AF65" s="159" t="s">
        <v>412</v>
      </c>
      <c r="AG65" s="159" t="s">
        <v>412</v>
      </c>
      <c r="AH65" s="159" t="s">
        <v>412</v>
      </c>
      <c r="AI65" s="159" t="s">
        <v>412</v>
      </c>
      <c r="AJ65" s="159" t="s">
        <v>412</v>
      </c>
      <c r="AK65" s="159">
        <f>'[1]dati attività'!Q129</f>
        <v>541.66700000000003</v>
      </c>
      <c r="AL65" s="140" t="s">
        <v>396</v>
      </c>
    </row>
    <row r="66" spans="1:38" s="10" customFormat="1" ht="24.75" customHeight="1" thickBot="1">
      <c r="A66" s="101" t="s">
        <v>122</v>
      </c>
      <c r="B66" s="102" t="s">
        <v>203</v>
      </c>
      <c r="C66" s="109" t="s">
        <v>86</v>
      </c>
      <c r="D66" s="94"/>
      <c r="E66" s="179">
        <f>[1]NOx!Y352</f>
        <v>1.7899999999999999E-2</v>
      </c>
      <c r="F66" s="179" t="str">
        <f>[1]NMVOC!Y352</f>
        <v>NA</v>
      </c>
      <c r="G66" s="179" t="str">
        <f>[1]SOx!Y352</f>
        <v>NA</v>
      </c>
      <c r="H66" s="179" t="str">
        <f>[1]NH3!Y352</f>
        <v>NA</v>
      </c>
      <c r="I66" s="179">
        <f>[1]pm2.5!Y352</f>
        <v>7.5480000000000002E-5</v>
      </c>
      <c r="J66" s="179">
        <f>[1]pm10!Y352</f>
        <v>5.0319999999999998E-4</v>
      </c>
      <c r="K66" s="179">
        <f>[1]PST!Y352</f>
        <v>7.1885714285714283E-4</v>
      </c>
      <c r="L66" s="179">
        <f>[1]BC!Y352</f>
        <v>1.35864E-6</v>
      </c>
      <c r="M66" s="179" t="str">
        <f>[1]CO!Y352</f>
        <v>NA</v>
      </c>
      <c r="N66" s="179" t="str">
        <f>[1]piombo!Y352</f>
        <v>NA</v>
      </c>
      <c r="O66" s="179" t="str">
        <f>[1]cadmio!Y352</f>
        <v>NA</v>
      </c>
      <c r="P66" s="179" t="str">
        <f>[1]mercurio!Y352</f>
        <v>NA</v>
      </c>
      <c r="Q66" s="179" t="str">
        <f>[1]arsenico!Y352</f>
        <v>NA</v>
      </c>
      <c r="R66" s="179" t="str">
        <f>[1]cromo!Y352</f>
        <v>NA</v>
      </c>
      <c r="S66" s="179" t="str">
        <f>[1]rame!Y352</f>
        <v>NA</v>
      </c>
      <c r="T66" s="179" t="str">
        <f>[1]nichel!Y352</f>
        <v>NA</v>
      </c>
      <c r="U66" s="179" t="str">
        <f>[1]selenio!Y352</f>
        <v>NA</v>
      </c>
      <c r="V66" s="179" t="str">
        <f>[1]zinco!Y352</f>
        <v>NA</v>
      </c>
      <c r="W66" s="179" t="str">
        <f>[1]Diossine!Y352</f>
        <v>NA</v>
      </c>
      <c r="X66" s="179" t="s">
        <v>412</v>
      </c>
      <c r="Y66" s="179" t="s">
        <v>412</v>
      </c>
      <c r="Z66" s="179" t="s">
        <v>412</v>
      </c>
      <c r="AA66" s="179" t="s">
        <v>412</v>
      </c>
      <c r="AB66" s="179" t="str">
        <f>[1]PAH!Y352</f>
        <v>NA</v>
      </c>
      <c r="AC66" s="179" t="str">
        <f>[1]HCB!Y352</f>
        <v>NA</v>
      </c>
      <c r="AD66" s="179" t="str">
        <f>[1]PCB!Y352</f>
        <v>NA</v>
      </c>
      <c r="AE66" s="160"/>
      <c r="AF66" s="159" t="s">
        <v>412</v>
      </c>
      <c r="AG66" s="159" t="s">
        <v>412</v>
      </c>
      <c r="AH66" s="159" t="s">
        <v>412</v>
      </c>
      <c r="AI66" s="159" t="s">
        <v>412</v>
      </c>
      <c r="AJ66" s="159" t="s">
        <v>412</v>
      </c>
      <c r="AK66" s="159">
        <f>'[1]dati attività'!Q130</f>
        <v>74</v>
      </c>
      <c r="AL66" s="140" t="s">
        <v>397</v>
      </c>
    </row>
    <row r="67" spans="1:38" s="10" customFormat="1" ht="24.75" customHeight="1" thickBot="1">
      <c r="A67" s="101" t="s">
        <v>122</v>
      </c>
      <c r="B67" s="102" t="s">
        <v>204</v>
      </c>
      <c r="C67" s="109" t="s">
        <v>87</v>
      </c>
      <c r="D67" s="94"/>
      <c r="E67" s="179" t="str">
        <f>[1]NOx!Y353</f>
        <v>NO</v>
      </c>
      <c r="F67" s="179" t="str">
        <f>[1]NMVOC!Y353</f>
        <v>NO</v>
      </c>
      <c r="G67" s="179" t="str">
        <f>[1]SOx!Y353</f>
        <v>NO</v>
      </c>
      <c r="H67" s="179" t="str">
        <f>[1]NH3!Y353</f>
        <v>NO</v>
      </c>
      <c r="I67" s="179" t="str">
        <f>[1]pm2.5!Y353</f>
        <v>NO</v>
      </c>
      <c r="J67" s="179" t="str">
        <f>[1]pm10!Y353</f>
        <v>NO</v>
      </c>
      <c r="K67" s="179" t="str">
        <f>[1]PST!Y353</f>
        <v>NO</v>
      </c>
      <c r="L67" s="179" t="str">
        <f>[1]BC!Y353</f>
        <v>NO</v>
      </c>
      <c r="M67" s="179" t="str">
        <f>[1]CO!Y353</f>
        <v>NO</v>
      </c>
      <c r="N67" s="179" t="str">
        <f>[1]piombo!Y353</f>
        <v>NO</v>
      </c>
      <c r="O67" s="179" t="str">
        <f>[1]cadmio!Y353</f>
        <v>NO</v>
      </c>
      <c r="P67" s="179" t="str">
        <f>[1]mercurio!Y353</f>
        <v>NO</v>
      </c>
      <c r="Q67" s="179" t="str">
        <f>[1]arsenico!Y353</f>
        <v>NO</v>
      </c>
      <c r="R67" s="179" t="str">
        <f>[1]cromo!Y353</f>
        <v>NO</v>
      </c>
      <c r="S67" s="179" t="str">
        <f>[1]rame!Y353</f>
        <v>NO</v>
      </c>
      <c r="T67" s="179" t="str">
        <f>[1]nichel!Y353</f>
        <v>NO</v>
      </c>
      <c r="U67" s="179" t="str">
        <f>[1]selenio!Y353</f>
        <v>NO</v>
      </c>
      <c r="V67" s="179" t="str">
        <f>[1]zinco!Y353</f>
        <v>NO</v>
      </c>
      <c r="W67" s="179" t="str">
        <f>[1]Diossine!Y353</f>
        <v>NO</v>
      </c>
      <c r="X67" s="179" t="s">
        <v>412</v>
      </c>
      <c r="Y67" s="179" t="s">
        <v>412</v>
      </c>
      <c r="Z67" s="179" t="s">
        <v>412</v>
      </c>
      <c r="AA67" s="179" t="s">
        <v>412</v>
      </c>
      <c r="AB67" s="179" t="str">
        <f>[1]PAH!Y353</f>
        <v>NO</v>
      </c>
      <c r="AC67" s="179" t="str">
        <f>[1]HCB!Y353</f>
        <v>NO</v>
      </c>
      <c r="AD67" s="179" t="str">
        <f>[1]PCB!Y353</f>
        <v>NO</v>
      </c>
      <c r="AE67" s="160"/>
      <c r="AF67" s="159" t="s">
        <v>412</v>
      </c>
      <c r="AG67" s="159" t="s">
        <v>412</v>
      </c>
      <c r="AH67" s="159" t="s">
        <v>412</v>
      </c>
      <c r="AI67" s="159" t="s">
        <v>412</v>
      </c>
      <c r="AJ67" s="159" t="s">
        <v>412</v>
      </c>
      <c r="AK67" s="191" t="str">
        <f>'[1]dati attività'!Q131</f>
        <v>NO</v>
      </c>
      <c r="AL67" s="140" t="s">
        <v>398</v>
      </c>
    </row>
    <row r="68" spans="1:38" s="10" customFormat="1" ht="24.75" customHeight="1" thickBot="1">
      <c r="A68" s="101" t="s">
        <v>122</v>
      </c>
      <c r="B68" s="102" t="s">
        <v>205</v>
      </c>
      <c r="C68" s="109" t="s">
        <v>278</v>
      </c>
      <c r="D68" s="94"/>
      <c r="E68" s="179">
        <f>[1]NOx!Y354</f>
        <v>3.5000000000000003E-2</v>
      </c>
      <c r="F68" s="179" t="str">
        <f>[1]NMVOC!Y354</f>
        <v>NA</v>
      </c>
      <c r="G68" s="179">
        <f>[1]SOx!Y354</f>
        <v>0.24199999999999999</v>
      </c>
      <c r="H68" s="179" t="str">
        <f>[1]NH3!Y354</f>
        <v>NA</v>
      </c>
      <c r="I68" s="179">
        <f>[1]pm2.5!Y354</f>
        <v>1.6E-2</v>
      </c>
      <c r="J68" s="179">
        <f>[1]pm10!Y354</f>
        <v>1.4999999999999999E-2</v>
      </c>
      <c r="K68" s="179">
        <f>[1]PST!Y354</f>
        <v>2.1428571428571429E-2</v>
      </c>
      <c r="L68" s="179">
        <f>[1]BC!Y354</f>
        <v>1.7000000000000001E-2</v>
      </c>
      <c r="M68" s="179" t="str">
        <f>[1]CO!Y354</f>
        <v>NA</v>
      </c>
      <c r="N68" s="179" t="str">
        <f>[1]piombo!Y354</f>
        <v>NA</v>
      </c>
      <c r="O68" s="179" t="str">
        <f>[1]cadmio!Y354</f>
        <v>NA</v>
      </c>
      <c r="P68" s="179" t="str">
        <f>[1]mercurio!Y354</f>
        <v>NA</v>
      </c>
      <c r="Q68" s="179" t="str">
        <f>[1]arsenico!Y354</f>
        <v>NA</v>
      </c>
      <c r="R68" s="179" t="str">
        <f>[1]cromo!Y354</f>
        <v>NA</v>
      </c>
      <c r="S68" s="179" t="str">
        <f>[1]rame!Y354</f>
        <v>NA</v>
      </c>
      <c r="T68" s="179" t="str">
        <f>[1]nichel!Y354</f>
        <v>NA</v>
      </c>
      <c r="U68" s="179" t="str">
        <f>[1]selenio!Y354</f>
        <v>NA</v>
      </c>
      <c r="V68" s="179" t="str">
        <f>[1]zinco!Y354</f>
        <v>NA</v>
      </c>
      <c r="W68" s="179" t="str">
        <f>[1]Diossine!Y354</f>
        <v>NA</v>
      </c>
      <c r="X68" s="179" t="s">
        <v>412</v>
      </c>
      <c r="Y68" s="179" t="s">
        <v>412</v>
      </c>
      <c r="Z68" s="179" t="s">
        <v>412</v>
      </c>
      <c r="AA68" s="179" t="s">
        <v>412</v>
      </c>
      <c r="AB68" s="179" t="str">
        <f>[1]PAH!Y354</f>
        <v>NA</v>
      </c>
      <c r="AC68" s="179" t="str">
        <f>[1]HCB!Y354</f>
        <v>NA</v>
      </c>
      <c r="AD68" s="179" t="str">
        <f>[1]PCB!Y354</f>
        <v>NA</v>
      </c>
      <c r="AE68" s="160"/>
      <c r="AF68" s="159" t="s">
        <v>412</v>
      </c>
      <c r="AG68" s="159" t="s">
        <v>412</v>
      </c>
      <c r="AH68" s="159" t="s">
        <v>412</v>
      </c>
      <c r="AI68" s="159" t="s">
        <v>412</v>
      </c>
      <c r="AJ68" s="159" t="s">
        <v>412</v>
      </c>
      <c r="AK68" s="159">
        <f>'[1]dati attività'!Q132</f>
        <v>69.174999999999997</v>
      </c>
      <c r="AL68" s="140" t="s">
        <v>399</v>
      </c>
    </row>
    <row r="69" spans="1:38" s="10" customFormat="1" ht="24.75" customHeight="1" thickBot="1">
      <c r="A69" s="101" t="s">
        <v>122</v>
      </c>
      <c r="B69" s="101" t="s">
        <v>206</v>
      </c>
      <c r="C69" s="109" t="s">
        <v>159</v>
      </c>
      <c r="D69" s="136"/>
      <c r="E69" s="180" t="str">
        <f>[1]NOx!Y355</f>
        <v>NA</v>
      </c>
      <c r="F69" s="179" t="str">
        <f>[1]NMVOC!Y355</f>
        <v>NA</v>
      </c>
      <c r="G69" s="179" t="str">
        <f>[1]SOx!Y355</f>
        <v>NA</v>
      </c>
      <c r="H69" s="179">
        <f>[1]NH3!Y355</f>
        <v>3.7599999999999995E-2</v>
      </c>
      <c r="I69" s="179" t="str">
        <f>[1]pm2.5!Y355</f>
        <v>NA</v>
      </c>
      <c r="J69" s="179" t="str">
        <f>[1]pm10!Y355</f>
        <v>NA</v>
      </c>
      <c r="K69" s="179" t="str">
        <f>[1]PST!Y355</f>
        <v>NA</v>
      </c>
      <c r="L69" s="179" t="str">
        <f>[1]BC!Y355</f>
        <v>NA</v>
      </c>
      <c r="M69" s="179">
        <f>[1]CO!Y355</f>
        <v>16.100000000000001</v>
      </c>
      <c r="N69" s="179" t="str">
        <f>[1]piombo!Y355</f>
        <v>NA</v>
      </c>
      <c r="O69" s="179" t="str">
        <f>[1]cadmio!Y355</f>
        <v>NA</v>
      </c>
      <c r="P69" s="179" t="str">
        <f>[1]mercurio!Y355</f>
        <v>NA</v>
      </c>
      <c r="Q69" s="179" t="str">
        <f>[1]arsenico!Y355</f>
        <v>NA</v>
      </c>
      <c r="R69" s="179" t="str">
        <f>[1]cromo!Y355</f>
        <v>NA</v>
      </c>
      <c r="S69" s="179" t="str">
        <f>[1]rame!Y355</f>
        <v>NA</v>
      </c>
      <c r="T69" s="179" t="str">
        <f>[1]nichel!Y355</f>
        <v>NA</v>
      </c>
      <c r="U69" s="179" t="str">
        <f>[1]selenio!Y355</f>
        <v>NA</v>
      </c>
      <c r="V69" s="179" t="str">
        <f>[1]zinco!Y355</f>
        <v>NA</v>
      </c>
      <c r="W69" s="179" t="str">
        <f>[1]Diossine!Y355</f>
        <v>NA</v>
      </c>
      <c r="X69" s="179" t="s">
        <v>412</v>
      </c>
      <c r="Y69" s="179" t="s">
        <v>412</v>
      </c>
      <c r="Z69" s="179" t="s">
        <v>412</v>
      </c>
      <c r="AA69" s="179" t="s">
        <v>412</v>
      </c>
      <c r="AB69" s="179" t="str">
        <f>[1]PAH!Y355</f>
        <v>NA</v>
      </c>
      <c r="AC69" s="179" t="str">
        <f>[1]HCB!Y355</f>
        <v>NA</v>
      </c>
      <c r="AD69" s="179" t="str">
        <f>[1]PCB!Y355</f>
        <v>NA</v>
      </c>
      <c r="AE69" s="160"/>
      <c r="AF69" s="159" t="s">
        <v>412</v>
      </c>
      <c r="AG69" s="159" t="s">
        <v>412</v>
      </c>
      <c r="AH69" s="159" t="s">
        <v>412</v>
      </c>
      <c r="AI69" s="159" t="s">
        <v>412</v>
      </c>
      <c r="AJ69" s="159" t="s">
        <v>412</v>
      </c>
      <c r="AK69" s="159">
        <f>'[1]dati attività'!Q133</f>
        <v>918.12</v>
      </c>
      <c r="AL69" s="140" t="s">
        <v>400</v>
      </c>
    </row>
    <row r="70" spans="1:38" s="10" customFormat="1" ht="24.75" customHeight="1" thickBot="1">
      <c r="A70" s="101" t="s">
        <v>122</v>
      </c>
      <c r="B70" s="101" t="s">
        <v>207</v>
      </c>
      <c r="C70" s="109" t="s">
        <v>340</v>
      </c>
      <c r="D70" s="136"/>
      <c r="E70" s="180">
        <f>[1]NOx!Y356</f>
        <v>1.9413890563727962</v>
      </c>
      <c r="F70" s="179">
        <f>[1]NMVOC!Y356</f>
        <v>5.2783217287120872</v>
      </c>
      <c r="G70" s="179">
        <f>[1]SOx!Y356</f>
        <v>7.784212080710164</v>
      </c>
      <c r="H70" s="179">
        <f>[1]NH3!Y356</f>
        <v>0.21679593375</v>
      </c>
      <c r="I70" s="179">
        <f>[1]pm2.5!Y356</f>
        <v>0.32944392188029215</v>
      </c>
      <c r="J70" s="179">
        <f>[1]pm10!Y356</f>
        <v>0.73307021601343691</v>
      </c>
      <c r="K70" s="179">
        <f>[1]PST!Y356</f>
        <v>1.0472431657334813</v>
      </c>
      <c r="L70" s="179">
        <f>[1]BC!Y356</f>
        <v>5.9299905938452573E-3</v>
      </c>
      <c r="M70" s="179">
        <f>[1]CO!Y356</f>
        <v>11.027661083343165</v>
      </c>
      <c r="N70" s="179" t="str">
        <f>[1]piombo!Y356</f>
        <v>NA</v>
      </c>
      <c r="O70" s="179">
        <f>[1]cadmio!Y356</f>
        <v>9.9302000000000001E-2</v>
      </c>
      <c r="P70" s="179">
        <f>[1]mercurio!Y356</f>
        <v>0.65259999999999996</v>
      </c>
      <c r="Q70" s="179" t="str">
        <f>[1]arsenico!Y356</f>
        <v>NA</v>
      </c>
      <c r="R70" s="179" t="str">
        <f>[1]cromo!Y356</f>
        <v>NA</v>
      </c>
      <c r="S70" s="179" t="str">
        <f>[1]rame!Y356</f>
        <v>NA</v>
      </c>
      <c r="T70" s="179" t="str">
        <f>[1]nichel!Y356</f>
        <v>NA</v>
      </c>
      <c r="U70" s="179" t="str">
        <f>[1]selenio!Y356</f>
        <v>NA</v>
      </c>
      <c r="V70" s="179" t="str">
        <f>[1]zinco!Y356</f>
        <v>NA</v>
      </c>
      <c r="W70" s="179" t="str">
        <f>[1]Diossine!Y356</f>
        <v>NA</v>
      </c>
      <c r="X70" s="179" t="s">
        <v>412</v>
      </c>
      <c r="Y70" s="179" t="s">
        <v>412</v>
      </c>
      <c r="Z70" s="179" t="s">
        <v>412</v>
      </c>
      <c r="AA70" s="179" t="s">
        <v>412</v>
      </c>
      <c r="AB70" s="179" t="str">
        <f>[1]PAH!Y356</f>
        <v>NA</v>
      </c>
      <c r="AC70" s="179" t="str">
        <f>[1]HCB!Y356</f>
        <v>NA</v>
      </c>
      <c r="AD70" s="179" t="str">
        <f>[1]PCB!Y356</f>
        <v>NA</v>
      </c>
      <c r="AE70" s="160"/>
      <c r="AF70" s="159" t="s">
        <v>412</v>
      </c>
      <c r="AG70" s="159" t="s">
        <v>412</v>
      </c>
      <c r="AH70" s="159" t="s">
        <v>412</v>
      </c>
      <c r="AI70" s="159" t="s">
        <v>412</v>
      </c>
      <c r="AJ70" s="159" t="s">
        <v>412</v>
      </c>
      <c r="AK70" s="159">
        <f>'[1]dati attività'!Q134</f>
        <v>12167.990099567411</v>
      </c>
      <c r="AL70" s="140" t="s">
        <v>435</v>
      </c>
    </row>
    <row r="71" spans="1:38" s="10" customFormat="1" ht="24.75" customHeight="1" thickBot="1">
      <c r="A71" s="101" t="s">
        <v>122</v>
      </c>
      <c r="B71" s="101" t="s">
        <v>208</v>
      </c>
      <c r="C71" s="109" t="s">
        <v>279</v>
      </c>
      <c r="D71" s="136"/>
      <c r="E71" s="180" t="str">
        <f>[1]NOx!Y357</f>
        <v>NA</v>
      </c>
      <c r="F71" s="179" t="str">
        <f>[1]NMVOC!Y357</f>
        <v>NA</v>
      </c>
      <c r="G71" s="179" t="str">
        <f>[1]SOx!Y357</f>
        <v>NA</v>
      </c>
      <c r="H71" s="179" t="str">
        <f>[1]NH3!Y357</f>
        <v>NA</v>
      </c>
      <c r="I71" s="179" t="str">
        <f>[1]pm2.5!Y357</f>
        <v>NA</v>
      </c>
      <c r="J71" s="179" t="str">
        <f>[1]pm10!Y357</f>
        <v>NA</v>
      </c>
      <c r="K71" s="179" t="str">
        <f>[1]PST!Y357</f>
        <v>NA</v>
      </c>
      <c r="L71" s="179" t="str">
        <f>[1]BC!Y357</f>
        <v>NA</v>
      </c>
      <c r="M71" s="179" t="str">
        <f>[1]CO!Y357</f>
        <v>NA</v>
      </c>
      <c r="N71" s="179" t="str">
        <f>[1]piombo!Y357</f>
        <v>NA</v>
      </c>
      <c r="O71" s="179" t="str">
        <f>[1]cadmio!Y357</f>
        <v>NA</v>
      </c>
      <c r="P71" s="179" t="str">
        <f>[1]mercurio!Y357</f>
        <v>NA</v>
      </c>
      <c r="Q71" s="179" t="str">
        <f>[1]arsenico!Y357</f>
        <v>NA</v>
      </c>
      <c r="R71" s="179" t="str">
        <f>[1]cromo!Y357</f>
        <v>NA</v>
      </c>
      <c r="S71" s="179" t="str">
        <f>[1]rame!Y357</f>
        <v>NA</v>
      </c>
      <c r="T71" s="179" t="str">
        <f>[1]nichel!Y357</f>
        <v>NA</v>
      </c>
      <c r="U71" s="179" t="str">
        <f>[1]selenio!Y357</f>
        <v>NA</v>
      </c>
      <c r="V71" s="179" t="str">
        <f>[1]zinco!Y357</f>
        <v>NA</v>
      </c>
      <c r="W71" s="179" t="str">
        <f>[1]Diossine!Y357</f>
        <v>NA</v>
      </c>
      <c r="X71" s="179" t="s">
        <v>412</v>
      </c>
      <c r="Y71" s="179" t="s">
        <v>412</v>
      </c>
      <c r="Z71" s="179" t="s">
        <v>412</v>
      </c>
      <c r="AA71" s="179" t="s">
        <v>412</v>
      </c>
      <c r="AB71" s="179" t="str">
        <f>[1]PAH!Y357</f>
        <v>NA</v>
      </c>
      <c r="AC71" s="179" t="str">
        <f>[1]HCB!Y357</f>
        <v>NA</v>
      </c>
      <c r="AD71" s="179" t="str">
        <f>[1]PCB!Y357</f>
        <v>NA</v>
      </c>
      <c r="AE71" s="160"/>
      <c r="AF71" s="159" t="s">
        <v>412</v>
      </c>
      <c r="AG71" s="159" t="s">
        <v>412</v>
      </c>
      <c r="AH71" s="159" t="s">
        <v>412</v>
      </c>
      <c r="AI71" s="159" t="s">
        <v>412</v>
      </c>
      <c r="AJ71" s="159" t="s">
        <v>412</v>
      </c>
      <c r="AK71" s="159">
        <f>'[1]dati attività'!Q135</f>
        <v>14245.22009956741</v>
      </c>
      <c r="AL71" s="140" t="s">
        <v>432</v>
      </c>
    </row>
    <row r="72" spans="1:38" s="10" customFormat="1" ht="24.75" customHeight="1" thickBot="1">
      <c r="A72" s="101" t="s">
        <v>122</v>
      </c>
      <c r="B72" s="101" t="s">
        <v>209</v>
      </c>
      <c r="C72" s="109" t="s">
        <v>88</v>
      </c>
      <c r="D72" s="94"/>
      <c r="E72" s="179">
        <f>[1]NOx!Y358</f>
        <v>2.2087516328576053</v>
      </c>
      <c r="F72" s="179">
        <f>[1]NMVOC!Y358</f>
        <v>3.0617274459176986</v>
      </c>
      <c r="G72" s="179">
        <f>[1]SOx!Y358</f>
        <v>1.3934098028971122</v>
      </c>
      <c r="H72" s="179" t="str">
        <f>[1]NH3!Y358</f>
        <v>NA</v>
      </c>
      <c r="I72" s="179">
        <f>[1]pm2.5!Y358</f>
        <v>4.6049102623525417</v>
      </c>
      <c r="J72" s="179">
        <f>[1]pm10!Y358</f>
        <v>5.7146690856782696</v>
      </c>
      <c r="K72" s="179">
        <f>[1]PST!Y358</f>
        <v>7.1433363570978354</v>
      </c>
      <c r="L72" s="179">
        <f>[1]BC!Y358</f>
        <v>2.8957684547719159E-2</v>
      </c>
      <c r="M72" s="179">
        <f>[1]CO!Y358</f>
        <v>67.849610640000009</v>
      </c>
      <c r="N72" s="179">
        <f>[1]piombo!Y358</f>
        <v>66.508176085000002</v>
      </c>
      <c r="O72" s="179">
        <f>[1]cadmio!Y358</f>
        <v>1.0835909197</v>
      </c>
      <c r="P72" s="179">
        <f>[1]mercurio!Y358</f>
        <v>2.5698502737000002</v>
      </c>
      <c r="Q72" s="179">
        <f>[1]arsenico!Y358</f>
        <v>0.14940707910000001</v>
      </c>
      <c r="R72" s="179">
        <f>[1]cromo!Y358</f>
        <v>9.2914158809999989</v>
      </c>
      <c r="S72" s="179">
        <f>[1]rame!Y358</f>
        <v>6.1613042350000002</v>
      </c>
      <c r="T72" s="179">
        <f>[1]nichel!Y358</f>
        <v>3.7692447799999997</v>
      </c>
      <c r="U72" s="179">
        <f>[1]selenio!Y358</f>
        <v>0.87439497900000007</v>
      </c>
      <c r="V72" s="179">
        <f>[1]zinco!Y358</f>
        <v>579.31959262899989</v>
      </c>
      <c r="W72" s="179">
        <f>[1]Diossine!Y358</f>
        <v>75.317736300000007</v>
      </c>
      <c r="X72" s="159" t="s">
        <v>428</v>
      </c>
      <c r="Y72" s="159" t="s">
        <v>428</v>
      </c>
      <c r="Z72" s="159" t="s">
        <v>428</v>
      </c>
      <c r="AA72" s="159" t="s">
        <v>428</v>
      </c>
      <c r="AB72" s="179">
        <f>[1]PAH!Y358</f>
        <v>12.8178246846</v>
      </c>
      <c r="AC72" s="179" t="str">
        <f>[1]HCB!Y358</f>
        <v>NA</v>
      </c>
      <c r="AD72" s="179">
        <f>[1]PCB!Y358</f>
        <v>94.6851372</v>
      </c>
      <c r="AE72" s="160"/>
      <c r="AF72" s="159" t="s">
        <v>412</v>
      </c>
      <c r="AG72" s="159" t="s">
        <v>412</v>
      </c>
      <c r="AH72" s="159" t="s">
        <v>412</v>
      </c>
      <c r="AI72" s="159" t="s">
        <v>412</v>
      </c>
      <c r="AJ72" s="159" t="s">
        <v>412</v>
      </c>
      <c r="AK72" s="159">
        <f>'[1]dati attività'!Q136</f>
        <v>26301.427</v>
      </c>
      <c r="AL72" s="140" t="s">
        <v>401</v>
      </c>
    </row>
    <row r="73" spans="1:38" s="10" customFormat="1" ht="24.75" customHeight="1" thickBot="1">
      <c r="A73" s="101" t="s">
        <v>122</v>
      </c>
      <c r="B73" s="101" t="s">
        <v>210</v>
      </c>
      <c r="C73" s="109" t="s">
        <v>89</v>
      </c>
      <c r="D73" s="94"/>
      <c r="E73" s="179">
        <f>[1]NOx!Y359</f>
        <v>2.6845500000000004E-3</v>
      </c>
      <c r="F73" s="179" t="str">
        <f>[1]NMVOC!Y359</f>
        <v>NA</v>
      </c>
      <c r="G73" s="179">
        <f>[1]SOx!Y359</f>
        <v>1.8791850000000002E-3</v>
      </c>
      <c r="H73" s="179" t="str">
        <f>[1]NH3!Y359</f>
        <v>NA</v>
      </c>
      <c r="I73" s="179">
        <f>[1]pm2.5!Y359</f>
        <v>2.514605914181654E-2</v>
      </c>
      <c r="J73" s="179">
        <f>[1]pm10!Y359</f>
        <v>3.3528078855755386E-2</v>
      </c>
      <c r="K73" s="179">
        <f>[1]PST!Y359</f>
        <v>4.7897255508221985E-2</v>
      </c>
      <c r="L73" s="179">
        <f>[1]BC!Y359</f>
        <v>2.5146059141816545E-3</v>
      </c>
      <c r="M73" s="179">
        <f>[1]CO!Y359</f>
        <v>8.6979420000000016E-2</v>
      </c>
      <c r="N73" s="179" t="str">
        <f>[1]piombo!Y359</f>
        <v>NA</v>
      </c>
      <c r="O73" s="179" t="str">
        <f>[1]cadmio!Y359</f>
        <v>NA</v>
      </c>
      <c r="P73" s="179">
        <f>[1]mercurio!Y359</f>
        <v>4.1589358145469588E-2</v>
      </c>
      <c r="Q73" s="179" t="str">
        <f>[1]arsenico!Y359</f>
        <v>NA</v>
      </c>
      <c r="R73" s="179" t="str">
        <f>[1]cromo!Y359</f>
        <v>NA</v>
      </c>
      <c r="S73" s="179" t="str">
        <f>[1]rame!Y359</f>
        <v>NA</v>
      </c>
      <c r="T73" s="179" t="str">
        <f>[1]nichel!Y359</f>
        <v>NA</v>
      </c>
      <c r="U73" s="179" t="str">
        <f>[1]selenio!Y359</f>
        <v>NA</v>
      </c>
      <c r="V73" s="179" t="str">
        <f>[1]zinco!Y359</f>
        <v>NA</v>
      </c>
      <c r="W73" s="179" t="str">
        <f>[1]Diossine!Y359</f>
        <v>NA</v>
      </c>
      <c r="X73" s="179" t="s">
        <v>412</v>
      </c>
      <c r="Y73" s="179" t="s">
        <v>412</v>
      </c>
      <c r="Z73" s="179" t="s">
        <v>412</v>
      </c>
      <c r="AA73" s="179" t="s">
        <v>412</v>
      </c>
      <c r="AB73" s="179" t="str">
        <f>[1]PAH!Y359</f>
        <v>NA</v>
      </c>
      <c r="AC73" s="179" t="str">
        <f>[1]HCB!Y359</f>
        <v>NA</v>
      </c>
      <c r="AD73" s="179" t="str">
        <f>[1]PCB!Y359</f>
        <v>NA</v>
      </c>
      <c r="AE73" s="160"/>
      <c r="AF73" s="159" t="s">
        <v>412</v>
      </c>
      <c r="AG73" s="159" t="s">
        <v>412</v>
      </c>
      <c r="AH73" s="159" t="s">
        <v>412</v>
      </c>
      <c r="AI73" s="159" t="s">
        <v>412</v>
      </c>
      <c r="AJ73" s="159" t="s">
        <v>412</v>
      </c>
      <c r="AK73" s="159">
        <f>'[1]dati attività'!Q137</f>
        <v>53.691000000000003</v>
      </c>
      <c r="AL73" s="140" t="s">
        <v>402</v>
      </c>
    </row>
    <row r="74" spans="1:38" s="10" customFormat="1" ht="24.75" customHeight="1" thickBot="1">
      <c r="A74" s="101" t="s">
        <v>122</v>
      </c>
      <c r="B74" s="101" t="s">
        <v>211</v>
      </c>
      <c r="C74" s="109" t="s">
        <v>301</v>
      </c>
      <c r="D74" s="94"/>
      <c r="E74" s="179">
        <f>[1]NOx!Y360</f>
        <v>0.57298770989676739</v>
      </c>
      <c r="F74" s="179">
        <f>[1]NMVOC!Y360</f>
        <v>9.5324000000000006E-2</v>
      </c>
      <c r="G74" s="179">
        <f>[1]SOx!Y360</f>
        <v>3.2640748702360729</v>
      </c>
      <c r="H74" s="179" t="str">
        <f>[1]NH3!Y360</f>
        <v>NA</v>
      </c>
      <c r="I74" s="179">
        <f>[1]pm2.5!Y360</f>
        <v>0.334994783148307</v>
      </c>
      <c r="J74" s="179">
        <f>[1]pm10!Y360</f>
        <v>0.44665971086440936</v>
      </c>
      <c r="K74" s="179">
        <f>[1]PST!Y360</f>
        <v>0.63808530123487062</v>
      </c>
      <c r="L74" s="179">
        <f>[1]BC!Y360</f>
        <v>7.7048800124110599E-3</v>
      </c>
      <c r="M74" s="179">
        <f>[1]CO!Y360</f>
        <v>25.813739200000001</v>
      </c>
      <c r="N74" s="179" t="str">
        <f>[1]piombo!Y360</f>
        <v>NA</v>
      </c>
      <c r="O74" s="179">
        <f>[1]cadmio!Y360</f>
        <v>1.90648E-2</v>
      </c>
      <c r="P74" s="179" t="str">
        <f>[1]mercurio!Y360</f>
        <v>NA</v>
      </c>
      <c r="Q74" s="179" t="str">
        <f>[1]arsenico!Y360</f>
        <v>NA</v>
      </c>
      <c r="R74" s="179" t="str">
        <f>[1]cromo!Y360</f>
        <v>NA</v>
      </c>
      <c r="S74" s="179" t="str">
        <f>[1]rame!Y360</f>
        <v>NA</v>
      </c>
      <c r="T74" s="179">
        <f>[1]nichel!Y360</f>
        <v>9.913696000000001E-2</v>
      </c>
      <c r="U74" s="179" t="str">
        <f>[1]selenio!Y360</f>
        <v>NA</v>
      </c>
      <c r="V74" s="179">
        <f>[1]zinco!Y360</f>
        <v>0.38129600000000002</v>
      </c>
      <c r="W74" s="179" t="str">
        <f>[1]Diossine!Y360</f>
        <v>NA</v>
      </c>
      <c r="X74" s="159" t="s">
        <v>428</v>
      </c>
      <c r="Y74" s="159" t="s">
        <v>428</v>
      </c>
      <c r="Z74" s="159" t="s">
        <v>428</v>
      </c>
      <c r="AA74" s="159" t="s">
        <v>428</v>
      </c>
      <c r="AB74" s="179">
        <f>[1]PAH!Y360</f>
        <v>9.1511040000000002E-2</v>
      </c>
      <c r="AC74" s="179" t="str">
        <f>[1]HCB!Y360</f>
        <v>NA</v>
      </c>
      <c r="AD74" s="179" t="str">
        <f>[1]PCB!Y360</f>
        <v>NA</v>
      </c>
      <c r="AE74" s="160"/>
      <c r="AF74" s="159" t="s">
        <v>412</v>
      </c>
      <c r="AG74" s="159" t="s">
        <v>412</v>
      </c>
      <c r="AH74" s="159" t="s">
        <v>412</v>
      </c>
      <c r="AI74" s="159" t="s">
        <v>412</v>
      </c>
      <c r="AJ74" s="159" t="s">
        <v>412</v>
      </c>
      <c r="AK74" s="159">
        <f>'[1]dati attività'!Q138</f>
        <v>190.648</v>
      </c>
      <c r="AL74" s="140" t="s">
        <v>403</v>
      </c>
    </row>
    <row r="75" spans="1:38" s="10" customFormat="1" ht="24.75" customHeight="1" thickBot="1">
      <c r="A75" s="101" t="s">
        <v>122</v>
      </c>
      <c r="B75" s="101" t="s">
        <v>212</v>
      </c>
      <c r="C75" s="109" t="s">
        <v>280</v>
      </c>
      <c r="D75" s="136"/>
      <c r="E75" s="180" t="str">
        <f>[1]NOx!Y361</f>
        <v>NA</v>
      </c>
      <c r="F75" s="179" t="str">
        <f>[1]NMVOC!Y361</f>
        <v>NA</v>
      </c>
      <c r="G75" s="179" t="str">
        <f>[1]SOx!Y361</f>
        <v>NA</v>
      </c>
      <c r="H75" s="179" t="str">
        <f>[1]NH3!Y361</f>
        <v>NA</v>
      </c>
      <c r="I75" s="179" t="str">
        <f>[1]pm2.5!Y361</f>
        <v>NA</v>
      </c>
      <c r="J75" s="179" t="str">
        <f>[1]pm10!Y361</f>
        <v>NA</v>
      </c>
      <c r="K75" s="179" t="str">
        <f>[1]PST!Y361</f>
        <v>NA</v>
      </c>
      <c r="L75" s="179" t="str">
        <f>[1]BC!Y361</f>
        <v>NA</v>
      </c>
      <c r="M75" s="179" t="str">
        <f>[1]CO!Y361</f>
        <v>NA</v>
      </c>
      <c r="N75" s="179" t="str">
        <f>[1]piombo!Y361</f>
        <v>NA</v>
      </c>
      <c r="O75" s="179" t="str">
        <f>[1]cadmio!Y361</f>
        <v>NA</v>
      </c>
      <c r="P75" s="179" t="str">
        <f>[1]mercurio!Y361</f>
        <v>NA</v>
      </c>
      <c r="Q75" s="179" t="str">
        <f>[1]arsenico!Y361</f>
        <v>NA</v>
      </c>
      <c r="R75" s="179" t="str">
        <f>[1]cromo!Y361</f>
        <v>NA</v>
      </c>
      <c r="S75" s="179" t="str">
        <f>[1]rame!Y361</f>
        <v>NA</v>
      </c>
      <c r="T75" s="179" t="str">
        <f>[1]nichel!Y361</f>
        <v>NA</v>
      </c>
      <c r="U75" s="179" t="str">
        <f>[1]selenio!Y361</f>
        <v>NA</v>
      </c>
      <c r="V75" s="179" t="str">
        <f>[1]zinco!Y361</f>
        <v>NA</v>
      </c>
      <c r="W75" s="179" t="str">
        <f>[1]Diossine!Y361</f>
        <v>NA</v>
      </c>
      <c r="X75" s="179" t="s">
        <v>412</v>
      </c>
      <c r="Y75" s="179" t="s">
        <v>412</v>
      </c>
      <c r="Z75" s="179" t="s">
        <v>412</v>
      </c>
      <c r="AA75" s="179" t="s">
        <v>412</v>
      </c>
      <c r="AB75" s="179" t="str">
        <f>[1]PAH!Y361</f>
        <v>NA</v>
      </c>
      <c r="AC75" s="179" t="str">
        <f>[1]HCB!Y361</f>
        <v>NA</v>
      </c>
      <c r="AD75" s="179" t="str">
        <f>[1]PCB!Y361</f>
        <v>NA</v>
      </c>
      <c r="AE75" s="160"/>
      <c r="AF75" s="159" t="s">
        <v>412</v>
      </c>
      <c r="AG75" s="159" t="s">
        <v>412</v>
      </c>
      <c r="AH75" s="159" t="s">
        <v>412</v>
      </c>
      <c r="AI75" s="159" t="s">
        <v>412</v>
      </c>
      <c r="AJ75" s="159" t="s">
        <v>412</v>
      </c>
      <c r="AK75" s="159" t="str">
        <f>'[1]dati attività'!Q139</f>
        <v>NO</v>
      </c>
      <c r="AL75" s="140" t="s">
        <v>404</v>
      </c>
    </row>
    <row r="76" spans="1:38" s="10" customFormat="1" ht="24.75" customHeight="1" thickBot="1">
      <c r="A76" s="101" t="s">
        <v>122</v>
      </c>
      <c r="B76" s="101" t="s">
        <v>213</v>
      </c>
      <c r="C76" s="109" t="s">
        <v>91</v>
      </c>
      <c r="D76" s="94"/>
      <c r="E76" s="179" t="str">
        <f>[1]NOx!Y362</f>
        <v>NA</v>
      </c>
      <c r="F76" s="179" t="str">
        <f>[1]NMVOC!Y362</f>
        <v>NA</v>
      </c>
      <c r="G76" s="179" t="str">
        <f>[1]SOx!Y362</f>
        <v>NA</v>
      </c>
      <c r="H76" s="179" t="str">
        <f>[1]NH3!Y362</f>
        <v>NA</v>
      </c>
      <c r="I76" s="179" t="str">
        <f>[1]pm2.5!Y362</f>
        <v>NA</v>
      </c>
      <c r="J76" s="179" t="str">
        <f>[1]pm10!Y362</f>
        <v>NA</v>
      </c>
      <c r="K76" s="179" t="str">
        <f>[1]PST!Y362</f>
        <v>NA</v>
      </c>
      <c r="L76" s="179" t="str">
        <f>[1]BC!Y362</f>
        <v>NA</v>
      </c>
      <c r="M76" s="179" t="str">
        <f>[1]CO!Y362</f>
        <v>NA</v>
      </c>
      <c r="N76" s="179" t="str">
        <f>[1]piombo!Y362</f>
        <v>NA</v>
      </c>
      <c r="O76" s="179" t="str">
        <f>[1]cadmio!Y362</f>
        <v>NA</v>
      </c>
      <c r="P76" s="179" t="str">
        <f>[1]mercurio!Y362</f>
        <v>NA</v>
      </c>
      <c r="Q76" s="179" t="str">
        <f>[1]arsenico!Y362</f>
        <v>NA</v>
      </c>
      <c r="R76" s="179" t="str">
        <f>[1]cromo!Y362</f>
        <v>NA</v>
      </c>
      <c r="S76" s="179" t="str">
        <f>[1]rame!Y362</f>
        <v>NA</v>
      </c>
      <c r="T76" s="179" t="str">
        <f>[1]nichel!Y362</f>
        <v>NA</v>
      </c>
      <c r="U76" s="179" t="str">
        <f>[1]selenio!Y362</f>
        <v>NA</v>
      </c>
      <c r="V76" s="179" t="str">
        <f>[1]zinco!Y362</f>
        <v>NA</v>
      </c>
      <c r="W76" s="179" t="str">
        <f>[1]Diossine!Y362</f>
        <v>NA</v>
      </c>
      <c r="X76" s="179" t="s">
        <v>412</v>
      </c>
      <c r="Y76" s="179" t="s">
        <v>412</v>
      </c>
      <c r="Z76" s="179" t="s">
        <v>412</v>
      </c>
      <c r="AA76" s="179" t="s">
        <v>412</v>
      </c>
      <c r="AB76" s="179" t="str">
        <f>[1]PAH!Y362</f>
        <v>NA</v>
      </c>
      <c r="AC76" s="179" t="str">
        <f>[1]HCB!Y362</f>
        <v>NA</v>
      </c>
      <c r="AD76" s="179" t="str">
        <f>[1]PCB!Y362</f>
        <v>NA</v>
      </c>
      <c r="AE76" s="160"/>
      <c r="AF76" s="159" t="s">
        <v>412</v>
      </c>
      <c r="AG76" s="159" t="s">
        <v>412</v>
      </c>
      <c r="AH76" s="159" t="s">
        <v>412</v>
      </c>
      <c r="AI76" s="159" t="s">
        <v>412</v>
      </c>
      <c r="AJ76" s="159" t="s">
        <v>412</v>
      </c>
      <c r="AK76" s="159">
        <f>'[1]dati attività'!Q140</f>
        <v>196</v>
      </c>
      <c r="AL76" s="140" t="s">
        <v>405</v>
      </c>
    </row>
    <row r="77" spans="1:38" s="10" customFormat="1" ht="24.75" customHeight="1" thickBot="1">
      <c r="A77" s="101" t="s">
        <v>122</v>
      </c>
      <c r="B77" s="101" t="s">
        <v>214</v>
      </c>
      <c r="C77" s="109" t="s">
        <v>93</v>
      </c>
      <c r="D77" s="94"/>
      <c r="E77" s="179" t="str">
        <f>[1]NOx!Y363</f>
        <v>NA</v>
      </c>
      <c r="F77" s="179" t="str">
        <f>[1]NMVOC!Y363</f>
        <v>NA</v>
      </c>
      <c r="G77" s="179" t="str">
        <f>[1]SOx!Y363</f>
        <v>NA</v>
      </c>
      <c r="H77" s="179" t="str">
        <f>[1]NH3!Y363</f>
        <v>NA</v>
      </c>
      <c r="I77" s="179" t="str">
        <f>[1]pm2.5!Y363</f>
        <v>NA</v>
      </c>
      <c r="J77" s="179" t="str">
        <f>[1]pm10!Y363</f>
        <v>NA</v>
      </c>
      <c r="K77" s="179" t="str">
        <f>[1]PST!Y363</f>
        <v>NA</v>
      </c>
      <c r="L77" s="179" t="str">
        <f>[1]BC!Y363</f>
        <v>NA</v>
      </c>
      <c r="M77" s="179" t="str">
        <f>[1]CO!Y363</f>
        <v>NA</v>
      </c>
      <c r="N77" s="179" t="str">
        <f>[1]piombo!Y363</f>
        <v>NA</v>
      </c>
      <c r="O77" s="179" t="str">
        <f>[1]cadmio!Y363</f>
        <v>NA</v>
      </c>
      <c r="P77" s="179" t="str">
        <f>[1]mercurio!Y363</f>
        <v>NA</v>
      </c>
      <c r="Q77" s="179" t="str">
        <f>[1]arsenico!Y363</f>
        <v>NA</v>
      </c>
      <c r="R77" s="179" t="str">
        <f>[1]cromo!Y363</f>
        <v>NA</v>
      </c>
      <c r="S77" s="179" t="str">
        <f>[1]rame!Y363</f>
        <v>NA</v>
      </c>
      <c r="T77" s="179" t="str">
        <f>[1]nichel!Y363</f>
        <v>NA</v>
      </c>
      <c r="U77" s="179" t="str">
        <f>[1]selenio!Y363</f>
        <v>NA</v>
      </c>
      <c r="V77" s="179" t="str">
        <f>[1]zinco!Y363</f>
        <v>NA</v>
      </c>
      <c r="W77" s="179" t="str">
        <f>[1]Diossine!Y363</f>
        <v>NA</v>
      </c>
      <c r="X77" s="179" t="s">
        <v>412</v>
      </c>
      <c r="Y77" s="179" t="s">
        <v>412</v>
      </c>
      <c r="Z77" s="179" t="s">
        <v>412</v>
      </c>
      <c r="AA77" s="179" t="s">
        <v>412</v>
      </c>
      <c r="AB77" s="179" t="str">
        <f>[1]PAH!Y363</f>
        <v>NA</v>
      </c>
      <c r="AC77" s="179" t="str">
        <f>[1]HCB!Y363</f>
        <v>NA</v>
      </c>
      <c r="AD77" s="179" t="str">
        <f>[1]PCB!Y363</f>
        <v>NA</v>
      </c>
      <c r="AE77" s="160"/>
      <c r="AF77" s="159" t="s">
        <v>412</v>
      </c>
      <c r="AG77" s="159" t="s">
        <v>412</v>
      </c>
      <c r="AH77" s="159" t="s">
        <v>412</v>
      </c>
      <c r="AI77" s="159" t="s">
        <v>412</v>
      </c>
      <c r="AJ77" s="159" t="s">
        <v>412</v>
      </c>
      <c r="AK77" s="159">
        <f>'[1]dati attività'!Q141</f>
        <v>175.8</v>
      </c>
      <c r="AL77" s="140" t="s">
        <v>406</v>
      </c>
    </row>
    <row r="78" spans="1:38" s="10" customFormat="1" ht="24.75" customHeight="1" thickBot="1">
      <c r="A78" s="101" t="s">
        <v>122</v>
      </c>
      <c r="B78" s="101" t="s">
        <v>215</v>
      </c>
      <c r="C78" s="109" t="s">
        <v>90</v>
      </c>
      <c r="D78" s="94"/>
      <c r="E78" s="179" t="str">
        <f>[1]NOx!Y364</f>
        <v>NA</v>
      </c>
      <c r="F78" s="179" t="str">
        <f>[1]NMVOC!Y364</f>
        <v>NA</v>
      </c>
      <c r="G78" s="179" t="str">
        <f>[1]SOx!Y364</f>
        <v>NA</v>
      </c>
      <c r="H78" s="179" t="str">
        <f>[1]NH3!Y364</f>
        <v>NA</v>
      </c>
      <c r="I78" s="179" t="str">
        <f>[1]pm2.5!Y364</f>
        <v>NA</v>
      </c>
      <c r="J78" s="179" t="str">
        <f>[1]pm10!Y364</f>
        <v>NA</v>
      </c>
      <c r="K78" s="179" t="str">
        <f>[1]PST!Y364</f>
        <v>NA</v>
      </c>
      <c r="L78" s="179" t="str">
        <f>[1]BC!Y364</f>
        <v>NA</v>
      </c>
      <c r="M78" s="179" t="str">
        <f>[1]CO!Y364</f>
        <v>NA</v>
      </c>
      <c r="N78" s="179" t="str">
        <f>[1]piombo!Y364</f>
        <v>NA</v>
      </c>
      <c r="O78" s="179" t="str">
        <f>[1]cadmio!Y364</f>
        <v>NA</v>
      </c>
      <c r="P78" s="179" t="str">
        <f>[1]mercurio!Y364</f>
        <v>NA</v>
      </c>
      <c r="Q78" s="179" t="str">
        <f>[1]arsenico!Y364</f>
        <v>NA</v>
      </c>
      <c r="R78" s="179" t="str">
        <f>[1]cromo!Y364</f>
        <v>NA</v>
      </c>
      <c r="S78" s="179" t="str">
        <f>[1]rame!Y364</f>
        <v>NA</v>
      </c>
      <c r="T78" s="179" t="str">
        <f>[1]nichel!Y364</f>
        <v>NA</v>
      </c>
      <c r="U78" s="179" t="str">
        <f>[1]selenio!Y364</f>
        <v>NA</v>
      </c>
      <c r="V78" s="179" t="str">
        <f>[1]zinco!Y364</f>
        <v>NA</v>
      </c>
      <c r="W78" s="179" t="str">
        <f>[1]Diossine!Y364</f>
        <v>NA</v>
      </c>
      <c r="X78" s="179" t="s">
        <v>412</v>
      </c>
      <c r="Y78" s="179" t="s">
        <v>412</v>
      </c>
      <c r="Z78" s="179" t="s">
        <v>412</v>
      </c>
      <c r="AA78" s="179" t="s">
        <v>412</v>
      </c>
      <c r="AB78" s="179" t="str">
        <f>[1]PAH!Y364</f>
        <v>NA</v>
      </c>
      <c r="AC78" s="179" t="str">
        <f>[1]HCB!Y364</f>
        <v>NA</v>
      </c>
      <c r="AD78" s="179" t="str">
        <f>[1]PCB!Y364</f>
        <v>NA</v>
      </c>
      <c r="AE78" s="160"/>
      <c r="AF78" s="159" t="s">
        <v>412</v>
      </c>
      <c r="AG78" s="159" t="s">
        <v>412</v>
      </c>
      <c r="AH78" s="159" t="s">
        <v>412</v>
      </c>
      <c r="AI78" s="159" t="s">
        <v>412</v>
      </c>
      <c r="AJ78" s="159" t="s">
        <v>412</v>
      </c>
      <c r="AK78" s="159">
        <f>'[1]dati attività'!Q142</f>
        <v>32.4</v>
      </c>
      <c r="AL78" s="140" t="s">
        <v>407</v>
      </c>
    </row>
    <row r="79" spans="1:38" s="10" customFormat="1" ht="24.75" customHeight="1" thickBot="1">
      <c r="A79" s="101" t="s">
        <v>122</v>
      </c>
      <c r="B79" s="101" t="s">
        <v>216</v>
      </c>
      <c r="C79" s="109" t="s">
        <v>92</v>
      </c>
      <c r="D79" s="94"/>
      <c r="E79" s="179" t="str">
        <f>[1]NOx!Y365</f>
        <v>NO</v>
      </c>
      <c r="F79" s="179" t="str">
        <f>[1]NMVOC!Y365</f>
        <v>NO</v>
      </c>
      <c r="G79" s="179" t="str">
        <f>[1]SOx!Y365</f>
        <v>NO</v>
      </c>
      <c r="H79" s="179" t="str">
        <f>[1]NH3!Y365</f>
        <v>NO</v>
      </c>
      <c r="I79" s="179" t="str">
        <f>[1]pm2.5!Y365</f>
        <v>NO</v>
      </c>
      <c r="J79" s="179" t="str">
        <f>[1]pm10!Y365</f>
        <v>NO</v>
      </c>
      <c r="K79" s="179" t="str">
        <f>[1]PST!Y365</f>
        <v>NO</v>
      </c>
      <c r="L79" s="179" t="str">
        <f>[1]BC!Y365</f>
        <v>NO</v>
      </c>
      <c r="M79" s="179" t="str">
        <f>[1]CO!Y365</f>
        <v>NO</v>
      </c>
      <c r="N79" s="179" t="str">
        <f>[1]piombo!Y365</f>
        <v>NO</v>
      </c>
      <c r="O79" s="179" t="str">
        <f>[1]cadmio!Y365</f>
        <v>NO</v>
      </c>
      <c r="P79" s="179" t="str">
        <f>[1]mercurio!Y365</f>
        <v>NO</v>
      </c>
      <c r="Q79" s="179" t="str">
        <f>[1]arsenico!Y365</f>
        <v>NO</v>
      </c>
      <c r="R79" s="179" t="str">
        <f>[1]cromo!Y365</f>
        <v>NO</v>
      </c>
      <c r="S79" s="179" t="str">
        <f>[1]rame!Y365</f>
        <v>NO</v>
      </c>
      <c r="T79" s="179" t="str">
        <f>[1]nichel!Y365</f>
        <v>NO</v>
      </c>
      <c r="U79" s="179" t="str">
        <f>[1]selenio!Y365</f>
        <v>NO</v>
      </c>
      <c r="V79" s="179" t="str">
        <f>[1]zinco!Y365</f>
        <v>NO</v>
      </c>
      <c r="W79" s="179" t="str">
        <f>[1]Diossine!Y365</f>
        <v>NO</v>
      </c>
      <c r="X79" s="179" t="s">
        <v>434</v>
      </c>
      <c r="Y79" s="179" t="s">
        <v>434</v>
      </c>
      <c r="Z79" s="179" t="s">
        <v>434</v>
      </c>
      <c r="AA79" s="179" t="s">
        <v>434</v>
      </c>
      <c r="AB79" s="179" t="str">
        <f>[1]PAH!Y365</f>
        <v>NO</v>
      </c>
      <c r="AC79" s="179" t="str">
        <f>[1]HCB!Y365</f>
        <v>NO</v>
      </c>
      <c r="AD79" s="179" t="str">
        <f>[1]PCB!Y365</f>
        <v>NO</v>
      </c>
      <c r="AE79" s="160"/>
      <c r="AF79" s="159" t="s">
        <v>412</v>
      </c>
      <c r="AG79" s="159" t="s">
        <v>412</v>
      </c>
      <c r="AH79" s="159" t="s">
        <v>412</v>
      </c>
      <c r="AI79" s="159" t="s">
        <v>412</v>
      </c>
      <c r="AJ79" s="159" t="s">
        <v>412</v>
      </c>
      <c r="AK79" s="191" t="str">
        <f>'[1]dati attività'!Q143</f>
        <v>NO</v>
      </c>
      <c r="AL79" s="140" t="s">
        <v>408</v>
      </c>
    </row>
    <row r="80" spans="1:38" s="10" customFormat="1" ht="24.75" customHeight="1" thickBot="1">
      <c r="A80" s="101" t="s">
        <v>122</v>
      </c>
      <c r="B80" s="102" t="s">
        <v>217</v>
      </c>
      <c r="C80" s="110" t="s">
        <v>318</v>
      </c>
      <c r="D80" s="94"/>
      <c r="E80" s="179" t="str">
        <f>[1]NOx!Y366</f>
        <v>NO</v>
      </c>
      <c r="F80" s="179" t="str">
        <f>[1]NMVOC!Y366</f>
        <v>NO</v>
      </c>
      <c r="G80" s="179" t="str">
        <f>[1]SOx!Y366</f>
        <v>NO</v>
      </c>
      <c r="H80" s="179" t="str">
        <f>[1]NH3!Y366</f>
        <v>NO</v>
      </c>
      <c r="I80" s="179" t="str">
        <f>[1]pm2.5!Y366</f>
        <v>NO</v>
      </c>
      <c r="J80" s="179" t="str">
        <f>[1]pm10!Y366</f>
        <v>NO</v>
      </c>
      <c r="K80" s="179" t="str">
        <f>[1]PST!Y366</f>
        <v>NO</v>
      </c>
      <c r="L80" s="179" t="str">
        <f>[1]BC!Y366</f>
        <v>NO</v>
      </c>
      <c r="M80" s="179" t="str">
        <f>[1]CO!Y366</f>
        <v>NO</v>
      </c>
      <c r="N80" s="179" t="str">
        <f>[1]piombo!Y366</f>
        <v>NO</v>
      </c>
      <c r="O80" s="179" t="str">
        <f>[1]cadmio!Y366</f>
        <v>NO</v>
      </c>
      <c r="P80" s="179" t="str">
        <f>[1]mercurio!Y366</f>
        <v>NO</v>
      </c>
      <c r="Q80" s="179" t="str">
        <f>[1]arsenico!Y366</f>
        <v>NO</v>
      </c>
      <c r="R80" s="179" t="str">
        <f>[1]cromo!Y366</f>
        <v>NO</v>
      </c>
      <c r="S80" s="179" t="str">
        <f>[1]rame!Y366</f>
        <v>NO</v>
      </c>
      <c r="T80" s="179" t="str">
        <f>[1]nichel!Y366</f>
        <v>NO</v>
      </c>
      <c r="U80" s="179" t="str">
        <f>[1]selenio!Y366</f>
        <v>NO</v>
      </c>
      <c r="V80" s="179" t="str">
        <f>[1]zinco!Y366</f>
        <v>NO</v>
      </c>
      <c r="W80" s="179" t="str">
        <f>[1]Diossine!Y366</f>
        <v>NO</v>
      </c>
      <c r="X80" s="179" t="s">
        <v>412</v>
      </c>
      <c r="Y80" s="179" t="s">
        <v>412</v>
      </c>
      <c r="Z80" s="179" t="s">
        <v>412</v>
      </c>
      <c r="AA80" s="179" t="s">
        <v>412</v>
      </c>
      <c r="AB80" s="179" t="str">
        <f>[1]PAH!Y366</f>
        <v>NO</v>
      </c>
      <c r="AC80" s="179" t="str">
        <f>[1]HCB!Y366</f>
        <v>NO</v>
      </c>
      <c r="AD80" s="179" t="str">
        <f>[1]PCB!Y366</f>
        <v>NO</v>
      </c>
      <c r="AE80" s="160"/>
      <c r="AF80" s="191" t="s">
        <v>434</v>
      </c>
      <c r="AG80" s="191" t="s">
        <v>434</v>
      </c>
      <c r="AH80" s="191" t="s">
        <v>434</v>
      </c>
      <c r="AI80" s="191" t="s">
        <v>434</v>
      </c>
      <c r="AJ80" s="191" t="s">
        <v>434</v>
      </c>
      <c r="AK80" s="191" t="str">
        <f>'[1]dati attività'!Q144</f>
        <v>NO</v>
      </c>
      <c r="AL80" s="140" t="s">
        <v>381</v>
      </c>
    </row>
    <row r="81" spans="1:38" s="10" customFormat="1" ht="24.75" customHeight="1" thickBot="1">
      <c r="A81" s="101" t="s">
        <v>122</v>
      </c>
      <c r="B81" s="102" t="s">
        <v>218</v>
      </c>
      <c r="C81" s="110" t="s">
        <v>371</v>
      </c>
      <c r="D81" s="94"/>
      <c r="E81" s="179" t="str">
        <f>[1]NOx!Y367</f>
        <v>NA</v>
      </c>
      <c r="F81" s="179" t="str">
        <f>[1]NMVOC!Y367</f>
        <v>NA</v>
      </c>
      <c r="G81" s="179" t="str">
        <f>[1]SOx!Y367</f>
        <v>NA</v>
      </c>
      <c r="H81" s="179" t="str">
        <f>[1]NH3!Y367</f>
        <v>NA</v>
      </c>
      <c r="I81" s="179" t="str">
        <f>[1]pm2.5!Y367</f>
        <v>NA</v>
      </c>
      <c r="J81" s="179" t="str">
        <f>[1]pm10!Y367</f>
        <v>NA</v>
      </c>
      <c r="K81" s="179" t="str">
        <f>[1]PST!Y367</f>
        <v>NA</v>
      </c>
      <c r="L81" s="179" t="str">
        <f>[1]BC!Y367</f>
        <v>NA</v>
      </c>
      <c r="M81" s="179" t="str">
        <f>[1]CO!Y367</f>
        <v>NA</v>
      </c>
      <c r="N81" s="179" t="str">
        <f>[1]piombo!Y367</f>
        <v>NA</v>
      </c>
      <c r="O81" s="179" t="str">
        <f>[1]cadmio!Y367</f>
        <v>NA</v>
      </c>
      <c r="P81" s="179" t="str">
        <f>[1]mercurio!Y367</f>
        <v>NA</v>
      </c>
      <c r="Q81" s="179" t="str">
        <f>[1]arsenico!Y367</f>
        <v>NA</v>
      </c>
      <c r="R81" s="179" t="str">
        <f>[1]cromo!Y367</f>
        <v>NA</v>
      </c>
      <c r="S81" s="179" t="str">
        <f>[1]rame!Y367</f>
        <v>NA</v>
      </c>
      <c r="T81" s="179" t="str">
        <f>[1]nichel!Y367</f>
        <v>NA</v>
      </c>
      <c r="U81" s="179" t="str">
        <f>[1]selenio!Y367</f>
        <v>NA</v>
      </c>
      <c r="V81" s="179" t="str">
        <f>[1]zinco!Y367</f>
        <v>NA</v>
      </c>
      <c r="W81" s="179" t="str">
        <f>[1]Diossine!Y367</f>
        <v>NA</v>
      </c>
      <c r="X81" s="179" t="s">
        <v>412</v>
      </c>
      <c r="Y81" s="179" t="s">
        <v>412</v>
      </c>
      <c r="Z81" s="179" t="s">
        <v>412</v>
      </c>
      <c r="AA81" s="179" t="s">
        <v>412</v>
      </c>
      <c r="AB81" s="179" t="str">
        <f>[1]PAH!Y367</f>
        <v>NA</v>
      </c>
      <c r="AC81" s="179" t="str">
        <f>[1]HCB!Y367</f>
        <v>NA</v>
      </c>
      <c r="AD81" s="179" t="str">
        <f>[1]PCB!Y367</f>
        <v>NA</v>
      </c>
      <c r="AE81" s="160"/>
      <c r="AF81" s="159" t="s">
        <v>412</v>
      </c>
      <c r="AG81" s="159" t="s">
        <v>412</v>
      </c>
      <c r="AH81" s="159" t="s">
        <v>412</v>
      </c>
      <c r="AI81" s="159" t="s">
        <v>412</v>
      </c>
      <c r="AJ81" s="159" t="s">
        <v>412</v>
      </c>
      <c r="AK81" s="191" t="str">
        <f>'[1]dati attività'!Q145</f>
        <v>NA</v>
      </c>
      <c r="AL81" s="140" t="s">
        <v>409</v>
      </c>
    </row>
    <row r="82" spans="1:38" s="10" customFormat="1" ht="24.75" customHeight="1" thickBot="1">
      <c r="A82" s="101" t="s">
        <v>125</v>
      </c>
      <c r="B82" s="102" t="s">
        <v>225</v>
      </c>
      <c r="C82" s="92" t="s">
        <v>100</v>
      </c>
      <c r="D82" s="94"/>
      <c r="E82" s="179" t="str">
        <f>[1]NOx!Y368</f>
        <v>NA</v>
      </c>
      <c r="F82" s="179">
        <f>[1]NMVOC!Y368</f>
        <v>108.13322334044328</v>
      </c>
      <c r="G82" s="179" t="str">
        <f>[1]SOx!Y368</f>
        <v>NA</v>
      </c>
      <c r="H82" s="179" t="str">
        <f>[1]NH3!Y368</f>
        <v>NA</v>
      </c>
      <c r="I82" s="179" t="str">
        <f>[1]pm2.5!Y368</f>
        <v>NA</v>
      </c>
      <c r="J82" s="179" t="str">
        <f>[1]pm10!Y368</f>
        <v>NA</v>
      </c>
      <c r="K82" s="179" t="str">
        <f>[1]PST!Y368</f>
        <v>NA</v>
      </c>
      <c r="L82" s="179" t="str">
        <f>[1]BC!Y368</f>
        <v>NA</v>
      </c>
      <c r="M82" s="179" t="str">
        <f>[1]CO!Y368</f>
        <v>NA</v>
      </c>
      <c r="N82" s="179" t="str">
        <f>[1]piombo!Y368</f>
        <v>NA</v>
      </c>
      <c r="O82" s="179" t="str">
        <f>[1]cadmio!Y368</f>
        <v>NA</v>
      </c>
      <c r="P82" s="179" t="str">
        <f>[1]mercurio!Y368</f>
        <v>NA</v>
      </c>
      <c r="Q82" s="179" t="str">
        <f>[1]arsenico!Y368</f>
        <v>NA</v>
      </c>
      <c r="R82" s="179" t="str">
        <f>[1]cromo!Y368</f>
        <v>NA</v>
      </c>
      <c r="S82" s="179" t="str">
        <f>[1]rame!Y368</f>
        <v>NA</v>
      </c>
      <c r="T82" s="179" t="str">
        <f>[1]nichel!Y368</f>
        <v>NA</v>
      </c>
      <c r="U82" s="179" t="str">
        <f>[1]selenio!Y368</f>
        <v>NA</v>
      </c>
      <c r="V82" s="179" t="str">
        <f>[1]zinco!Y368</f>
        <v>NA</v>
      </c>
      <c r="W82" s="179" t="str">
        <f>[1]Diossine!Y368</f>
        <v>NA</v>
      </c>
      <c r="X82" s="159" t="s">
        <v>428</v>
      </c>
      <c r="Y82" s="159" t="s">
        <v>428</v>
      </c>
      <c r="Z82" s="159" t="s">
        <v>428</v>
      </c>
      <c r="AA82" s="159" t="s">
        <v>428</v>
      </c>
      <c r="AB82" s="179">
        <f>[1]PAH!Y368</f>
        <v>1.125E-2</v>
      </c>
      <c r="AC82" s="179" t="str">
        <f>[1]HCB!Y368</f>
        <v>NA</v>
      </c>
      <c r="AD82" s="179" t="str">
        <f>[1]PCB!Y368</f>
        <v>NA</v>
      </c>
      <c r="AE82" s="160"/>
      <c r="AF82" s="159" t="s">
        <v>412</v>
      </c>
      <c r="AG82" s="159" t="s">
        <v>412</v>
      </c>
      <c r="AH82" s="159" t="s">
        <v>412</v>
      </c>
      <c r="AI82" s="159" t="s">
        <v>412</v>
      </c>
      <c r="AJ82" s="159" t="s">
        <v>412</v>
      </c>
      <c r="AK82" s="159">
        <f>'[1]dati attività'!Q146</f>
        <v>2462.7197457840002</v>
      </c>
      <c r="AL82" s="140" t="s">
        <v>429</v>
      </c>
    </row>
    <row r="83" spans="1:38" s="10" customFormat="1" ht="24.75" customHeight="1" thickBot="1">
      <c r="A83" s="101" t="s">
        <v>125</v>
      </c>
      <c r="B83" s="122" t="s">
        <v>226</v>
      </c>
      <c r="C83" s="95" t="s">
        <v>80</v>
      </c>
      <c r="D83" s="94"/>
      <c r="E83" s="179" t="str">
        <f>[1]NOx!Y369</f>
        <v>NA</v>
      </c>
      <c r="F83" s="179">
        <f>[1]NMVOC!Y369</f>
        <v>10.861578000000002</v>
      </c>
      <c r="G83" s="179" t="str">
        <f>[1]SOx!Y369</f>
        <v>NA</v>
      </c>
      <c r="H83" s="179" t="str">
        <f>[1]NH3!Y369</f>
        <v>NA</v>
      </c>
      <c r="I83" s="179">
        <f>[1]pm2.5!Y369</f>
        <v>0.401109093651</v>
      </c>
      <c r="J83" s="179">
        <f>[1]pm10!Y369</f>
        <v>3.0090704700000002</v>
      </c>
      <c r="K83" s="179">
        <f>[1]PST!Y369</f>
        <v>4.2986721000000001</v>
      </c>
      <c r="L83" s="179">
        <f>[1]BC!Y369</f>
        <v>2.2863218338107002E-2</v>
      </c>
      <c r="M83" s="179" t="str">
        <f>[1]CO!Y369</f>
        <v>NA</v>
      </c>
      <c r="N83" s="179" t="str">
        <f>[1]piombo!Y369</f>
        <v>NA</v>
      </c>
      <c r="O83" s="179" t="str">
        <f>[1]cadmio!Y369</f>
        <v>NA</v>
      </c>
      <c r="P83" s="179" t="str">
        <f>[1]mercurio!Y369</f>
        <v>NA</v>
      </c>
      <c r="Q83" s="179" t="str">
        <f>[1]arsenico!Y369</f>
        <v>NA</v>
      </c>
      <c r="R83" s="179" t="str">
        <f>[1]cromo!Y369</f>
        <v>NA</v>
      </c>
      <c r="S83" s="179" t="str">
        <f>[1]rame!Y369</f>
        <v>NA</v>
      </c>
      <c r="T83" s="179" t="str">
        <f>[1]nichel!Y369</f>
        <v>NA</v>
      </c>
      <c r="U83" s="179" t="str">
        <f>[1]selenio!Y369</f>
        <v>NA</v>
      </c>
      <c r="V83" s="179" t="str">
        <f>[1]zinco!Y369</f>
        <v>NA</v>
      </c>
      <c r="W83" s="179" t="str">
        <f>[1]Diossine!Y369</f>
        <v>NA</v>
      </c>
      <c r="X83" s="179" t="s">
        <v>412</v>
      </c>
      <c r="Y83" s="179" t="s">
        <v>412</v>
      </c>
      <c r="Z83" s="179" t="s">
        <v>412</v>
      </c>
      <c r="AA83" s="179" t="s">
        <v>412</v>
      </c>
      <c r="AB83" s="179" t="str">
        <f>[1]PAH!Y369</f>
        <v>NA</v>
      </c>
      <c r="AC83" s="179" t="str">
        <f>[1]HCB!Y369</f>
        <v>NA</v>
      </c>
      <c r="AD83" s="179" t="str">
        <f>[1]PCB!Y369</f>
        <v>NA</v>
      </c>
      <c r="AE83" s="160"/>
      <c r="AF83" s="159" t="s">
        <v>412</v>
      </c>
      <c r="AG83" s="159" t="s">
        <v>412</v>
      </c>
      <c r="AH83" s="159" t="s">
        <v>412</v>
      </c>
      <c r="AI83" s="159" t="s">
        <v>412</v>
      </c>
      <c r="AJ83" s="159" t="s">
        <v>412</v>
      </c>
      <c r="AK83" s="159">
        <f>'[1]dati attività'!Q147</f>
        <v>39900</v>
      </c>
      <c r="AL83" s="140" t="s">
        <v>430</v>
      </c>
    </row>
    <row r="84" spans="1:38" s="10" customFormat="1" ht="24.75" customHeight="1" thickBot="1">
      <c r="A84" s="101" t="s">
        <v>122</v>
      </c>
      <c r="B84" s="122" t="s">
        <v>227</v>
      </c>
      <c r="C84" s="95" t="s">
        <v>79</v>
      </c>
      <c r="D84" s="94"/>
      <c r="E84" s="179" t="str">
        <f>[1]NOx!Y370</f>
        <v>NA</v>
      </c>
      <c r="F84" s="179">
        <f>[1]NMVOC!Y370</f>
        <v>1.9550000000000001E-2</v>
      </c>
      <c r="G84" s="179" t="str">
        <f>[1]SOx!Y370</f>
        <v>NA</v>
      </c>
      <c r="H84" s="179" t="str">
        <f>[1]NH3!Y370</f>
        <v>NA</v>
      </c>
      <c r="I84" s="179">
        <f>[1]pm2.5!Y370</f>
        <v>1.8859999999999998E-2</v>
      </c>
      <c r="J84" s="179">
        <f>[1]pm10!Y370</f>
        <v>9.4299999999999995E-2</v>
      </c>
      <c r="K84" s="179">
        <f>[1]PST!Y370</f>
        <v>0.1347142857142857</v>
      </c>
      <c r="L84" s="179">
        <f>[1]BC!Y370</f>
        <v>2.4518E-6</v>
      </c>
      <c r="M84" s="179" t="str">
        <f>[1]CO!Y370</f>
        <v>NA</v>
      </c>
      <c r="N84" s="179" t="str">
        <f>[1]piombo!Y370</f>
        <v>NA</v>
      </c>
      <c r="O84" s="179" t="str">
        <f>[1]cadmio!Y370</f>
        <v>NA</v>
      </c>
      <c r="P84" s="179" t="str">
        <f>[1]mercurio!Y370</f>
        <v>NA</v>
      </c>
      <c r="Q84" s="179" t="str">
        <f>[1]arsenico!Y370</f>
        <v>NA</v>
      </c>
      <c r="R84" s="179" t="str">
        <f>[1]cromo!Y370</f>
        <v>NA</v>
      </c>
      <c r="S84" s="179" t="str">
        <f>[1]rame!Y370</f>
        <v>NA</v>
      </c>
      <c r="T84" s="179" t="str">
        <f>[1]nichel!Y370</f>
        <v>NA</v>
      </c>
      <c r="U84" s="179" t="str">
        <f>[1]selenio!Y370</f>
        <v>NA</v>
      </c>
      <c r="V84" s="179" t="str">
        <f>[1]zinco!Y370</f>
        <v>NA</v>
      </c>
      <c r="W84" s="179" t="str">
        <f>[1]Diossine!Y370</f>
        <v>NA</v>
      </c>
      <c r="X84" s="179" t="s">
        <v>412</v>
      </c>
      <c r="Y84" s="179" t="s">
        <v>412</v>
      </c>
      <c r="Z84" s="179" t="s">
        <v>412</v>
      </c>
      <c r="AA84" s="179" t="s">
        <v>412</v>
      </c>
      <c r="AB84" s="179" t="str">
        <f>[1]PAH!Y370</f>
        <v>NA</v>
      </c>
      <c r="AC84" s="179" t="str">
        <f>[1]HCB!Y370</f>
        <v>NA</v>
      </c>
      <c r="AD84" s="179" t="str">
        <f>[1]PCB!Y370</f>
        <v>NA</v>
      </c>
      <c r="AE84" s="160"/>
      <c r="AF84" s="159" t="s">
        <v>412</v>
      </c>
      <c r="AG84" s="159" t="s">
        <v>412</v>
      </c>
      <c r="AH84" s="159" t="s">
        <v>412</v>
      </c>
      <c r="AI84" s="159" t="s">
        <v>412</v>
      </c>
      <c r="AJ84" s="159" t="s">
        <v>412</v>
      </c>
      <c r="AK84" s="159">
        <f>'[1]dati attività'!Q148</f>
        <v>230</v>
      </c>
      <c r="AL84" s="140" t="s">
        <v>431</v>
      </c>
    </row>
    <row r="85" spans="1:38" s="10" customFormat="1" ht="24.75" customHeight="1" thickBot="1">
      <c r="A85" s="101" t="s">
        <v>122</v>
      </c>
      <c r="B85" s="110" t="s">
        <v>228</v>
      </c>
      <c r="C85" s="95" t="s">
        <v>357</v>
      </c>
      <c r="D85" s="94"/>
      <c r="E85" s="179" t="str">
        <f>[1]NOx!Y371</f>
        <v>NA</v>
      </c>
      <c r="F85" s="179">
        <f>[1]NMVOC!Y371</f>
        <v>226.35480990518508</v>
      </c>
      <c r="G85" s="179" t="str">
        <f>[1]SOx!Y371</f>
        <v>NA</v>
      </c>
      <c r="H85" s="179" t="str">
        <f>[1]NH3!Y371</f>
        <v>NA</v>
      </c>
      <c r="I85" s="179" t="str">
        <f>[1]pm2.5!Y371</f>
        <v>NA</v>
      </c>
      <c r="J85" s="179" t="str">
        <f>[1]pm10!Y371</f>
        <v>NA</v>
      </c>
      <c r="K85" s="179" t="str">
        <f>[1]PST!Y371</f>
        <v>NA</v>
      </c>
      <c r="L85" s="179" t="str">
        <f>[1]BC!Y371</f>
        <v>NA</v>
      </c>
      <c r="M85" s="179" t="str">
        <f>[1]CO!Y371</f>
        <v>NA</v>
      </c>
      <c r="N85" s="179" t="str">
        <f>[1]piombo!Y371</f>
        <v>NA</v>
      </c>
      <c r="O85" s="179" t="str">
        <f>[1]cadmio!Y371</f>
        <v>NA</v>
      </c>
      <c r="P85" s="179" t="str">
        <f>[1]mercurio!Y371</f>
        <v>NA</v>
      </c>
      <c r="Q85" s="179" t="str">
        <f>[1]arsenico!Y371</f>
        <v>NA</v>
      </c>
      <c r="R85" s="179" t="str">
        <f>[1]cromo!Y371</f>
        <v>NA</v>
      </c>
      <c r="S85" s="179" t="str">
        <f>[1]rame!Y371</f>
        <v>NA</v>
      </c>
      <c r="T85" s="179" t="str">
        <f>[1]nichel!Y371</f>
        <v>NA</v>
      </c>
      <c r="U85" s="179" t="str">
        <f>[1]selenio!Y371</f>
        <v>NA</v>
      </c>
      <c r="V85" s="179" t="str">
        <f>[1]zinco!Y371</f>
        <v>NA</v>
      </c>
      <c r="W85" s="179" t="str">
        <f>[1]Diossine!Y371</f>
        <v>NA</v>
      </c>
      <c r="X85" s="179" t="s">
        <v>412</v>
      </c>
      <c r="Y85" s="179" t="s">
        <v>412</v>
      </c>
      <c r="Z85" s="179" t="s">
        <v>412</v>
      </c>
      <c r="AA85" s="179" t="s">
        <v>412</v>
      </c>
      <c r="AB85" s="179" t="str">
        <f>[1]PAH!Y371</f>
        <v>NA</v>
      </c>
      <c r="AC85" s="179" t="str">
        <f>[1]HCB!Y371</f>
        <v>NA</v>
      </c>
      <c r="AD85" s="179" t="str">
        <f>[1]PCB!Y371</f>
        <v>NA</v>
      </c>
      <c r="AE85" s="160"/>
      <c r="AF85" s="159" t="s">
        <v>412</v>
      </c>
      <c r="AG85" s="159" t="s">
        <v>412</v>
      </c>
      <c r="AH85" s="159" t="s">
        <v>412</v>
      </c>
      <c r="AI85" s="159" t="s">
        <v>412</v>
      </c>
      <c r="AJ85" s="159" t="s">
        <v>412</v>
      </c>
      <c r="AK85" s="159">
        <f>'[1]dati attività'!Q149</f>
        <v>923.35281264165849</v>
      </c>
      <c r="AL85" s="140" t="s">
        <v>410</v>
      </c>
    </row>
    <row r="86" spans="1:38" s="10" customFormat="1" ht="24.75" customHeight="1" thickBot="1">
      <c r="A86" s="101" t="s">
        <v>125</v>
      </c>
      <c r="B86" s="110" t="s">
        <v>229</v>
      </c>
      <c r="C86" s="92" t="s">
        <v>96</v>
      </c>
      <c r="D86" s="94"/>
      <c r="E86" s="179" t="str">
        <f>[1]NOx!Y372</f>
        <v>NA</v>
      </c>
      <c r="F86" s="179">
        <f>[1]NMVOC!Y372</f>
        <v>21.92778850517761</v>
      </c>
      <c r="G86" s="179" t="str">
        <f>[1]SOx!Y372</f>
        <v>NA</v>
      </c>
      <c r="H86" s="179" t="str">
        <f>[1]NH3!Y372</f>
        <v>NA</v>
      </c>
      <c r="I86" s="179" t="str">
        <f>[1]pm2.5!Y372</f>
        <v>NA</v>
      </c>
      <c r="J86" s="179" t="str">
        <f>[1]pm10!Y372</f>
        <v>NA</v>
      </c>
      <c r="K86" s="179" t="str">
        <f>[1]PST!Y372</f>
        <v>NA</v>
      </c>
      <c r="L86" s="179" t="str">
        <f>[1]BC!Y372</f>
        <v>NA</v>
      </c>
      <c r="M86" s="179" t="str">
        <f>[1]CO!Y372</f>
        <v>NA</v>
      </c>
      <c r="N86" s="179" t="str">
        <f>[1]piombo!Y372</f>
        <v>NA</v>
      </c>
      <c r="O86" s="179" t="str">
        <f>[1]cadmio!Y372</f>
        <v>NA</v>
      </c>
      <c r="P86" s="179" t="str">
        <f>[1]mercurio!Y372</f>
        <v>NA</v>
      </c>
      <c r="Q86" s="179" t="str">
        <f>[1]arsenico!Y372</f>
        <v>NA</v>
      </c>
      <c r="R86" s="179" t="str">
        <f>[1]cromo!Y372</f>
        <v>NA</v>
      </c>
      <c r="S86" s="179" t="str">
        <f>[1]rame!Y372</f>
        <v>NA</v>
      </c>
      <c r="T86" s="179" t="str">
        <f>[1]nichel!Y372</f>
        <v>NA</v>
      </c>
      <c r="U86" s="179" t="str">
        <f>[1]selenio!Y372</f>
        <v>NA</v>
      </c>
      <c r="V86" s="179" t="str">
        <f>[1]zinco!Y372</f>
        <v>NA</v>
      </c>
      <c r="W86" s="179" t="str">
        <f>[1]Diossine!Y372</f>
        <v>NA</v>
      </c>
      <c r="X86" s="179" t="s">
        <v>412</v>
      </c>
      <c r="Y86" s="179" t="s">
        <v>412</v>
      </c>
      <c r="Z86" s="179" t="s">
        <v>412</v>
      </c>
      <c r="AA86" s="179" t="s">
        <v>412</v>
      </c>
      <c r="AB86" s="179" t="str">
        <f>[1]PAH!Y372</f>
        <v>NA</v>
      </c>
      <c r="AC86" s="179" t="str">
        <f>[1]HCB!Y372</f>
        <v>NA</v>
      </c>
      <c r="AD86" s="179" t="str">
        <f>[1]PCB!Y372</f>
        <v>NA</v>
      </c>
      <c r="AE86" s="160"/>
      <c r="AF86" s="159" t="s">
        <v>412</v>
      </c>
      <c r="AG86" s="159" t="s">
        <v>412</v>
      </c>
      <c r="AH86" s="159" t="s">
        <v>412</v>
      </c>
      <c r="AI86" s="159" t="s">
        <v>412</v>
      </c>
      <c r="AJ86" s="159" t="s">
        <v>412</v>
      </c>
      <c r="AK86" s="159">
        <f>'[1]dati attività'!Q150</f>
        <v>24.364209450197343</v>
      </c>
      <c r="AL86" s="140" t="s">
        <v>411</v>
      </c>
    </row>
    <row r="87" spans="1:38" s="10" customFormat="1" ht="24.75" customHeight="1" thickBot="1">
      <c r="A87" s="101" t="s">
        <v>125</v>
      </c>
      <c r="B87" s="110" t="s">
        <v>230</v>
      </c>
      <c r="C87" s="92" t="s">
        <v>97</v>
      </c>
      <c r="D87" s="94"/>
      <c r="E87" s="179" t="str">
        <f>[1]NOx!Y373</f>
        <v>NA</v>
      </c>
      <c r="F87" s="179">
        <f>[1]NMVOC!Y373</f>
        <v>3.09</v>
      </c>
      <c r="G87" s="179" t="str">
        <f>[1]SOx!Y373</f>
        <v>NA</v>
      </c>
      <c r="H87" s="179" t="str">
        <f>[1]NH3!Y373</f>
        <v>NA</v>
      </c>
      <c r="I87" s="179" t="str">
        <f>[1]pm2.5!Y373</f>
        <v>NA</v>
      </c>
      <c r="J87" s="179" t="str">
        <f>[1]pm10!Y373</f>
        <v>NA</v>
      </c>
      <c r="K87" s="179" t="str">
        <f>[1]PST!Y373</f>
        <v>NA</v>
      </c>
      <c r="L87" s="179" t="str">
        <f>[1]BC!Y373</f>
        <v>NA</v>
      </c>
      <c r="M87" s="179" t="str">
        <f>[1]CO!Y373</f>
        <v>NA</v>
      </c>
      <c r="N87" s="179" t="str">
        <f>[1]piombo!Y373</f>
        <v>NA</v>
      </c>
      <c r="O87" s="179" t="str">
        <f>[1]cadmio!Y373</f>
        <v>NA</v>
      </c>
      <c r="P87" s="179" t="str">
        <f>[1]mercurio!Y373</f>
        <v>NA</v>
      </c>
      <c r="Q87" s="179" t="str">
        <f>[1]arsenico!Y373</f>
        <v>NA</v>
      </c>
      <c r="R87" s="179" t="str">
        <f>[1]cromo!Y373</f>
        <v>NA</v>
      </c>
      <c r="S87" s="179" t="str">
        <f>[1]rame!Y373</f>
        <v>NA</v>
      </c>
      <c r="T87" s="179" t="str">
        <f>[1]nichel!Y373</f>
        <v>NA</v>
      </c>
      <c r="U87" s="179" t="str">
        <f>[1]selenio!Y373</f>
        <v>NA</v>
      </c>
      <c r="V87" s="179" t="str">
        <f>[1]zinco!Y373</f>
        <v>NA</v>
      </c>
      <c r="W87" s="179" t="str">
        <f>[1]Diossine!Y373</f>
        <v>NA</v>
      </c>
      <c r="X87" s="179" t="s">
        <v>412</v>
      </c>
      <c r="Y87" s="179" t="s">
        <v>412</v>
      </c>
      <c r="Z87" s="179" t="s">
        <v>412</v>
      </c>
      <c r="AA87" s="179" t="s">
        <v>412</v>
      </c>
      <c r="AB87" s="179" t="str">
        <f>[1]PAH!Y373</f>
        <v>NA</v>
      </c>
      <c r="AC87" s="179" t="str">
        <f>[1]HCB!Y373</f>
        <v>NA</v>
      </c>
      <c r="AD87" s="179" t="str">
        <f>[1]PCB!Y373</f>
        <v>NA</v>
      </c>
      <c r="AE87" s="160"/>
      <c r="AF87" s="159" t="s">
        <v>412</v>
      </c>
      <c r="AG87" s="159" t="s">
        <v>412</v>
      </c>
      <c r="AH87" s="159" t="s">
        <v>412</v>
      </c>
      <c r="AI87" s="159" t="s">
        <v>412</v>
      </c>
      <c r="AJ87" s="159" t="s">
        <v>412</v>
      </c>
      <c r="AK87" s="159">
        <f>'[1]dati attività'!Q151</f>
        <v>7.74</v>
      </c>
      <c r="AL87" s="140" t="s">
        <v>411</v>
      </c>
    </row>
    <row r="88" spans="1:38" s="10" customFormat="1" ht="24.75" customHeight="1" thickBot="1">
      <c r="A88" s="101" t="s">
        <v>125</v>
      </c>
      <c r="B88" s="110" t="s">
        <v>231</v>
      </c>
      <c r="C88" s="92" t="s">
        <v>98</v>
      </c>
      <c r="D88" s="94"/>
      <c r="E88" s="179" t="str">
        <f>[1]NOx!Y374</f>
        <v>NA</v>
      </c>
      <c r="F88" s="179">
        <f>[1]NMVOC!Y374</f>
        <v>70.298114479772352</v>
      </c>
      <c r="G88" s="179" t="str">
        <f>[1]SOx!Y374</f>
        <v>NA</v>
      </c>
      <c r="H88" s="179" t="str">
        <f>[1]NH3!Y374</f>
        <v>NA</v>
      </c>
      <c r="I88" s="179">
        <f>[1]pm2.5!Y374</f>
        <v>2.4359819954771333E-2</v>
      </c>
      <c r="J88" s="179">
        <f>[1]pm10!Y374</f>
        <v>2.4359819954771333E-2</v>
      </c>
      <c r="K88" s="179">
        <f>[1]PST!Y374</f>
        <v>4.8719639909542665E-2</v>
      </c>
      <c r="L88" s="179" t="str">
        <f>[1]BC!Y374</f>
        <v>NA</v>
      </c>
      <c r="M88" s="179" t="str">
        <f>[1]CO!Y374</f>
        <v>NA</v>
      </c>
      <c r="N88" s="179" t="str">
        <f>[1]piombo!Y374</f>
        <v>NA</v>
      </c>
      <c r="O88" s="179" t="str">
        <f>[1]cadmio!Y374</f>
        <v>NA</v>
      </c>
      <c r="P88" s="179" t="str">
        <f>[1]mercurio!Y374</f>
        <v>NA</v>
      </c>
      <c r="Q88" s="179" t="str">
        <f>[1]arsenico!Y374</f>
        <v>NA</v>
      </c>
      <c r="R88" s="179" t="str">
        <f>[1]cromo!Y374</f>
        <v>NA</v>
      </c>
      <c r="S88" s="179" t="str">
        <f>[1]rame!Y374</f>
        <v>NA</v>
      </c>
      <c r="T88" s="179" t="str">
        <f>[1]nichel!Y374</f>
        <v>NA</v>
      </c>
      <c r="U88" s="179" t="str">
        <f>[1]selenio!Y374</f>
        <v>NA</v>
      </c>
      <c r="V88" s="179" t="str">
        <f>[1]zinco!Y374</f>
        <v>NA</v>
      </c>
      <c r="W88" s="179" t="str">
        <f>[1]Diossine!Y374</f>
        <v>NA</v>
      </c>
      <c r="X88" s="179" t="s">
        <v>412</v>
      </c>
      <c r="Y88" s="179" t="s">
        <v>412</v>
      </c>
      <c r="Z88" s="179" t="s">
        <v>412</v>
      </c>
      <c r="AA88" s="179" t="s">
        <v>412</v>
      </c>
      <c r="AB88" s="179" t="str">
        <f>[1]PAH!Y374</f>
        <v>NA</v>
      </c>
      <c r="AC88" s="179" t="str">
        <f>[1]HCB!Y374</f>
        <v>NA</v>
      </c>
      <c r="AD88" s="179" t="str">
        <f>[1]PCB!Y374</f>
        <v>NA</v>
      </c>
      <c r="AE88" s="160"/>
      <c r="AF88" s="159" t="s">
        <v>412</v>
      </c>
      <c r="AG88" s="159" t="s">
        <v>412</v>
      </c>
      <c r="AH88" s="159" t="s">
        <v>412</v>
      </c>
      <c r="AI88" s="159" t="s">
        <v>412</v>
      </c>
      <c r="AJ88" s="159" t="s">
        <v>412</v>
      </c>
      <c r="AK88" s="191" t="str">
        <f>'[1]dati attività'!Q152</f>
        <v>NA</v>
      </c>
      <c r="AL88" s="140"/>
    </row>
    <row r="89" spans="1:38" s="10" customFormat="1" ht="24.75" customHeight="1" thickBot="1">
      <c r="A89" s="101" t="s">
        <v>125</v>
      </c>
      <c r="B89" s="110" t="s">
        <v>232</v>
      </c>
      <c r="C89" s="92" t="s">
        <v>99</v>
      </c>
      <c r="D89" s="94"/>
      <c r="E89" s="179" t="str">
        <f>[1]NOx!Y375</f>
        <v>NA</v>
      </c>
      <c r="F89" s="179">
        <f>[1]NMVOC!Y375</f>
        <v>19.23518</v>
      </c>
      <c r="G89" s="179" t="str">
        <f>[1]SOx!Y375</f>
        <v>NA</v>
      </c>
      <c r="H89" s="179" t="str">
        <f>[1]NH3!Y375</f>
        <v>NA</v>
      </c>
      <c r="I89" s="179" t="str">
        <f>[1]pm2.5!Y375</f>
        <v>NA</v>
      </c>
      <c r="J89" s="179" t="str">
        <f>[1]pm10!Y375</f>
        <v>NA</v>
      </c>
      <c r="K89" s="179" t="str">
        <f>[1]PST!Y375</f>
        <v>NA</v>
      </c>
      <c r="L89" s="179" t="str">
        <f>[1]BC!Y375</f>
        <v>NA</v>
      </c>
      <c r="M89" s="179" t="str">
        <f>[1]CO!Y375</f>
        <v>NA</v>
      </c>
      <c r="N89" s="179" t="str">
        <f>[1]piombo!Y375</f>
        <v>NA</v>
      </c>
      <c r="O89" s="179" t="str">
        <f>[1]cadmio!Y375</f>
        <v>NA</v>
      </c>
      <c r="P89" s="179" t="str">
        <f>[1]mercurio!Y375</f>
        <v>NA</v>
      </c>
      <c r="Q89" s="179" t="str">
        <f>[1]arsenico!Y375</f>
        <v>NA</v>
      </c>
      <c r="R89" s="179" t="str">
        <f>[1]cromo!Y375</f>
        <v>NA</v>
      </c>
      <c r="S89" s="179" t="str">
        <f>[1]rame!Y375</f>
        <v>NA</v>
      </c>
      <c r="T89" s="179" t="str">
        <f>[1]nichel!Y375</f>
        <v>NA</v>
      </c>
      <c r="U89" s="179" t="str">
        <f>[1]selenio!Y375</f>
        <v>NA</v>
      </c>
      <c r="V89" s="179" t="str">
        <f>[1]zinco!Y375</f>
        <v>NA</v>
      </c>
      <c r="W89" s="179" t="str">
        <f>[1]Diossine!Y375</f>
        <v>NA</v>
      </c>
      <c r="X89" s="179" t="s">
        <v>412</v>
      </c>
      <c r="Y89" s="179" t="s">
        <v>412</v>
      </c>
      <c r="Z89" s="179" t="s">
        <v>412</v>
      </c>
      <c r="AA89" s="179" t="s">
        <v>412</v>
      </c>
      <c r="AB89" s="179" t="str">
        <f>[1]PAH!Y375</f>
        <v>NA</v>
      </c>
      <c r="AC89" s="179" t="str">
        <f>[1]HCB!Y375</f>
        <v>NA</v>
      </c>
      <c r="AD89" s="179" t="str">
        <f>[1]PCB!Y375</f>
        <v>NA</v>
      </c>
      <c r="AE89" s="160"/>
      <c r="AF89" s="159" t="s">
        <v>412</v>
      </c>
      <c r="AG89" s="159" t="s">
        <v>412</v>
      </c>
      <c r="AH89" s="159" t="s">
        <v>412</v>
      </c>
      <c r="AI89" s="159" t="s">
        <v>412</v>
      </c>
      <c r="AJ89" s="159" t="s">
        <v>412</v>
      </c>
      <c r="AK89" s="159">
        <f>'[1]dati attività'!Q153</f>
        <v>98.33</v>
      </c>
      <c r="AL89" s="140" t="s">
        <v>436</v>
      </c>
    </row>
    <row r="90" spans="1:38" s="18" customFormat="1" ht="24.75" customHeight="1" thickBot="1">
      <c r="A90" s="101" t="s">
        <v>125</v>
      </c>
      <c r="B90" s="110" t="s">
        <v>233</v>
      </c>
      <c r="C90" s="92" t="s">
        <v>291</v>
      </c>
      <c r="D90" s="94"/>
      <c r="E90" s="179" t="str">
        <f>[1]NOx!Y376</f>
        <v>NA</v>
      </c>
      <c r="F90" s="179">
        <f>[1]NMVOC!Y376</f>
        <v>33.96871468770054</v>
      </c>
      <c r="G90" s="179" t="str">
        <f>[1]SOx!Y376</f>
        <v>NA</v>
      </c>
      <c r="H90" s="179" t="str">
        <f>[1]NH3!Y376</f>
        <v>NA</v>
      </c>
      <c r="I90" s="179" t="str">
        <f>[1]pm2.5!Y376</f>
        <v>NA</v>
      </c>
      <c r="J90" s="179" t="str">
        <f>[1]pm10!Y376</f>
        <v>NA</v>
      </c>
      <c r="K90" s="179" t="str">
        <f>[1]PST!Y376</f>
        <v>NA</v>
      </c>
      <c r="L90" s="179" t="str">
        <f>[1]BC!Y376</f>
        <v>NA</v>
      </c>
      <c r="M90" s="179" t="str">
        <f>[1]CO!Y376</f>
        <v>NA</v>
      </c>
      <c r="N90" s="179" t="str">
        <f>[1]piombo!Y376</f>
        <v>NA</v>
      </c>
      <c r="O90" s="179" t="str">
        <f>[1]cadmio!Y376</f>
        <v>NA</v>
      </c>
      <c r="P90" s="179" t="str">
        <f>[1]mercurio!Y376</f>
        <v>NA</v>
      </c>
      <c r="Q90" s="179" t="str">
        <f>[1]arsenico!Y376</f>
        <v>NA</v>
      </c>
      <c r="R90" s="179" t="str">
        <f>[1]cromo!Y376</f>
        <v>NA</v>
      </c>
      <c r="S90" s="179" t="str">
        <f>[1]rame!Y376</f>
        <v>NA</v>
      </c>
      <c r="T90" s="179" t="str">
        <f>[1]nichel!Y376</f>
        <v>NA</v>
      </c>
      <c r="U90" s="179" t="str">
        <f>[1]selenio!Y376</f>
        <v>NA</v>
      </c>
      <c r="V90" s="179" t="str">
        <f>[1]zinco!Y376</f>
        <v>NA</v>
      </c>
      <c r="W90" s="179" t="str">
        <f>[1]Diossine!Y376</f>
        <v>NA</v>
      </c>
      <c r="X90" s="179" t="s">
        <v>412</v>
      </c>
      <c r="Y90" s="179" t="s">
        <v>412</v>
      </c>
      <c r="Z90" s="179" t="s">
        <v>412</v>
      </c>
      <c r="AA90" s="179" t="s">
        <v>412</v>
      </c>
      <c r="AB90" s="179" t="str">
        <f>[1]PAH!Y376</f>
        <v>NA</v>
      </c>
      <c r="AC90" s="179" t="str">
        <f>[1]HCB!Y376</f>
        <v>NA</v>
      </c>
      <c r="AD90" s="179" t="str">
        <f>[1]PCB!Y376</f>
        <v>NA</v>
      </c>
      <c r="AE90" s="160"/>
      <c r="AF90" s="159" t="s">
        <v>412</v>
      </c>
      <c r="AG90" s="159" t="s">
        <v>412</v>
      </c>
      <c r="AH90" s="159" t="s">
        <v>412</v>
      </c>
      <c r="AI90" s="159" t="s">
        <v>412</v>
      </c>
      <c r="AJ90" s="159" t="s">
        <v>412</v>
      </c>
      <c r="AK90" s="191" t="str">
        <f>'[1]dati attività'!Q154</f>
        <v>NA</v>
      </c>
      <c r="AL90" s="140"/>
    </row>
    <row r="91" spans="1:38" s="10" customFormat="1" ht="24.75" customHeight="1" thickBot="1">
      <c r="A91" s="101" t="s">
        <v>125</v>
      </c>
      <c r="B91" s="102" t="s">
        <v>266</v>
      </c>
      <c r="C91" s="110" t="s">
        <v>292</v>
      </c>
      <c r="D91" s="94"/>
      <c r="E91" s="179" t="str">
        <f>[1]NOx!Y377</f>
        <v>NA</v>
      </c>
      <c r="F91" s="179">
        <f>[1]NMVOC!Y377</f>
        <v>8.6829400000000021</v>
      </c>
      <c r="G91" s="179" t="str">
        <f>[1]SOx!Y377</f>
        <v>NA</v>
      </c>
      <c r="H91" s="179" t="str">
        <f>[1]NH3!Y377</f>
        <v>NA</v>
      </c>
      <c r="I91" s="179" t="str">
        <f>[1]pm2.5!Y377</f>
        <v>NA</v>
      </c>
      <c r="J91" s="179" t="str">
        <f>[1]pm10!Y377</f>
        <v>NA</v>
      </c>
      <c r="K91" s="179" t="str">
        <f>[1]PST!Y377</f>
        <v>NA</v>
      </c>
      <c r="L91" s="179" t="str">
        <f>[1]BC!Y377</f>
        <v>NA</v>
      </c>
      <c r="M91" s="179" t="str">
        <f>[1]CO!Y377</f>
        <v>NA</v>
      </c>
      <c r="N91" s="179" t="str">
        <f>[1]piombo!Y377</f>
        <v>NA</v>
      </c>
      <c r="O91" s="179" t="str">
        <f>[1]cadmio!Y377</f>
        <v>NA</v>
      </c>
      <c r="P91" s="179" t="str">
        <f>[1]mercurio!Y377</f>
        <v>NA</v>
      </c>
      <c r="Q91" s="179" t="str">
        <f>[1]arsenico!Y377</f>
        <v>NA</v>
      </c>
      <c r="R91" s="179" t="str">
        <f>[1]cromo!Y377</f>
        <v>NA</v>
      </c>
      <c r="S91" s="179" t="str">
        <f>[1]rame!Y377</f>
        <v>NA</v>
      </c>
      <c r="T91" s="179" t="str">
        <f>[1]nichel!Y377</f>
        <v>NA</v>
      </c>
      <c r="U91" s="179" t="str">
        <f>[1]selenio!Y377</f>
        <v>NA</v>
      </c>
      <c r="V91" s="179" t="str">
        <f>[1]zinco!Y377</f>
        <v>NA</v>
      </c>
      <c r="W91" s="179" t="str">
        <f>[1]Diossine!Y377</f>
        <v>NA</v>
      </c>
      <c r="X91" s="179" t="s">
        <v>412</v>
      </c>
      <c r="Y91" s="179" t="s">
        <v>412</v>
      </c>
      <c r="Z91" s="179" t="s">
        <v>412</v>
      </c>
      <c r="AA91" s="179" t="s">
        <v>412</v>
      </c>
      <c r="AB91" s="179" t="str">
        <f>[1]PAH!Y377</f>
        <v>NA</v>
      </c>
      <c r="AC91" s="179" t="str">
        <f>[1]HCB!Y377</f>
        <v>NA</v>
      </c>
      <c r="AD91" s="179" t="str">
        <f>[1]PCB!Y377</f>
        <v>NA</v>
      </c>
      <c r="AE91" s="160"/>
      <c r="AF91" s="159" t="s">
        <v>412</v>
      </c>
      <c r="AG91" s="159" t="s">
        <v>412</v>
      </c>
      <c r="AH91" s="159" t="s">
        <v>412</v>
      </c>
      <c r="AI91" s="159" t="s">
        <v>412</v>
      </c>
      <c r="AJ91" s="159" t="s">
        <v>412</v>
      </c>
      <c r="AK91" s="191" t="str">
        <f>'[1]dati attività'!Q155</f>
        <v>NA</v>
      </c>
      <c r="AL91" s="140"/>
    </row>
    <row r="92" spans="1:38" s="10" customFormat="1" ht="24.75" customHeight="1" thickBot="1">
      <c r="A92" s="101" t="s">
        <v>122</v>
      </c>
      <c r="B92" s="101" t="s">
        <v>219</v>
      </c>
      <c r="C92" s="109" t="s">
        <v>118</v>
      </c>
      <c r="D92" s="136"/>
      <c r="E92" s="180">
        <f>[1]NOx!Y378</f>
        <v>0.18975861699999999</v>
      </c>
      <c r="F92" s="179">
        <f>[1]NMVOC!Y378</f>
        <v>1.66099705</v>
      </c>
      <c r="G92" s="179">
        <f>[1]SOx!Y378</f>
        <v>0.27200800300000005</v>
      </c>
      <c r="H92" s="179" t="str">
        <f>[1]NH3!Y378</f>
        <v>NA</v>
      </c>
      <c r="I92" s="179">
        <f>[1]pm2.5!Y378</f>
        <v>1.7415E-2</v>
      </c>
      <c r="J92" s="179">
        <f>[1]pm10!Y378</f>
        <v>2.3219999999999998E-2</v>
      </c>
      <c r="K92" s="179">
        <f>[1]PST!Y378</f>
        <v>3.3171428571428567E-2</v>
      </c>
      <c r="L92" s="179">
        <f>[1]BC!Y378</f>
        <v>4.5279000000000001E-4</v>
      </c>
      <c r="M92" s="179" t="str">
        <f>[1]CO!Y378</f>
        <v>NA</v>
      </c>
      <c r="N92" s="179" t="str">
        <f>[1]piombo!Y378</f>
        <v>NA</v>
      </c>
      <c r="O92" s="179" t="str">
        <f>[1]cadmio!Y378</f>
        <v>NA</v>
      </c>
      <c r="P92" s="179" t="str">
        <f>[1]mercurio!Y378</f>
        <v>NA</v>
      </c>
      <c r="Q92" s="179" t="str">
        <f>[1]arsenico!Y378</f>
        <v>NA</v>
      </c>
      <c r="R92" s="179" t="str">
        <f>[1]cromo!Y378</f>
        <v>NA</v>
      </c>
      <c r="S92" s="179" t="str">
        <f>[1]rame!Y378</f>
        <v>NA</v>
      </c>
      <c r="T92" s="179" t="str">
        <f>[1]nichel!Y378</f>
        <v>NA</v>
      </c>
      <c r="U92" s="179" t="str">
        <f>[1]selenio!Y378</f>
        <v>NA</v>
      </c>
      <c r="V92" s="179" t="str">
        <f>[1]zinco!Y378</f>
        <v>NA</v>
      </c>
      <c r="W92" s="179" t="str">
        <f>[1]Diossine!Y378</f>
        <v>NA</v>
      </c>
      <c r="X92" s="179" t="s">
        <v>412</v>
      </c>
      <c r="Y92" s="179" t="s">
        <v>412</v>
      </c>
      <c r="Z92" s="179" t="s">
        <v>412</v>
      </c>
      <c r="AA92" s="179" t="s">
        <v>412</v>
      </c>
      <c r="AB92" s="179" t="str">
        <f>[1]PAH!Y378</f>
        <v>NA</v>
      </c>
      <c r="AC92" s="179" t="str">
        <f>[1]HCB!Y378</f>
        <v>NA</v>
      </c>
      <c r="AD92" s="179" t="str">
        <f>[1]PCB!Y378</f>
        <v>NA</v>
      </c>
      <c r="AE92" s="160"/>
      <c r="AF92" s="159" t="s">
        <v>412</v>
      </c>
      <c r="AG92" s="159" t="s">
        <v>412</v>
      </c>
      <c r="AH92" s="159" t="s">
        <v>412</v>
      </c>
      <c r="AI92" s="159" t="s">
        <v>412</v>
      </c>
      <c r="AJ92" s="159" t="s">
        <v>412</v>
      </c>
      <c r="AK92" s="159">
        <f>'[1]dati attività'!Q156</f>
        <v>90.941000000000003</v>
      </c>
      <c r="AL92" s="140" t="s">
        <v>413</v>
      </c>
    </row>
    <row r="93" spans="1:38" s="10" customFormat="1" ht="24.75" customHeight="1" thickBot="1">
      <c r="A93" s="101" t="s">
        <v>122</v>
      </c>
      <c r="B93" s="102" t="s">
        <v>220</v>
      </c>
      <c r="C93" s="109" t="s">
        <v>119</v>
      </c>
      <c r="D93" s="136"/>
      <c r="E93" s="180" t="str">
        <f>[1]NOx!Y379</f>
        <v>NA</v>
      </c>
      <c r="F93" s="179">
        <f>[1]NMVOC!Y379</f>
        <v>29.27830509</v>
      </c>
      <c r="G93" s="179" t="str">
        <f>[1]SOx!Y379</f>
        <v>NA</v>
      </c>
      <c r="H93" s="179" t="str">
        <f>[1]NH3!Y379</f>
        <v>NA</v>
      </c>
      <c r="I93" s="179" t="str">
        <f>[1]pm2.5!Y379</f>
        <v>NA</v>
      </c>
      <c r="J93" s="179">
        <f>[1]pm10!Y379</f>
        <v>1.2944575999999998E-2</v>
      </c>
      <c r="K93" s="179">
        <f>[1]PST!Y379</f>
        <v>1.8492251428571426E-2</v>
      </c>
      <c r="L93" s="179" t="str">
        <f>[1]BC!Y379</f>
        <v>NA</v>
      </c>
      <c r="M93" s="179" t="str">
        <f>[1]CO!Y379</f>
        <v>NA</v>
      </c>
      <c r="N93" s="179" t="str">
        <f>[1]piombo!Y379</f>
        <v>NA</v>
      </c>
      <c r="O93" s="179" t="str">
        <f>[1]cadmio!Y379</f>
        <v>NA</v>
      </c>
      <c r="P93" s="179" t="str">
        <f>[1]mercurio!Y379</f>
        <v>NA</v>
      </c>
      <c r="Q93" s="179" t="str">
        <f>[1]arsenico!Y379</f>
        <v>NA</v>
      </c>
      <c r="R93" s="179" t="str">
        <f>[1]cromo!Y379</f>
        <v>NA</v>
      </c>
      <c r="S93" s="179" t="str">
        <f>[1]rame!Y379</f>
        <v>NA</v>
      </c>
      <c r="T93" s="179" t="str">
        <f>[1]nichel!Y379</f>
        <v>NA</v>
      </c>
      <c r="U93" s="179" t="str">
        <f>[1]selenio!Y379</f>
        <v>NA</v>
      </c>
      <c r="V93" s="179" t="str">
        <f>[1]zinco!Y379</f>
        <v>NA</v>
      </c>
      <c r="W93" s="179" t="str">
        <f>[1]Diossine!Y379</f>
        <v>NA</v>
      </c>
      <c r="X93" s="179" t="s">
        <v>412</v>
      </c>
      <c r="Y93" s="179" t="s">
        <v>412</v>
      </c>
      <c r="Z93" s="179" t="s">
        <v>412</v>
      </c>
      <c r="AA93" s="179" t="s">
        <v>412</v>
      </c>
      <c r="AB93" s="179" t="str">
        <f>[1]PAH!Y379</f>
        <v>NA</v>
      </c>
      <c r="AC93" s="179" t="str">
        <f>[1]HCB!Y379</f>
        <v>NA</v>
      </c>
      <c r="AD93" s="179" t="str">
        <f>[1]PCB!Y379</f>
        <v>NA</v>
      </c>
      <c r="AE93" s="160"/>
      <c r="AF93" s="159" t="s">
        <v>412</v>
      </c>
      <c r="AG93" s="159" t="s">
        <v>412</v>
      </c>
      <c r="AH93" s="159" t="s">
        <v>412</v>
      </c>
      <c r="AI93" s="159" t="s">
        <v>412</v>
      </c>
      <c r="AJ93" s="159" t="s">
        <v>412</v>
      </c>
      <c r="AK93" s="159">
        <f>'[1]dati attività'!Q157</f>
        <v>10160.468199999999</v>
      </c>
      <c r="AL93" s="140" t="s">
        <v>414</v>
      </c>
    </row>
    <row r="94" spans="1:38" s="10" customFormat="1" ht="24.75" customHeight="1" thickBot="1">
      <c r="A94" s="101" t="s">
        <v>122</v>
      </c>
      <c r="B94" s="87" t="s">
        <v>265</v>
      </c>
      <c r="C94" s="109" t="s">
        <v>303</v>
      </c>
      <c r="D94" s="94"/>
      <c r="E94" s="179" t="str">
        <f>[1]NOx!Y380</f>
        <v>NO</v>
      </c>
      <c r="F94" s="179" t="str">
        <f>[1]NMVOC!Y380</f>
        <v>NO</v>
      </c>
      <c r="G94" s="179" t="str">
        <f>[1]SOx!Y380</f>
        <v>NO</v>
      </c>
      <c r="H94" s="179" t="str">
        <f>[1]NH3!Y380</f>
        <v>NO</v>
      </c>
      <c r="I94" s="179" t="str">
        <f>[1]pm2.5!Y380</f>
        <v>NO</v>
      </c>
      <c r="J94" s="179" t="str">
        <f>[1]pm10!Y380</f>
        <v>NO</v>
      </c>
      <c r="K94" s="179" t="str">
        <f>[1]PST!Y380</f>
        <v>NO</v>
      </c>
      <c r="L94" s="179" t="str">
        <f>[1]BC!Y380</f>
        <v>NO</v>
      </c>
      <c r="M94" s="179" t="str">
        <f>[1]CO!Y380</f>
        <v>NO</v>
      </c>
      <c r="N94" s="179" t="str">
        <f>[1]piombo!Y380</f>
        <v>NO</v>
      </c>
      <c r="O94" s="179" t="str">
        <f>[1]cadmio!Y380</f>
        <v>NO</v>
      </c>
      <c r="P94" s="179" t="str">
        <f>[1]mercurio!Y380</f>
        <v>NO</v>
      </c>
      <c r="Q94" s="179" t="str">
        <f>[1]arsenico!Y380</f>
        <v>NO</v>
      </c>
      <c r="R94" s="179" t="str">
        <f>[1]cromo!Y380</f>
        <v>NO</v>
      </c>
      <c r="S94" s="179" t="str">
        <f>[1]rame!Y380</f>
        <v>NO</v>
      </c>
      <c r="T94" s="179" t="str">
        <f>[1]nichel!Y380</f>
        <v>NO</v>
      </c>
      <c r="U94" s="179" t="str">
        <f>[1]selenio!Y380</f>
        <v>NO</v>
      </c>
      <c r="V94" s="179" t="str">
        <f>[1]zinco!Y380</f>
        <v>NO</v>
      </c>
      <c r="W94" s="179" t="str">
        <f>[1]Diossine!Y380</f>
        <v>NO</v>
      </c>
      <c r="X94" s="179" t="s">
        <v>434</v>
      </c>
      <c r="Y94" s="179" t="s">
        <v>434</v>
      </c>
      <c r="Z94" s="179" t="s">
        <v>434</v>
      </c>
      <c r="AA94" s="179" t="s">
        <v>434</v>
      </c>
      <c r="AB94" s="179" t="str">
        <f>[1]PAH!Y380</f>
        <v>NO</v>
      </c>
      <c r="AC94" s="179" t="str">
        <f>[1]HCB!Y380</f>
        <v>NO</v>
      </c>
      <c r="AD94" s="179" t="str">
        <f>[1]PCB!Y380</f>
        <v>NO</v>
      </c>
      <c r="AE94" s="160"/>
      <c r="AF94" s="191" t="s">
        <v>434</v>
      </c>
      <c r="AG94" s="191" t="s">
        <v>434</v>
      </c>
      <c r="AH94" s="191" t="s">
        <v>434</v>
      </c>
      <c r="AI94" s="191" t="s">
        <v>434</v>
      </c>
      <c r="AJ94" s="191" t="s">
        <v>434</v>
      </c>
      <c r="AK94" s="191" t="str">
        <f>'[1]dati attività'!Q158</f>
        <v>NO</v>
      </c>
      <c r="AL94" s="140"/>
    </row>
    <row r="95" spans="1:38" s="10" customFormat="1" ht="24.75" customHeight="1" thickBot="1">
      <c r="A95" s="101" t="s">
        <v>122</v>
      </c>
      <c r="B95" s="87" t="s">
        <v>221</v>
      </c>
      <c r="C95" s="109" t="s">
        <v>94</v>
      </c>
      <c r="D95" s="136"/>
      <c r="E95" s="180" t="str">
        <f>[1]NOx!Y381</f>
        <v>NA</v>
      </c>
      <c r="F95" s="179" t="str">
        <f>[1]NMVOC!Y381</f>
        <v>NA</v>
      </c>
      <c r="G95" s="179" t="str">
        <f>[1]SOx!Y381</f>
        <v>NA</v>
      </c>
      <c r="H95" s="179" t="str">
        <f>[1]NH3!Y381</f>
        <v>NA</v>
      </c>
      <c r="I95" s="179" t="str">
        <f>[1]pm2.5!Y381</f>
        <v>NA</v>
      </c>
      <c r="J95" s="179" t="str">
        <f>[1]pm10!Y381</f>
        <v>NA</v>
      </c>
      <c r="K95" s="179" t="str">
        <f>[1]PST!Y381</f>
        <v>NA</v>
      </c>
      <c r="L95" s="179" t="str">
        <f>[1]BC!Y381</f>
        <v>NA</v>
      </c>
      <c r="M95" s="179" t="str">
        <f>[1]CO!Y381</f>
        <v>NA</v>
      </c>
      <c r="N95" s="179" t="str">
        <f>[1]piombo!Y381</f>
        <v>NA</v>
      </c>
      <c r="O95" s="179" t="str">
        <f>[1]cadmio!Y381</f>
        <v>NA</v>
      </c>
      <c r="P95" s="179" t="str">
        <f>[1]mercurio!Y381</f>
        <v>NA</v>
      </c>
      <c r="Q95" s="179" t="str">
        <f>[1]arsenico!Y381</f>
        <v>NA</v>
      </c>
      <c r="R95" s="179" t="str">
        <f>[1]cromo!Y381</f>
        <v>NA</v>
      </c>
      <c r="S95" s="179" t="str">
        <f>[1]rame!Y381</f>
        <v>NA</v>
      </c>
      <c r="T95" s="179" t="str">
        <f>[1]nichel!Y381</f>
        <v>NA</v>
      </c>
      <c r="U95" s="179" t="str">
        <f>[1]selenio!Y381</f>
        <v>NA</v>
      </c>
      <c r="V95" s="179" t="str">
        <f>[1]zinco!Y381</f>
        <v>NA</v>
      </c>
      <c r="W95" s="179" t="str">
        <f>[1]Diossine!Y381</f>
        <v>NA</v>
      </c>
      <c r="X95" s="179" t="s">
        <v>412</v>
      </c>
      <c r="Y95" s="179" t="s">
        <v>412</v>
      </c>
      <c r="Z95" s="179" t="s">
        <v>412</v>
      </c>
      <c r="AA95" s="179" t="s">
        <v>412</v>
      </c>
      <c r="AB95" s="179" t="str">
        <f>[1]PAH!Y381</f>
        <v>NA</v>
      </c>
      <c r="AC95" s="179" t="str">
        <f>[1]HCB!Y381</f>
        <v>NA</v>
      </c>
      <c r="AD95" s="179" t="str">
        <f>[1]PCB!Y381</f>
        <v>NA</v>
      </c>
      <c r="AE95" s="160"/>
      <c r="AF95" s="159" t="s">
        <v>412</v>
      </c>
      <c r="AG95" s="159" t="s">
        <v>412</v>
      </c>
      <c r="AH95" s="159" t="s">
        <v>412</v>
      </c>
      <c r="AI95" s="159" t="s">
        <v>412</v>
      </c>
      <c r="AJ95" s="159" t="s">
        <v>412</v>
      </c>
      <c r="AK95" s="191" t="str">
        <f>'[1]dati attività'!Q159</f>
        <v>NA</v>
      </c>
      <c r="AL95" s="140"/>
    </row>
    <row r="96" spans="1:38" s="10" customFormat="1" ht="24.75" customHeight="1" thickBot="1">
      <c r="A96" s="101" t="s">
        <v>122</v>
      </c>
      <c r="B96" s="102" t="s">
        <v>222</v>
      </c>
      <c r="C96" s="109" t="s">
        <v>95</v>
      </c>
      <c r="D96" s="139"/>
      <c r="E96" s="182" t="str">
        <f>[1]NOx!Y382</f>
        <v>NA</v>
      </c>
      <c r="F96" s="179" t="str">
        <f>[1]NMVOC!Y382</f>
        <v>NA</v>
      </c>
      <c r="G96" s="179" t="str">
        <f>[1]SOx!Y382</f>
        <v>NA</v>
      </c>
      <c r="H96" s="179" t="str">
        <f>[1]NH3!Y382</f>
        <v>NA</v>
      </c>
      <c r="I96" s="179" t="str">
        <f>[1]pm2.5!Y382</f>
        <v>NA</v>
      </c>
      <c r="J96" s="179" t="str">
        <f>[1]pm10!Y382</f>
        <v>NA</v>
      </c>
      <c r="K96" s="179" t="str">
        <f>[1]PST!Y382</f>
        <v>NA</v>
      </c>
      <c r="L96" s="179" t="str">
        <f>[1]BC!Y382</f>
        <v>NA</v>
      </c>
      <c r="M96" s="179" t="str">
        <f>[1]CO!Y382</f>
        <v>NA</v>
      </c>
      <c r="N96" s="179" t="str">
        <f>[1]piombo!Y382</f>
        <v>NA</v>
      </c>
      <c r="O96" s="179" t="str">
        <f>[1]cadmio!Y382</f>
        <v>NA</v>
      </c>
      <c r="P96" s="179" t="str">
        <f>[1]mercurio!Y382</f>
        <v>NA</v>
      </c>
      <c r="Q96" s="179" t="str">
        <f>[1]arsenico!Y382</f>
        <v>NA</v>
      </c>
      <c r="R96" s="179" t="str">
        <f>[1]cromo!Y382</f>
        <v>NA</v>
      </c>
      <c r="S96" s="179" t="str">
        <f>[1]rame!Y382</f>
        <v>NA</v>
      </c>
      <c r="T96" s="179" t="str">
        <f>[1]nichel!Y382</f>
        <v>NA</v>
      </c>
      <c r="U96" s="179" t="str">
        <f>[1]selenio!Y382</f>
        <v>NA</v>
      </c>
      <c r="V96" s="179" t="str">
        <f>[1]zinco!Y382</f>
        <v>NA</v>
      </c>
      <c r="W96" s="179" t="str">
        <f>[1]Diossine!Y382</f>
        <v>NA</v>
      </c>
      <c r="X96" s="179" t="s">
        <v>412</v>
      </c>
      <c r="Y96" s="179" t="s">
        <v>412</v>
      </c>
      <c r="Z96" s="179" t="s">
        <v>412</v>
      </c>
      <c r="AA96" s="179" t="s">
        <v>412</v>
      </c>
      <c r="AB96" s="179" t="str">
        <f>[1]PAH!Y382</f>
        <v>NA</v>
      </c>
      <c r="AC96" s="179" t="str">
        <f>[1]HCB!Y382</f>
        <v>NA</v>
      </c>
      <c r="AD96" s="179" t="str">
        <f>[1]PCB!Y382</f>
        <v>NA</v>
      </c>
      <c r="AE96" s="160"/>
      <c r="AF96" s="159" t="s">
        <v>412</v>
      </c>
      <c r="AG96" s="159" t="s">
        <v>412</v>
      </c>
      <c r="AH96" s="159" t="s">
        <v>412</v>
      </c>
      <c r="AI96" s="159" t="s">
        <v>412</v>
      </c>
      <c r="AJ96" s="159" t="s">
        <v>412</v>
      </c>
      <c r="AK96" s="191" t="str">
        <f>'[1]dati attività'!Q160</f>
        <v>NA</v>
      </c>
      <c r="AL96" s="140"/>
    </row>
    <row r="97" spans="1:38" s="10" customFormat="1" ht="24.75" customHeight="1" thickBot="1">
      <c r="A97" s="101" t="s">
        <v>122</v>
      </c>
      <c r="B97" s="102" t="s">
        <v>223</v>
      </c>
      <c r="C97" s="109" t="s">
        <v>370</v>
      </c>
      <c r="D97" s="139"/>
      <c r="E97" s="182" t="str">
        <f>[1]NOx!Y383</f>
        <v>NA</v>
      </c>
      <c r="F97" s="179" t="str">
        <f>[1]NMVOC!Y383</f>
        <v>NA</v>
      </c>
      <c r="G97" s="179" t="str">
        <f>[1]SOx!Y383</f>
        <v>NA</v>
      </c>
      <c r="H97" s="179" t="str">
        <f>[1]NH3!Y383</f>
        <v>NA</v>
      </c>
      <c r="I97" s="179" t="str">
        <f>[1]pm2.5!Y383</f>
        <v>NA</v>
      </c>
      <c r="J97" s="179" t="str">
        <f>[1]pm10!Y383</f>
        <v>NA</v>
      </c>
      <c r="K97" s="179" t="str">
        <f>[1]PST!Y383</f>
        <v>NA</v>
      </c>
      <c r="L97" s="179" t="str">
        <f>[1]BC!Y383</f>
        <v>NA</v>
      </c>
      <c r="M97" s="179" t="str">
        <f>[1]CO!Y383</f>
        <v>NA</v>
      </c>
      <c r="N97" s="179" t="str">
        <f>[1]piombo!Y383</f>
        <v>NA</v>
      </c>
      <c r="O97" s="179" t="str">
        <f>[1]cadmio!Y383</f>
        <v>NA</v>
      </c>
      <c r="P97" s="179" t="str">
        <f>[1]mercurio!Y383</f>
        <v>NA</v>
      </c>
      <c r="Q97" s="179" t="str">
        <f>[1]arsenico!Y383</f>
        <v>NA</v>
      </c>
      <c r="R97" s="179" t="str">
        <f>[1]cromo!Y383</f>
        <v>NA</v>
      </c>
      <c r="S97" s="179" t="str">
        <f>[1]rame!Y383</f>
        <v>NA</v>
      </c>
      <c r="T97" s="179" t="str">
        <f>[1]nichel!Y383</f>
        <v>NA</v>
      </c>
      <c r="U97" s="179" t="str">
        <f>[1]selenio!Y383</f>
        <v>NA</v>
      </c>
      <c r="V97" s="179" t="str">
        <f>[1]zinco!Y383</f>
        <v>NA</v>
      </c>
      <c r="W97" s="179" t="str">
        <f>[1]Diossine!Y383</f>
        <v>NA</v>
      </c>
      <c r="X97" s="179" t="s">
        <v>412</v>
      </c>
      <c r="Y97" s="179" t="s">
        <v>412</v>
      </c>
      <c r="Z97" s="179" t="s">
        <v>412</v>
      </c>
      <c r="AA97" s="179" t="s">
        <v>412</v>
      </c>
      <c r="AB97" s="179" t="str">
        <f>[1]PAH!Y383</f>
        <v>NA</v>
      </c>
      <c r="AC97" s="179" t="str">
        <f>[1]HCB!Y383</f>
        <v>NA</v>
      </c>
      <c r="AD97" s="179" t="str">
        <f>[1]PCB!Y383</f>
        <v>NA</v>
      </c>
      <c r="AE97" s="160"/>
      <c r="AF97" s="159" t="s">
        <v>412</v>
      </c>
      <c r="AG97" s="159" t="s">
        <v>412</v>
      </c>
      <c r="AH97" s="159" t="s">
        <v>412</v>
      </c>
      <c r="AI97" s="159" t="s">
        <v>412</v>
      </c>
      <c r="AJ97" s="159" t="s">
        <v>412</v>
      </c>
      <c r="AK97" s="191" t="str">
        <f>'[1]dati attività'!Q161</f>
        <v>NA</v>
      </c>
      <c r="AL97" s="140"/>
    </row>
    <row r="98" spans="1:38" s="10" customFormat="1" ht="24.75" customHeight="1" thickBot="1">
      <c r="A98" s="101" t="s">
        <v>122</v>
      </c>
      <c r="B98" s="102" t="s">
        <v>224</v>
      </c>
      <c r="C98" s="110" t="s">
        <v>319</v>
      </c>
      <c r="D98" s="139"/>
      <c r="E98" s="182" t="str">
        <f>[1]NOx!Y384</f>
        <v>NA</v>
      </c>
      <c r="F98" s="179" t="str">
        <f>[1]NMVOC!Y384</f>
        <v>NA</v>
      </c>
      <c r="G98" s="179" t="str">
        <f>[1]SOx!Y384</f>
        <v>NA</v>
      </c>
      <c r="H98" s="179" t="str">
        <f>[1]NH3!Y384</f>
        <v>NA</v>
      </c>
      <c r="I98" s="179" t="str">
        <f>[1]pm2.5!Y384</f>
        <v>NA</v>
      </c>
      <c r="J98" s="179" t="str">
        <f>[1]pm10!Y384</f>
        <v>NA</v>
      </c>
      <c r="K98" s="179" t="str">
        <f>[1]PST!Y384</f>
        <v>NA</v>
      </c>
      <c r="L98" s="179" t="str">
        <f>[1]BC!Y384</f>
        <v>NA</v>
      </c>
      <c r="M98" s="179" t="str">
        <f>[1]CO!Y384</f>
        <v>NA</v>
      </c>
      <c r="N98" s="179">
        <f>[1]piombo!Y384</f>
        <v>2.3695200000000001</v>
      </c>
      <c r="O98" s="179" t="str">
        <f>[1]cadmio!Y384</f>
        <v>NA</v>
      </c>
      <c r="P98" s="179" t="str">
        <f>[1]mercurio!Y384</f>
        <v>NA</v>
      </c>
      <c r="Q98" s="179" t="str">
        <f>[1]arsenico!Y384</f>
        <v>NA</v>
      </c>
      <c r="R98" s="179" t="str">
        <f>[1]cromo!Y384</f>
        <v>NA</v>
      </c>
      <c r="S98" s="179" t="str">
        <f>[1]rame!Y384</f>
        <v>NA</v>
      </c>
      <c r="T98" s="179" t="str">
        <f>[1]nichel!Y384</f>
        <v>NA</v>
      </c>
      <c r="U98" s="179" t="str">
        <f>[1]selenio!Y384</f>
        <v>NA</v>
      </c>
      <c r="V98" s="179" t="str">
        <f>[1]zinco!Y384</f>
        <v>NA</v>
      </c>
      <c r="W98" s="179" t="str">
        <f>[1]Diossine!Y384</f>
        <v>NA</v>
      </c>
      <c r="X98" s="179" t="s">
        <v>412</v>
      </c>
      <c r="Y98" s="179" t="s">
        <v>412</v>
      </c>
      <c r="Z98" s="179" t="s">
        <v>412</v>
      </c>
      <c r="AA98" s="179" t="s">
        <v>412</v>
      </c>
      <c r="AB98" s="179" t="str">
        <f>[1]PAH!Y384</f>
        <v>NA</v>
      </c>
      <c r="AC98" s="179" t="str">
        <f>[1]HCB!Y384</f>
        <v>NA</v>
      </c>
      <c r="AD98" s="179" t="str">
        <f>[1]PCB!Y384</f>
        <v>NA</v>
      </c>
      <c r="AE98" s="160"/>
      <c r="AF98" s="159" t="s">
        <v>412</v>
      </c>
      <c r="AG98" s="159" t="s">
        <v>412</v>
      </c>
      <c r="AH98" s="159" t="s">
        <v>412</v>
      </c>
      <c r="AI98" s="159" t="s">
        <v>412</v>
      </c>
      <c r="AJ98" s="159" t="s">
        <v>412</v>
      </c>
      <c r="AK98" s="191" t="str">
        <f>'[1]dati attività'!Q162</f>
        <v>NA</v>
      </c>
      <c r="AL98" s="140"/>
    </row>
    <row r="99" spans="1:38" s="10" customFormat="1" ht="24.75" customHeight="1" thickBot="1">
      <c r="A99" s="101" t="s">
        <v>126</v>
      </c>
      <c r="B99" s="101" t="s">
        <v>234</v>
      </c>
      <c r="C99" s="109" t="s">
        <v>289</v>
      </c>
      <c r="D99" s="139"/>
      <c r="E99" s="182">
        <f>[1]NOx!Y385</f>
        <v>0.27925853048831112</v>
      </c>
      <c r="F99" s="179">
        <f>[1]NMVOC!Y385</f>
        <v>0.11465688</v>
      </c>
      <c r="G99" s="179" t="str">
        <f>[1]SOx!Y385</f>
        <v>NA</v>
      </c>
      <c r="H99" s="179">
        <f>[1]NH3!Y385</f>
        <v>68.651731149075204</v>
      </c>
      <c r="I99" s="179">
        <f>[1]pm2.5!Y385</f>
        <v>0.73213324302688276</v>
      </c>
      <c r="J99" s="179">
        <f>[1]pm10!Y385</f>
        <v>1.1419489061288188</v>
      </c>
      <c r="K99" s="179">
        <f>[1]PST!Y385</f>
        <v>1.7568444709674136</v>
      </c>
      <c r="L99" s="179" t="str">
        <f>[1]BC!Y385</f>
        <v>NA</v>
      </c>
      <c r="M99" s="179" t="str">
        <f>[1]CO!Y385</f>
        <v>NA</v>
      </c>
      <c r="N99" s="179" t="str">
        <f>[1]piombo!Y385</f>
        <v>NA</v>
      </c>
      <c r="O99" s="179" t="str">
        <f>[1]cadmio!Y385</f>
        <v>NA</v>
      </c>
      <c r="P99" s="179" t="str">
        <f>[1]mercurio!Y385</f>
        <v>NA</v>
      </c>
      <c r="Q99" s="179" t="str">
        <f>[1]arsenico!Y385</f>
        <v>NA</v>
      </c>
      <c r="R99" s="179" t="str">
        <f>[1]cromo!Y385</f>
        <v>NA</v>
      </c>
      <c r="S99" s="179" t="str">
        <f>[1]rame!Y385</f>
        <v>NA</v>
      </c>
      <c r="T99" s="179" t="str">
        <f>[1]nichel!Y385</f>
        <v>NA</v>
      </c>
      <c r="U99" s="179" t="str">
        <f>[1]selenio!Y385</f>
        <v>NA</v>
      </c>
      <c r="V99" s="179" t="str">
        <f>[1]zinco!Y385</f>
        <v>NA</v>
      </c>
      <c r="W99" s="179" t="str">
        <f>[1]Diossine!Y385</f>
        <v>NA</v>
      </c>
      <c r="X99" s="179" t="s">
        <v>412</v>
      </c>
      <c r="Y99" s="179" t="s">
        <v>412</v>
      </c>
      <c r="Z99" s="179" t="s">
        <v>412</v>
      </c>
      <c r="AA99" s="179" t="s">
        <v>412</v>
      </c>
      <c r="AB99" s="179" t="str">
        <f>[1]PAH!Y385</f>
        <v>NA</v>
      </c>
      <c r="AC99" s="179" t="str">
        <f>[1]HCB!Y385</f>
        <v>NA</v>
      </c>
      <c r="AD99" s="179" t="str">
        <f>[1]PCB!Y385</f>
        <v>NA</v>
      </c>
      <c r="AE99" s="160"/>
      <c r="AF99" s="159" t="s">
        <v>412</v>
      </c>
      <c r="AG99" s="159" t="s">
        <v>412</v>
      </c>
      <c r="AH99" s="159" t="s">
        <v>412</v>
      </c>
      <c r="AI99" s="159" t="s">
        <v>412</v>
      </c>
      <c r="AJ99" s="159" t="s">
        <v>412</v>
      </c>
      <c r="AK99" s="159">
        <f>'[1]dati attività'!Q163</f>
        <v>1910.9480000000001</v>
      </c>
      <c r="AL99" s="140" t="s">
        <v>415</v>
      </c>
    </row>
    <row r="100" spans="1:38" s="10" customFormat="1" ht="24.75" customHeight="1" thickBot="1">
      <c r="A100" s="101" t="s">
        <v>126</v>
      </c>
      <c r="B100" s="101" t="s">
        <v>235</v>
      </c>
      <c r="C100" s="109" t="s">
        <v>288</v>
      </c>
      <c r="D100" s="139"/>
      <c r="E100" s="182">
        <f>[1]NOx!Y386</f>
        <v>0.29162954911057004</v>
      </c>
      <c r="F100" s="179">
        <f>[1]NMVOC!Y386</f>
        <v>0.27594893999999998</v>
      </c>
      <c r="G100" s="179" t="str">
        <f>[1]SOx!Y386</f>
        <v>NA</v>
      </c>
      <c r="H100" s="179">
        <f>[1]NH3!Y386</f>
        <v>74.429173205308444</v>
      </c>
      <c r="I100" s="179">
        <f>[1]pm2.5!Y386</f>
        <v>0.94663410981804152</v>
      </c>
      <c r="J100" s="179">
        <f>[1]pm10!Y386</f>
        <v>1.4343113658117237</v>
      </c>
      <c r="K100" s="179">
        <f>[1]PST!Y386</f>
        <v>2.206632870479575</v>
      </c>
      <c r="L100" s="179" t="str">
        <f>[1]BC!Y386</f>
        <v>NA</v>
      </c>
      <c r="M100" s="179" t="str">
        <f>[1]CO!Y386</f>
        <v>NA</v>
      </c>
      <c r="N100" s="179" t="str">
        <f>[1]piombo!Y386</f>
        <v>NA</v>
      </c>
      <c r="O100" s="179" t="str">
        <f>[1]cadmio!Y386</f>
        <v>NA</v>
      </c>
      <c r="P100" s="179" t="str">
        <f>[1]mercurio!Y386</f>
        <v>NA</v>
      </c>
      <c r="Q100" s="179" t="str">
        <f>[1]arsenico!Y386</f>
        <v>NA</v>
      </c>
      <c r="R100" s="179" t="str">
        <f>[1]cromo!Y386</f>
        <v>NA</v>
      </c>
      <c r="S100" s="179" t="str">
        <f>[1]rame!Y386</f>
        <v>NA</v>
      </c>
      <c r="T100" s="179" t="str">
        <f>[1]nichel!Y386</f>
        <v>NA</v>
      </c>
      <c r="U100" s="179" t="str">
        <f>[1]selenio!Y386</f>
        <v>NA</v>
      </c>
      <c r="V100" s="179" t="str">
        <f>[1]zinco!Y386</f>
        <v>NA</v>
      </c>
      <c r="W100" s="179" t="str">
        <f>[1]Diossine!Y386</f>
        <v>NA</v>
      </c>
      <c r="X100" s="179" t="s">
        <v>412</v>
      </c>
      <c r="Y100" s="179" t="s">
        <v>412</v>
      </c>
      <c r="Z100" s="179" t="s">
        <v>412</v>
      </c>
      <c r="AA100" s="179" t="s">
        <v>412</v>
      </c>
      <c r="AB100" s="179" t="str">
        <f>[1]PAH!Y386</f>
        <v>NA</v>
      </c>
      <c r="AC100" s="179" t="str">
        <f>[1]HCB!Y386</f>
        <v>NA</v>
      </c>
      <c r="AD100" s="179" t="str">
        <f>[1]PCB!Y386</f>
        <v>NA</v>
      </c>
      <c r="AE100" s="160"/>
      <c r="AF100" s="159" t="s">
        <v>412</v>
      </c>
      <c r="AG100" s="159" t="s">
        <v>412</v>
      </c>
      <c r="AH100" s="159" t="s">
        <v>412</v>
      </c>
      <c r="AI100" s="159" t="s">
        <v>412</v>
      </c>
      <c r="AJ100" s="159" t="s">
        <v>412</v>
      </c>
      <c r="AK100" s="159">
        <f>'[1]dati attività'!Q164</f>
        <v>4599.1490000000003</v>
      </c>
      <c r="AL100" s="140" t="s">
        <v>415</v>
      </c>
    </row>
    <row r="101" spans="1:38" s="10" customFormat="1" ht="24.75" customHeight="1" thickBot="1">
      <c r="A101" s="101" t="s">
        <v>126</v>
      </c>
      <c r="B101" s="101" t="s">
        <v>237</v>
      </c>
      <c r="C101" s="109" t="s">
        <v>281</v>
      </c>
      <c r="D101" s="139"/>
      <c r="E101" s="182">
        <f>[1]NOx!Y387</f>
        <v>6.2393702333333328E-2</v>
      </c>
      <c r="F101" s="179">
        <f>[1]NMVOC!Y387</f>
        <v>4.0691544999999996E-2</v>
      </c>
      <c r="G101" s="179" t="str">
        <f>[1]SOx!Y387</f>
        <v>NA</v>
      </c>
      <c r="H101" s="179">
        <f>[1]NH3!Y387</f>
        <v>1.7785767900975149</v>
      </c>
      <c r="I101" s="179" t="str">
        <f>[1]pm2.5!Y387</f>
        <v>NA</v>
      </c>
      <c r="J101" s="179" t="str">
        <f>[1]pm10!Y387</f>
        <v>NA</v>
      </c>
      <c r="K101" s="179" t="str">
        <f>[1]PST!Y387</f>
        <v>NA</v>
      </c>
      <c r="L101" s="179" t="str">
        <f>[1]BC!Y387</f>
        <v>NA</v>
      </c>
      <c r="M101" s="179" t="str">
        <f>[1]CO!Y387</f>
        <v>NA</v>
      </c>
      <c r="N101" s="179" t="str">
        <f>[1]piombo!Y387</f>
        <v>NA</v>
      </c>
      <c r="O101" s="179" t="str">
        <f>[1]cadmio!Y387</f>
        <v>NA</v>
      </c>
      <c r="P101" s="179" t="str">
        <f>[1]mercurio!Y387</f>
        <v>NA</v>
      </c>
      <c r="Q101" s="179" t="str">
        <f>[1]arsenico!Y387</f>
        <v>NA</v>
      </c>
      <c r="R101" s="179" t="str">
        <f>[1]cromo!Y387</f>
        <v>NA</v>
      </c>
      <c r="S101" s="179" t="str">
        <f>[1]rame!Y387</f>
        <v>NA</v>
      </c>
      <c r="T101" s="179" t="str">
        <f>[1]nichel!Y387</f>
        <v>NA</v>
      </c>
      <c r="U101" s="179" t="str">
        <f>[1]selenio!Y387</f>
        <v>NA</v>
      </c>
      <c r="V101" s="179" t="str">
        <f>[1]zinco!Y387</f>
        <v>NA</v>
      </c>
      <c r="W101" s="179" t="str">
        <f>[1]Diossine!Y387</f>
        <v>NA</v>
      </c>
      <c r="X101" s="179" t="s">
        <v>412</v>
      </c>
      <c r="Y101" s="179" t="s">
        <v>412</v>
      </c>
      <c r="Z101" s="179" t="s">
        <v>412</v>
      </c>
      <c r="AA101" s="179" t="s">
        <v>412</v>
      </c>
      <c r="AB101" s="179" t="str">
        <f>[1]PAH!Y387</f>
        <v>NA</v>
      </c>
      <c r="AC101" s="179" t="str">
        <f>[1]HCB!Y387</f>
        <v>NA</v>
      </c>
      <c r="AD101" s="179" t="str">
        <f>[1]PCB!Y387</f>
        <v>NA</v>
      </c>
      <c r="AE101" s="160"/>
      <c r="AF101" s="159" t="s">
        <v>412</v>
      </c>
      <c r="AG101" s="159" t="s">
        <v>412</v>
      </c>
      <c r="AH101" s="159" t="s">
        <v>412</v>
      </c>
      <c r="AI101" s="159" t="s">
        <v>412</v>
      </c>
      <c r="AJ101" s="159" t="s">
        <v>412</v>
      </c>
      <c r="AK101" s="159">
        <f>'[1]dati attività'!Q165</f>
        <v>8138.3090000000002</v>
      </c>
      <c r="AL101" s="140" t="s">
        <v>415</v>
      </c>
    </row>
    <row r="102" spans="1:38" s="10" customFormat="1" ht="24.75" customHeight="1" thickBot="1">
      <c r="A102" s="101" t="s">
        <v>126</v>
      </c>
      <c r="B102" s="101" t="s">
        <v>238</v>
      </c>
      <c r="C102" s="109" t="s">
        <v>282</v>
      </c>
      <c r="D102" s="139"/>
      <c r="E102" s="182">
        <f>[1]NOx!Y388</f>
        <v>1.4800828133333334E-2</v>
      </c>
      <c r="F102" s="179">
        <f>[1]NMVOC!Y388</f>
        <v>0.15538397699999998</v>
      </c>
      <c r="G102" s="179" t="str">
        <f>[1]SOx!Y388</f>
        <v>NA</v>
      </c>
      <c r="H102" s="179">
        <f>[1]NH3!Y388</f>
        <v>36.473193284441386</v>
      </c>
      <c r="I102" s="179">
        <f>[1]pm2.5!Y388</f>
        <v>0.57760015064716053</v>
      </c>
      <c r="J102" s="179">
        <f>[1]pm10!Y388</f>
        <v>3.5256151436224252</v>
      </c>
      <c r="K102" s="179">
        <f>[1]PST!Y388</f>
        <v>5.4240232978806544</v>
      </c>
      <c r="L102" s="179" t="str">
        <f>[1]BC!Y388</f>
        <v>NA</v>
      </c>
      <c r="M102" s="179" t="str">
        <f>[1]CO!Y388</f>
        <v>NA</v>
      </c>
      <c r="N102" s="179" t="str">
        <f>[1]piombo!Y388</f>
        <v>NA</v>
      </c>
      <c r="O102" s="179" t="str">
        <f>[1]cadmio!Y388</f>
        <v>NA</v>
      </c>
      <c r="P102" s="179" t="str">
        <f>[1]mercurio!Y388</f>
        <v>NA</v>
      </c>
      <c r="Q102" s="179" t="str">
        <f>[1]arsenico!Y388</f>
        <v>NA</v>
      </c>
      <c r="R102" s="179" t="str">
        <f>[1]cromo!Y388</f>
        <v>NA</v>
      </c>
      <c r="S102" s="179" t="str">
        <f>[1]rame!Y388</f>
        <v>NA</v>
      </c>
      <c r="T102" s="179" t="str">
        <f>[1]nichel!Y388</f>
        <v>NA</v>
      </c>
      <c r="U102" s="179" t="str">
        <f>[1]selenio!Y388</f>
        <v>NA</v>
      </c>
      <c r="V102" s="179" t="str">
        <f>[1]zinco!Y388</f>
        <v>NA</v>
      </c>
      <c r="W102" s="179" t="str">
        <f>[1]Diossine!Y388</f>
        <v>NA</v>
      </c>
      <c r="X102" s="179" t="s">
        <v>412</v>
      </c>
      <c r="Y102" s="179" t="s">
        <v>412</v>
      </c>
      <c r="Z102" s="179" t="s">
        <v>412</v>
      </c>
      <c r="AA102" s="179" t="s">
        <v>412</v>
      </c>
      <c r="AB102" s="179" t="str">
        <f>[1]PAH!Y388</f>
        <v>NA</v>
      </c>
      <c r="AC102" s="179" t="str">
        <f>[1]HCB!Y388</f>
        <v>NA</v>
      </c>
      <c r="AD102" s="179" t="str">
        <f>[1]PCB!Y388</f>
        <v>NA</v>
      </c>
      <c r="AE102" s="160"/>
      <c r="AF102" s="159" t="s">
        <v>412</v>
      </c>
      <c r="AG102" s="159" t="s">
        <v>412</v>
      </c>
      <c r="AH102" s="159" t="s">
        <v>412</v>
      </c>
      <c r="AI102" s="159" t="s">
        <v>412</v>
      </c>
      <c r="AJ102" s="159" t="s">
        <v>412</v>
      </c>
      <c r="AK102" s="159">
        <f>'[1]dati attività'!Q166</f>
        <v>7399.2370000000001</v>
      </c>
      <c r="AL102" s="140" t="s">
        <v>415</v>
      </c>
    </row>
    <row r="103" spans="1:38" s="10" customFormat="1" ht="24.75" customHeight="1" thickBot="1">
      <c r="A103" s="101" t="s">
        <v>126</v>
      </c>
      <c r="B103" s="101" t="s">
        <v>236</v>
      </c>
      <c r="C103" s="109" t="s">
        <v>283</v>
      </c>
      <c r="D103" s="139"/>
      <c r="E103" s="183">
        <f>[1]NOx!Y389</f>
        <v>1.2226545466666667E-2</v>
      </c>
      <c r="F103" s="179">
        <f>[1]NMVOC!Y389</f>
        <v>1.1126280000000001E-2</v>
      </c>
      <c r="G103" s="179" t="str">
        <f>[1]SOx!Y389</f>
        <v>NA</v>
      </c>
      <c r="H103" s="179">
        <f>[1]NH3!Y389</f>
        <v>6.3238224517119859</v>
      </c>
      <c r="I103" s="179">
        <f>[1]pm2.5!Y389</f>
        <v>5.3592413288052858E-2</v>
      </c>
      <c r="J103" s="179">
        <f>[1]pm10!Y389</f>
        <v>8.3467049529429405E-2</v>
      </c>
      <c r="K103" s="179">
        <f>[1]PST!Y389</f>
        <v>0.1284108454298914</v>
      </c>
      <c r="L103" s="179" t="str">
        <f>[1]BC!Y389</f>
        <v>NA</v>
      </c>
      <c r="M103" s="179" t="str">
        <f>[1]CO!Y389</f>
        <v>NA</v>
      </c>
      <c r="N103" s="179" t="str">
        <f>[1]piombo!Y389</f>
        <v>NA</v>
      </c>
      <c r="O103" s="179" t="str">
        <f>[1]cadmio!Y389</f>
        <v>NA</v>
      </c>
      <c r="P103" s="179" t="str">
        <f>[1]mercurio!Y389</f>
        <v>NA</v>
      </c>
      <c r="Q103" s="179" t="str">
        <f>[1]arsenico!Y389</f>
        <v>NA</v>
      </c>
      <c r="R103" s="179" t="str">
        <f>[1]cromo!Y389</f>
        <v>NA</v>
      </c>
      <c r="S103" s="179" t="str">
        <f>[1]rame!Y389</f>
        <v>NA</v>
      </c>
      <c r="T103" s="179" t="str">
        <f>[1]nichel!Y389</f>
        <v>NA</v>
      </c>
      <c r="U103" s="179" t="str">
        <f>[1]selenio!Y389</f>
        <v>NA</v>
      </c>
      <c r="V103" s="179" t="str">
        <f>[1]zinco!Y389</f>
        <v>NA</v>
      </c>
      <c r="W103" s="179" t="str">
        <f>[1]Diossine!Y389</f>
        <v>NA</v>
      </c>
      <c r="X103" s="179" t="s">
        <v>412</v>
      </c>
      <c r="Y103" s="179" t="s">
        <v>412</v>
      </c>
      <c r="Z103" s="179" t="s">
        <v>412</v>
      </c>
      <c r="AA103" s="179" t="s">
        <v>412</v>
      </c>
      <c r="AB103" s="179" t="str">
        <f>[1]PAH!Y389</f>
        <v>NA</v>
      </c>
      <c r="AC103" s="179" t="str">
        <f>[1]HCB!Y389</f>
        <v>NA</v>
      </c>
      <c r="AD103" s="179" t="str">
        <f>[1]PCB!Y389</f>
        <v>NA</v>
      </c>
      <c r="AE103" s="160"/>
      <c r="AF103" s="159" t="s">
        <v>412</v>
      </c>
      <c r="AG103" s="159" t="s">
        <v>412</v>
      </c>
      <c r="AH103" s="159" t="s">
        <v>412</v>
      </c>
      <c r="AI103" s="159" t="s">
        <v>412</v>
      </c>
      <c r="AJ103" s="159" t="s">
        <v>412</v>
      </c>
      <c r="AK103" s="159">
        <f>'[1]dati attività'!Q167</f>
        <v>185.43800000000002</v>
      </c>
      <c r="AL103" s="140" t="s">
        <v>415</v>
      </c>
    </row>
    <row r="104" spans="1:38" s="10" customFormat="1" ht="24.75" customHeight="1" thickBot="1">
      <c r="A104" s="101" t="s">
        <v>126</v>
      </c>
      <c r="B104" s="101" t="s">
        <v>362</v>
      </c>
      <c r="C104" s="109" t="s">
        <v>284</v>
      </c>
      <c r="D104" s="139"/>
      <c r="E104" s="182">
        <f>[1]NOx!Y390</f>
        <v>7.5734706666666669E-3</v>
      </c>
      <c r="F104" s="179">
        <f>[1]NMVOC!Y390</f>
        <v>4.9392199999999994E-3</v>
      </c>
      <c r="G104" s="179" t="str">
        <f>[1]SOx!Y390</f>
        <v>NA</v>
      </c>
      <c r="H104" s="179">
        <f>[1]NH3!Y390</f>
        <v>0.21588715919204948</v>
      </c>
      <c r="I104" s="179" t="str">
        <f>[1]pm2.5!Y390</f>
        <v>NA</v>
      </c>
      <c r="J104" s="179" t="str">
        <f>[1]pm10!Y390</f>
        <v>NA</v>
      </c>
      <c r="K104" s="179" t="str">
        <f>[1]PST!Y390</f>
        <v>NA</v>
      </c>
      <c r="L104" s="179" t="str">
        <f>[1]BC!Y390</f>
        <v>NA</v>
      </c>
      <c r="M104" s="179" t="str">
        <f>[1]CO!Y390</f>
        <v>NA</v>
      </c>
      <c r="N104" s="179" t="str">
        <f>[1]piombo!Y390</f>
        <v>NA</v>
      </c>
      <c r="O104" s="179" t="str">
        <f>[1]cadmio!Y390</f>
        <v>NA</v>
      </c>
      <c r="P104" s="179" t="str">
        <f>[1]mercurio!Y390</f>
        <v>NA</v>
      </c>
      <c r="Q104" s="179" t="str">
        <f>[1]arsenico!Y390</f>
        <v>NA</v>
      </c>
      <c r="R104" s="179" t="str">
        <f>[1]cromo!Y390</f>
        <v>NA</v>
      </c>
      <c r="S104" s="179" t="str">
        <f>[1]rame!Y390</f>
        <v>NA</v>
      </c>
      <c r="T104" s="179" t="str">
        <f>[1]nichel!Y390</f>
        <v>NA</v>
      </c>
      <c r="U104" s="179" t="str">
        <f>[1]selenio!Y390</f>
        <v>NA</v>
      </c>
      <c r="V104" s="179" t="str">
        <f>[1]zinco!Y390</f>
        <v>NA</v>
      </c>
      <c r="W104" s="179" t="str">
        <f>[1]Diossine!Y390</f>
        <v>NA</v>
      </c>
      <c r="X104" s="179" t="s">
        <v>412</v>
      </c>
      <c r="Y104" s="179" t="s">
        <v>412</v>
      </c>
      <c r="Z104" s="179" t="s">
        <v>412</v>
      </c>
      <c r="AA104" s="179" t="s">
        <v>412</v>
      </c>
      <c r="AB104" s="179" t="str">
        <f>[1]PAH!Y390</f>
        <v>NA</v>
      </c>
      <c r="AC104" s="179" t="str">
        <f>[1]HCB!Y390</f>
        <v>NA</v>
      </c>
      <c r="AD104" s="179" t="str">
        <f>[1]PCB!Y390</f>
        <v>NA</v>
      </c>
      <c r="AE104" s="160"/>
      <c r="AF104" s="159" t="s">
        <v>412</v>
      </c>
      <c r="AG104" s="159" t="s">
        <v>412</v>
      </c>
      <c r="AH104" s="159" t="s">
        <v>412</v>
      </c>
      <c r="AI104" s="159" t="s">
        <v>412</v>
      </c>
      <c r="AJ104" s="159" t="s">
        <v>412</v>
      </c>
      <c r="AK104" s="159">
        <f>'[1]dati attività'!Q168</f>
        <v>987.84400000000005</v>
      </c>
      <c r="AL104" s="140" t="s">
        <v>415</v>
      </c>
    </row>
    <row r="105" spans="1:38" s="10" customFormat="1" ht="24.75" customHeight="1" thickBot="1">
      <c r="A105" s="101" t="s">
        <v>126</v>
      </c>
      <c r="B105" s="101" t="s">
        <v>363</v>
      </c>
      <c r="C105" s="109" t="s">
        <v>285</v>
      </c>
      <c r="D105" s="139"/>
      <c r="E105" s="182">
        <f>[1]NOx!Y391</f>
        <v>5.5804576466666679E-2</v>
      </c>
      <c r="F105" s="179">
        <f>[1]NMVOC!Y391</f>
        <v>8.6123889999999998E-3</v>
      </c>
      <c r="G105" s="179" t="str">
        <f>[1]SOx!Y391</f>
        <v>NA</v>
      </c>
      <c r="H105" s="179">
        <f>[1]NH3!Y391</f>
        <v>0.89949057302908986</v>
      </c>
      <c r="I105" s="179">
        <f>[1]pm2.5!Y391</f>
        <v>4.5840134999999997E-2</v>
      </c>
      <c r="J105" s="179">
        <f>[1]pm10!Y391</f>
        <v>6.8760202500000006E-2</v>
      </c>
      <c r="K105" s="179">
        <f>[1]PST!Y391</f>
        <v>0.10578492692307694</v>
      </c>
      <c r="L105" s="179" t="str">
        <f>[1]BC!Y391</f>
        <v>NA</v>
      </c>
      <c r="M105" s="179" t="str">
        <f>[1]CO!Y391</f>
        <v>NA</v>
      </c>
      <c r="N105" s="179" t="str">
        <f>[1]piombo!Y391</f>
        <v>NA</v>
      </c>
      <c r="O105" s="179" t="str">
        <f>[1]cadmio!Y391</f>
        <v>NA</v>
      </c>
      <c r="P105" s="179" t="str">
        <f>[1]mercurio!Y391</f>
        <v>NA</v>
      </c>
      <c r="Q105" s="179" t="str">
        <f>[1]arsenico!Y391</f>
        <v>NA</v>
      </c>
      <c r="R105" s="179" t="str">
        <f>[1]cromo!Y391</f>
        <v>NA</v>
      </c>
      <c r="S105" s="179" t="str">
        <f>[1]rame!Y391</f>
        <v>NA</v>
      </c>
      <c r="T105" s="179" t="str">
        <f>[1]nichel!Y391</f>
        <v>NA</v>
      </c>
      <c r="U105" s="179" t="str">
        <f>[1]selenio!Y391</f>
        <v>NA</v>
      </c>
      <c r="V105" s="179" t="str">
        <f>[1]zinco!Y391</f>
        <v>NA</v>
      </c>
      <c r="W105" s="179" t="str">
        <f>[1]Diossine!Y391</f>
        <v>NA</v>
      </c>
      <c r="X105" s="179" t="s">
        <v>412</v>
      </c>
      <c r="Y105" s="179" t="s">
        <v>412</v>
      </c>
      <c r="Z105" s="179" t="s">
        <v>412</v>
      </c>
      <c r="AA105" s="179" t="s">
        <v>412</v>
      </c>
      <c r="AB105" s="179" t="str">
        <f>[1]PAH!Y391</f>
        <v>NA</v>
      </c>
      <c r="AC105" s="179" t="str">
        <f>[1]HCB!Y391</f>
        <v>NA</v>
      </c>
      <c r="AD105" s="179" t="str">
        <f>[1]PCB!Y391</f>
        <v>NA</v>
      </c>
      <c r="AE105" s="160"/>
      <c r="AF105" s="159" t="s">
        <v>412</v>
      </c>
      <c r="AG105" s="159" t="s">
        <v>412</v>
      </c>
      <c r="AH105" s="159" t="s">
        <v>412</v>
      </c>
      <c r="AI105" s="159" t="s">
        <v>412</v>
      </c>
      <c r="AJ105" s="159" t="s">
        <v>412</v>
      </c>
      <c r="AK105" s="159">
        <f>'[1]dati attività'!Q169</f>
        <v>277.81900000000002</v>
      </c>
      <c r="AL105" s="140" t="s">
        <v>415</v>
      </c>
    </row>
    <row r="106" spans="1:38" s="10" customFormat="1" ht="24.75" customHeight="1" thickBot="1">
      <c r="A106" s="101" t="s">
        <v>126</v>
      </c>
      <c r="B106" s="101" t="s">
        <v>257</v>
      </c>
      <c r="C106" s="109" t="s">
        <v>286</v>
      </c>
      <c r="D106" s="139"/>
      <c r="E106" s="182">
        <f>[1]NOx!Y392</f>
        <v>5.8076579333333342E-3</v>
      </c>
      <c r="F106" s="179">
        <f>[1]NMVOC!Y392</f>
        <v>8.9630299999999999E-4</v>
      </c>
      <c r="G106" s="179" t="str">
        <f>[1]SOx!Y392</f>
        <v>NA</v>
      </c>
      <c r="H106" s="179">
        <f>[1]NH3!Y392</f>
        <v>9.3611203474168708E-2</v>
      </c>
      <c r="I106" s="179">
        <f>[1]pm2.5!Y392</f>
        <v>4.7706449999999987E-3</v>
      </c>
      <c r="J106" s="179">
        <f>[1]pm10!Y392</f>
        <v>7.1559674999999998E-3</v>
      </c>
      <c r="K106" s="179">
        <f>[1]PST!Y392</f>
        <v>1.1009180769230768E-2</v>
      </c>
      <c r="L106" s="179" t="str">
        <f>[1]BC!Y392</f>
        <v>NA</v>
      </c>
      <c r="M106" s="179" t="str">
        <f>[1]CO!Y392</f>
        <v>NA</v>
      </c>
      <c r="N106" s="179" t="str">
        <f>[1]piombo!Y392</f>
        <v>NA</v>
      </c>
      <c r="O106" s="179" t="str">
        <f>[1]cadmio!Y392</f>
        <v>NA</v>
      </c>
      <c r="P106" s="179" t="str">
        <f>[1]mercurio!Y392</f>
        <v>NA</v>
      </c>
      <c r="Q106" s="179" t="str">
        <f>[1]arsenico!Y392</f>
        <v>NA</v>
      </c>
      <c r="R106" s="179" t="str">
        <f>[1]cromo!Y392</f>
        <v>NA</v>
      </c>
      <c r="S106" s="179" t="str">
        <f>[1]rame!Y392</f>
        <v>NA</v>
      </c>
      <c r="T106" s="179" t="str">
        <f>[1]nichel!Y392</f>
        <v>NA</v>
      </c>
      <c r="U106" s="179" t="str">
        <f>[1]selenio!Y392</f>
        <v>NA</v>
      </c>
      <c r="V106" s="179" t="str">
        <f>[1]zinco!Y392</f>
        <v>NA</v>
      </c>
      <c r="W106" s="179" t="str">
        <f>[1]Diossine!Y392</f>
        <v>NA</v>
      </c>
      <c r="X106" s="179" t="s">
        <v>412</v>
      </c>
      <c r="Y106" s="179" t="s">
        <v>412</v>
      </c>
      <c r="Z106" s="179" t="s">
        <v>412</v>
      </c>
      <c r="AA106" s="179" t="s">
        <v>412</v>
      </c>
      <c r="AB106" s="179" t="str">
        <f>[1]PAH!Y392</f>
        <v>NA</v>
      </c>
      <c r="AC106" s="179" t="str">
        <f>[1]HCB!Y392</f>
        <v>NA</v>
      </c>
      <c r="AD106" s="179" t="str">
        <f>[1]PCB!Y392</f>
        <v>NA</v>
      </c>
      <c r="AE106" s="160"/>
      <c r="AF106" s="159" t="s">
        <v>412</v>
      </c>
      <c r="AG106" s="159" t="s">
        <v>412</v>
      </c>
      <c r="AH106" s="159" t="s">
        <v>412</v>
      </c>
      <c r="AI106" s="159" t="s">
        <v>412</v>
      </c>
      <c r="AJ106" s="159" t="s">
        <v>412</v>
      </c>
      <c r="AK106" s="159">
        <f>'[1]dati attività'!Q170</f>
        <v>28.913</v>
      </c>
      <c r="AL106" s="140" t="s">
        <v>415</v>
      </c>
    </row>
    <row r="107" spans="1:38" s="10" customFormat="1" ht="24.75" customHeight="1" thickBot="1">
      <c r="A107" s="96" t="s">
        <v>126</v>
      </c>
      <c r="B107" s="101" t="s">
        <v>364</v>
      </c>
      <c r="C107" s="97" t="s">
        <v>341</v>
      </c>
      <c r="D107" s="139"/>
      <c r="E107" s="182">
        <f>[1]NOx!Y393</f>
        <v>0.18921516237691496</v>
      </c>
      <c r="F107" s="179" t="str">
        <f>[1]NMVOC!Y393</f>
        <v>NA</v>
      </c>
      <c r="G107" s="179" t="str">
        <f>[1]SOx!Y393</f>
        <v>NA</v>
      </c>
      <c r="H107" s="179">
        <f>[1]NH3!Y393</f>
        <v>10.156099592989117</v>
      </c>
      <c r="I107" s="179">
        <f>[1]pm2.5!Y393</f>
        <v>0.13228117943709239</v>
      </c>
      <c r="J107" s="179">
        <f>[1]pm10!Y393</f>
        <v>1.0708476430621763</v>
      </c>
      <c r="K107" s="179">
        <f>[1]PST!Y393</f>
        <v>1.6474579124033479</v>
      </c>
      <c r="L107" s="179" t="str">
        <f>[1]BC!Y393</f>
        <v>NA</v>
      </c>
      <c r="M107" s="179" t="str">
        <f>[1]CO!Y393</f>
        <v>NA</v>
      </c>
      <c r="N107" s="179" t="str">
        <f>[1]piombo!Y393</f>
        <v>NA</v>
      </c>
      <c r="O107" s="179" t="str">
        <f>[1]cadmio!Y393</f>
        <v>NA</v>
      </c>
      <c r="P107" s="179" t="str">
        <f>[1]mercurio!Y393</f>
        <v>NA</v>
      </c>
      <c r="Q107" s="179" t="str">
        <f>[1]arsenico!Y393</f>
        <v>NA</v>
      </c>
      <c r="R107" s="179" t="str">
        <f>[1]cromo!Y393</f>
        <v>NA</v>
      </c>
      <c r="S107" s="179" t="str">
        <f>[1]rame!Y393</f>
        <v>NA</v>
      </c>
      <c r="T107" s="179" t="str">
        <f>[1]nichel!Y393</f>
        <v>NA</v>
      </c>
      <c r="U107" s="179" t="str">
        <f>[1]selenio!Y393</f>
        <v>NA</v>
      </c>
      <c r="V107" s="179" t="str">
        <f>[1]zinco!Y393</f>
        <v>NA</v>
      </c>
      <c r="W107" s="179" t="str">
        <f>[1]Diossine!Y393</f>
        <v>NA</v>
      </c>
      <c r="X107" s="179" t="s">
        <v>412</v>
      </c>
      <c r="Y107" s="179" t="s">
        <v>412</v>
      </c>
      <c r="Z107" s="179" t="s">
        <v>412</v>
      </c>
      <c r="AA107" s="179" t="s">
        <v>412</v>
      </c>
      <c r="AB107" s="179" t="str">
        <f>[1]PAH!Y393</f>
        <v>NA</v>
      </c>
      <c r="AC107" s="179" t="str">
        <f>[1]HCB!Y393</f>
        <v>NA</v>
      </c>
      <c r="AD107" s="179" t="str">
        <f>[1]PCB!Y393</f>
        <v>NA</v>
      </c>
      <c r="AE107" s="160"/>
      <c r="AF107" s="159" t="s">
        <v>412</v>
      </c>
      <c r="AG107" s="159" t="s">
        <v>412</v>
      </c>
      <c r="AH107" s="159" t="s">
        <v>412</v>
      </c>
      <c r="AI107" s="159" t="s">
        <v>412</v>
      </c>
      <c r="AJ107" s="159" t="s">
        <v>412</v>
      </c>
      <c r="AK107" s="159">
        <f>'[1]dati attività'!Q171</f>
        <v>54242.282573410892</v>
      </c>
      <c r="AL107" s="140" t="s">
        <v>415</v>
      </c>
    </row>
    <row r="108" spans="1:38" s="10" customFormat="1" ht="24.75" customHeight="1" thickBot="1">
      <c r="A108" s="96" t="s">
        <v>126</v>
      </c>
      <c r="B108" s="101" t="s">
        <v>365</v>
      </c>
      <c r="C108" s="97" t="s">
        <v>342</v>
      </c>
      <c r="D108" s="139"/>
      <c r="E108" s="182">
        <f>[1]NOx!Y394</f>
        <v>0.16367485055130565</v>
      </c>
      <c r="F108" s="179" t="str">
        <f>[1]NMVOC!Y394</f>
        <v>NA</v>
      </c>
      <c r="G108" s="179" t="str">
        <f>[1]SOx!Y394</f>
        <v>NA</v>
      </c>
      <c r="H108" s="179">
        <f>[1]NH3!Y394</f>
        <v>13.495550565643367</v>
      </c>
      <c r="I108" s="179">
        <f>[1]pm2.5!Y394</f>
        <v>1.1613798091292642</v>
      </c>
      <c r="J108" s="179">
        <f>[1]pm10!Y394</f>
        <v>8.8811397168708446</v>
      </c>
      <c r="K108" s="179">
        <f>[1]PST!Y394</f>
        <v>13.663291872108992</v>
      </c>
      <c r="L108" s="179" t="str">
        <f>[1]BC!Y394</f>
        <v>NA</v>
      </c>
      <c r="M108" s="179" t="str">
        <f>[1]CO!Y394</f>
        <v>NA</v>
      </c>
      <c r="N108" s="179" t="str">
        <f>[1]piombo!Y394</f>
        <v>NA</v>
      </c>
      <c r="O108" s="179" t="str">
        <f>[1]cadmio!Y394</f>
        <v>NA</v>
      </c>
      <c r="P108" s="179" t="str">
        <f>[1]mercurio!Y394</f>
        <v>NA</v>
      </c>
      <c r="Q108" s="179" t="str">
        <f>[1]arsenico!Y394</f>
        <v>NA</v>
      </c>
      <c r="R108" s="179" t="str">
        <f>[1]cromo!Y394</f>
        <v>NA</v>
      </c>
      <c r="S108" s="179" t="str">
        <f>[1]rame!Y394</f>
        <v>NA</v>
      </c>
      <c r="T108" s="179" t="str">
        <f>[1]nichel!Y394</f>
        <v>NA</v>
      </c>
      <c r="U108" s="179" t="str">
        <f>[1]selenio!Y394</f>
        <v>NA</v>
      </c>
      <c r="V108" s="179" t="str">
        <f>[1]zinco!Y394</f>
        <v>NA</v>
      </c>
      <c r="W108" s="179" t="str">
        <f>[1]Diossine!Y394</f>
        <v>NA</v>
      </c>
      <c r="X108" s="179" t="s">
        <v>412</v>
      </c>
      <c r="Y108" s="179" t="s">
        <v>412</v>
      </c>
      <c r="Z108" s="179" t="s">
        <v>412</v>
      </c>
      <c r="AA108" s="179" t="s">
        <v>412</v>
      </c>
      <c r="AB108" s="179" t="str">
        <f>[1]PAH!Y394</f>
        <v>NA</v>
      </c>
      <c r="AC108" s="179" t="str">
        <f>[1]HCB!Y394</f>
        <v>NA</v>
      </c>
      <c r="AD108" s="179" t="str">
        <f>[1]PCB!Y394</f>
        <v>NA</v>
      </c>
      <c r="AE108" s="160"/>
      <c r="AF108" s="159" t="s">
        <v>412</v>
      </c>
      <c r="AG108" s="159" t="s">
        <v>412</v>
      </c>
      <c r="AH108" s="159" t="s">
        <v>412</v>
      </c>
      <c r="AI108" s="159" t="s">
        <v>412</v>
      </c>
      <c r="AJ108" s="159" t="s">
        <v>412</v>
      </c>
      <c r="AK108" s="159">
        <f>'[1]dati attività'!Q172</f>
        <v>106744.4677508515</v>
      </c>
      <c r="AL108" s="140" t="s">
        <v>415</v>
      </c>
    </row>
    <row r="109" spans="1:38" s="10" customFormat="1" ht="24.75" customHeight="1" thickBot="1">
      <c r="A109" s="96" t="s">
        <v>126</v>
      </c>
      <c r="B109" s="101" t="s">
        <v>366</v>
      </c>
      <c r="C109" s="97" t="s">
        <v>324</v>
      </c>
      <c r="D109" s="139"/>
      <c r="E109" s="182" t="str">
        <f>[1]NOx!Y395</f>
        <v>IE</v>
      </c>
      <c r="F109" s="179" t="str">
        <f>[1]NMVOC!Y395</f>
        <v>NA</v>
      </c>
      <c r="G109" s="179" t="str">
        <f>[1]SOx!Y395</f>
        <v>NA</v>
      </c>
      <c r="H109" s="179" t="str">
        <f>[1]NH3!Y395</f>
        <v>IE</v>
      </c>
      <c r="I109" s="179" t="str">
        <f>[1]pm2.5!Y395</f>
        <v>NA</v>
      </c>
      <c r="J109" s="179" t="str">
        <f>[1]pm10!Y395</f>
        <v>NA</v>
      </c>
      <c r="K109" s="179" t="str">
        <f>[1]PST!Y395</f>
        <v>NA</v>
      </c>
      <c r="L109" s="179" t="str">
        <f>[1]BC!Y395</f>
        <v>NA</v>
      </c>
      <c r="M109" s="179" t="str">
        <f>[1]CO!Y395</f>
        <v>NA</v>
      </c>
      <c r="N109" s="179" t="str">
        <f>[1]piombo!Y395</f>
        <v>NA</v>
      </c>
      <c r="O109" s="179" t="str">
        <f>[1]cadmio!Y395</f>
        <v>NA</v>
      </c>
      <c r="P109" s="179" t="str">
        <f>[1]mercurio!Y395</f>
        <v>NA</v>
      </c>
      <c r="Q109" s="179" t="str">
        <f>[1]arsenico!Y395</f>
        <v>NA</v>
      </c>
      <c r="R109" s="179" t="str">
        <f>[1]cromo!Y395</f>
        <v>NA</v>
      </c>
      <c r="S109" s="179" t="str">
        <f>[1]rame!Y395</f>
        <v>NA</v>
      </c>
      <c r="T109" s="179" t="str">
        <f>[1]nichel!Y395</f>
        <v>NA</v>
      </c>
      <c r="U109" s="179" t="str">
        <f>[1]selenio!Y395</f>
        <v>NA</v>
      </c>
      <c r="V109" s="179" t="str">
        <f>[1]zinco!Y395</f>
        <v>NA</v>
      </c>
      <c r="W109" s="179" t="str">
        <f>[1]Diossine!Y395</f>
        <v>NA</v>
      </c>
      <c r="X109" s="179" t="s">
        <v>412</v>
      </c>
      <c r="Y109" s="179" t="s">
        <v>412</v>
      </c>
      <c r="Z109" s="179" t="s">
        <v>412</v>
      </c>
      <c r="AA109" s="179" t="s">
        <v>412</v>
      </c>
      <c r="AB109" s="179" t="str">
        <f>[1]PAH!Y395</f>
        <v>NA</v>
      </c>
      <c r="AC109" s="179" t="str">
        <f>[1]HCB!Y395</f>
        <v>NA</v>
      </c>
      <c r="AD109" s="179" t="str">
        <f>[1]PCB!Y395</f>
        <v>NA</v>
      </c>
      <c r="AE109" s="160"/>
      <c r="AF109" s="159" t="s">
        <v>412</v>
      </c>
      <c r="AG109" s="159" t="s">
        <v>412</v>
      </c>
      <c r="AH109" s="159" t="s">
        <v>412</v>
      </c>
      <c r="AI109" s="159" t="s">
        <v>412</v>
      </c>
      <c r="AJ109" s="159" t="s">
        <v>412</v>
      </c>
      <c r="AK109" s="191" t="str">
        <f>'[1]dati attività'!Q173</f>
        <v>IE</v>
      </c>
      <c r="AL109" s="140" t="s">
        <v>415</v>
      </c>
    </row>
    <row r="110" spans="1:38" s="10" customFormat="1" ht="24.75" customHeight="1" thickBot="1">
      <c r="A110" s="96" t="s">
        <v>126</v>
      </c>
      <c r="B110" s="101" t="s">
        <v>367</v>
      </c>
      <c r="C110" s="98" t="s">
        <v>325</v>
      </c>
      <c r="D110" s="139"/>
      <c r="E110" s="182">
        <f>[1]NOx!Y396</f>
        <v>0.3417752921930502</v>
      </c>
      <c r="F110" s="179" t="str">
        <f>[1]NMVOC!Y396</f>
        <v>NA</v>
      </c>
      <c r="G110" s="179" t="str">
        <f>[1]SOx!Y396</f>
        <v>NA</v>
      </c>
      <c r="H110" s="179">
        <f>[1]NH3!Y396</f>
        <v>12.916081015137204</v>
      </c>
      <c r="I110" s="179" t="str">
        <f>[1]pm2.5!Y396</f>
        <v>NA</v>
      </c>
      <c r="J110" s="179" t="str">
        <f>[1]pm10!Y396</f>
        <v>NA</v>
      </c>
      <c r="K110" s="179" t="str">
        <f>[1]PST!Y396</f>
        <v>NA</v>
      </c>
      <c r="L110" s="179" t="str">
        <f>[1]BC!Y396</f>
        <v>NA</v>
      </c>
      <c r="M110" s="179" t="str">
        <f>[1]CO!Y396</f>
        <v>NA</v>
      </c>
      <c r="N110" s="179" t="str">
        <f>[1]piombo!Y396</f>
        <v>NA</v>
      </c>
      <c r="O110" s="179" t="str">
        <f>[1]cadmio!Y396</f>
        <v>NA</v>
      </c>
      <c r="P110" s="179" t="str">
        <f>[1]mercurio!Y396</f>
        <v>NA</v>
      </c>
      <c r="Q110" s="179" t="str">
        <f>[1]arsenico!Y396</f>
        <v>NA</v>
      </c>
      <c r="R110" s="179" t="str">
        <f>[1]cromo!Y396</f>
        <v>NA</v>
      </c>
      <c r="S110" s="179" t="str">
        <f>[1]rame!Y396</f>
        <v>NA</v>
      </c>
      <c r="T110" s="179" t="str">
        <f>[1]nichel!Y396</f>
        <v>NA</v>
      </c>
      <c r="U110" s="179" t="str">
        <f>[1]selenio!Y396</f>
        <v>NA</v>
      </c>
      <c r="V110" s="179" t="str">
        <f>[1]zinco!Y396</f>
        <v>NA</v>
      </c>
      <c r="W110" s="179" t="str">
        <f>[1]Diossine!Y396</f>
        <v>NA</v>
      </c>
      <c r="X110" s="179" t="s">
        <v>412</v>
      </c>
      <c r="Y110" s="179" t="s">
        <v>412</v>
      </c>
      <c r="Z110" s="179" t="s">
        <v>412</v>
      </c>
      <c r="AA110" s="179" t="s">
        <v>412</v>
      </c>
      <c r="AB110" s="179" t="str">
        <f>[1]PAH!Y396</f>
        <v>NA</v>
      </c>
      <c r="AC110" s="179" t="str">
        <f>[1]HCB!Y396</f>
        <v>NA</v>
      </c>
      <c r="AD110" s="179" t="str">
        <f>[1]PCB!Y396</f>
        <v>NA</v>
      </c>
      <c r="AE110" s="160"/>
      <c r="AF110" s="159" t="s">
        <v>412</v>
      </c>
      <c r="AG110" s="159" t="s">
        <v>412</v>
      </c>
      <c r="AH110" s="159" t="s">
        <v>412</v>
      </c>
      <c r="AI110" s="159" t="s">
        <v>412</v>
      </c>
      <c r="AJ110" s="159" t="s">
        <v>412</v>
      </c>
      <c r="AK110" s="159">
        <f>'[1]dati attività'!Q174</f>
        <v>44579.385938223939</v>
      </c>
      <c r="AL110" s="140" t="s">
        <v>415</v>
      </c>
    </row>
    <row r="111" spans="1:38" s="10" customFormat="1" ht="24.75" customHeight="1" thickBot="1">
      <c r="A111" s="101" t="s">
        <v>126</v>
      </c>
      <c r="B111" s="101" t="s">
        <v>368</v>
      </c>
      <c r="C111" s="109" t="s">
        <v>287</v>
      </c>
      <c r="D111" s="139"/>
      <c r="E111" s="182">
        <f>[1]NOx!Y397</f>
        <v>7.6666666666666669E-5</v>
      </c>
      <c r="F111" s="179" t="str">
        <f>[1]NMVOC!Y397</f>
        <v>NA</v>
      </c>
      <c r="G111" s="179" t="str">
        <f>[1]SOx!Y397</f>
        <v>NA</v>
      </c>
      <c r="H111" s="179">
        <f>[1]NH3!Y397</f>
        <v>9.2815333449098922</v>
      </c>
      <c r="I111" s="179" t="str">
        <f>[1]pm2.5!Y397</f>
        <v>NA</v>
      </c>
      <c r="J111" s="179" t="str">
        <f>[1]pm10!Y397</f>
        <v>NA</v>
      </c>
      <c r="K111" s="179" t="str">
        <f>[1]PST!Y397</f>
        <v>NA</v>
      </c>
      <c r="L111" s="179" t="str">
        <f>[1]BC!Y397</f>
        <v>NA</v>
      </c>
      <c r="M111" s="179" t="str">
        <f>[1]CO!Y397</f>
        <v>NA</v>
      </c>
      <c r="N111" s="179" t="str">
        <f>[1]piombo!Y397</f>
        <v>NA</v>
      </c>
      <c r="O111" s="179" t="str">
        <f>[1]cadmio!Y397</f>
        <v>NA</v>
      </c>
      <c r="P111" s="179" t="str">
        <f>[1]mercurio!Y397</f>
        <v>NA</v>
      </c>
      <c r="Q111" s="179" t="str">
        <f>[1]arsenico!Y397</f>
        <v>NA</v>
      </c>
      <c r="R111" s="179" t="str">
        <f>[1]cromo!Y397</f>
        <v>NA</v>
      </c>
      <c r="S111" s="179" t="str">
        <f>[1]rame!Y397</f>
        <v>NA</v>
      </c>
      <c r="T111" s="179" t="str">
        <f>[1]nichel!Y397</f>
        <v>NA</v>
      </c>
      <c r="U111" s="179" t="str">
        <f>[1]selenio!Y397</f>
        <v>NA</v>
      </c>
      <c r="V111" s="179" t="str">
        <f>[1]zinco!Y397</f>
        <v>NA</v>
      </c>
      <c r="W111" s="179" t="str">
        <f>[1]Diossine!Y397</f>
        <v>NA</v>
      </c>
      <c r="X111" s="179" t="s">
        <v>412</v>
      </c>
      <c r="Y111" s="179" t="s">
        <v>412</v>
      </c>
      <c r="Z111" s="179" t="s">
        <v>412</v>
      </c>
      <c r="AA111" s="179" t="s">
        <v>412</v>
      </c>
      <c r="AB111" s="179" t="str">
        <f>[1]PAH!Y397</f>
        <v>NA</v>
      </c>
      <c r="AC111" s="179" t="str">
        <f>[1]HCB!Y397</f>
        <v>NA</v>
      </c>
      <c r="AD111" s="179" t="str">
        <f>[1]PCB!Y397</f>
        <v>NA</v>
      </c>
      <c r="AE111" s="160"/>
      <c r="AF111" s="159" t="s">
        <v>412</v>
      </c>
      <c r="AG111" s="159" t="s">
        <v>412</v>
      </c>
      <c r="AH111" s="159" t="s">
        <v>412</v>
      </c>
      <c r="AI111" s="159" t="s">
        <v>412</v>
      </c>
      <c r="AJ111" s="159" t="s">
        <v>412</v>
      </c>
      <c r="AK111" s="159">
        <f>'[1]dati attività'!Q175</f>
        <v>19102.530044996227</v>
      </c>
      <c r="AL111" s="140" t="s">
        <v>415</v>
      </c>
    </row>
    <row r="112" spans="1:38" s="10" customFormat="1" ht="24.75" customHeight="1" thickBot="1">
      <c r="A112" s="101" t="s">
        <v>136</v>
      </c>
      <c r="B112" s="101" t="s">
        <v>305</v>
      </c>
      <c r="C112" s="109" t="s">
        <v>306</v>
      </c>
      <c r="D112" s="94"/>
      <c r="E112" s="179">
        <f>[1]NOx!Y398</f>
        <v>18.845091399999998</v>
      </c>
      <c r="F112" s="179" t="str">
        <f>[1]NMVOC!Y398</f>
        <v>NA</v>
      </c>
      <c r="G112" s="179" t="str">
        <f>[1]SOx!Y398</f>
        <v>NA</v>
      </c>
      <c r="H112" s="179">
        <f>[1]NH3!Y398</f>
        <v>82.97255814285711</v>
      </c>
      <c r="I112" s="179" t="str">
        <f>[1]pm2.5!Y398</f>
        <v>NA</v>
      </c>
      <c r="J112" s="179" t="str">
        <f>[1]pm10!Y398</f>
        <v>NA</v>
      </c>
      <c r="K112" s="179" t="str">
        <f>[1]PST!Y398</f>
        <v>NA</v>
      </c>
      <c r="L112" s="179" t="str">
        <f>[1]BC!Y398</f>
        <v>NA</v>
      </c>
      <c r="M112" s="179" t="str">
        <f>[1]CO!Y398</f>
        <v>NA</v>
      </c>
      <c r="N112" s="179" t="str">
        <f>[1]piombo!Y398</f>
        <v>NA</v>
      </c>
      <c r="O112" s="179" t="str">
        <f>[1]cadmio!Y398</f>
        <v>NA</v>
      </c>
      <c r="P112" s="179" t="str">
        <f>[1]mercurio!Y398</f>
        <v>NA</v>
      </c>
      <c r="Q112" s="179" t="str">
        <f>[1]arsenico!Y398</f>
        <v>NA</v>
      </c>
      <c r="R112" s="179" t="str">
        <f>[1]cromo!Y398</f>
        <v>NA</v>
      </c>
      <c r="S112" s="179" t="str">
        <f>[1]rame!Y398</f>
        <v>NA</v>
      </c>
      <c r="T112" s="179" t="str">
        <f>[1]nichel!Y398</f>
        <v>NA</v>
      </c>
      <c r="U112" s="179" t="str">
        <f>[1]selenio!Y398</f>
        <v>NA</v>
      </c>
      <c r="V112" s="179" t="str">
        <f>[1]zinco!Y398</f>
        <v>NA</v>
      </c>
      <c r="W112" s="179" t="str">
        <f>[1]Diossine!Y398</f>
        <v>NA</v>
      </c>
      <c r="X112" s="179" t="s">
        <v>412</v>
      </c>
      <c r="Y112" s="179" t="s">
        <v>412</v>
      </c>
      <c r="Z112" s="179" t="s">
        <v>412</v>
      </c>
      <c r="AA112" s="179" t="s">
        <v>412</v>
      </c>
      <c r="AB112" s="179" t="str">
        <f>[1]PAH!Y398</f>
        <v>NA</v>
      </c>
      <c r="AC112" s="179" t="str">
        <f>[1]HCB!Y398</f>
        <v>NA</v>
      </c>
      <c r="AD112" s="179" t="str">
        <f>[1]PCB!Y398</f>
        <v>NA</v>
      </c>
      <c r="AE112" s="160"/>
      <c r="AF112" s="159" t="s">
        <v>412</v>
      </c>
      <c r="AG112" s="159" t="s">
        <v>412</v>
      </c>
      <c r="AH112" s="159" t="s">
        <v>412</v>
      </c>
      <c r="AI112" s="159" t="s">
        <v>412</v>
      </c>
      <c r="AJ112" s="159" t="s">
        <v>412</v>
      </c>
      <c r="AK112" s="159">
        <f>'[1]dati attività'!Q176</f>
        <v>819351799.99999988</v>
      </c>
      <c r="AL112" s="140" t="s">
        <v>424</v>
      </c>
    </row>
    <row r="113" spans="1:38" s="10" customFormat="1" ht="24.75" customHeight="1" thickBot="1">
      <c r="A113" s="101" t="s">
        <v>136</v>
      </c>
      <c r="B113" s="88" t="s">
        <v>254</v>
      </c>
      <c r="C113" s="111" t="s">
        <v>143</v>
      </c>
      <c r="D113" s="94"/>
      <c r="E113" s="179">
        <f>[1]NOx!Y399</f>
        <v>1.1952208875135706</v>
      </c>
      <c r="F113" s="179" t="str">
        <f>[1]NMVOC!Y399</f>
        <v>NA</v>
      </c>
      <c r="G113" s="179" t="str">
        <f>[1]SOx!Y399</f>
        <v>NA</v>
      </c>
      <c r="H113" s="179">
        <f>[1]NH3!Y399</f>
        <v>79.56952719376244</v>
      </c>
      <c r="I113" s="179" t="str">
        <f>[1]pm2.5!Y399</f>
        <v>NA</v>
      </c>
      <c r="J113" s="179" t="str">
        <f>[1]pm10!Y399</f>
        <v>NA</v>
      </c>
      <c r="K113" s="179" t="str">
        <f>[1]PST!Y399</f>
        <v>NA</v>
      </c>
      <c r="L113" s="179" t="str">
        <f>[1]BC!Y399</f>
        <v>NA</v>
      </c>
      <c r="M113" s="179" t="str">
        <f>[1]CO!Y399</f>
        <v>NA</v>
      </c>
      <c r="N113" s="179" t="str">
        <f>[1]piombo!Y399</f>
        <v>NA</v>
      </c>
      <c r="O113" s="179" t="str">
        <f>[1]cadmio!Y399</f>
        <v>NA</v>
      </c>
      <c r="P113" s="179" t="str">
        <f>[1]mercurio!Y399</f>
        <v>NA</v>
      </c>
      <c r="Q113" s="179" t="str">
        <f>[1]arsenico!Y399</f>
        <v>NA</v>
      </c>
      <c r="R113" s="179" t="str">
        <f>[1]cromo!Y399</f>
        <v>NA</v>
      </c>
      <c r="S113" s="179" t="str">
        <f>[1]rame!Y399</f>
        <v>NA</v>
      </c>
      <c r="T113" s="179" t="str">
        <f>[1]nichel!Y399</f>
        <v>NA</v>
      </c>
      <c r="U113" s="179" t="str">
        <f>[1]selenio!Y399</f>
        <v>NA</v>
      </c>
      <c r="V113" s="179" t="str">
        <f>[1]zinco!Y399</f>
        <v>NA</v>
      </c>
      <c r="W113" s="179" t="str">
        <f>[1]Diossine!Y399</f>
        <v>NA</v>
      </c>
      <c r="X113" s="179" t="s">
        <v>412</v>
      </c>
      <c r="Y113" s="179" t="s">
        <v>412</v>
      </c>
      <c r="Z113" s="179" t="s">
        <v>412</v>
      </c>
      <c r="AA113" s="179" t="s">
        <v>412</v>
      </c>
      <c r="AB113" s="179" t="str">
        <f>[1]PAH!Y399</f>
        <v>NA</v>
      </c>
      <c r="AC113" s="179" t="str">
        <f>[1]HCB!Y399</f>
        <v>NA</v>
      </c>
      <c r="AD113" s="179" t="str">
        <f>[1]PCB!Y399</f>
        <v>NA</v>
      </c>
      <c r="AE113" s="160"/>
      <c r="AF113" s="159" t="s">
        <v>412</v>
      </c>
      <c r="AG113" s="159" t="s">
        <v>412</v>
      </c>
      <c r="AH113" s="159" t="s">
        <v>412</v>
      </c>
      <c r="AI113" s="159" t="s">
        <v>412</v>
      </c>
      <c r="AJ113" s="159" t="s">
        <v>412</v>
      </c>
      <c r="AK113" s="159">
        <f>'[1]dati attività'!Q177</f>
        <v>519661255.44068277</v>
      </c>
      <c r="AL113" s="140" t="s">
        <v>438</v>
      </c>
    </row>
    <row r="114" spans="1:38" s="10" customFormat="1" ht="24.75" customHeight="1" thickBot="1">
      <c r="A114" s="101" t="s">
        <v>136</v>
      </c>
      <c r="B114" s="88" t="s">
        <v>255</v>
      </c>
      <c r="C114" s="111" t="s">
        <v>144</v>
      </c>
      <c r="D114" s="94"/>
      <c r="E114" s="179">
        <f>[1]NOx!Y400</f>
        <v>2.0160055339798619</v>
      </c>
      <c r="F114" s="179" t="str">
        <f>[1]NMVOC!Y400</f>
        <v>NA</v>
      </c>
      <c r="G114" s="179" t="str">
        <f>[1]SOx!Y400</f>
        <v>NA</v>
      </c>
      <c r="H114" s="179">
        <f>[1]NH3!Y400</f>
        <v>2.9801820937093608</v>
      </c>
      <c r="I114" s="179" t="str">
        <f>[1]pm2.5!Y400</f>
        <v>NA</v>
      </c>
      <c r="J114" s="179" t="str">
        <f>[1]pm10!Y400</f>
        <v>NA</v>
      </c>
      <c r="K114" s="179" t="str">
        <f>[1]PST!Y400</f>
        <v>NA</v>
      </c>
      <c r="L114" s="179" t="str">
        <f>[1]BC!Y400</f>
        <v>NA</v>
      </c>
      <c r="M114" s="179" t="str">
        <f>[1]CO!Y400</f>
        <v>NA</v>
      </c>
      <c r="N114" s="179" t="str">
        <f>[1]piombo!Y400</f>
        <v>NA</v>
      </c>
      <c r="O114" s="179" t="str">
        <f>[1]cadmio!Y400</f>
        <v>NA</v>
      </c>
      <c r="P114" s="179" t="str">
        <f>[1]mercurio!Y400</f>
        <v>NA</v>
      </c>
      <c r="Q114" s="179" t="str">
        <f>[1]arsenico!Y400</f>
        <v>NA</v>
      </c>
      <c r="R114" s="179" t="str">
        <f>[1]cromo!Y400</f>
        <v>NA</v>
      </c>
      <c r="S114" s="179" t="str">
        <f>[1]rame!Y400</f>
        <v>NA</v>
      </c>
      <c r="T114" s="179" t="str">
        <f>[1]nichel!Y400</f>
        <v>NA</v>
      </c>
      <c r="U114" s="179" t="str">
        <f>[1]selenio!Y400</f>
        <v>NA</v>
      </c>
      <c r="V114" s="179" t="str">
        <f>[1]zinco!Y400</f>
        <v>NA</v>
      </c>
      <c r="W114" s="179" t="str">
        <f>[1]Diossine!Y400</f>
        <v>NA</v>
      </c>
      <c r="X114" s="179" t="s">
        <v>412</v>
      </c>
      <c r="Y114" s="179" t="s">
        <v>412</v>
      </c>
      <c r="Z114" s="179" t="s">
        <v>412</v>
      </c>
      <c r="AA114" s="179" t="s">
        <v>412</v>
      </c>
      <c r="AB114" s="179" t="str">
        <f>[1]PAH!Y400</f>
        <v>NA</v>
      </c>
      <c r="AC114" s="179" t="str">
        <f>[1]HCB!Y400</f>
        <v>NA</v>
      </c>
      <c r="AD114" s="179" t="str">
        <f>[1]PCB!Y400</f>
        <v>NA</v>
      </c>
      <c r="AE114" s="160"/>
      <c r="AF114" s="159" t="s">
        <v>412</v>
      </c>
      <c r="AG114" s="159" t="s">
        <v>412</v>
      </c>
      <c r="AH114" s="159" t="s">
        <v>412</v>
      </c>
      <c r="AI114" s="159" t="s">
        <v>412</v>
      </c>
      <c r="AJ114" s="159" t="s">
        <v>412</v>
      </c>
      <c r="AK114" s="159">
        <f>'[1]dati attività'!Q178</f>
        <v>15339172.541151123</v>
      </c>
      <c r="AL114" s="140" t="s">
        <v>438</v>
      </c>
    </row>
    <row r="115" spans="1:38" s="10" customFormat="1" ht="24.75" customHeight="1" thickBot="1">
      <c r="A115" s="101" t="s">
        <v>136</v>
      </c>
      <c r="B115" s="88" t="s">
        <v>256</v>
      </c>
      <c r="C115" s="111" t="s">
        <v>369</v>
      </c>
      <c r="D115" s="94"/>
      <c r="E115" s="179">
        <f>[1]NOx!Y401</f>
        <v>4.0415468571428574</v>
      </c>
      <c r="F115" s="179" t="str">
        <f>[1]NMVOC!Y401</f>
        <v>NA</v>
      </c>
      <c r="G115" s="179" t="str">
        <f>[1]SOx!Y401</f>
        <v>NA</v>
      </c>
      <c r="H115" s="179">
        <f>[1]NH3!Y401</f>
        <v>5.9744605714285708</v>
      </c>
      <c r="I115" s="179" t="str">
        <f>[1]pm2.5!Y401</f>
        <v>NA</v>
      </c>
      <c r="J115" s="179" t="str">
        <f>[1]pm10!Y401</f>
        <v>NA</v>
      </c>
      <c r="K115" s="179" t="str">
        <f>[1]PST!Y401</f>
        <v>NA</v>
      </c>
      <c r="L115" s="179" t="str">
        <f>[1]BC!Y401</f>
        <v>NA</v>
      </c>
      <c r="M115" s="179" t="str">
        <f>[1]CO!Y401</f>
        <v>NA</v>
      </c>
      <c r="N115" s="179" t="str">
        <f>[1]piombo!Y401</f>
        <v>NA</v>
      </c>
      <c r="O115" s="179" t="str">
        <f>[1]cadmio!Y401</f>
        <v>NA</v>
      </c>
      <c r="P115" s="179" t="str">
        <f>[1]mercurio!Y401</f>
        <v>NA</v>
      </c>
      <c r="Q115" s="179" t="str">
        <f>[1]arsenico!Y401</f>
        <v>NA</v>
      </c>
      <c r="R115" s="179" t="str">
        <f>[1]cromo!Y401</f>
        <v>NA</v>
      </c>
      <c r="S115" s="179" t="str">
        <f>[1]rame!Y401</f>
        <v>NA</v>
      </c>
      <c r="T115" s="179" t="str">
        <f>[1]nichel!Y401</f>
        <v>NA</v>
      </c>
      <c r="U115" s="179" t="str">
        <f>[1]selenio!Y401</f>
        <v>NA</v>
      </c>
      <c r="V115" s="179" t="str">
        <f>[1]zinco!Y401</f>
        <v>NA</v>
      </c>
      <c r="W115" s="179" t="str">
        <f>[1]Diossine!Y401</f>
        <v>NA</v>
      </c>
      <c r="X115" s="179" t="s">
        <v>412</v>
      </c>
      <c r="Y115" s="179" t="s">
        <v>412</v>
      </c>
      <c r="Z115" s="179" t="s">
        <v>412</v>
      </c>
      <c r="AA115" s="179" t="s">
        <v>412</v>
      </c>
      <c r="AB115" s="179" t="str">
        <f>[1]PAH!Y401</f>
        <v>NA</v>
      </c>
      <c r="AC115" s="179" t="str">
        <f>[1]HCB!Y401</f>
        <v>NA</v>
      </c>
      <c r="AD115" s="179" t="str">
        <f>[1]PCB!Y401</f>
        <v>NA</v>
      </c>
      <c r="AE115" s="160"/>
      <c r="AF115" s="159" t="s">
        <v>412</v>
      </c>
      <c r="AG115" s="159" t="s">
        <v>412</v>
      </c>
      <c r="AH115" s="159" t="s">
        <v>412</v>
      </c>
      <c r="AI115" s="159" t="s">
        <v>412</v>
      </c>
      <c r="AJ115" s="159" t="s">
        <v>412</v>
      </c>
      <c r="AK115" s="159">
        <f>'[1]dati attività'!Q179</f>
        <v>30750900</v>
      </c>
      <c r="AL115" s="140" t="s">
        <v>437</v>
      </c>
    </row>
    <row r="116" spans="1:38" s="10" customFormat="1" ht="24.75" customHeight="1" thickBot="1">
      <c r="A116" s="101" t="s">
        <v>136</v>
      </c>
      <c r="B116" s="101" t="s">
        <v>260</v>
      </c>
      <c r="C116" s="110" t="s">
        <v>304</v>
      </c>
      <c r="D116" s="94"/>
      <c r="E116" s="179">
        <f>[1]NOx!Y402</f>
        <v>0.36788480203164697</v>
      </c>
      <c r="F116" s="179" t="str">
        <f>[1]NMVOC!Y402</f>
        <v>NA</v>
      </c>
      <c r="G116" s="179" t="str">
        <f>[1]SOx!Y402</f>
        <v>NA</v>
      </c>
      <c r="H116" s="179">
        <f>[1]NH3!Y402</f>
        <v>9.0751108312322959</v>
      </c>
      <c r="I116" s="179" t="str">
        <f>[1]pm2.5!Y402</f>
        <v>NA</v>
      </c>
      <c r="J116" s="179" t="str">
        <f>[1]pm10!Y402</f>
        <v>NA</v>
      </c>
      <c r="K116" s="179" t="str">
        <f>[1]PST!Y402</f>
        <v>NA</v>
      </c>
      <c r="L116" s="179" t="str">
        <f>[1]BC!Y402</f>
        <v>NA</v>
      </c>
      <c r="M116" s="179" t="str">
        <f>[1]CO!Y402</f>
        <v>NA</v>
      </c>
      <c r="N116" s="179" t="str">
        <f>[1]piombo!Y402</f>
        <v>NA</v>
      </c>
      <c r="O116" s="179" t="str">
        <f>[1]cadmio!Y402</f>
        <v>NA</v>
      </c>
      <c r="P116" s="179" t="str">
        <f>[1]mercurio!Y402</f>
        <v>NA</v>
      </c>
      <c r="Q116" s="179" t="str">
        <f>[1]arsenico!Y402</f>
        <v>NA</v>
      </c>
      <c r="R116" s="179" t="str">
        <f>[1]cromo!Y402</f>
        <v>NA</v>
      </c>
      <c r="S116" s="179" t="str">
        <f>[1]rame!Y402</f>
        <v>NA</v>
      </c>
      <c r="T116" s="179" t="str">
        <f>[1]nichel!Y402</f>
        <v>NA</v>
      </c>
      <c r="U116" s="179" t="str">
        <f>[1]selenio!Y402</f>
        <v>NA</v>
      </c>
      <c r="V116" s="179" t="str">
        <f>[1]zinco!Y402</f>
        <v>NA</v>
      </c>
      <c r="W116" s="179" t="str">
        <f>[1]Diossine!Y402</f>
        <v>NA</v>
      </c>
      <c r="X116" s="179" t="s">
        <v>412</v>
      </c>
      <c r="Y116" s="179" t="s">
        <v>412</v>
      </c>
      <c r="Z116" s="179" t="s">
        <v>412</v>
      </c>
      <c r="AA116" s="179" t="s">
        <v>412</v>
      </c>
      <c r="AB116" s="179" t="str">
        <f>[1]PAH!Y402</f>
        <v>NA</v>
      </c>
      <c r="AC116" s="179" t="str">
        <f>[1]HCB!Y402</f>
        <v>NA</v>
      </c>
      <c r="AD116" s="179" t="str">
        <f>[1]PCB!Y402</f>
        <v>NA</v>
      </c>
      <c r="AE116" s="160"/>
      <c r="AF116" s="159" t="s">
        <v>412</v>
      </c>
      <c r="AG116" s="159" t="s">
        <v>412</v>
      </c>
      <c r="AH116" s="159" t="s">
        <v>412</v>
      </c>
      <c r="AI116" s="159" t="s">
        <v>412</v>
      </c>
      <c r="AJ116" s="159" t="s">
        <v>412</v>
      </c>
      <c r="AK116" s="159">
        <f>'[1]dati attività'!Q180</f>
        <v>159949913.92680305</v>
      </c>
      <c r="AL116" s="140" t="s">
        <v>438</v>
      </c>
    </row>
    <row r="117" spans="1:38" s="10" customFormat="1" ht="24.75" customHeight="1" thickBot="1">
      <c r="A117" s="101" t="s">
        <v>136</v>
      </c>
      <c r="B117" s="101" t="s">
        <v>308</v>
      </c>
      <c r="C117" s="110" t="s">
        <v>309</v>
      </c>
      <c r="D117" s="94"/>
      <c r="E117" s="179" t="str">
        <f>[1]NOx!Y403</f>
        <v>NE</v>
      </c>
      <c r="F117" s="179" t="str">
        <f>[1]NMVOC!Y403</f>
        <v>NA</v>
      </c>
      <c r="G117" s="179" t="str">
        <f>[1]SOx!Y403</f>
        <v>NA</v>
      </c>
      <c r="H117" s="179" t="str">
        <f>[1]NH3!Y403</f>
        <v>NE</v>
      </c>
      <c r="I117" s="179" t="str">
        <f>[1]pm2.5!Y403</f>
        <v>NA</v>
      </c>
      <c r="J117" s="179" t="str">
        <f>[1]pm10!Y403</f>
        <v>NA</v>
      </c>
      <c r="K117" s="179" t="str">
        <f>[1]PST!Y403</f>
        <v>NA</v>
      </c>
      <c r="L117" s="179" t="str">
        <f>[1]BC!Y403</f>
        <v>NA</v>
      </c>
      <c r="M117" s="179" t="str">
        <f>[1]CO!Y403</f>
        <v>NA</v>
      </c>
      <c r="N117" s="179" t="str">
        <f>[1]piombo!Y403</f>
        <v>NA</v>
      </c>
      <c r="O117" s="179" t="str">
        <f>[1]cadmio!Y403</f>
        <v>NA</v>
      </c>
      <c r="P117" s="179" t="str">
        <f>[1]mercurio!Y403</f>
        <v>NA</v>
      </c>
      <c r="Q117" s="179" t="str">
        <f>[1]arsenico!Y403</f>
        <v>NA</v>
      </c>
      <c r="R117" s="179" t="str">
        <f>[1]cromo!Y403</f>
        <v>NA</v>
      </c>
      <c r="S117" s="179" t="str">
        <f>[1]rame!Y403</f>
        <v>NA</v>
      </c>
      <c r="T117" s="179" t="str">
        <f>[1]nichel!Y403</f>
        <v>NA</v>
      </c>
      <c r="U117" s="179" t="str">
        <f>[1]selenio!Y403</f>
        <v>NA</v>
      </c>
      <c r="V117" s="179" t="str">
        <f>[1]zinco!Y403</f>
        <v>NA</v>
      </c>
      <c r="W117" s="179" t="str">
        <f>[1]Diossine!Y403</f>
        <v>NA</v>
      </c>
      <c r="X117" s="179" t="s">
        <v>412</v>
      </c>
      <c r="Y117" s="179" t="s">
        <v>412</v>
      </c>
      <c r="Z117" s="179" t="s">
        <v>412</v>
      </c>
      <c r="AA117" s="179" t="s">
        <v>412</v>
      </c>
      <c r="AB117" s="179" t="str">
        <f>[1]PAH!Y403</f>
        <v>NA</v>
      </c>
      <c r="AC117" s="179" t="str">
        <f>[1]HCB!Y403</f>
        <v>NA</v>
      </c>
      <c r="AD117" s="179" t="str">
        <f>[1]PCB!Y403</f>
        <v>NA</v>
      </c>
      <c r="AE117" s="160"/>
      <c r="AF117" s="159" t="s">
        <v>412</v>
      </c>
      <c r="AG117" s="159" t="s">
        <v>412</v>
      </c>
      <c r="AH117" s="159" t="s">
        <v>412</v>
      </c>
      <c r="AI117" s="159" t="s">
        <v>412</v>
      </c>
      <c r="AJ117" s="159" t="s">
        <v>412</v>
      </c>
      <c r="AK117" s="159" t="str">
        <f>'[1]dati attività'!Q181</f>
        <v>NE</v>
      </c>
      <c r="AL117" s="140"/>
    </row>
    <row r="118" spans="1:38" s="10" customFormat="1" ht="24.75" customHeight="1" thickBot="1">
      <c r="A118" s="101" t="s">
        <v>136</v>
      </c>
      <c r="B118" s="101" t="s">
        <v>262</v>
      </c>
      <c r="C118" s="110" t="s">
        <v>307</v>
      </c>
      <c r="D118" s="94"/>
      <c r="E118" s="179" t="str">
        <f>[1]NOx!Y404</f>
        <v>NE</v>
      </c>
      <c r="F118" s="179" t="str">
        <f>[1]NMVOC!Y404</f>
        <v>NA</v>
      </c>
      <c r="G118" s="179" t="str">
        <f>[1]SOx!Y404</f>
        <v>NA</v>
      </c>
      <c r="H118" s="179" t="str">
        <f>[1]NH3!Y404</f>
        <v>NE</v>
      </c>
      <c r="I118" s="179" t="str">
        <f>[1]pm2.5!Y404</f>
        <v>NA</v>
      </c>
      <c r="J118" s="179" t="str">
        <f>[1]pm10!Y404</f>
        <v>NA</v>
      </c>
      <c r="K118" s="179" t="str">
        <f>[1]PST!Y404</f>
        <v>NA</v>
      </c>
      <c r="L118" s="179" t="str">
        <f>[1]BC!Y404</f>
        <v>NA</v>
      </c>
      <c r="M118" s="179" t="str">
        <f>[1]CO!Y404</f>
        <v>NA</v>
      </c>
      <c r="N118" s="179" t="str">
        <f>[1]piombo!Y404</f>
        <v>NA</v>
      </c>
      <c r="O118" s="179" t="str">
        <f>[1]cadmio!Y404</f>
        <v>NA</v>
      </c>
      <c r="P118" s="179" t="str">
        <f>[1]mercurio!Y404</f>
        <v>NA</v>
      </c>
      <c r="Q118" s="179" t="str">
        <f>[1]arsenico!Y404</f>
        <v>NA</v>
      </c>
      <c r="R118" s="179" t="str">
        <f>[1]cromo!Y404</f>
        <v>NA</v>
      </c>
      <c r="S118" s="179" t="str">
        <f>[1]rame!Y404</f>
        <v>NA</v>
      </c>
      <c r="T118" s="179" t="str">
        <f>[1]nichel!Y404</f>
        <v>NA</v>
      </c>
      <c r="U118" s="179" t="str">
        <f>[1]selenio!Y404</f>
        <v>NA</v>
      </c>
      <c r="V118" s="179" t="str">
        <f>[1]zinco!Y404</f>
        <v>NA</v>
      </c>
      <c r="W118" s="179" t="str">
        <f>[1]Diossine!Y404</f>
        <v>NA</v>
      </c>
      <c r="X118" s="179" t="s">
        <v>412</v>
      </c>
      <c r="Y118" s="179" t="s">
        <v>412</v>
      </c>
      <c r="Z118" s="179" t="s">
        <v>412</v>
      </c>
      <c r="AA118" s="179" t="s">
        <v>412</v>
      </c>
      <c r="AB118" s="179" t="str">
        <f>[1]PAH!Y404</f>
        <v>NA</v>
      </c>
      <c r="AC118" s="179" t="str">
        <f>[1]HCB!Y404</f>
        <v>NA</v>
      </c>
      <c r="AD118" s="179" t="str">
        <f>[1]PCB!Y404</f>
        <v>NA</v>
      </c>
      <c r="AE118" s="160"/>
      <c r="AF118" s="159" t="s">
        <v>412</v>
      </c>
      <c r="AG118" s="159" t="s">
        <v>412</v>
      </c>
      <c r="AH118" s="159" t="s">
        <v>412</v>
      </c>
      <c r="AI118" s="159" t="s">
        <v>412</v>
      </c>
      <c r="AJ118" s="159" t="s">
        <v>412</v>
      </c>
      <c r="AK118" s="159" t="str">
        <f>'[1]dati attività'!Q182</f>
        <v>NE</v>
      </c>
      <c r="AL118" s="140"/>
    </row>
    <row r="119" spans="1:38" s="10" customFormat="1" ht="24.75" customHeight="1" thickBot="1">
      <c r="A119" s="101" t="s">
        <v>136</v>
      </c>
      <c r="B119" s="101" t="s">
        <v>261</v>
      </c>
      <c r="C119" s="109" t="s">
        <v>157</v>
      </c>
      <c r="D119" s="94"/>
      <c r="E119" s="179" t="str">
        <f>[1]NOx!Y405</f>
        <v>NA</v>
      </c>
      <c r="F119" s="179" t="str">
        <f>[1]NMVOC!Y405</f>
        <v>NA</v>
      </c>
      <c r="G119" s="179" t="str">
        <f>[1]SOx!Y405</f>
        <v>NA</v>
      </c>
      <c r="H119" s="179" t="str">
        <f>[1]NH3!Y405</f>
        <v>NA</v>
      </c>
      <c r="I119" s="179" t="str">
        <f>[1]pm2.5!Y405</f>
        <v>NA</v>
      </c>
      <c r="J119" s="179" t="str">
        <f>[1]pm10!Y405</f>
        <v>NA</v>
      </c>
      <c r="K119" s="179" t="str">
        <f>[1]PST!Y405</f>
        <v>NA</v>
      </c>
      <c r="L119" s="179" t="str">
        <f>[1]BC!Y405</f>
        <v>NA</v>
      </c>
      <c r="M119" s="179" t="str">
        <f>[1]CO!Y405</f>
        <v>NA</v>
      </c>
      <c r="N119" s="179" t="str">
        <f>[1]piombo!Y405</f>
        <v>NA</v>
      </c>
      <c r="O119" s="179" t="str">
        <f>[1]cadmio!Y405</f>
        <v>NA</v>
      </c>
      <c r="P119" s="179" t="str">
        <f>[1]mercurio!Y405</f>
        <v>NA</v>
      </c>
      <c r="Q119" s="179" t="str">
        <f>[1]arsenico!Y405</f>
        <v>NA</v>
      </c>
      <c r="R119" s="179" t="str">
        <f>[1]cromo!Y405</f>
        <v>NA</v>
      </c>
      <c r="S119" s="179" t="str">
        <f>[1]rame!Y405</f>
        <v>NA</v>
      </c>
      <c r="T119" s="179" t="str">
        <f>[1]nichel!Y405</f>
        <v>NA</v>
      </c>
      <c r="U119" s="179" t="str">
        <f>[1]selenio!Y405</f>
        <v>NA</v>
      </c>
      <c r="V119" s="179" t="str">
        <f>[1]zinco!Y405</f>
        <v>NA</v>
      </c>
      <c r="W119" s="179" t="str">
        <f>[1]Diossine!Y405</f>
        <v>NA</v>
      </c>
      <c r="X119" s="179" t="s">
        <v>412</v>
      </c>
      <c r="Y119" s="179" t="s">
        <v>412</v>
      </c>
      <c r="Z119" s="179" t="s">
        <v>412</v>
      </c>
      <c r="AA119" s="179" t="s">
        <v>412</v>
      </c>
      <c r="AB119" s="179" t="str">
        <f>[1]PAH!Y405</f>
        <v>NA</v>
      </c>
      <c r="AC119" s="179" t="str">
        <f>[1]HCB!Y405</f>
        <v>NA</v>
      </c>
      <c r="AD119" s="179" t="str">
        <f>[1]PCB!Y405</f>
        <v>NA</v>
      </c>
      <c r="AE119" s="160"/>
      <c r="AF119" s="159" t="s">
        <v>412</v>
      </c>
      <c r="AG119" s="159" t="s">
        <v>412</v>
      </c>
      <c r="AH119" s="159" t="s">
        <v>412</v>
      </c>
      <c r="AI119" s="159" t="s">
        <v>412</v>
      </c>
      <c r="AJ119" s="159" t="s">
        <v>412</v>
      </c>
      <c r="AK119" s="191" t="str">
        <f>'[1]dati attività'!Q183</f>
        <v>NA</v>
      </c>
      <c r="AL119" s="140"/>
    </row>
    <row r="120" spans="1:38" s="10" customFormat="1" ht="24.75" customHeight="1" thickBot="1">
      <c r="A120" s="101" t="s">
        <v>136</v>
      </c>
      <c r="B120" s="101" t="s">
        <v>269</v>
      </c>
      <c r="C120" s="109" t="s">
        <v>101</v>
      </c>
      <c r="D120" s="94"/>
      <c r="E120" s="179" t="str">
        <f>[1]NOx!Y406</f>
        <v>NA</v>
      </c>
      <c r="F120" s="179" t="str">
        <f>[1]NMVOC!Y406</f>
        <v>NA</v>
      </c>
      <c r="G120" s="179" t="str">
        <f>[1]SOx!Y406</f>
        <v>NA</v>
      </c>
      <c r="H120" s="179" t="str">
        <f>[1]NH3!Y406</f>
        <v>NA</v>
      </c>
      <c r="I120" s="179" t="str">
        <f>[1]pm2.5!Y406</f>
        <v>NA</v>
      </c>
      <c r="J120" s="179" t="str">
        <f>[1]pm10!Y406</f>
        <v>NA</v>
      </c>
      <c r="K120" s="179" t="str">
        <f>[1]PST!Y406</f>
        <v>NA</v>
      </c>
      <c r="L120" s="179" t="str">
        <f>[1]BC!Y406</f>
        <v>NA</v>
      </c>
      <c r="M120" s="179" t="str">
        <f>[1]CO!Y406</f>
        <v>NA</v>
      </c>
      <c r="N120" s="179" t="str">
        <f>[1]piombo!Y406</f>
        <v>NA</v>
      </c>
      <c r="O120" s="179" t="str">
        <f>[1]cadmio!Y406</f>
        <v>NA</v>
      </c>
      <c r="P120" s="179" t="str">
        <f>[1]mercurio!Y406</f>
        <v>NA</v>
      </c>
      <c r="Q120" s="179" t="str">
        <f>[1]arsenico!Y406</f>
        <v>NA</v>
      </c>
      <c r="R120" s="179" t="str">
        <f>[1]cromo!Y406</f>
        <v>NA</v>
      </c>
      <c r="S120" s="179" t="str">
        <f>[1]rame!Y406</f>
        <v>NA</v>
      </c>
      <c r="T120" s="179" t="str">
        <f>[1]nichel!Y406</f>
        <v>NA</v>
      </c>
      <c r="U120" s="179" t="str">
        <f>[1]selenio!Y406</f>
        <v>NA</v>
      </c>
      <c r="V120" s="179" t="str">
        <f>[1]zinco!Y406</f>
        <v>NA</v>
      </c>
      <c r="W120" s="179" t="str">
        <f>[1]Diossine!Y406</f>
        <v>NA</v>
      </c>
      <c r="X120" s="179" t="s">
        <v>412</v>
      </c>
      <c r="Y120" s="179" t="s">
        <v>412</v>
      </c>
      <c r="Z120" s="179" t="s">
        <v>412</v>
      </c>
      <c r="AA120" s="179" t="s">
        <v>412</v>
      </c>
      <c r="AB120" s="179" t="str">
        <f>[1]PAH!Y406</f>
        <v>NA</v>
      </c>
      <c r="AC120" s="179" t="str">
        <f>[1]HCB!Y406</f>
        <v>NA</v>
      </c>
      <c r="AD120" s="179" t="str">
        <f>[1]PCB!Y406</f>
        <v>NA</v>
      </c>
      <c r="AE120" s="160"/>
      <c r="AF120" s="159" t="s">
        <v>412</v>
      </c>
      <c r="AG120" s="159" t="s">
        <v>412</v>
      </c>
      <c r="AH120" s="159" t="s">
        <v>412</v>
      </c>
      <c r="AI120" s="159" t="s">
        <v>412</v>
      </c>
      <c r="AJ120" s="159" t="s">
        <v>412</v>
      </c>
      <c r="AK120" s="191" t="str">
        <f>'[1]dati attività'!Q184</f>
        <v>NA</v>
      </c>
      <c r="AL120" s="140"/>
    </row>
    <row r="121" spans="1:38" s="10" customFormat="1" ht="24.75" customHeight="1" thickBot="1">
      <c r="A121" s="101" t="s">
        <v>136</v>
      </c>
      <c r="B121" s="101" t="s">
        <v>258</v>
      </c>
      <c r="C121" s="110" t="s">
        <v>311</v>
      </c>
      <c r="D121" s="137" t="s">
        <v>7</v>
      </c>
      <c r="E121" s="184" t="str">
        <f>[1]NOx!Y407</f>
        <v>NA</v>
      </c>
      <c r="F121" s="179" t="str">
        <f>[1]NMVOC!Y407</f>
        <v>NA</v>
      </c>
      <c r="G121" s="179" t="str">
        <f>[1]SOx!Y407</f>
        <v>NA</v>
      </c>
      <c r="H121" s="179">
        <f>[1]NH3!Y407</f>
        <v>1.1684061699999999</v>
      </c>
      <c r="I121" s="179" t="str">
        <f>[1]pm2.5!Y407</f>
        <v>NA</v>
      </c>
      <c r="J121" s="179" t="str">
        <f>[1]pm10!Y407</f>
        <v>NA</v>
      </c>
      <c r="K121" s="179" t="str">
        <f>[1]PST!Y407</f>
        <v>NA</v>
      </c>
      <c r="L121" s="179" t="str">
        <f>[1]BC!Y407</f>
        <v>NA</v>
      </c>
      <c r="M121" s="179" t="str">
        <f>[1]CO!Y407</f>
        <v>NA</v>
      </c>
      <c r="N121" s="179" t="str">
        <f>[1]piombo!Y407</f>
        <v>NA</v>
      </c>
      <c r="O121" s="179" t="str">
        <f>[1]cadmio!Y407</f>
        <v>NA</v>
      </c>
      <c r="P121" s="179" t="str">
        <f>[1]mercurio!Y407</f>
        <v>NA</v>
      </c>
      <c r="Q121" s="179" t="str">
        <f>[1]arsenico!Y407</f>
        <v>NA</v>
      </c>
      <c r="R121" s="179" t="str">
        <f>[1]cromo!Y407</f>
        <v>NA</v>
      </c>
      <c r="S121" s="179" t="str">
        <f>[1]rame!Y407</f>
        <v>NA</v>
      </c>
      <c r="T121" s="179" t="str">
        <f>[1]nichel!Y407</f>
        <v>NA</v>
      </c>
      <c r="U121" s="179" t="str">
        <f>[1]selenio!Y407</f>
        <v>NA</v>
      </c>
      <c r="V121" s="179" t="str">
        <f>[1]zinco!Y407</f>
        <v>NA</v>
      </c>
      <c r="W121" s="179" t="str">
        <f>[1]Diossine!Y407</f>
        <v>NA</v>
      </c>
      <c r="X121" s="179" t="s">
        <v>412</v>
      </c>
      <c r="Y121" s="179" t="s">
        <v>412</v>
      </c>
      <c r="Z121" s="179" t="s">
        <v>412</v>
      </c>
      <c r="AA121" s="179" t="s">
        <v>412</v>
      </c>
      <c r="AB121" s="179" t="str">
        <f>[1]PAH!Y407</f>
        <v>NA</v>
      </c>
      <c r="AC121" s="179" t="str">
        <f>[1]HCB!Y407</f>
        <v>NA</v>
      </c>
      <c r="AD121" s="179" t="str">
        <f>[1]PCB!Y407</f>
        <v>NA</v>
      </c>
      <c r="AE121" s="160"/>
      <c r="AF121" s="159" t="s">
        <v>412</v>
      </c>
      <c r="AG121" s="159" t="s">
        <v>412</v>
      </c>
      <c r="AH121" s="159" t="s">
        <v>412</v>
      </c>
      <c r="AI121" s="159" t="s">
        <v>412</v>
      </c>
      <c r="AJ121" s="159" t="s">
        <v>412</v>
      </c>
      <c r="AK121" s="191">
        <f>'[1]dati attività'!Q185</f>
        <v>177555562.80000001</v>
      </c>
      <c r="AL121" s="140" t="s">
        <v>438</v>
      </c>
    </row>
    <row r="122" spans="1:38" s="10" customFormat="1" ht="24.75" customHeight="1" thickBot="1">
      <c r="A122" s="101" t="s">
        <v>136</v>
      </c>
      <c r="B122" s="88" t="s">
        <v>259</v>
      </c>
      <c r="C122" s="111" t="s">
        <v>145</v>
      </c>
      <c r="D122" s="94"/>
      <c r="E122" s="179" t="str">
        <f>[1]NOx!Y408</f>
        <v>NA</v>
      </c>
      <c r="F122" s="179" t="str">
        <f>[1]NMVOC!Y408</f>
        <v>NA</v>
      </c>
      <c r="G122" s="179" t="str">
        <f>[1]SOx!Y408</f>
        <v>NA</v>
      </c>
      <c r="H122" s="179" t="str">
        <f>[1]NH3!Y408</f>
        <v>NA</v>
      </c>
      <c r="I122" s="179" t="str">
        <f>[1]pm2.5!Y408</f>
        <v>NA</v>
      </c>
      <c r="J122" s="179" t="str">
        <f>[1]pm10!Y408</f>
        <v>NA</v>
      </c>
      <c r="K122" s="179" t="str">
        <f>[1]PST!Y408</f>
        <v>NA</v>
      </c>
      <c r="L122" s="179" t="str">
        <f>[1]BC!Y408</f>
        <v>NA</v>
      </c>
      <c r="M122" s="179" t="str">
        <f>[1]CO!Y408</f>
        <v>NA</v>
      </c>
      <c r="N122" s="179" t="str">
        <f>[1]piombo!Y408</f>
        <v>NA</v>
      </c>
      <c r="O122" s="179" t="str">
        <f>[1]cadmio!Y408</f>
        <v>NA</v>
      </c>
      <c r="P122" s="179" t="str">
        <f>[1]mercurio!Y408</f>
        <v>NA</v>
      </c>
      <c r="Q122" s="179" t="str">
        <f>[1]arsenico!Y408</f>
        <v>NA</v>
      </c>
      <c r="R122" s="179" t="str">
        <f>[1]cromo!Y408</f>
        <v>NA</v>
      </c>
      <c r="S122" s="179" t="str">
        <f>[1]rame!Y408</f>
        <v>NA</v>
      </c>
      <c r="T122" s="179" t="str">
        <f>[1]nichel!Y408</f>
        <v>NA</v>
      </c>
      <c r="U122" s="179" t="str">
        <f>[1]selenio!Y408</f>
        <v>NA</v>
      </c>
      <c r="V122" s="179" t="str">
        <f>[1]zinco!Y408</f>
        <v>NA</v>
      </c>
      <c r="W122" s="179" t="str">
        <f>[1]Diossine!Y408</f>
        <v>NA</v>
      </c>
      <c r="X122" s="179" t="s">
        <v>412</v>
      </c>
      <c r="Y122" s="179" t="s">
        <v>412</v>
      </c>
      <c r="Z122" s="179" t="s">
        <v>412</v>
      </c>
      <c r="AA122" s="179" t="s">
        <v>412</v>
      </c>
      <c r="AB122" s="179" t="str">
        <f>[1]PAH!Y408</f>
        <v>NA</v>
      </c>
      <c r="AC122" s="179">
        <f>[1]HCB!Y408</f>
        <v>1.4871500000000002</v>
      </c>
      <c r="AD122" s="179" t="str">
        <f>[1]PCB!Y408</f>
        <v>NA</v>
      </c>
      <c r="AE122" s="160"/>
      <c r="AF122" s="159" t="s">
        <v>412</v>
      </c>
      <c r="AG122" s="159" t="s">
        <v>412</v>
      </c>
      <c r="AH122" s="159" t="s">
        <v>412</v>
      </c>
      <c r="AI122" s="159" t="s">
        <v>412</v>
      </c>
      <c r="AJ122" s="159" t="s">
        <v>412</v>
      </c>
      <c r="AK122" s="191">
        <f>'[1]dati attività'!Q186</f>
        <v>47921</v>
      </c>
      <c r="AL122" s="140" t="s">
        <v>439</v>
      </c>
    </row>
    <row r="123" spans="1:38" s="10" customFormat="1" ht="24.75" customHeight="1" thickBot="1">
      <c r="A123" s="101" t="s">
        <v>136</v>
      </c>
      <c r="B123" s="101" t="s">
        <v>239</v>
      </c>
      <c r="C123" s="109" t="s">
        <v>310</v>
      </c>
      <c r="D123" s="94"/>
      <c r="E123" s="179">
        <f>[1]NOx!Y409</f>
        <v>0.47052113854680561</v>
      </c>
      <c r="F123" s="179">
        <f>[1]NMVOC!Y409</f>
        <v>0.61570571856466805</v>
      </c>
      <c r="G123" s="179" t="str">
        <f>[1]SOx!Y409</f>
        <v>NA</v>
      </c>
      <c r="H123" s="179" t="str">
        <f>[1]NH3!Y409</f>
        <v>NA</v>
      </c>
      <c r="I123" s="179">
        <f>[1]pm2.5!Y409</f>
        <v>2.1941643765525751</v>
      </c>
      <c r="J123" s="179">
        <f>[1]pm10!Y409</f>
        <v>2.1941643765525751</v>
      </c>
      <c r="K123" s="179">
        <f>[1]PST!Y409</f>
        <v>2.43796041839175</v>
      </c>
      <c r="L123" s="179">
        <f>[1]BC!Y409</f>
        <v>0.11733739290481501</v>
      </c>
      <c r="M123" s="179">
        <f>[1]CO!Y409</f>
        <v>12.638546120759344</v>
      </c>
      <c r="N123" s="179" t="str">
        <f>[1]piombo!Y409</f>
        <v>NA</v>
      </c>
      <c r="O123" s="179" t="str">
        <f>[1]cadmio!Y409</f>
        <v>NA</v>
      </c>
      <c r="P123" s="179" t="str">
        <f>[1]mercurio!Y409</f>
        <v>NA</v>
      </c>
      <c r="Q123" s="179" t="str">
        <f>[1]arsenico!Y409</f>
        <v>NA</v>
      </c>
      <c r="R123" s="179" t="str">
        <f>[1]cromo!Y409</f>
        <v>NA</v>
      </c>
      <c r="S123" s="179" t="str">
        <f>[1]rame!Y409</f>
        <v>NA</v>
      </c>
      <c r="T123" s="179" t="str">
        <f>[1]nichel!Y409</f>
        <v>NA</v>
      </c>
      <c r="U123" s="179" t="str">
        <f>[1]selenio!Y409</f>
        <v>NA</v>
      </c>
      <c r="V123" s="179" t="str">
        <f>[1]zinco!Y409</f>
        <v>NA</v>
      </c>
      <c r="W123" s="179" t="str">
        <f>[1]Diossine!Y409</f>
        <v>NA</v>
      </c>
      <c r="X123" s="179" t="s">
        <v>412</v>
      </c>
      <c r="Y123" s="179" t="s">
        <v>412</v>
      </c>
      <c r="Z123" s="179" t="s">
        <v>412</v>
      </c>
      <c r="AA123" s="179" t="s">
        <v>412</v>
      </c>
      <c r="AB123" s="179" t="str">
        <f>[1]PAH!Y409</f>
        <v>NA</v>
      </c>
      <c r="AC123" s="179" t="str">
        <f>[1]HCB!Y409</f>
        <v>NA</v>
      </c>
      <c r="AD123" s="179" t="str">
        <f>[1]PCB!Y409</f>
        <v>NA</v>
      </c>
      <c r="AE123" s="160"/>
      <c r="AF123" s="159" t="s">
        <v>412</v>
      </c>
      <c r="AG123" s="159" t="s">
        <v>412</v>
      </c>
      <c r="AH123" s="159" t="s">
        <v>412</v>
      </c>
      <c r="AI123" s="159" t="s">
        <v>412</v>
      </c>
      <c r="AJ123" s="159" t="s">
        <v>412</v>
      </c>
      <c r="AK123" s="159">
        <f>'[1]dati attività'!Q187</f>
        <v>208.96803586215</v>
      </c>
      <c r="AL123" s="140" t="s">
        <v>422</v>
      </c>
    </row>
    <row r="124" spans="1:38" s="10" customFormat="1" ht="24.75" customHeight="1" thickBot="1">
      <c r="A124" s="101" t="s">
        <v>136</v>
      </c>
      <c r="B124" s="66" t="s">
        <v>240</v>
      </c>
      <c r="C124" s="109" t="s">
        <v>293</v>
      </c>
      <c r="D124" s="94"/>
      <c r="E124" s="179" t="str">
        <f>[1]NOx!Y410</f>
        <v>NO</v>
      </c>
      <c r="F124" s="179" t="str">
        <f>[1]NMVOC!Y410</f>
        <v>NO</v>
      </c>
      <c r="G124" s="179" t="str">
        <f>[1]SOx!Y410</f>
        <v>NO</v>
      </c>
      <c r="H124" s="179" t="str">
        <f>[1]NH3!Y410</f>
        <v>NO</v>
      </c>
      <c r="I124" s="179" t="str">
        <f>[1]pm2.5!Y410</f>
        <v>NO</v>
      </c>
      <c r="J124" s="179" t="str">
        <f>[1]pm10!Y410</f>
        <v>NO</v>
      </c>
      <c r="K124" s="179" t="str">
        <f>[1]PST!Y410</f>
        <v>NO</v>
      </c>
      <c r="L124" s="179" t="str">
        <f>[1]BC!Y410</f>
        <v>NO</v>
      </c>
      <c r="M124" s="179" t="str">
        <f>[1]CO!Y410</f>
        <v>NO</v>
      </c>
      <c r="N124" s="179" t="str">
        <f>[1]piombo!Y410</f>
        <v>NO</v>
      </c>
      <c r="O124" s="179" t="str">
        <f>[1]cadmio!Y410</f>
        <v>NO</v>
      </c>
      <c r="P124" s="179" t="str">
        <f>[1]mercurio!Y410</f>
        <v>NO</v>
      </c>
      <c r="Q124" s="179" t="str">
        <f>[1]arsenico!Y410</f>
        <v>NO</v>
      </c>
      <c r="R124" s="179" t="str">
        <f>[1]cromo!Y410</f>
        <v>NO</v>
      </c>
      <c r="S124" s="179" t="str">
        <f>[1]rame!Y410</f>
        <v>NO</v>
      </c>
      <c r="T124" s="179" t="str">
        <f>[1]nichel!Y410</f>
        <v>NO</v>
      </c>
      <c r="U124" s="179" t="str">
        <f>[1]selenio!Y410</f>
        <v>NO</v>
      </c>
      <c r="V124" s="179" t="str">
        <f>[1]zinco!Y410</f>
        <v>NO</v>
      </c>
      <c r="W124" s="179" t="str">
        <f>[1]Diossine!Y410</f>
        <v>NO</v>
      </c>
      <c r="X124" s="179" t="s">
        <v>434</v>
      </c>
      <c r="Y124" s="179" t="s">
        <v>434</v>
      </c>
      <c r="Z124" s="179" t="s">
        <v>434</v>
      </c>
      <c r="AA124" s="179" t="s">
        <v>434</v>
      </c>
      <c r="AB124" s="179" t="str">
        <f>[1]PAH!Y410</f>
        <v>NO</v>
      </c>
      <c r="AC124" s="179" t="str">
        <f>[1]HCB!Y410</f>
        <v>NO</v>
      </c>
      <c r="AD124" s="179" t="str">
        <f>[1]PCB!Y410</f>
        <v>NO</v>
      </c>
      <c r="AE124" s="160"/>
      <c r="AF124" s="191" t="s">
        <v>434</v>
      </c>
      <c r="AG124" s="191" t="s">
        <v>434</v>
      </c>
      <c r="AH124" s="191" t="s">
        <v>434</v>
      </c>
      <c r="AI124" s="191" t="s">
        <v>434</v>
      </c>
      <c r="AJ124" s="191" t="s">
        <v>434</v>
      </c>
      <c r="AK124" s="191" t="str">
        <f>'[1]dati attività'!Q188</f>
        <v>NO</v>
      </c>
      <c r="AL124" s="140"/>
    </row>
    <row r="125" spans="1:38" s="10" customFormat="1" ht="24.75" customHeight="1" thickBot="1">
      <c r="A125" s="101" t="s">
        <v>127</v>
      </c>
      <c r="B125" s="101" t="s">
        <v>241</v>
      </c>
      <c r="C125" s="109" t="s">
        <v>294</v>
      </c>
      <c r="D125" s="94"/>
      <c r="E125" s="179" t="str">
        <f>[1]NOx!Y411</f>
        <v>NA</v>
      </c>
      <c r="F125" s="179">
        <f>[1]NMVOC!Y411</f>
        <v>11.446217406227095</v>
      </c>
      <c r="G125" s="179" t="str">
        <f>[1]SOx!Y411</f>
        <v>NA</v>
      </c>
      <c r="H125" s="179">
        <f>[1]NH3!Y411</f>
        <v>9.280240881664124</v>
      </c>
      <c r="I125" s="179" t="str">
        <f>[1]pm2.5!Y411</f>
        <v>NA</v>
      </c>
      <c r="J125" s="179" t="str">
        <f>[1]pm10!Y411</f>
        <v>NA</v>
      </c>
      <c r="K125" s="179" t="str">
        <f>[1]PST!Y411</f>
        <v>NA</v>
      </c>
      <c r="L125" s="179" t="str">
        <f>[1]BC!Y411</f>
        <v>NA</v>
      </c>
      <c r="M125" s="179" t="str">
        <f>[1]CO!Y411</f>
        <v>NA</v>
      </c>
      <c r="N125" s="179" t="str">
        <f>[1]piombo!Y411</f>
        <v>NA</v>
      </c>
      <c r="O125" s="179" t="str">
        <f>[1]cadmio!Y411</f>
        <v>NA</v>
      </c>
      <c r="P125" s="179" t="str">
        <f>[1]mercurio!Y411</f>
        <v>NA</v>
      </c>
      <c r="Q125" s="179" t="str">
        <f>[1]arsenico!Y411</f>
        <v>NA</v>
      </c>
      <c r="R125" s="179" t="str">
        <f>[1]cromo!Y411</f>
        <v>NA</v>
      </c>
      <c r="S125" s="179" t="str">
        <f>[1]rame!Y411</f>
        <v>NA</v>
      </c>
      <c r="T125" s="179" t="str">
        <f>[1]nichel!Y411</f>
        <v>NA</v>
      </c>
      <c r="U125" s="179" t="str">
        <f>[1]selenio!Y411</f>
        <v>NA</v>
      </c>
      <c r="V125" s="179" t="str">
        <f>[1]zinco!Y411</f>
        <v>NA</v>
      </c>
      <c r="W125" s="179" t="str">
        <f>[1]Diossine!Y411</f>
        <v>NA</v>
      </c>
      <c r="X125" s="179" t="s">
        <v>412</v>
      </c>
      <c r="Y125" s="179" t="s">
        <v>412</v>
      </c>
      <c r="Z125" s="179" t="s">
        <v>412</v>
      </c>
      <c r="AA125" s="179" t="s">
        <v>412</v>
      </c>
      <c r="AB125" s="179" t="str">
        <f>[1]PAH!Y411</f>
        <v>NA</v>
      </c>
      <c r="AC125" s="179" t="str">
        <f>[1]HCB!Y411</f>
        <v>NA</v>
      </c>
      <c r="AD125" s="179" t="str">
        <f>[1]PCB!Y411</f>
        <v>NA</v>
      </c>
      <c r="AE125" s="160"/>
      <c r="AF125" s="159" t="s">
        <v>412</v>
      </c>
      <c r="AG125" s="159" t="s">
        <v>412</v>
      </c>
      <c r="AH125" s="159" t="s">
        <v>412</v>
      </c>
      <c r="AI125" s="159" t="s">
        <v>412</v>
      </c>
      <c r="AJ125" s="159" t="s">
        <v>412</v>
      </c>
      <c r="AK125" s="159">
        <f>'[1]dati attività'!Q189</f>
        <v>21543.228999999999</v>
      </c>
      <c r="AL125" s="140" t="s">
        <v>423</v>
      </c>
    </row>
    <row r="126" spans="1:38" s="10" customFormat="1" ht="24.75" customHeight="1" thickBot="1">
      <c r="A126" s="101" t="s">
        <v>127</v>
      </c>
      <c r="B126" s="101" t="s">
        <v>111</v>
      </c>
      <c r="C126" s="109" t="s">
        <v>267</v>
      </c>
      <c r="D126" s="94"/>
      <c r="E126" s="179" t="str">
        <f>[1]NOx!Y412</f>
        <v>NA</v>
      </c>
      <c r="F126" s="179">
        <f>[1]NMVOC!Y412</f>
        <v>0.22940823556224005</v>
      </c>
      <c r="G126" s="179" t="str">
        <f>[1]SOx!Y412</f>
        <v>NA</v>
      </c>
      <c r="H126" s="179">
        <f>[1]NH3!Y412</f>
        <v>0.10837501680000002</v>
      </c>
      <c r="I126" s="179" t="str">
        <f>[1]pm2.5!Y412</f>
        <v>NA</v>
      </c>
      <c r="J126" s="179" t="str">
        <f>[1]pm10!Y412</f>
        <v>NA</v>
      </c>
      <c r="K126" s="179" t="str">
        <f>[1]PST!Y412</f>
        <v>NA</v>
      </c>
      <c r="L126" s="179" t="str">
        <f>[1]BC!Y412</f>
        <v>NA</v>
      </c>
      <c r="M126" s="179" t="str">
        <f>[1]CO!Y412</f>
        <v>NA</v>
      </c>
      <c r="N126" s="179" t="str">
        <f>[1]piombo!Y412</f>
        <v>NA</v>
      </c>
      <c r="O126" s="179" t="str">
        <f>[1]cadmio!Y412</f>
        <v>NA</v>
      </c>
      <c r="P126" s="179" t="str">
        <f>[1]mercurio!Y412</f>
        <v>NA</v>
      </c>
      <c r="Q126" s="179" t="str">
        <f>[1]arsenico!Y412</f>
        <v>NA</v>
      </c>
      <c r="R126" s="179" t="str">
        <f>[1]cromo!Y412</f>
        <v>NA</v>
      </c>
      <c r="S126" s="179" t="str">
        <f>[1]rame!Y412</f>
        <v>NA</v>
      </c>
      <c r="T126" s="179" t="str">
        <f>[1]nichel!Y412</f>
        <v>NA</v>
      </c>
      <c r="U126" s="179" t="str">
        <f>[1]selenio!Y412</f>
        <v>NA</v>
      </c>
      <c r="V126" s="179" t="str">
        <f>[1]zinco!Y412</f>
        <v>NA</v>
      </c>
      <c r="W126" s="179" t="str">
        <f>[1]Diossine!Y412</f>
        <v>NA</v>
      </c>
      <c r="X126" s="179" t="s">
        <v>412</v>
      </c>
      <c r="Y126" s="179" t="s">
        <v>412</v>
      </c>
      <c r="Z126" s="179" t="s">
        <v>412</v>
      </c>
      <c r="AA126" s="179" t="s">
        <v>412</v>
      </c>
      <c r="AB126" s="179" t="str">
        <f>[1]PAH!Y412</f>
        <v>NA</v>
      </c>
      <c r="AC126" s="179" t="str">
        <f>[1]HCB!Y412</f>
        <v>NA</v>
      </c>
      <c r="AD126" s="179" t="str">
        <f>[1]PCB!Y412</f>
        <v>NA</v>
      </c>
      <c r="AE126" s="160"/>
      <c r="AF126" s="159" t="s">
        <v>412</v>
      </c>
      <c r="AG126" s="159" t="s">
        <v>412</v>
      </c>
      <c r="AH126" s="159" t="s">
        <v>412</v>
      </c>
      <c r="AI126" s="159" t="s">
        <v>412</v>
      </c>
      <c r="AJ126" s="159" t="s">
        <v>412</v>
      </c>
      <c r="AK126" s="159">
        <f>'[1]dati attività'!Q190</f>
        <v>4515.6257000000005</v>
      </c>
      <c r="AL126" s="140" t="s">
        <v>440</v>
      </c>
    </row>
    <row r="127" spans="1:38" s="10" customFormat="1" ht="24.75" customHeight="1" thickBot="1">
      <c r="A127" s="101" t="s">
        <v>127</v>
      </c>
      <c r="B127" s="101" t="s">
        <v>112</v>
      </c>
      <c r="C127" s="109" t="s">
        <v>268</v>
      </c>
      <c r="D127" s="94"/>
      <c r="E127" s="179" t="str">
        <f>[1]NOx!Y413</f>
        <v>NA</v>
      </c>
      <c r="F127" s="179" t="str">
        <f>[1]NMVOC!Y413</f>
        <v>NA</v>
      </c>
      <c r="G127" s="179" t="str">
        <f>[1]SOx!Y413</f>
        <v>NA</v>
      </c>
      <c r="H127" s="179" t="str">
        <f>[1]NH3!Y413</f>
        <v>NA</v>
      </c>
      <c r="I127" s="179" t="str">
        <f>[1]pm2.5!Y413</f>
        <v>NA</v>
      </c>
      <c r="J127" s="179" t="str">
        <f>[1]pm10!Y413</f>
        <v>NA</v>
      </c>
      <c r="K127" s="179" t="str">
        <f>[1]PST!Y413</f>
        <v>NA</v>
      </c>
      <c r="L127" s="179" t="str">
        <f>[1]BC!Y413</f>
        <v>NA</v>
      </c>
      <c r="M127" s="179" t="str">
        <f>[1]CO!Y413</f>
        <v>NA</v>
      </c>
      <c r="N127" s="179" t="str">
        <f>[1]piombo!Y413</f>
        <v>NA</v>
      </c>
      <c r="O127" s="179" t="str">
        <f>[1]cadmio!Y413</f>
        <v>NA</v>
      </c>
      <c r="P127" s="179" t="str">
        <f>[1]mercurio!Y413</f>
        <v>NA</v>
      </c>
      <c r="Q127" s="179" t="str">
        <f>[1]arsenico!Y413</f>
        <v>NA</v>
      </c>
      <c r="R127" s="179" t="str">
        <f>[1]cromo!Y413</f>
        <v>NA</v>
      </c>
      <c r="S127" s="179" t="str">
        <f>[1]rame!Y413</f>
        <v>NA</v>
      </c>
      <c r="T127" s="179" t="str">
        <f>[1]nichel!Y413</f>
        <v>NA</v>
      </c>
      <c r="U127" s="179" t="str">
        <f>[1]selenio!Y413</f>
        <v>NA</v>
      </c>
      <c r="V127" s="179" t="str">
        <f>[1]zinco!Y413</f>
        <v>NA</v>
      </c>
      <c r="W127" s="179" t="str">
        <f>[1]Diossine!Y413</f>
        <v>NA</v>
      </c>
      <c r="X127" s="179" t="s">
        <v>412</v>
      </c>
      <c r="Y127" s="179" t="s">
        <v>412</v>
      </c>
      <c r="Z127" s="179" t="s">
        <v>412</v>
      </c>
      <c r="AA127" s="179" t="s">
        <v>412</v>
      </c>
      <c r="AB127" s="179" t="str">
        <f>[1]PAH!Y413</f>
        <v>NA</v>
      </c>
      <c r="AC127" s="179" t="str">
        <f>[1]HCB!Y413</f>
        <v>NA</v>
      </c>
      <c r="AD127" s="179" t="str">
        <f>[1]PCB!Y413</f>
        <v>NA</v>
      </c>
      <c r="AE127" s="160"/>
      <c r="AF127" s="159" t="s">
        <v>412</v>
      </c>
      <c r="AG127" s="159" t="s">
        <v>412</v>
      </c>
      <c r="AH127" s="159" t="s">
        <v>412</v>
      </c>
      <c r="AI127" s="159" t="s">
        <v>412</v>
      </c>
      <c r="AJ127" s="159" t="s">
        <v>412</v>
      </c>
      <c r="AK127" s="159" t="str">
        <f>'[1]dati attività'!Q191</f>
        <v>NA</v>
      </c>
      <c r="AL127" s="140"/>
    </row>
    <row r="128" spans="1:38" s="10" customFormat="1" ht="24.75" customHeight="1" thickBot="1">
      <c r="A128" s="101" t="s">
        <v>127</v>
      </c>
      <c r="B128" s="102" t="s">
        <v>242</v>
      </c>
      <c r="C128" s="110" t="s">
        <v>108</v>
      </c>
      <c r="D128" s="94" t="s">
        <v>106</v>
      </c>
      <c r="E128" s="179">
        <f>[1]NOx!Y414</f>
        <v>0.11295874999999998</v>
      </c>
      <c r="F128" s="179">
        <f>[1]NMVOC!Y414</f>
        <v>4.5228683499999998E-2</v>
      </c>
      <c r="G128" s="179">
        <f>[1]SOx!Y414</f>
        <v>3.8307750000000002E-2</v>
      </c>
      <c r="H128" s="179" t="str">
        <f>[1]NH3!Y414</f>
        <v>NA</v>
      </c>
      <c r="I128" s="179">
        <f>[1]pm2.5!Y414</f>
        <v>4.51835E-3</v>
      </c>
      <c r="J128" s="179">
        <f>[1]pm10!Y414</f>
        <v>4.51835E-3</v>
      </c>
      <c r="K128" s="179">
        <f>[1]PST!Y414</f>
        <v>4.6105612244897965E-3</v>
      </c>
      <c r="L128" s="179">
        <f>[1]BC!Y414</f>
        <v>1.5814224999999998E-4</v>
      </c>
      <c r="M128" s="179">
        <f>[1]CO!Y414</f>
        <v>6.8757499999999999E-3</v>
      </c>
      <c r="N128" s="179">
        <f>[1]piombo!Y414</f>
        <v>0.13260374999999999</v>
      </c>
      <c r="O128" s="179">
        <f>[1]cadmio!Y414</f>
        <v>2.4556249999999998E-2</v>
      </c>
      <c r="P128" s="179">
        <f>[1]mercurio!Y414</f>
        <v>1.4733749999999999E-2</v>
      </c>
      <c r="Q128" s="179">
        <f>[1]arsenico!Y414</f>
        <v>4.9112499999999998E-3</v>
      </c>
      <c r="R128" s="179">
        <f>[1]cromo!Y414</f>
        <v>4.4201250000000004E-2</v>
      </c>
      <c r="S128" s="179">
        <f>[1]rame!Y414</f>
        <v>9.8224999999999993E-2</v>
      </c>
      <c r="T128" s="179">
        <f>[1]nichel!Y414</f>
        <v>1.60597875</v>
      </c>
      <c r="U128" s="179">
        <f>[1]selenio!Y414</f>
        <v>1.2769249999999999E-3</v>
      </c>
      <c r="V128" s="179">
        <f>[1]zinco!Y414</f>
        <v>1.6698250000000002E-3</v>
      </c>
      <c r="W128" s="179">
        <f>[1]Diossine!Y414</f>
        <v>4.9112500000000003E-2</v>
      </c>
      <c r="X128" s="159" t="s">
        <v>428</v>
      </c>
      <c r="Y128" s="159" t="s">
        <v>428</v>
      </c>
      <c r="Z128" s="159" t="s">
        <v>428</v>
      </c>
      <c r="AA128" s="159" t="s">
        <v>428</v>
      </c>
      <c r="AB128" s="179">
        <f>[1]PAH!Y414</f>
        <v>4.9112499999999998E-3</v>
      </c>
      <c r="AC128" s="179">
        <f>[1]HCB!Y414</f>
        <v>9.8224999999999993E-2</v>
      </c>
      <c r="AD128" s="179">
        <f>[1]PCB!Y414</f>
        <v>0.49112499999999998</v>
      </c>
      <c r="AE128" s="160"/>
      <c r="AF128" s="159" t="s">
        <v>412</v>
      </c>
      <c r="AG128" s="159" t="s">
        <v>412</v>
      </c>
      <c r="AH128" s="159" t="s">
        <v>412</v>
      </c>
      <c r="AI128" s="159" t="s">
        <v>412</v>
      </c>
      <c r="AJ128" s="159" t="s">
        <v>412</v>
      </c>
      <c r="AK128" s="159">
        <f>'[1]dati attività'!Q192</f>
        <v>98.224999999999994</v>
      </c>
      <c r="AL128" s="140" t="s">
        <v>416</v>
      </c>
    </row>
    <row r="129" spans="1:67" s="10" customFormat="1" ht="24.75" customHeight="1" thickBot="1">
      <c r="A129" s="101" t="s">
        <v>127</v>
      </c>
      <c r="B129" s="102" t="s">
        <v>343</v>
      </c>
      <c r="C129" s="95" t="s">
        <v>107</v>
      </c>
      <c r="D129" s="94" t="s">
        <v>106</v>
      </c>
      <c r="E129" s="179">
        <f>[1]NOx!Y415</f>
        <v>0.19642999999999999</v>
      </c>
      <c r="F129" s="179">
        <f>[1]NMVOC!Y415</f>
        <v>0.72679100000000008</v>
      </c>
      <c r="G129" s="179">
        <f>[1]SOx!Y415</f>
        <v>0.1257152</v>
      </c>
      <c r="H129" s="179" t="str">
        <f>[1]NH3!Y415</f>
        <v>NA</v>
      </c>
      <c r="I129" s="179">
        <f>[1]pm2.5!Y415</f>
        <v>2.3571600000000005E-2</v>
      </c>
      <c r="J129" s="179">
        <f>[1]pm10!Y415</f>
        <v>2.3571600000000005E-2</v>
      </c>
      <c r="K129" s="179">
        <f>[1]PST!Y415</f>
        <v>2.4052653061224494E-2</v>
      </c>
      <c r="L129" s="179">
        <f>[1]BC!Y415</f>
        <v>8.2500600000000009E-4</v>
      </c>
      <c r="M129" s="179">
        <f>[1]CO!Y415</f>
        <v>5.5000400000000005E-2</v>
      </c>
      <c r="N129" s="179">
        <f>[1]piombo!Y415</f>
        <v>2.3571599999999999</v>
      </c>
      <c r="O129" s="179">
        <f>[1]cadmio!Y415</f>
        <v>7.8572000000000003E-2</v>
      </c>
      <c r="P129" s="179">
        <f>[1]mercurio!Y415</f>
        <v>7.8572000000000003E-2</v>
      </c>
      <c r="Q129" s="179">
        <f>[1]arsenico!Y415</f>
        <v>1.1785800000000001E-2</v>
      </c>
      <c r="R129" s="179">
        <f>[1]cromo!Y415</f>
        <v>0.15714400000000001</v>
      </c>
      <c r="S129" s="179">
        <f>[1]rame!Y415</f>
        <v>0.117858</v>
      </c>
      <c r="T129" s="179">
        <f>[1]nichel!Y415</f>
        <v>7.8572000000000003E-2</v>
      </c>
      <c r="U129" s="179">
        <f>[1]selenio!Y415</f>
        <v>5.8929000000000002E-4</v>
      </c>
      <c r="V129" s="179">
        <f>[1]zinco!Y415</f>
        <v>1.237509</v>
      </c>
      <c r="W129" s="179">
        <f>[1]Diossine!Y415</f>
        <v>7.8338000000000005E-2</v>
      </c>
      <c r="X129" s="159" t="s">
        <v>428</v>
      </c>
      <c r="Y129" s="159" t="s">
        <v>428</v>
      </c>
      <c r="Z129" s="159" t="s">
        <v>428</v>
      </c>
      <c r="AA129" s="159" t="s">
        <v>428</v>
      </c>
      <c r="AB129" s="179">
        <f>[1]PAH!Y415</f>
        <v>4.7143200000000003E-2</v>
      </c>
      <c r="AC129" s="179">
        <f>[1]HCB!Y415</f>
        <v>9.8215000000000004E-3</v>
      </c>
      <c r="AD129" s="179">
        <f>[1]PCB!Y415</f>
        <v>0.49107500000000004</v>
      </c>
      <c r="AE129" s="160"/>
      <c r="AF129" s="159" t="s">
        <v>412</v>
      </c>
      <c r="AG129" s="159" t="s">
        <v>412</v>
      </c>
      <c r="AH129" s="159" t="s">
        <v>412</v>
      </c>
      <c r="AI129" s="159" t="s">
        <v>412</v>
      </c>
      <c r="AJ129" s="159" t="s">
        <v>412</v>
      </c>
      <c r="AK129" s="159">
        <f>'[1]dati attività'!Q193</f>
        <v>98.215000000000003</v>
      </c>
      <c r="AL129" s="140" t="s">
        <v>417</v>
      </c>
    </row>
    <row r="130" spans="1:67" s="10" customFormat="1" ht="24.75" customHeight="1" thickBot="1">
      <c r="A130" s="101" t="s">
        <v>127</v>
      </c>
      <c r="B130" s="102" t="s">
        <v>344</v>
      </c>
      <c r="C130" s="123" t="s">
        <v>345</v>
      </c>
      <c r="D130" s="94" t="s">
        <v>106</v>
      </c>
      <c r="E130" s="179">
        <f>[1]NOx!Y416</f>
        <v>2.8599999999999996E-4</v>
      </c>
      <c r="F130" s="179">
        <f>[1]NMVOC!Y416</f>
        <v>1.0582E-3</v>
      </c>
      <c r="G130" s="179">
        <f>[1]SOx!Y416</f>
        <v>1.8303999999999998E-4</v>
      </c>
      <c r="H130" s="179" t="str">
        <f>[1]NH3!Y416</f>
        <v>NA</v>
      </c>
      <c r="I130" s="179">
        <f>[1]pm2.5!Y416</f>
        <v>3.4320000000000003E-5</v>
      </c>
      <c r="J130" s="179">
        <f>[1]pm10!Y416</f>
        <v>3.4320000000000003E-5</v>
      </c>
      <c r="K130" s="179">
        <f>[1]PST!Y416</f>
        <v>3.5020408163265305E-5</v>
      </c>
      <c r="L130" s="179">
        <f>[1]BC!Y416</f>
        <v>1.2012E-6</v>
      </c>
      <c r="M130" s="179">
        <f>[1]CO!Y416</f>
        <v>1.0785059999999997E-5</v>
      </c>
      <c r="N130" s="179">
        <f>[1]piombo!Y416</f>
        <v>3.4319999999999993E-3</v>
      </c>
      <c r="O130" s="179">
        <f>[1]cadmio!Y416</f>
        <v>1.144E-4</v>
      </c>
      <c r="P130" s="179">
        <f>[1]mercurio!Y416</f>
        <v>1.144E-4</v>
      </c>
      <c r="Q130" s="179">
        <f>[1]arsenico!Y416</f>
        <v>1.7159999999999998E-5</v>
      </c>
      <c r="R130" s="179">
        <f>[1]cromo!Y416</f>
        <v>2.288E-4</v>
      </c>
      <c r="S130" s="179">
        <f>[1]rame!Y416</f>
        <v>1.7159999999999997E-4</v>
      </c>
      <c r="T130" s="179">
        <f>[1]nichel!Y416</f>
        <v>1.144E-4</v>
      </c>
      <c r="U130" s="179">
        <f>[1]selenio!Y416</f>
        <v>8.5799999999999998E-7</v>
      </c>
      <c r="V130" s="179">
        <f>[1]zinco!Y416</f>
        <v>1.8017999999999999E-3</v>
      </c>
      <c r="W130" s="179">
        <f>[1]Diossine!Y416</f>
        <v>1.144E-4</v>
      </c>
      <c r="X130" s="159" t="s">
        <v>428</v>
      </c>
      <c r="Y130" s="159" t="s">
        <v>428</v>
      </c>
      <c r="Z130" s="159" t="s">
        <v>428</v>
      </c>
      <c r="AA130" s="159" t="s">
        <v>428</v>
      </c>
      <c r="AB130" s="179">
        <f>[1]PAH!Y416</f>
        <v>6.8639999999999993E-5</v>
      </c>
      <c r="AC130" s="179" t="str">
        <f>[1]HCB!Y416</f>
        <v>NA</v>
      </c>
      <c r="AD130" s="179" t="str">
        <f>[1]PCB!Y416</f>
        <v>NA</v>
      </c>
      <c r="AE130" s="160"/>
      <c r="AF130" s="159" t="s">
        <v>412</v>
      </c>
      <c r="AG130" s="159" t="s">
        <v>412</v>
      </c>
      <c r="AH130" s="159" t="s">
        <v>412</v>
      </c>
      <c r="AI130" s="159" t="s">
        <v>412</v>
      </c>
      <c r="AJ130" s="159" t="s">
        <v>412</v>
      </c>
      <c r="AK130" s="159">
        <f>'[1]dati attività'!Q194</f>
        <v>0.14299999999999999</v>
      </c>
      <c r="AL130" s="140" t="s">
        <v>417</v>
      </c>
    </row>
    <row r="131" spans="1:67" s="10" customFormat="1" ht="24.75" customHeight="1" thickBot="1">
      <c r="A131" s="101" t="s">
        <v>127</v>
      </c>
      <c r="B131" s="102" t="s">
        <v>346</v>
      </c>
      <c r="C131" s="95" t="s">
        <v>158</v>
      </c>
      <c r="D131" s="94" t="s">
        <v>106</v>
      </c>
      <c r="E131" s="179">
        <f>[1]NOx!Y417</f>
        <v>1.3450553592000002E-2</v>
      </c>
      <c r="F131" s="179">
        <f>[1]NMVOC!Y417</f>
        <v>0.16489420000000002</v>
      </c>
      <c r="G131" s="179">
        <f>[1]SOx!Y417</f>
        <v>5.780210200000001E-4</v>
      </c>
      <c r="H131" s="179" t="str">
        <f>[1]NH3!Y417</f>
        <v>NA</v>
      </c>
      <c r="I131" s="179">
        <f>[1]pm2.5!Y417</f>
        <v>5.7213830800000021E-4</v>
      </c>
      <c r="J131" s="179">
        <f>[1]pm10!Y417</f>
        <v>5.7213830800000021E-4</v>
      </c>
      <c r="K131" s="179">
        <f>[1]PST!Y417</f>
        <v>5.838146000000002E-4</v>
      </c>
      <c r="L131" s="179">
        <f>[1]BC!Y417</f>
        <v>2.0024840780000004E-5</v>
      </c>
      <c r="M131" s="179">
        <f>[1]CO!Y417</f>
        <v>1.6805838599999998E-3</v>
      </c>
      <c r="N131" s="179">
        <f>[1]piombo!Y417</f>
        <v>5.4816180000000008E-4</v>
      </c>
      <c r="O131" s="179">
        <f>[1]cadmio!Y417</f>
        <v>2.5135224000000005E-5</v>
      </c>
      <c r="P131" s="179">
        <f>[1]mercurio!Y417</f>
        <v>8.2090571999999997E-4</v>
      </c>
      <c r="Q131" s="179">
        <f>[1]arsenico!Y417</f>
        <v>9.35886E-5</v>
      </c>
      <c r="R131" s="179">
        <f>[1]cromo!Y417</f>
        <v>2.6026544000000001E-4</v>
      </c>
      <c r="S131" s="179">
        <f>[1]rame!Y417</f>
        <v>1.2567611999999999E-2</v>
      </c>
      <c r="T131" s="179">
        <f>[1]nichel!Y417</f>
        <v>5.5796631999999993E-4</v>
      </c>
      <c r="U131" s="179">
        <f>[1]selenio!Y417</f>
        <v>8.3249287999999984E-4</v>
      </c>
      <c r="V131" s="179" t="str">
        <f>[1]zinco!Y417</f>
        <v>NA</v>
      </c>
      <c r="W131" s="179">
        <f>[1]Diossine!Y417</f>
        <v>1.6715800000000006E-2</v>
      </c>
      <c r="X131" s="159" t="s">
        <v>428</v>
      </c>
      <c r="Y131" s="159" t="s">
        <v>428</v>
      </c>
      <c r="Z131" s="159" t="s">
        <v>428</v>
      </c>
      <c r="AA131" s="159" t="s">
        <v>428</v>
      </c>
      <c r="AB131" s="179">
        <f>[1]PAH!Y417</f>
        <v>3.1476965800000002E-6</v>
      </c>
      <c r="AC131" s="179">
        <f>[1]HCB!Y417</f>
        <v>0.423377</v>
      </c>
      <c r="AD131" s="179">
        <f>[1]PCB!Y417</f>
        <v>0.44566000000000006</v>
      </c>
      <c r="AE131" s="160"/>
      <c r="AF131" s="159" t="s">
        <v>412</v>
      </c>
      <c r="AG131" s="159" t="s">
        <v>412</v>
      </c>
      <c r="AH131" s="159" t="s">
        <v>412</v>
      </c>
      <c r="AI131" s="159" t="s">
        <v>412</v>
      </c>
      <c r="AJ131" s="159" t="s">
        <v>412</v>
      </c>
      <c r="AK131" s="159">
        <f>'[1]dati attività'!Q195</f>
        <v>22.283000000000001</v>
      </c>
      <c r="AL131" s="140" t="s">
        <v>417</v>
      </c>
    </row>
    <row r="132" spans="1:67" s="10" customFormat="1" ht="24.75" customHeight="1" thickBot="1">
      <c r="A132" s="101" t="s">
        <v>127</v>
      </c>
      <c r="B132" s="102" t="s">
        <v>347</v>
      </c>
      <c r="C132" s="95" t="s">
        <v>113</v>
      </c>
      <c r="D132" s="94" t="s">
        <v>106</v>
      </c>
      <c r="E132" s="179">
        <f>[1]NOx!Y418</f>
        <v>6.7842E-2</v>
      </c>
      <c r="F132" s="179">
        <f>[1]NMVOC!Y418</f>
        <v>5.6797322399999997E-3</v>
      </c>
      <c r="G132" s="179">
        <f>[1]SOx!Y418</f>
        <v>4.0705200000000004E-2</v>
      </c>
      <c r="H132" s="179" t="str">
        <f>[1]NH3!Y418</f>
        <v>NA</v>
      </c>
      <c r="I132" s="179">
        <f>[1]pm2.5!Y418</f>
        <v>4.0705200000000002E-3</v>
      </c>
      <c r="J132" s="179">
        <f>[1]pm10!Y418</f>
        <v>4.0705200000000002E-3</v>
      </c>
      <c r="K132" s="179">
        <f>[1]PST!Y418</f>
        <v>4.1535918367346944E-3</v>
      </c>
      <c r="L132" s="179">
        <f>[1]BC!Y418</f>
        <v>1.4246820000000002E-4</v>
      </c>
      <c r="M132" s="179">
        <f>[1]CO!Y418</f>
        <v>1.3568400000000001E-2</v>
      </c>
      <c r="N132" s="179">
        <f>[1]piombo!Y418</f>
        <v>6.7842E-2</v>
      </c>
      <c r="O132" s="179">
        <f>[1]cadmio!Y418</f>
        <v>2.7136800000000003E-2</v>
      </c>
      <c r="P132" s="179">
        <f>[1]mercurio!Y418</f>
        <v>2.7136800000000003E-2</v>
      </c>
      <c r="Q132" s="179">
        <f>[1]arsenico!Y418</f>
        <v>1.1307000000000001E-2</v>
      </c>
      <c r="R132" s="179">
        <f>[1]cromo!Y418</f>
        <v>6.7842E-2</v>
      </c>
      <c r="S132" s="179">
        <f>[1]rame!Y418</f>
        <v>0.22614000000000001</v>
      </c>
      <c r="T132" s="179">
        <f>[1]nichel!Y418</f>
        <v>6.7842E-2</v>
      </c>
      <c r="U132" s="179" t="str">
        <f>[1]selenio!Y418</f>
        <v>NA</v>
      </c>
      <c r="V132" s="179">
        <f>[1]zinco!Y418</f>
        <v>0.22614000000000001</v>
      </c>
      <c r="W132" s="179">
        <f>[1]Diossine!Y418</f>
        <v>1.35684E-2</v>
      </c>
      <c r="X132" s="159" t="s">
        <v>428</v>
      </c>
      <c r="Y132" s="159" t="s">
        <v>428</v>
      </c>
      <c r="Z132" s="159" t="s">
        <v>428</v>
      </c>
      <c r="AA132" s="159" t="s">
        <v>428</v>
      </c>
      <c r="AB132" s="179">
        <f>[1]PAH!Y418</f>
        <v>1.3568400000000001E-2</v>
      </c>
      <c r="AC132" s="179">
        <f>[1]HCB!Y418</f>
        <v>11.307</v>
      </c>
      <c r="AD132" s="179">
        <f>[1]PCB!Y418</f>
        <v>0.11307</v>
      </c>
      <c r="AE132" s="160"/>
      <c r="AF132" s="159" t="s">
        <v>412</v>
      </c>
      <c r="AG132" s="159" t="s">
        <v>412</v>
      </c>
      <c r="AH132" s="159" t="s">
        <v>412</v>
      </c>
      <c r="AI132" s="159" t="s">
        <v>412</v>
      </c>
      <c r="AJ132" s="159" t="s">
        <v>412</v>
      </c>
      <c r="AK132" s="159">
        <f>'[1]dati attività'!Q196</f>
        <v>22.614000000000001</v>
      </c>
      <c r="AL132" s="140" t="s">
        <v>417</v>
      </c>
    </row>
    <row r="133" spans="1:67" s="10" customFormat="1" ht="24.75" customHeight="1" thickBot="1">
      <c r="A133" s="101" t="s">
        <v>127</v>
      </c>
      <c r="B133" s="102" t="s">
        <v>348</v>
      </c>
      <c r="C133" s="95" t="s">
        <v>102</v>
      </c>
      <c r="D133" s="94" t="s">
        <v>106</v>
      </c>
      <c r="E133" s="179">
        <f>[1]NOx!Y419</f>
        <v>1.3378464E-2</v>
      </c>
      <c r="F133" s="179">
        <f>[1]NMVOC!Y419</f>
        <v>5.6284799999999991E-4</v>
      </c>
      <c r="G133" s="179">
        <f>[1]SOx!Y419</f>
        <v>2.3553024000000002E-2</v>
      </c>
      <c r="H133" s="179" t="str">
        <f>[1]NH3!Y419</f>
        <v>NA</v>
      </c>
      <c r="I133" s="179">
        <f>[1]pm2.5!Y419</f>
        <v>6.3212159999999991E-4</v>
      </c>
      <c r="J133" s="179">
        <f>[1]pm10!Y419</f>
        <v>6.3212159999999991E-4</v>
      </c>
      <c r="K133" s="179">
        <f>[1]PST!Y419</f>
        <v>6.4502204081632653E-4</v>
      </c>
      <c r="L133" s="179" t="str">
        <f>[1]BC!Y419</f>
        <v>NA</v>
      </c>
      <c r="M133" s="179">
        <f>[1]CO!Y419</f>
        <v>6.1047359999999986E-3</v>
      </c>
      <c r="N133" s="179">
        <f>[1]piombo!Y419</f>
        <v>8.0530559999999992E-7</v>
      </c>
      <c r="O133" s="179">
        <f>[1]cadmio!Y419</f>
        <v>1.3465055999999997E-7</v>
      </c>
      <c r="P133" s="179">
        <f>[1]mercurio!Y419</f>
        <v>4.0438463999999997E-5</v>
      </c>
      <c r="Q133" s="179">
        <f>[1]arsenico!Y419</f>
        <v>4.7625599999999995E-7</v>
      </c>
      <c r="R133" s="179">
        <f>[1]cromo!Y419</f>
        <v>3.6541823999999997E-7</v>
      </c>
      <c r="S133" s="179">
        <f>[1]rame!Y419</f>
        <v>3.3381216E-7</v>
      </c>
      <c r="T133" s="179">
        <f>[1]nichel!Y419</f>
        <v>4.632672E-7</v>
      </c>
      <c r="U133" s="179" t="str">
        <f>[1]selenio!Y419</f>
        <v>NA</v>
      </c>
      <c r="V133" s="179" t="str">
        <f>[1]zinco!Y419</f>
        <v>NA</v>
      </c>
      <c r="W133" s="179">
        <f>[1]Diossine!Y419</f>
        <v>7.2737279999999995E-4</v>
      </c>
      <c r="X133" s="159" t="s">
        <v>428</v>
      </c>
      <c r="Y133" s="159" t="s">
        <v>428</v>
      </c>
      <c r="Z133" s="159" t="s">
        <v>428</v>
      </c>
      <c r="AA133" s="159" t="s">
        <v>428</v>
      </c>
      <c r="AB133" s="179">
        <f>[1]PAH!Y419</f>
        <v>4.4594880000000003E-10</v>
      </c>
      <c r="AC133" s="179" t="str">
        <f>[1]HCB!Y419</f>
        <v>NA</v>
      </c>
      <c r="AD133" s="179" t="str">
        <f>[1]PCB!Y419</f>
        <v>NA</v>
      </c>
      <c r="AE133" s="160"/>
      <c r="AF133" s="159" t="s">
        <v>412</v>
      </c>
      <c r="AG133" s="159" t="s">
        <v>412</v>
      </c>
      <c r="AH133" s="159" t="s">
        <v>412</v>
      </c>
      <c r="AI133" s="159" t="s">
        <v>412</v>
      </c>
      <c r="AJ133" s="159" t="s">
        <v>412</v>
      </c>
      <c r="AK133" s="191">
        <f>'[1]dati attività'!Q197</f>
        <v>38691</v>
      </c>
      <c r="AL133" s="140" t="s">
        <v>418</v>
      </c>
    </row>
    <row r="134" spans="1:67" s="10" customFormat="1" ht="24.75" customHeight="1" thickBot="1">
      <c r="A134" s="101" t="s">
        <v>127</v>
      </c>
      <c r="B134" s="102" t="s">
        <v>349</v>
      </c>
      <c r="C134" s="109" t="s">
        <v>297</v>
      </c>
      <c r="D134" s="94" t="s">
        <v>106</v>
      </c>
      <c r="E134" s="179" t="str">
        <f>[1]NOx!Y420</f>
        <v>NO</v>
      </c>
      <c r="F134" s="179" t="str">
        <f>[1]NMVOC!Y420</f>
        <v>NO</v>
      </c>
      <c r="G134" s="179" t="str">
        <f>[1]SOx!Y420</f>
        <v>NO</v>
      </c>
      <c r="H134" s="179" t="str">
        <f>[1]NH3!Y420</f>
        <v>NO</v>
      </c>
      <c r="I134" s="179" t="str">
        <f>[1]pm2.5!Y420</f>
        <v>NO</v>
      </c>
      <c r="J134" s="179" t="str">
        <f>[1]pm10!Y420</f>
        <v>NO</v>
      </c>
      <c r="K134" s="179" t="str">
        <f>[1]PST!Y420</f>
        <v>NO</v>
      </c>
      <c r="L134" s="179" t="str">
        <f>[1]BC!Y420</f>
        <v>NO</v>
      </c>
      <c r="M134" s="179" t="str">
        <f>[1]CO!Y420</f>
        <v>NO</v>
      </c>
      <c r="N134" s="179" t="str">
        <f>[1]piombo!Y420</f>
        <v>NO</v>
      </c>
      <c r="O134" s="179" t="str">
        <f>[1]cadmio!Y420</f>
        <v>NO</v>
      </c>
      <c r="P134" s="179" t="str">
        <f>[1]mercurio!Y420</f>
        <v>NO</v>
      </c>
      <c r="Q134" s="179" t="str">
        <f>[1]arsenico!Y420</f>
        <v>NO</v>
      </c>
      <c r="R134" s="179" t="str">
        <f>[1]cromo!Y420</f>
        <v>NO</v>
      </c>
      <c r="S134" s="179" t="str">
        <f>[1]rame!Y420</f>
        <v>NO</v>
      </c>
      <c r="T134" s="179" t="str">
        <f>[1]nichel!Y420</f>
        <v>NO</v>
      </c>
      <c r="U134" s="179" t="str">
        <f>[1]selenio!Y420</f>
        <v>NO</v>
      </c>
      <c r="V134" s="179" t="str">
        <f>[1]zinco!Y420</f>
        <v>NO</v>
      </c>
      <c r="W134" s="179" t="str">
        <f>[1]Diossine!Y420</f>
        <v>NO</v>
      </c>
      <c r="X134" s="179" t="s">
        <v>434</v>
      </c>
      <c r="Y134" s="179" t="s">
        <v>434</v>
      </c>
      <c r="Z134" s="179" t="s">
        <v>434</v>
      </c>
      <c r="AA134" s="179" t="s">
        <v>434</v>
      </c>
      <c r="AB134" s="179" t="str">
        <f>[1]PAH!Y420</f>
        <v>NO</v>
      </c>
      <c r="AC134" s="179" t="str">
        <f>[1]HCB!Y420</f>
        <v>NO</v>
      </c>
      <c r="AD134" s="179" t="str">
        <f>[1]PCB!Y420</f>
        <v>NO</v>
      </c>
      <c r="AE134" s="160"/>
      <c r="AF134" s="191" t="s">
        <v>434</v>
      </c>
      <c r="AG134" s="191" t="s">
        <v>434</v>
      </c>
      <c r="AH134" s="191" t="s">
        <v>434</v>
      </c>
      <c r="AI134" s="191" t="s">
        <v>434</v>
      </c>
      <c r="AJ134" s="191" t="s">
        <v>434</v>
      </c>
      <c r="AK134" s="191" t="str">
        <f>'[1]dati attività'!Q198</f>
        <v>NO</v>
      </c>
      <c r="AL134" s="140"/>
    </row>
    <row r="135" spans="1:67" s="10" customFormat="1" ht="24.75" customHeight="1" thickBot="1">
      <c r="A135" s="101" t="s">
        <v>127</v>
      </c>
      <c r="B135" s="101" t="s">
        <v>243</v>
      </c>
      <c r="C135" s="109" t="s">
        <v>296</v>
      </c>
      <c r="D135" s="94"/>
      <c r="E135" s="179">
        <f>[1]NOx!Y421</f>
        <v>1.9655323209272393</v>
      </c>
      <c r="F135" s="179">
        <f>[1]NMVOC!Y421</f>
        <v>2.2985514267594791</v>
      </c>
      <c r="G135" s="179" t="str">
        <f>[1]SOx!Y421</f>
        <v>NA</v>
      </c>
      <c r="H135" s="179" t="str">
        <f>[1]NH3!Y421</f>
        <v>NA</v>
      </c>
      <c r="I135" s="179">
        <f>[1]pm2.5!Y421</f>
        <v>2.1365370404109987</v>
      </c>
      <c r="J135" s="179">
        <f>[1]pm10!Y421</f>
        <v>2.4926265471461653</v>
      </c>
      <c r="K135" s="179">
        <f>[1]PST!Y421</f>
        <v>2.7695850523846279</v>
      </c>
      <c r="L135" s="179">
        <f>[1]BC!Y421</f>
        <v>0.89734555697261953</v>
      </c>
      <c r="M135" s="179">
        <f>[1]CO!Y421</f>
        <v>47.104484085554319</v>
      </c>
      <c r="N135" s="179" t="str">
        <f>[1]piombo!Y421</f>
        <v>NA</v>
      </c>
      <c r="O135" s="179" t="str">
        <f>[1]cadmio!Y421</f>
        <v>NA</v>
      </c>
      <c r="P135" s="179" t="str">
        <f>[1]mercurio!Y421</f>
        <v>NA</v>
      </c>
      <c r="Q135" s="179" t="str">
        <f>[1]arsenico!Y421</f>
        <v>NA</v>
      </c>
      <c r="R135" s="179" t="str">
        <f>[1]cromo!Y421</f>
        <v>NA</v>
      </c>
      <c r="S135" s="179" t="str">
        <f>[1]rame!Y421</f>
        <v>NA</v>
      </c>
      <c r="T135" s="179" t="str">
        <f>[1]nichel!Y421</f>
        <v>NA</v>
      </c>
      <c r="U135" s="179" t="str">
        <f>[1]selenio!Y421</f>
        <v>NA</v>
      </c>
      <c r="V135" s="179" t="str">
        <f>[1]zinco!Y421</f>
        <v>NA</v>
      </c>
      <c r="W135" s="179">
        <f>[1]Diossine!Y421</f>
        <v>7.5534137792308034</v>
      </c>
      <c r="X135" s="159" t="s">
        <v>428</v>
      </c>
      <c r="Y135" s="159" t="s">
        <v>428</v>
      </c>
      <c r="Z135" s="159" t="s">
        <v>428</v>
      </c>
      <c r="AA135" s="159" t="s">
        <v>428</v>
      </c>
      <c r="AB135" s="179">
        <f>[1]PAH!Y421</f>
        <v>6.4808290225800294</v>
      </c>
      <c r="AC135" s="179" t="str">
        <f>[1]HCB!Y421</f>
        <v>NA</v>
      </c>
      <c r="AD135" s="179" t="str">
        <f>[1]PCB!Y421</f>
        <v>NA</v>
      </c>
      <c r="AE135" s="160"/>
      <c r="AF135" s="159" t="s">
        <v>412</v>
      </c>
      <c r="AG135" s="159" t="s">
        <v>412</v>
      </c>
      <c r="AH135" s="159" t="s">
        <v>412</v>
      </c>
      <c r="AI135" s="159" t="s">
        <v>412</v>
      </c>
      <c r="AJ135" s="159" t="s">
        <v>412</v>
      </c>
      <c r="AK135" s="191">
        <f>'[1]dati attività'!Q199</f>
        <v>1014.6829498774345</v>
      </c>
      <c r="AL135" s="140" t="s">
        <v>441</v>
      </c>
    </row>
    <row r="136" spans="1:67" s="10" customFormat="1" ht="24.75" customHeight="1" thickBot="1">
      <c r="A136" s="101" t="s">
        <v>127</v>
      </c>
      <c r="B136" s="101" t="s">
        <v>114</v>
      </c>
      <c r="C136" s="109" t="s">
        <v>116</v>
      </c>
      <c r="D136" s="94"/>
      <c r="E136" s="179" t="str">
        <f>[1]NOx!Y422</f>
        <v>NA</v>
      </c>
      <c r="F136" s="179" t="str">
        <f>[1]NMVOC!Y422</f>
        <v>NA</v>
      </c>
      <c r="G136" s="179" t="str">
        <f>[1]SOx!Y422</f>
        <v>NA</v>
      </c>
      <c r="H136" s="179" t="str">
        <f>[1]NH3!Y422</f>
        <v>NA</v>
      </c>
      <c r="I136" s="179" t="str">
        <f>[1]pm2.5!Y422</f>
        <v>NA</v>
      </c>
      <c r="J136" s="179" t="str">
        <f>[1]pm10!Y422</f>
        <v>NA</v>
      </c>
      <c r="K136" s="179" t="str">
        <f>[1]PST!Y422</f>
        <v>NA</v>
      </c>
      <c r="L136" s="179" t="str">
        <f>[1]BC!Y422</f>
        <v>NA</v>
      </c>
      <c r="M136" s="179" t="str">
        <f>[1]CO!Y422</f>
        <v>NA</v>
      </c>
      <c r="N136" s="179" t="str">
        <f>[1]piombo!Y422</f>
        <v>NA</v>
      </c>
      <c r="O136" s="179" t="str">
        <f>[1]cadmio!Y422</f>
        <v>NA</v>
      </c>
      <c r="P136" s="179" t="str">
        <f>[1]mercurio!Y422</f>
        <v>NA</v>
      </c>
      <c r="Q136" s="179" t="str">
        <f>[1]arsenico!Y422</f>
        <v>NA</v>
      </c>
      <c r="R136" s="179" t="str">
        <f>[1]cromo!Y422</f>
        <v>NA</v>
      </c>
      <c r="S136" s="179" t="str">
        <f>[1]rame!Y422</f>
        <v>NA</v>
      </c>
      <c r="T136" s="179" t="str">
        <f>[1]nichel!Y422</f>
        <v>NA</v>
      </c>
      <c r="U136" s="179" t="str">
        <f>[1]selenio!Y422</f>
        <v>NA</v>
      </c>
      <c r="V136" s="179" t="str">
        <f>[1]zinco!Y422</f>
        <v>NA</v>
      </c>
      <c r="W136" s="179" t="str">
        <f>[1]Diossine!Y422</f>
        <v>NA</v>
      </c>
      <c r="X136" s="179" t="s">
        <v>412</v>
      </c>
      <c r="Y136" s="179" t="s">
        <v>412</v>
      </c>
      <c r="Z136" s="179" t="s">
        <v>412</v>
      </c>
      <c r="AA136" s="179" t="s">
        <v>412</v>
      </c>
      <c r="AB136" s="179" t="str">
        <f>[1]PAH!Y422</f>
        <v>NA</v>
      </c>
      <c r="AC136" s="179" t="str">
        <f>[1]HCB!Y422</f>
        <v>NA</v>
      </c>
      <c r="AD136" s="179" t="str">
        <f>[1]PCB!Y422</f>
        <v>NA</v>
      </c>
      <c r="AE136" s="160"/>
      <c r="AF136" s="159" t="s">
        <v>412</v>
      </c>
      <c r="AG136" s="159" t="s">
        <v>412</v>
      </c>
      <c r="AH136" s="159" t="s">
        <v>412</v>
      </c>
      <c r="AI136" s="159" t="s">
        <v>412</v>
      </c>
      <c r="AJ136" s="159" t="s">
        <v>412</v>
      </c>
      <c r="AK136" s="159">
        <f>'[1]dati attività'!Q200</f>
        <v>2051.7075839657346</v>
      </c>
      <c r="AL136" s="140" t="s">
        <v>419</v>
      </c>
    </row>
    <row r="137" spans="1:67" s="10" customFormat="1" ht="24.75" customHeight="1" thickBot="1">
      <c r="A137" s="101" t="s">
        <v>127</v>
      </c>
      <c r="B137" s="101" t="s">
        <v>115</v>
      </c>
      <c r="C137" s="109" t="s">
        <v>117</v>
      </c>
      <c r="D137" s="94"/>
      <c r="E137" s="179" t="str">
        <f>[1]NOx!Y423</f>
        <v>NA</v>
      </c>
      <c r="F137" s="179" t="str">
        <f>[1]NMVOC!Y423</f>
        <v>NA</v>
      </c>
      <c r="G137" s="179" t="str">
        <f>[1]SOx!Y423</f>
        <v>NA</v>
      </c>
      <c r="H137" s="179" t="str">
        <f>[1]NH3!Y423</f>
        <v>NA</v>
      </c>
      <c r="I137" s="179" t="str">
        <f>[1]pm2.5!Y423</f>
        <v>NA</v>
      </c>
      <c r="J137" s="179" t="str">
        <f>[1]pm10!Y423</f>
        <v>NA</v>
      </c>
      <c r="K137" s="179" t="str">
        <f>[1]PST!Y423</f>
        <v>NA</v>
      </c>
      <c r="L137" s="179" t="str">
        <f>[1]BC!Y423</f>
        <v>NA</v>
      </c>
      <c r="M137" s="179" t="str">
        <f>[1]CO!Y423</f>
        <v>NA</v>
      </c>
      <c r="N137" s="179" t="str">
        <f>[1]piombo!Y423</f>
        <v>NA</v>
      </c>
      <c r="O137" s="179" t="str">
        <f>[1]cadmio!Y423</f>
        <v>NA</v>
      </c>
      <c r="P137" s="179" t="str">
        <f>[1]mercurio!Y423</f>
        <v>NA</v>
      </c>
      <c r="Q137" s="179" t="str">
        <f>[1]arsenico!Y423</f>
        <v>NA</v>
      </c>
      <c r="R137" s="179" t="str">
        <f>[1]cromo!Y423</f>
        <v>NA</v>
      </c>
      <c r="S137" s="179" t="str">
        <f>[1]rame!Y423</f>
        <v>NA</v>
      </c>
      <c r="T137" s="179" t="str">
        <f>[1]nichel!Y423</f>
        <v>NA</v>
      </c>
      <c r="U137" s="179" t="str">
        <f>[1]selenio!Y423</f>
        <v>NA</v>
      </c>
      <c r="V137" s="179" t="str">
        <f>[1]zinco!Y423</f>
        <v>NA</v>
      </c>
      <c r="W137" s="179" t="str">
        <f>[1]Diossine!Y423</f>
        <v>NA</v>
      </c>
      <c r="X137" s="179" t="s">
        <v>412</v>
      </c>
      <c r="Y137" s="179" t="s">
        <v>412</v>
      </c>
      <c r="Z137" s="179" t="s">
        <v>412</v>
      </c>
      <c r="AA137" s="179" t="s">
        <v>412</v>
      </c>
      <c r="AB137" s="179" t="str">
        <f>[1]PAH!Y423</f>
        <v>NA</v>
      </c>
      <c r="AC137" s="179" t="str">
        <f>[1]HCB!Y423</f>
        <v>NA</v>
      </c>
      <c r="AD137" s="179" t="str">
        <f>[1]PCB!Y423</f>
        <v>NA</v>
      </c>
      <c r="AE137" s="160"/>
      <c r="AF137" s="159" t="s">
        <v>412</v>
      </c>
      <c r="AG137" s="159" t="s">
        <v>412</v>
      </c>
      <c r="AH137" s="159" t="s">
        <v>412</v>
      </c>
      <c r="AI137" s="159" t="s">
        <v>412</v>
      </c>
      <c r="AJ137" s="159" t="s">
        <v>412</v>
      </c>
      <c r="AK137" s="159">
        <f>'[1]dati attività'!Q201</f>
        <v>241.26943516419021</v>
      </c>
      <c r="AL137" s="140" t="s">
        <v>419</v>
      </c>
    </row>
    <row r="138" spans="1:67" s="10" customFormat="1" ht="24.75" customHeight="1" thickBot="1">
      <c r="A138" s="102" t="s">
        <v>127</v>
      </c>
      <c r="B138" s="102" t="s">
        <v>263</v>
      </c>
      <c r="C138" s="110" t="s">
        <v>264</v>
      </c>
      <c r="D138" s="137"/>
      <c r="E138" s="184" t="str">
        <f>[1]NOx!Y424</f>
        <v>NO</v>
      </c>
      <c r="F138" s="179" t="str">
        <f>[1]NMVOC!Y424</f>
        <v>NO</v>
      </c>
      <c r="G138" s="179" t="str">
        <f>[1]SOx!Y424</f>
        <v>NO</v>
      </c>
      <c r="H138" s="179" t="str">
        <f>[1]NH3!Y424</f>
        <v>NO</v>
      </c>
      <c r="I138" s="179" t="str">
        <f>[1]pm2.5!Y424</f>
        <v>NO</v>
      </c>
      <c r="J138" s="179" t="str">
        <f>[1]pm10!Y424</f>
        <v>NO</v>
      </c>
      <c r="K138" s="179" t="str">
        <f>[1]PST!Y424</f>
        <v>NO</v>
      </c>
      <c r="L138" s="179" t="str">
        <f>[1]BC!Y424</f>
        <v>NO</v>
      </c>
      <c r="M138" s="179" t="str">
        <f>[1]CO!Y424</f>
        <v>NO</v>
      </c>
      <c r="N138" s="179" t="str">
        <f>[1]piombo!Y424</f>
        <v>NO</v>
      </c>
      <c r="O138" s="179" t="str">
        <f>[1]cadmio!Y424</f>
        <v>NO</v>
      </c>
      <c r="P138" s="179" t="str">
        <f>[1]mercurio!Y424</f>
        <v>NO</v>
      </c>
      <c r="Q138" s="179" t="str">
        <f>[1]arsenico!Y424</f>
        <v>NO</v>
      </c>
      <c r="R138" s="179" t="str">
        <f>[1]cromo!Y424</f>
        <v>NO</v>
      </c>
      <c r="S138" s="179" t="str">
        <f>[1]rame!Y424</f>
        <v>NO</v>
      </c>
      <c r="T138" s="179" t="str">
        <f>[1]nichel!Y424</f>
        <v>NO</v>
      </c>
      <c r="U138" s="179" t="str">
        <f>[1]selenio!Y424</f>
        <v>NO</v>
      </c>
      <c r="V138" s="179" t="str">
        <f>[1]zinco!Y424</f>
        <v>NO</v>
      </c>
      <c r="W138" s="179" t="str">
        <f>[1]Diossine!Y424</f>
        <v>NO</v>
      </c>
      <c r="X138" s="179" t="s">
        <v>434</v>
      </c>
      <c r="Y138" s="179" t="s">
        <v>434</v>
      </c>
      <c r="Z138" s="179" t="s">
        <v>434</v>
      </c>
      <c r="AA138" s="179" t="s">
        <v>434</v>
      </c>
      <c r="AB138" s="179" t="str">
        <f>[1]PAH!Y424</f>
        <v>NO</v>
      </c>
      <c r="AC138" s="179" t="str">
        <f>[1]HCB!Y424</f>
        <v>NO</v>
      </c>
      <c r="AD138" s="179" t="str">
        <f>[1]PCB!Y424</f>
        <v>NO</v>
      </c>
      <c r="AE138" s="160"/>
      <c r="AF138" s="191" t="s">
        <v>434</v>
      </c>
      <c r="AG138" s="191" t="s">
        <v>434</v>
      </c>
      <c r="AH138" s="191" t="s">
        <v>434</v>
      </c>
      <c r="AI138" s="191" t="s">
        <v>434</v>
      </c>
      <c r="AJ138" s="191" t="s">
        <v>434</v>
      </c>
      <c r="AK138" s="191" t="str">
        <f>'[1]dati attività'!Q202</f>
        <v>NO</v>
      </c>
      <c r="AL138" s="140" t="s">
        <v>419</v>
      </c>
    </row>
    <row r="139" spans="1:67" s="10" customFormat="1" ht="24.75" customHeight="1" thickBot="1">
      <c r="A139" s="102" t="s">
        <v>127</v>
      </c>
      <c r="B139" s="102" t="s">
        <v>244</v>
      </c>
      <c r="C139" s="110" t="s">
        <v>302</v>
      </c>
      <c r="D139" s="137" t="s">
        <v>109</v>
      </c>
      <c r="E139" s="184" t="str">
        <f>[1]NOx!Y425</f>
        <v>NO</v>
      </c>
      <c r="F139" s="179" t="str">
        <f>[1]NMVOC!Y425</f>
        <v>NO</v>
      </c>
      <c r="G139" s="179" t="str">
        <f>[1]SOx!Y425</f>
        <v>NO</v>
      </c>
      <c r="H139" s="179" t="str">
        <f>[1]NH3!Y425</f>
        <v>NO</v>
      </c>
      <c r="I139" s="179" t="str">
        <f>[1]pm2.5!Y425</f>
        <v>NO</v>
      </c>
      <c r="J139" s="179" t="str">
        <f>[1]pm10!Y425</f>
        <v>NO</v>
      </c>
      <c r="K139" s="179" t="str">
        <f>[1]PST!Y425</f>
        <v>NO</v>
      </c>
      <c r="L139" s="179" t="str">
        <f>[1]BC!Y425</f>
        <v>NO</v>
      </c>
      <c r="M139" s="179" t="str">
        <f>[1]CO!Y425</f>
        <v>NO</v>
      </c>
      <c r="N139" s="179" t="str">
        <f>[1]piombo!Y425</f>
        <v>NO</v>
      </c>
      <c r="O139" s="179" t="str">
        <f>[1]cadmio!Y425</f>
        <v>NO</v>
      </c>
      <c r="P139" s="179" t="str">
        <f>[1]mercurio!Y425</f>
        <v>NO</v>
      </c>
      <c r="Q139" s="179" t="str">
        <f>[1]arsenico!Y425</f>
        <v>NO</v>
      </c>
      <c r="R139" s="179" t="str">
        <f>[1]cromo!Y425</f>
        <v>NO</v>
      </c>
      <c r="S139" s="179" t="str">
        <f>[1]rame!Y425</f>
        <v>NO</v>
      </c>
      <c r="T139" s="179" t="str">
        <f>[1]nichel!Y425</f>
        <v>NO</v>
      </c>
      <c r="U139" s="179" t="str">
        <f>[1]selenio!Y425</f>
        <v>NO</v>
      </c>
      <c r="V139" s="179" t="str">
        <f>[1]zinco!Y425</f>
        <v>NO</v>
      </c>
      <c r="W139" s="179" t="str">
        <f>[1]Diossine!Y425</f>
        <v>NO</v>
      </c>
      <c r="X139" s="179" t="s">
        <v>434</v>
      </c>
      <c r="Y139" s="179" t="s">
        <v>434</v>
      </c>
      <c r="Z139" s="179" t="s">
        <v>434</v>
      </c>
      <c r="AA139" s="179" t="s">
        <v>434</v>
      </c>
      <c r="AB139" s="179" t="str">
        <f>[1]PAH!Y425</f>
        <v>NO</v>
      </c>
      <c r="AC139" s="179" t="str">
        <f>[1]HCB!Y425</f>
        <v>NO</v>
      </c>
      <c r="AD139" s="179" t="str">
        <f>[1]PCB!Y425</f>
        <v>NO</v>
      </c>
      <c r="AE139" s="160"/>
      <c r="AF139" s="191" t="s">
        <v>434</v>
      </c>
      <c r="AG139" s="191" t="s">
        <v>434</v>
      </c>
      <c r="AH139" s="191" t="s">
        <v>434</v>
      </c>
      <c r="AI139" s="191" t="s">
        <v>434</v>
      </c>
      <c r="AJ139" s="191" t="s">
        <v>434</v>
      </c>
      <c r="AK139" s="191" t="str">
        <f>'[1]dati attività'!Q203</f>
        <v>NO</v>
      </c>
      <c r="AL139" s="140"/>
    </row>
    <row r="140" spans="1:67" s="10" customFormat="1" ht="24.75" customHeight="1" thickBot="1">
      <c r="A140" s="101" t="s">
        <v>128</v>
      </c>
      <c r="B140" s="67" t="s">
        <v>245</v>
      </c>
      <c r="C140" s="109" t="s">
        <v>295</v>
      </c>
      <c r="D140" s="94"/>
      <c r="E140" s="179" t="str">
        <f>[1]NOx!Y426</f>
        <v>NO</v>
      </c>
      <c r="F140" s="179" t="str">
        <f>[1]NMVOC!Y426</f>
        <v>NO</v>
      </c>
      <c r="G140" s="179" t="str">
        <f>[1]SOx!Y426</f>
        <v>NO</v>
      </c>
      <c r="H140" s="179" t="str">
        <f>[1]NH3!Y426</f>
        <v>NO</v>
      </c>
      <c r="I140" s="179" t="str">
        <f>[1]pm2.5!Y426</f>
        <v>NO</v>
      </c>
      <c r="J140" s="179" t="str">
        <f>[1]pm10!Y426</f>
        <v>NO</v>
      </c>
      <c r="K140" s="179" t="str">
        <f>[1]PST!Y426</f>
        <v>NO</v>
      </c>
      <c r="L140" s="179" t="str">
        <f>[1]BC!Y426</f>
        <v>NO</v>
      </c>
      <c r="M140" s="179" t="str">
        <f>[1]CO!Y426</f>
        <v>NO</v>
      </c>
      <c r="N140" s="179" t="str">
        <f>[1]piombo!Y426</f>
        <v>NO</v>
      </c>
      <c r="O140" s="179" t="str">
        <f>[1]cadmio!Y426</f>
        <v>NO</v>
      </c>
      <c r="P140" s="179" t="str">
        <f>[1]mercurio!Y426</f>
        <v>NO</v>
      </c>
      <c r="Q140" s="179" t="str">
        <f>[1]arsenico!Y426</f>
        <v>NO</v>
      </c>
      <c r="R140" s="179" t="str">
        <f>[1]cromo!Y426</f>
        <v>NO</v>
      </c>
      <c r="S140" s="179" t="str">
        <f>[1]rame!Y426</f>
        <v>NO</v>
      </c>
      <c r="T140" s="179" t="str">
        <f>[1]nichel!Y426</f>
        <v>NO</v>
      </c>
      <c r="U140" s="179" t="str">
        <f>[1]selenio!Y426</f>
        <v>NO</v>
      </c>
      <c r="V140" s="179" t="str">
        <f>[1]zinco!Y426</f>
        <v>NO</v>
      </c>
      <c r="W140" s="179" t="str">
        <f>[1]Diossine!Y426</f>
        <v>NO</v>
      </c>
      <c r="X140" s="179" t="s">
        <v>434</v>
      </c>
      <c r="Y140" s="179" t="s">
        <v>434</v>
      </c>
      <c r="Z140" s="179" t="s">
        <v>434</v>
      </c>
      <c r="AA140" s="179" t="s">
        <v>434</v>
      </c>
      <c r="AB140" s="179" t="str">
        <f>[1]PAH!Y426</f>
        <v>NO</v>
      </c>
      <c r="AC140" s="179" t="str">
        <f>[1]HCB!Y426</f>
        <v>NO</v>
      </c>
      <c r="AD140" s="179" t="str">
        <f>[1]PCB!Y426</f>
        <v>NO</v>
      </c>
      <c r="AE140" s="160"/>
      <c r="AF140" s="191" t="s">
        <v>434</v>
      </c>
      <c r="AG140" s="191" t="s">
        <v>434</v>
      </c>
      <c r="AH140" s="191" t="s">
        <v>434</v>
      </c>
      <c r="AI140" s="191" t="s">
        <v>434</v>
      </c>
      <c r="AJ140" s="191" t="s">
        <v>434</v>
      </c>
      <c r="AK140" s="191" t="str">
        <f>'[1]dati attività'!Q204</f>
        <v>NA</v>
      </c>
      <c r="AL140" s="140"/>
    </row>
    <row r="141" spans="1:67" s="17" customFormat="1" ht="23.4" customHeight="1" thickBot="1">
      <c r="A141" s="55"/>
      <c r="B141" s="124" t="s">
        <v>25</v>
      </c>
      <c r="C141" s="125" t="s">
        <v>350</v>
      </c>
      <c r="D141" s="55"/>
      <c r="E141" s="196">
        <f>[1]NOx!Y427</f>
        <v>1370.9870287880456</v>
      </c>
      <c r="F141" s="196">
        <f>[1]NMVOC!Y427</f>
        <v>1395.1895214441054</v>
      </c>
      <c r="G141" s="196">
        <f>[1]SOx!Y427</f>
        <v>621.28722752433066</v>
      </c>
      <c r="H141" s="196">
        <f>[1]NH3!Y427</f>
        <v>446.0257459178635</v>
      </c>
      <c r="I141" s="196">
        <f>[1]pm2.5!Y427</f>
        <v>149.82103630279045</v>
      </c>
      <c r="J141" s="196">
        <f>[1]pm10!Y427</f>
        <v>183.99852462770039</v>
      </c>
      <c r="K141" s="196">
        <f>[1]PST!Y427</f>
        <v>225.68158594784393</v>
      </c>
      <c r="L141" s="196">
        <f>[1]BC!Y427</f>
        <v>39.471558095518773</v>
      </c>
      <c r="M141" s="196">
        <f>[1]CO!Y427</f>
        <v>4053.9395134158672</v>
      </c>
      <c r="N141" s="196">
        <f>[1]piombo!Y427</f>
        <v>252.08027136299486</v>
      </c>
      <c r="O141" s="196">
        <f>[1]cadmio!Y427</f>
        <v>7.021223657570034</v>
      </c>
      <c r="P141" s="196">
        <f>[1]mercurio!Y427</f>
        <v>9.2097780497881629</v>
      </c>
      <c r="Q141" s="196">
        <f>[1]arsenico!Y427</f>
        <v>41.276224017857736</v>
      </c>
      <c r="R141" s="196">
        <f>[1]cromo!Y427</f>
        <v>52.522140354589894</v>
      </c>
      <c r="S141" s="196">
        <f>[1]rame!Y427</f>
        <v>146.62731210983196</v>
      </c>
      <c r="T141" s="196">
        <f>[1]nichel!Y427</f>
        <v>111.08868230398541</v>
      </c>
      <c r="U141" s="196">
        <f>[1]selenio!Y427</f>
        <v>10.819496732311261</v>
      </c>
      <c r="V141" s="196">
        <f>[1]zinco!Y427</f>
        <v>914.74164287591964</v>
      </c>
      <c r="W141" s="196">
        <f>[1]Diossine!Y427</f>
        <v>292.62449405102853</v>
      </c>
      <c r="X141" s="196" t="s">
        <v>428</v>
      </c>
      <c r="Y141" s="196" t="s">
        <v>428</v>
      </c>
      <c r="Z141" s="196" t="s">
        <v>428</v>
      </c>
      <c r="AA141" s="196" t="s">
        <v>428</v>
      </c>
      <c r="AB141" s="196">
        <f>[1]PAH!Y427</f>
        <v>51.527836615352214</v>
      </c>
      <c r="AC141" s="196">
        <f>[1]HCB!Y427</f>
        <v>31.46665786463187</v>
      </c>
      <c r="AD141" s="196">
        <f>[1]PCB!Y427</f>
        <v>270.16416453974881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[1]NOx!Y429</f>
        <v>NO</v>
      </c>
      <c r="F143" s="186" t="str">
        <f>[1]NMVOC!Y429</f>
        <v>NO</v>
      </c>
      <c r="G143" s="186" t="str">
        <f>[1]SOx!Y429</f>
        <v>NO</v>
      </c>
      <c r="H143" s="186" t="str">
        <f>[1]NH3!Y429</f>
        <v>NO</v>
      </c>
      <c r="I143" s="186" t="str">
        <f>[1]pm2.5!Y429</f>
        <v>NO</v>
      </c>
      <c r="J143" s="186" t="str">
        <f>[1]pm10!Y429</f>
        <v>NO</v>
      </c>
      <c r="K143" s="186" t="str">
        <f>[1]PST!Y429</f>
        <v>NO</v>
      </c>
      <c r="L143" s="186" t="str">
        <f>[1]BC!Y429</f>
        <v>NO</v>
      </c>
      <c r="M143" s="186" t="str">
        <f>[1]CO!Y429</f>
        <v>NO</v>
      </c>
      <c r="N143" s="186" t="str">
        <f>[1]piombo!Y429</f>
        <v>NO</v>
      </c>
      <c r="O143" s="186" t="str">
        <f>[1]cadmio!Y429</f>
        <v>NO</v>
      </c>
      <c r="P143" s="186" t="str">
        <f>[1]mercurio!Y429</f>
        <v>NO</v>
      </c>
      <c r="Q143" s="186" t="str">
        <f>[1]arsenico!Y429</f>
        <v>NO</v>
      </c>
      <c r="R143" s="186" t="str">
        <f>[1]cromo!Y429</f>
        <v>NO</v>
      </c>
      <c r="S143" s="186" t="str">
        <f>[1]rame!Y429</f>
        <v>NO</v>
      </c>
      <c r="T143" s="186" t="str">
        <f>[1]nichel!Y429</f>
        <v>NO</v>
      </c>
      <c r="U143" s="186" t="str">
        <f>[1]selenio!Y429</f>
        <v>NO</v>
      </c>
      <c r="V143" s="186" t="str">
        <f>[1]zinco!Y429</f>
        <v>NO</v>
      </c>
      <c r="W143" s="186" t="str">
        <f>[1]Diossine!Y429</f>
        <v>NO</v>
      </c>
      <c r="X143" s="186" t="s">
        <v>434</v>
      </c>
      <c r="Y143" s="186" t="s">
        <v>434</v>
      </c>
      <c r="Z143" s="186" t="s">
        <v>434</v>
      </c>
      <c r="AA143" s="186" t="s">
        <v>434</v>
      </c>
      <c r="AB143" s="186" t="str">
        <f>[1]PAH!Y429</f>
        <v>NO</v>
      </c>
      <c r="AC143" s="186" t="str">
        <f>[1]HCB!Y429</f>
        <v>NO</v>
      </c>
      <c r="AD143" s="186" t="str">
        <f>[1]PCB!Y429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[1]NOx!Y430</f>
        <v>1370.9870287880456</v>
      </c>
      <c r="F144" s="187">
        <f>[1]NMVOC!Y430</f>
        <v>1395.1895214441054</v>
      </c>
      <c r="G144" s="187">
        <f>[1]SOx!Y430</f>
        <v>621.28722752433066</v>
      </c>
      <c r="H144" s="187">
        <f>[1]NH3!Y430</f>
        <v>446.0257459178635</v>
      </c>
      <c r="I144" s="187">
        <f>[1]pm2.5!Y430</f>
        <v>149.82103630279045</v>
      </c>
      <c r="J144" s="187">
        <f>[1]pm10!Y430</f>
        <v>183.99852462770039</v>
      </c>
      <c r="K144" s="187">
        <f>[1]PST!Y430</f>
        <v>225.68158594784393</v>
      </c>
      <c r="L144" s="187">
        <f>[1]BC!Y430</f>
        <v>39.471558095518773</v>
      </c>
      <c r="M144" s="187">
        <f>[1]CO!Y430</f>
        <v>4053.9395134158672</v>
      </c>
      <c r="N144" s="187">
        <f>[1]piombo!Y430</f>
        <v>252.08027136299486</v>
      </c>
      <c r="O144" s="187">
        <f>[1]cadmio!Y430</f>
        <v>7.021223657570034</v>
      </c>
      <c r="P144" s="187">
        <f>[1]mercurio!Y430</f>
        <v>9.2097780497881629</v>
      </c>
      <c r="Q144" s="187">
        <f>[1]arsenico!Y430</f>
        <v>41.276224017857736</v>
      </c>
      <c r="R144" s="187">
        <f>[1]cromo!Y430</f>
        <v>52.522140354589894</v>
      </c>
      <c r="S144" s="187">
        <f>[1]rame!Y430</f>
        <v>146.62731210983196</v>
      </c>
      <c r="T144" s="187">
        <f>[1]nichel!Y430</f>
        <v>111.08868230398541</v>
      </c>
      <c r="U144" s="187">
        <f>[1]selenio!Y430</f>
        <v>10.819496732311261</v>
      </c>
      <c r="V144" s="187">
        <f>[1]zinco!Y430</f>
        <v>914.74164287591964</v>
      </c>
      <c r="W144" s="187">
        <f>[1]Diossine!Y430</f>
        <v>292.62449405102853</v>
      </c>
      <c r="X144" s="170" t="s">
        <v>428</v>
      </c>
      <c r="Y144" s="170" t="s">
        <v>428</v>
      </c>
      <c r="Z144" s="170" t="s">
        <v>428</v>
      </c>
      <c r="AA144" s="170" t="s">
        <v>428</v>
      </c>
      <c r="AB144" s="187">
        <f>[1]PAH!Y430</f>
        <v>51.527836615352214</v>
      </c>
      <c r="AC144" s="187">
        <f>[1]HCB!Y430</f>
        <v>31.46665786463187</v>
      </c>
      <c r="AD144" s="187">
        <f>[1]PCB!Y430</f>
        <v>270.16416453974881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[1]NOx!Y434</f>
        <v>28.862413793235014</v>
      </c>
      <c r="F148" s="189">
        <f>[1]NMVOC!Y434</f>
        <v>1.089036497710641</v>
      </c>
      <c r="G148" s="189">
        <f>[1]SOx!Y434</f>
        <v>2.1762640028009876</v>
      </c>
      <c r="H148" s="189" t="str">
        <f>[1]NH3!Y434</f>
        <v>NA</v>
      </c>
      <c r="I148" s="189">
        <f>[1]pm2.5!Y434</f>
        <v>0.43525280056019766</v>
      </c>
      <c r="J148" s="189">
        <f>[1]pm10!Y434</f>
        <v>0.43525280056019766</v>
      </c>
      <c r="K148" s="189">
        <f>[1]PST!Y434</f>
        <v>0.44413551077571189</v>
      </c>
      <c r="L148" s="189">
        <f>[1]BC!Y434</f>
        <v>0.20892134426889486</v>
      </c>
      <c r="M148" s="189">
        <f>[1]CO!Y434</f>
        <v>2.6351533471397719</v>
      </c>
      <c r="N148" s="189">
        <f>[1]piombo!Y434</f>
        <v>4.214766923924536</v>
      </c>
      <c r="O148" s="189">
        <f>[1]cadmio!Y434</f>
        <v>1.315798864861556E-3</v>
      </c>
      <c r="P148" s="189" t="str">
        <f>[1]mercurio!Y434</f>
        <v>NA</v>
      </c>
      <c r="Q148" s="189" t="str">
        <f>[1]arsenico!Y434</f>
        <v>NA</v>
      </c>
      <c r="R148" s="189">
        <f>[1]cromo!Y434</f>
        <v>1.2018506831645427E-3</v>
      </c>
      <c r="S148" s="189">
        <f>[1]rame!Y434</f>
        <v>1.6404611465734634E-2</v>
      </c>
      <c r="T148" s="189">
        <f>[1]nichel!Y434</f>
        <v>3.9473965945846677E-3</v>
      </c>
      <c r="U148" s="189">
        <f>[1]selenio!Y434</f>
        <v>3.9473965945846679E-2</v>
      </c>
      <c r="V148" s="189">
        <f>[1]zinco!Y434</f>
        <v>7.8776878039261367E-2</v>
      </c>
      <c r="W148" s="189" t="str">
        <f>[1]Diossine!Y434</f>
        <v>NA</v>
      </c>
      <c r="X148" s="172" t="s">
        <v>428</v>
      </c>
      <c r="Y148" s="172" t="s">
        <v>428</v>
      </c>
      <c r="Z148" s="172" t="s">
        <v>428</v>
      </c>
      <c r="AA148" s="172" t="s">
        <v>428</v>
      </c>
      <c r="AB148" s="189">
        <f>[1]PAH!Y434</f>
        <v>1.0890364977106408E-3</v>
      </c>
      <c r="AC148" s="189" t="str">
        <f>[1]HCB!Y434</f>
        <v>NA</v>
      </c>
      <c r="AD148" s="189" t="str">
        <f>[1]PCB!Y434</f>
        <v>NA</v>
      </c>
      <c r="AE148" s="173"/>
      <c r="AF148" s="192">
        <f>'[1]dati attività'!Q212</f>
        <v>93242.332578836693</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[1]NOx!Y435</f>
        <v>8.3853225842608694</v>
      </c>
      <c r="F149" s="189">
        <f>[1]NMVOC!Y435</f>
        <v>0.27324631222537504</v>
      </c>
      <c r="G149" s="189">
        <f>[1]SOx!Y435</f>
        <v>0.58958991475156186</v>
      </c>
      <c r="H149" s="189" t="str">
        <f>[1]NH3!Y435</f>
        <v>NA</v>
      </c>
      <c r="I149" s="189">
        <f>[1]pm2.5!Y435</f>
        <v>0.11791798295031237</v>
      </c>
      <c r="J149" s="189">
        <f>[1]pm10!Y435</f>
        <v>0.11791798295031237</v>
      </c>
      <c r="K149" s="189">
        <f>[1]PST!Y435</f>
        <v>0.12032447239827794</v>
      </c>
      <c r="L149" s="189">
        <f>[1]BC!Y435</f>
        <v>5.6600631816149945E-2</v>
      </c>
      <c r="M149" s="189">
        <f>[1]CO!Y435</f>
        <v>1.0404946431971234</v>
      </c>
      <c r="N149" s="189">
        <f>[1]piombo!Y435</f>
        <v>1.0469487049063211</v>
      </c>
      <c r="O149" s="189">
        <f>[1]cadmio!Y435</f>
        <v>3.2684462565756776E-4</v>
      </c>
      <c r="P149" s="189" t="str">
        <f>[1]mercurio!Y435</f>
        <v>NA</v>
      </c>
      <c r="Q149" s="189" t="str">
        <f>[1]arsenico!Y435</f>
        <v>NA</v>
      </c>
      <c r="R149" s="189">
        <f>[1]cromo!Y435</f>
        <v>2.9853988107562181E-4</v>
      </c>
      <c r="S149" s="189">
        <f>[1]rame!Y435</f>
        <v>4.0749078272992951E-3</v>
      </c>
      <c r="T149" s="189">
        <f>[1]nichel!Y435</f>
        <v>9.8053387697270345E-4</v>
      </c>
      <c r="U149" s="189">
        <f>[1]selenio!Y435</f>
        <v>9.8053387697270324E-3</v>
      </c>
      <c r="V149" s="189">
        <f>[1]zinco!Y435</f>
        <v>1.9568187738118581E-2</v>
      </c>
      <c r="W149" s="189" t="str">
        <f>[1]Diossine!Y435</f>
        <v>NA</v>
      </c>
      <c r="X149" s="172" t="s">
        <v>428</v>
      </c>
      <c r="Y149" s="172" t="s">
        <v>428</v>
      </c>
      <c r="Z149" s="172" t="s">
        <v>428</v>
      </c>
      <c r="AA149" s="172" t="s">
        <v>428</v>
      </c>
      <c r="AB149" s="189">
        <f>[1]PAH!Y435</f>
        <v>2.732463122253751E-4</v>
      </c>
      <c r="AC149" s="189" t="str">
        <f>[1]HCB!Y435</f>
        <v>NA</v>
      </c>
      <c r="AD149" s="189" t="str">
        <f>[1]PCB!Y435</f>
        <v>NA</v>
      </c>
      <c r="AE149" s="173"/>
      <c r="AF149" s="192">
        <f>'[1]dati attività'!Q213</f>
        <v>25655.057079831291</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[1]NOx!Y436</f>
        <v>106.90840232840448</v>
      </c>
      <c r="F150" s="189">
        <f>[1]NMVOC!Y436</f>
        <v>4.2155772733525056</v>
      </c>
      <c r="G150" s="189">
        <f>[1]SOx!Y436</f>
        <v>98.838889486205574</v>
      </c>
      <c r="H150" s="189">
        <f>[1]NH3!Y436</f>
        <v>1.2083748976692921E-2</v>
      </c>
      <c r="I150" s="189">
        <f>[1]pm2.5!Y436</f>
        <v>12.174389102967671</v>
      </c>
      <c r="J150" s="189">
        <f>[1]pm10!Y436</f>
        <v>12.183472942773523</v>
      </c>
      <c r="K150" s="189">
        <f>[1]PST!Y436</f>
        <v>12.432115247728085</v>
      </c>
      <c r="L150" s="189">
        <f>[1]BC!Y436</f>
        <v>1.501829565650793</v>
      </c>
      <c r="M150" s="189">
        <f>[1]CO!Y436</f>
        <v>12.979711720783371</v>
      </c>
      <c r="N150" s="189">
        <f>[1]piombo!Y436</f>
        <v>0.31510346905941811</v>
      </c>
      <c r="O150" s="189">
        <f>[1]cadmio!Y436</f>
        <v>2.148060981832739E-2</v>
      </c>
      <c r="P150" s="189" t="str">
        <f>[1]mercurio!Y436</f>
        <v>NA</v>
      </c>
      <c r="Q150" s="189">
        <f>[1]arsenico!Y436</f>
        <v>0.16907776122984286</v>
      </c>
      <c r="R150" s="189">
        <f>[1]cromo!Y436</f>
        <v>0.10002021268480381</v>
      </c>
      <c r="S150" s="189">
        <f>[1]rame!Y436</f>
        <v>0.16907776122984286</v>
      </c>
      <c r="T150" s="189">
        <f>[1]nichel!Y436</f>
        <v>5.3996985712980603</v>
      </c>
      <c r="U150" s="189">
        <f>[1]selenio!Y436</f>
        <v>0.39437330199614212</v>
      </c>
      <c r="V150" s="189">
        <f>[1]zinco!Y436</f>
        <v>0.96831183832663492</v>
      </c>
      <c r="W150" s="189" t="str">
        <f>[1]Diossine!Y436</f>
        <v>NA</v>
      </c>
      <c r="X150" s="172" t="s">
        <v>428</v>
      </c>
      <c r="Y150" s="172" t="s">
        <v>428</v>
      </c>
      <c r="Z150" s="172" t="s">
        <v>428</v>
      </c>
      <c r="AA150" s="172" t="s">
        <v>428</v>
      </c>
      <c r="AB150" s="189">
        <f>[1]PAH!Y436</f>
        <v>7.0739661495685044E-2</v>
      </c>
      <c r="AC150" s="189" t="str">
        <f>[1]HCB!Y436</f>
        <v>NA</v>
      </c>
      <c r="AD150" s="189" t="str">
        <f>[1]PCB!Y436</f>
        <v>NA</v>
      </c>
      <c r="AE150" s="173"/>
      <c r="AF150" s="192">
        <f>'[1]dati attività'!Q214</f>
        <v>72680.048421120213</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[1]NOx!Y437</f>
        <v>NE</v>
      </c>
      <c r="F151" s="189" t="str">
        <f>[1]NMVOC!Y437</f>
        <v>NE</v>
      </c>
      <c r="G151" s="189" t="str">
        <f>[1]SOx!Y437</f>
        <v>NE</v>
      </c>
      <c r="H151" s="189" t="str">
        <f>[1]NH3!Y437</f>
        <v>NE</v>
      </c>
      <c r="I151" s="189" t="str">
        <f>[1]pm2.5!Y437</f>
        <v>NE</v>
      </c>
      <c r="J151" s="189" t="str">
        <f>[1]pm10!Y437</f>
        <v>NE</v>
      </c>
      <c r="K151" s="189" t="str">
        <f>[1]PST!Y437</f>
        <v>NE</v>
      </c>
      <c r="L151" s="189" t="str">
        <f>[1]BC!Y437</f>
        <v>NE</v>
      </c>
      <c r="M151" s="189" t="str">
        <f>[1]CO!Y437</f>
        <v>NE</v>
      </c>
      <c r="N151" s="189" t="str">
        <f>[1]piombo!Y437</f>
        <v>NE</v>
      </c>
      <c r="O151" s="189" t="str">
        <f>[1]cadmio!Y437</f>
        <v>NE</v>
      </c>
      <c r="P151" s="189" t="str">
        <f>[1]mercurio!Y437</f>
        <v>NE</v>
      </c>
      <c r="Q151" s="189" t="str">
        <f>[1]arsenico!Y437</f>
        <v>NE</v>
      </c>
      <c r="R151" s="189" t="str">
        <f>[1]cromo!Y437</f>
        <v>NE</v>
      </c>
      <c r="S151" s="189" t="str">
        <f>[1]rame!Y437</f>
        <v>NE</v>
      </c>
      <c r="T151" s="189" t="str">
        <f>[1]nichel!Y437</f>
        <v>NE</v>
      </c>
      <c r="U151" s="189" t="str">
        <f>[1]selenio!Y437</f>
        <v>NE</v>
      </c>
      <c r="V151" s="189" t="str">
        <f>[1]zinco!Y437</f>
        <v>NE</v>
      </c>
      <c r="W151" s="189" t="str">
        <f>[1]Diossine!Y437</f>
        <v>NE</v>
      </c>
      <c r="X151" s="172" t="s">
        <v>428</v>
      </c>
      <c r="Y151" s="172" t="s">
        <v>428</v>
      </c>
      <c r="Z151" s="172" t="s">
        <v>428</v>
      </c>
      <c r="AA151" s="172" t="s">
        <v>428</v>
      </c>
      <c r="AB151" s="189" t="str">
        <f>[1]PAH!Y437</f>
        <v>NE</v>
      </c>
      <c r="AC151" s="189" t="str">
        <f>[1]HCB!Y437</f>
        <v>NE</v>
      </c>
      <c r="AD151" s="189" t="str">
        <f>[1]PCB!Y437</f>
        <v>NE</v>
      </c>
      <c r="AE151" s="173"/>
      <c r="AF151" s="192" t="str">
        <f>'[1]dati attività'!Q215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[1]NOx!Y438</f>
        <v>NA</v>
      </c>
      <c r="F152" s="189" t="str">
        <f>[1]NMVOC!Y438</f>
        <v>NA</v>
      </c>
      <c r="G152" s="189" t="str">
        <f>[1]SOx!Y438</f>
        <v>NA</v>
      </c>
      <c r="H152" s="189" t="str">
        <f>[1]NH3!Y438</f>
        <v>NA</v>
      </c>
      <c r="I152" s="189" t="str">
        <f>[1]pm2.5!Y438</f>
        <v>NA</v>
      </c>
      <c r="J152" s="189" t="str">
        <f>[1]pm10!Y438</f>
        <v>NA</v>
      </c>
      <c r="K152" s="189" t="str">
        <f>[1]PST!Y438</f>
        <v>NA</v>
      </c>
      <c r="L152" s="189" t="str">
        <f>[1]BC!Y438</f>
        <v>NA</v>
      </c>
      <c r="M152" s="189" t="str">
        <f>[1]CO!Y438</f>
        <v>NA</v>
      </c>
      <c r="N152" s="189" t="str">
        <f>[1]piombo!Y438</f>
        <v>NA</v>
      </c>
      <c r="O152" s="189" t="str">
        <f>[1]cadmio!Y438</f>
        <v>NA</v>
      </c>
      <c r="P152" s="189" t="str">
        <f>[1]mercurio!Y438</f>
        <v>NA</v>
      </c>
      <c r="Q152" s="189" t="str">
        <f>[1]arsenico!Y438</f>
        <v>NA</v>
      </c>
      <c r="R152" s="189" t="str">
        <f>[1]cromo!Y438</f>
        <v>NA</v>
      </c>
      <c r="S152" s="189" t="str">
        <f>[1]rame!Y438</f>
        <v>NA</v>
      </c>
      <c r="T152" s="189" t="str">
        <f>[1]nichel!Y438</f>
        <v>NA</v>
      </c>
      <c r="U152" s="189" t="str">
        <f>[1]selenio!Y438</f>
        <v>NA</v>
      </c>
      <c r="V152" s="189" t="str">
        <f>[1]zinco!Y438</f>
        <v>NA</v>
      </c>
      <c r="W152" s="189" t="str">
        <f>[1]Diossine!Y438</f>
        <v>NA</v>
      </c>
      <c r="X152" s="172" t="s">
        <v>412</v>
      </c>
      <c r="Y152" s="172" t="s">
        <v>412</v>
      </c>
      <c r="Z152" s="172" t="s">
        <v>412</v>
      </c>
      <c r="AA152" s="172" t="s">
        <v>412</v>
      </c>
      <c r="AB152" s="189" t="str">
        <f>[1]PAH!Y438</f>
        <v>NA</v>
      </c>
      <c r="AC152" s="189" t="str">
        <f>[1]HCB!Y438</f>
        <v>NA</v>
      </c>
      <c r="AD152" s="189" t="str">
        <f>[1]PCB!Y438</f>
        <v>NA</v>
      </c>
      <c r="AE152" s="173"/>
      <c r="AF152" s="192" t="str">
        <f>'[1]dati attività'!Q216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[1]NOx!Y439</f>
        <v>NA</v>
      </c>
      <c r="F153" s="189" t="str">
        <f>[1]NMVOC!Y439</f>
        <v>NA</v>
      </c>
      <c r="G153" s="189" t="str">
        <f>[1]SOx!Y439</f>
        <v>NA</v>
      </c>
      <c r="H153" s="189" t="str">
        <f>[1]NH3!Y439</f>
        <v>NA</v>
      </c>
      <c r="I153" s="189" t="str">
        <f>[1]pm2.5!Y439</f>
        <v>NA</v>
      </c>
      <c r="J153" s="189" t="str">
        <f>[1]pm10!Y439</f>
        <v>NA</v>
      </c>
      <c r="K153" s="189" t="str">
        <f>[1]PST!Y439</f>
        <v>NA</v>
      </c>
      <c r="L153" s="189" t="str">
        <f>[1]BC!Y439</f>
        <v>NA</v>
      </c>
      <c r="M153" s="189" t="str">
        <f>[1]CO!Y439</f>
        <v>NA</v>
      </c>
      <c r="N153" s="189" t="str">
        <f>[1]piombo!Y439</f>
        <v>NA</v>
      </c>
      <c r="O153" s="189" t="str">
        <f>[1]cadmio!Y439</f>
        <v>NA</v>
      </c>
      <c r="P153" s="189" t="str">
        <f>[1]mercurio!Y439</f>
        <v>NA</v>
      </c>
      <c r="Q153" s="189" t="str">
        <f>[1]arsenico!Y439</f>
        <v>NA</v>
      </c>
      <c r="R153" s="189" t="str">
        <f>[1]cromo!Y439</f>
        <v>NA</v>
      </c>
      <c r="S153" s="189" t="str">
        <f>[1]rame!Y439</f>
        <v>NA</v>
      </c>
      <c r="T153" s="189" t="str">
        <f>[1]nichel!Y439</f>
        <v>NA</v>
      </c>
      <c r="U153" s="189" t="str">
        <f>[1]selenio!Y439</f>
        <v>NA</v>
      </c>
      <c r="V153" s="189" t="str">
        <f>[1]zinco!Y439</f>
        <v>NA</v>
      </c>
      <c r="W153" s="189" t="str">
        <f>[1]Diossine!Y439</f>
        <v>NA</v>
      </c>
      <c r="X153" s="172" t="s">
        <v>412</v>
      </c>
      <c r="Y153" s="172" t="s">
        <v>412</v>
      </c>
      <c r="Z153" s="172" t="s">
        <v>412</v>
      </c>
      <c r="AA153" s="172" t="s">
        <v>412</v>
      </c>
      <c r="AB153" s="189" t="str">
        <f>[1]PAH!Y439</f>
        <v>NA</v>
      </c>
      <c r="AC153" s="189" t="str">
        <f>[1]HCB!Y439</f>
        <v>NA</v>
      </c>
      <c r="AD153" s="189" t="str">
        <f>[1]PCB!Y439</f>
        <v>NA</v>
      </c>
      <c r="AE153" s="173"/>
      <c r="AF153" s="192" t="str">
        <f>'[1]dati attività'!Q217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[1]NOx!Y440</f>
        <v>NA</v>
      </c>
      <c r="F154" s="190" t="str">
        <f>[1]NMVOC!Y440</f>
        <v>NA</v>
      </c>
      <c r="G154" s="190">
        <f>[1]SOx!Y440</f>
        <v>5300.2541436464089</v>
      </c>
      <c r="H154" s="190" t="str">
        <f>[1]NH3!Y440</f>
        <v>NA</v>
      </c>
      <c r="I154" s="190" t="str">
        <f>[1]pm2.5!Y440</f>
        <v>NA</v>
      </c>
      <c r="J154" s="190" t="str">
        <f>[1]pm10!Y440</f>
        <v>NA</v>
      </c>
      <c r="K154" s="190" t="str">
        <f>[1]PST!Y440</f>
        <v>NA</v>
      </c>
      <c r="L154" s="190" t="str">
        <f>[1]BC!Y440</f>
        <v>NA</v>
      </c>
      <c r="M154" s="190" t="str">
        <f>[1]CO!Y440</f>
        <v>NA</v>
      </c>
      <c r="N154" s="190" t="str">
        <f>[1]piombo!Y440</f>
        <v>NA</v>
      </c>
      <c r="O154" s="190" t="str">
        <f>[1]cadmio!Y440</f>
        <v>NA</v>
      </c>
      <c r="P154" s="190" t="str">
        <f>[1]mercurio!Y440</f>
        <v>NA</v>
      </c>
      <c r="Q154" s="190" t="str">
        <f>[1]arsenico!Y440</f>
        <v>NA</v>
      </c>
      <c r="R154" s="190" t="str">
        <f>[1]cromo!Y440</f>
        <v>NA</v>
      </c>
      <c r="S154" s="190" t="str">
        <f>[1]rame!Y440</f>
        <v>NA</v>
      </c>
      <c r="T154" s="190" t="str">
        <f>[1]nichel!Y440</f>
        <v>NA</v>
      </c>
      <c r="U154" s="190" t="str">
        <f>[1]selenio!Y440</f>
        <v>NA</v>
      </c>
      <c r="V154" s="190" t="str">
        <f>[1]zinco!Y440</f>
        <v>NA</v>
      </c>
      <c r="W154" s="190" t="str">
        <f>[1]Diossine!Y440</f>
        <v>NA</v>
      </c>
      <c r="X154" s="174" t="s">
        <v>412</v>
      </c>
      <c r="Y154" s="174" t="s">
        <v>412</v>
      </c>
      <c r="Z154" s="174" t="s">
        <v>412</v>
      </c>
      <c r="AA154" s="174" t="s">
        <v>412</v>
      </c>
      <c r="AB154" s="190" t="str">
        <f>[1]PAH!Y440</f>
        <v>NA</v>
      </c>
      <c r="AC154" s="190" t="str">
        <f>[1]HCB!Y440</f>
        <v>NA</v>
      </c>
      <c r="AD154" s="190" t="str">
        <f>[1]PCB!Y440</f>
        <v>NA</v>
      </c>
      <c r="AE154" s="173"/>
      <c r="AF154" s="195" t="str">
        <f>'[1]dati attività'!Q218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[1]NOx!Y441</f>
        <v>0.10479805142665814</v>
      </c>
      <c r="F155" s="190">
        <f>[1]NMVOC!Y441</f>
        <v>8.372453021586276</v>
      </c>
      <c r="G155" s="190">
        <f>[1]SOx!Y441</f>
        <v>0.63790118259704964</v>
      </c>
      <c r="H155" s="190">
        <f>[1]NH3!Y441</f>
        <v>0.71763883042168075</v>
      </c>
      <c r="I155" s="190">
        <f>[1]pm2.5!Y441</f>
        <v>7.1763883042168075</v>
      </c>
      <c r="J155" s="190">
        <f>[1]pm10!Y441</f>
        <v>8.771141260709431</v>
      </c>
      <c r="K155" s="190">
        <f>[1]PST!Y441</f>
        <v>9.7457125118993684</v>
      </c>
      <c r="L155" s="190">
        <f>[1]BC!Y441</f>
        <v>3.0140830877710592</v>
      </c>
      <c r="M155" s="190">
        <f>[1]CO!Y441</f>
        <v>213.96268832942707</v>
      </c>
      <c r="N155" s="190" t="str">
        <f>[1]piombo!Y441</f>
        <v>NA</v>
      </c>
      <c r="O155" s="190" t="str">
        <f>[1]cadmio!Y441</f>
        <v>NA</v>
      </c>
      <c r="P155" s="190" t="str">
        <f>[1]mercurio!Y441</f>
        <v>NA</v>
      </c>
      <c r="Q155" s="190" t="str">
        <f>[1]arsenico!Y441</f>
        <v>NA</v>
      </c>
      <c r="R155" s="190" t="str">
        <f>[1]cromo!Y441</f>
        <v>NA</v>
      </c>
      <c r="S155" s="190" t="str">
        <f>[1]rame!Y441</f>
        <v>NA</v>
      </c>
      <c r="T155" s="190" t="str">
        <f>[1]nichel!Y441</f>
        <v>NA</v>
      </c>
      <c r="U155" s="190" t="str">
        <f>[1]selenio!Y441</f>
        <v>NA</v>
      </c>
      <c r="V155" s="190" t="str">
        <f>[1]zinco!Y441</f>
        <v>NA</v>
      </c>
      <c r="W155" s="190">
        <f>[1]Diossine!Y441</f>
        <v>7.9737647824631201</v>
      </c>
      <c r="X155" s="174" t="s">
        <v>428</v>
      </c>
      <c r="Y155" s="174" t="s">
        <v>428</v>
      </c>
      <c r="Z155" s="174" t="s">
        <v>428</v>
      </c>
      <c r="AA155" s="174" t="s">
        <v>428</v>
      </c>
      <c r="AB155" s="190">
        <f>[1]PAH!Y441</f>
        <v>6.8414901833533568</v>
      </c>
      <c r="AC155" s="190" t="str">
        <f>[1]HCB!Y441</f>
        <v>NA</v>
      </c>
      <c r="AD155" s="190" t="str">
        <f>[1]PCB!Y441</f>
        <v>NA</v>
      </c>
      <c r="AE155" s="173"/>
      <c r="AF155" s="195">
        <f>'[1]dati attività'!Q219</f>
        <v>12861.375839017803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[1]NOx!Y442</f>
        <v>7.5777058579560785</v>
      </c>
      <c r="F156" s="190">
        <f>[1]NMVOC!Y442</f>
        <v>1235.8511280495629</v>
      </c>
      <c r="G156" s="190">
        <f>[1]SOx!Y442</f>
        <v>0.46125166091906566</v>
      </c>
      <c r="H156" s="190">
        <f>[1]NH3!Y442</f>
        <v>0.51890811853394891</v>
      </c>
      <c r="I156" s="190">
        <f>[1]pm2.5!Y442</f>
        <v>5.520299133339881</v>
      </c>
      <c r="J156" s="190">
        <f>[1]pm10!Y442</f>
        <v>6.747032274082077</v>
      </c>
      <c r="K156" s="190">
        <f>[1]PST!Y442</f>
        <v>7.4967025267578631</v>
      </c>
      <c r="L156" s="190">
        <f>[1]BC!Y442</f>
        <v>2.3185256360027502</v>
      </c>
      <c r="M156" s="190">
        <f>[1]CO!Y442</f>
        <v>154.71149459993666</v>
      </c>
      <c r="N156" s="190" t="str">
        <f>[1]piombo!Y442</f>
        <v>NA</v>
      </c>
      <c r="O156" s="190" t="str">
        <f>[1]cadmio!Y442</f>
        <v>NA</v>
      </c>
      <c r="P156" s="190" t="str">
        <f>[1]mercurio!Y442</f>
        <v>NA</v>
      </c>
      <c r="Q156" s="190" t="str">
        <f>[1]arsenico!Y442</f>
        <v>NA</v>
      </c>
      <c r="R156" s="190" t="str">
        <f>[1]cromo!Y442</f>
        <v>NA</v>
      </c>
      <c r="S156" s="190" t="str">
        <f>[1]rame!Y442</f>
        <v>NA</v>
      </c>
      <c r="T156" s="190" t="str">
        <f>[1]nichel!Y442</f>
        <v>NA</v>
      </c>
      <c r="U156" s="190" t="str">
        <f>[1]selenio!Y442</f>
        <v>NA</v>
      </c>
      <c r="V156" s="190" t="str">
        <f>[1]zinco!Y442</f>
        <v>NA</v>
      </c>
      <c r="W156" s="190">
        <f>[1]Diossine!Y442</f>
        <v>6.1336657037109799</v>
      </c>
      <c r="X156" s="174" t="s">
        <v>428</v>
      </c>
      <c r="Y156" s="174" t="s">
        <v>428</v>
      </c>
      <c r="Z156" s="174" t="s">
        <v>428</v>
      </c>
      <c r="AA156" s="174" t="s">
        <v>428</v>
      </c>
      <c r="AB156" s="190">
        <f>[1]PAH!Y442</f>
        <v>5.2626851737840195</v>
      </c>
      <c r="AC156" s="190" t="str">
        <f>[1]HCB!Y442</f>
        <v>NA</v>
      </c>
      <c r="AD156" s="190" t="str">
        <f>[1]PCB!Y442</f>
        <v>NA</v>
      </c>
      <c r="AE156" s="175"/>
      <c r="AF156" s="195" t="str">
        <f>'[1]dati attività'!Q220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5">
    <tabColor rgb="FF7030A0"/>
  </sheetPr>
  <dimension ref="A1:BO185"/>
  <sheetViews>
    <sheetView topLeftCell="R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2003</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[1]NOx!Z300</f>
        <v>122.88340000000001</v>
      </c>
      <c r="F14" s="179">
        <f>[1]NMVOC!Z300</f>
        <v>4.3801239214074998</v>
      </c>
      <c r="G14" s="179">
        <f>[1]SOx!Z300</f>
        <v>198.23390000000003</v>
      </c>
      <c r="H14" s="179">
        <f>[1]NH3!Z300</f>
        <v>0.17821853528399997</v>
      </c>
      <c r="I14" s="179">
        <f>[1]pm2.5!Z300</f>
        <v>4.1480675121434594</v>
      </c>
      <c r="J14" s="179">
        <f>[1]pm10!Z300</f>
        <v>6.5</v>
      </c>
      <c r="K14" s="179">
        <f>[1]PST!Z300</f>
        <v>6.8421052631578947</v>
      </c>
      <c r="L14" s="179">
        <f>[1]BC!Z300</f>
        <v>0.18030801246973527</v>
      </c>
      <c r="M14" s="179">
        <f>[1]CO!Z300</f>
        <v>30.106577714072007</v>
      </c>
      <c r="N14" s="179">
        <f>[1]piombo!Z300</f>
        <v>3.6582964132870437</v>
      </c>
      <c r="O14" s="179">
        <f>[1]cadmio!Z300</f>
        <v>0.16168806270087546</v>
      </c>
      <c r="P14" s="179">
        <f>[1]mercurio!Z300</f>
        <v>1.0178451471805898</v>
      </c>
      <c r="Q14" s="179">
        <f>[1]arsenico!Z300</f>
        <v>3.6849239457255458</v>
      </c>
      <c r="R14" s="179">
        <f>[1]cromo!Z300</f>
        <v>17.016767870432453</v>
      </c>
      <c r="S14" s="179">
        <f>[1]rame!Z300</f>
        <v>5.6993675020583847</v>
      </c>
      <c r="T14" s="179">
        <f>[1]nichel!Z300</f>
        <v>21.007864555786043</v>
      </c>
      <c r="U14" s="179">
        <f>[1]selenio!Z300</f>
        <v>3.1730547335965507</v>
      </c>
      <c r="V14" s="179">
        <f>[1]zinco!Z300</f>
        <v>5.6184225327774051</v>
      </c>
      <c r="W14" s="179">
        <f>[1]Diossine!Z300</f>
        <v>15.395103742512966</v>
      </c>
      <c r="X14" s="159" t="s">
        <v>428</v>
      </c>
      <c r="Y14" s="159" t="s">
        <v>428</v>
      </c>
      <c r="Z14" s="159" t="s">
        <v>428</v>
      </c>
      <c r="AA14" s="159" t="s">
        <v>428</v>
      </c>
      <c r="AB14" s="179">
        <f>[1]PAH!Z300</f>
        <v>0.58333644819593489</v>
      </c>
      <c r="AC14" s="179">
        <f>[1]HCB!Z300</f>
        <v>0.31243313702264353</v>
      </c>
      <c r="AD14" s="179">
        <f>[1]PCB!Z300</f>
        <v>102.45465472698048</v>
      </c>
      <c r="AE14" s="160"/>
      <c r="AF14" s="191">
        <f>'[1]dati attività'!$R$4</f>
        <v>564435.91964800004</v>
      </c>
      <c r="AG14" s="191">
        <f>'[1]dati attività'!$R$5</f>
        <v>371288.61517499998</v>
      </c>
      <c r="AH14" s="191">
        <f>'[1]dati attività'!$R$6</f>
        <v>847696.17991000006</v>
      </c>
      <c r="AI14" s="191">
        <f>'[1]dati attività'!$R$7</f>
        <v>21463.8174</v>
      </c>
      <c r="AJ14" s="191">
        <f>'[1]dati attività'!$R$8</f>
        <v>1799.1113999999998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[1]NOx!Z301</f>
        <v>25.268729999999998</v>
      </c>
      <c r="F15" s="179">
        <f>[1]NMVOC!Z301</f>
        <v>0.8145990996239999</v>
      </c>
      <c r="G15" s="179">
        <f>[1]SOx!Z301</f>
        <v>73.651520000000005</v>
      </c>
      <c r="H15" s="179" t="str">
        <f>[1]NH3!Z301</f>
        <v>NA</v>
      </c>
      <c r="I15" s="179">
        <f>[1]pm2.5!Z301</f>
        <v>1.1715899070375102</v>
      </c>
      <c r="J15" s="179">
        <f>[1]pm10!Z301</f>
        <v>1.6130952000000003</v>
      </c>
      <c r="K15" s="179">
        <f>[1]PST!Z301</f>
        <v>2.0163690000000001</v>
      </c>
      <c r="L15" s="179">
        <f>[1]BC!Z301</f>
        <v>6.1016082986171997E-2</v>
      </c>
      <c r="M15" s="179">
        <f>[1]CO!Z301</f>
        <v>4.1073746494000014</v>
      </c>
      <c r="N15" s="179">
        <f>[1]piombo!Z301</f>
        <v>0.47837964227431407</v>
      </c>
      <c r="O15" s="179">
        <f>[1]cadmio!Z301</f>
        <v>2.7165596106495115E-2</v>
      </c>
      <c r="P15" s="179">
        <f>[1]mercurio!Z301</f>
        <v>0.14723925117507367</v>
      </c>
      <c r="Q15" s="179">
        <f>[1]arsenico!Z301</f>
        <v>0.14668685367507364</v>
      </c>
      <c r="R15" s="179">
        <f>[1]cromo!Z301</f>
        <v>0.94334233383563815</v>
      </c>
      <c r="S15" s="179">
        <f>[1]rame!Z301</f>
        <v>0.9120741631569369</v>
      </c>
      <c r="T15" s="179">
        <f>[1]nichel!Z301</f>
        <v>5.4317148699416213</v>
      </c>
      <c r="U15" s="179">
        <f>[1]selenio!Z301</f>
        <v>0.19862679556676488</v>
      </c>
      <c r="V15" s="179">
        <f>[1]zinco!Z301</f>
        <v>0.65733231983616203</v>
      </c>
      <c r="W15" s="179">
        <f>[1]Diossine!Z301</f>
        <v>4.7575805682325392</v>
      </c>
      <c r="X15" s="159" t="s">
        <v>428</v>
      </c>
      <c r="Y15" s="159" t="s">
        <v>428</v>
      </c>
      <c r="Z15" s="159" t="s">
        <v>428</v>
      </c>
      <c r="AA15" s="159" t="s">
        <v>428</v>
      </c>
      <c r="AB15" s="179">
        <f>[1]PAH!Z301</f>
        <v>6.8414150292728793E-2</v>
      </c>
      <c r="AC15" s="179" t="str">
        <f>[1]HCB!Z301</f>
        <v>NA</v>
      </c>
      <c r="AD15" s="179">
        <f>[1]PCB!Z301</f>
        <v>6.7385560925243428</v>
      </c>
      <c r="AE15" s="160"/>
      <c r="AF15" s="159">
        <f>'[1]dati attività'!$R$9</f>
        <v>304593.73203700007</v>
      </c>
      <c r="AG15" s="191" t="str">
        <f>'[1]dati attività'!$R$10</f>
        <v>NO</v>
      </c>
      <c r="AH15" s="191">
        <f>'[1]dati attività'!$R$11</f>
        <v>3682.65</v>
      </c>
      <c r="AI15" s="191" t="str">
        <f>'[1]dati attività'!$R$12</f>
        <v>NO</v>
      </c>
      <c r="AJ15" s="191" t="str">
        <f>'[1]dati attività'!$R$13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[1]NOx!Z302</f>
        <v>9.6828933553746275</v>
      </c>
      <c r="F16" s="179">
        <f>[1]NMVOC!Z302</f>
        <v>0.44759332724058787</v>
      </c>
      <c r="G16" s="179">
        <f>[1]SOx!Z302</f>
        <v>11.509959282420589</v>
      </c>
      <c r="H16" s="179" t="str">
        <f>[1]NH3!Z302</f>
        <v>NA</v>
      </c>
      <c r="I16" s="179">
        <f>[1]pm2.5!Z302</f>
        <v>0.54663666742071015</v>
      </c>
      <c r="J16" s="179">
        <f>[1]pm10!Z302</f>
        <v>0.81584702100000006</v>
      </c>
      <c r="K16" s="179">
        <f>[1]PST!Z302</f>
        <v>1.0198087762500001</v>
      </c>
      <c r="L16" s="179">
        <f>[1]BC!Z302</f>
        <v>0.15830951663501971</v>
      </c>
      <c r="M16" s="179">
        <f>[1]CO!Z302</f>
        <v>16.765322545919442</v>
      </c>
      <c r="N16" s="179">
        <f>[1]piombo!Z302</f>
        <v>3.6917193149805891E-2</v>
      </c>
      <c r="O16" s="179">
        <f>[1]cadmio!Z302</f>
        <v>1.8671718418907892E-3</v>
      </c>
      <c r="P16" s="179">
        <f>[1]mercurio!Z302</f>
        <v>1.8417941451962263E-2</v>
      </c>
      <c r="Q16" s="179">
        <f>[1]arsenico!Z302</f>
        <v>9.9700899258622633E-3</v>
      </c>
      <c r="R16" s="179">
        <f>[1]cromo!Z302</f>
        <v>0.69580424564897025</v>
      </c>
      <c r="S16" s="179">
        <f>[1]rame!Z302</f>
        <v>0.13490242462326435</v>
      </c>
      <c r="T16" s="179">
        <f>[1]nichel!Z302</f>
        <v>0.18652629521514622</v>
      </c>
      <c r="U16" s="179">
        <f>[1]selenio!Z302</f>
        <v>5.9850501644989694E-2</v>
      </c>
      <c r="V16" s="179">
        <f>[1]zinco!Z302</f>
        <v>4.3150148566815103E-3</v>
      </c>
      <c r="W16" s="179">
        <f>[1]Diossine!Z302</f>
        <v>3.0205103996770576E-2</v>
      </c>
      <c r="X16" s="159" t="s">
        <v>428</v>
      </c>
      <c r="Y16" s="159" t="s">
        <v>428</v>
      </c>
      <c r="Z16" s="159" t="s">
        <v>428</v>
      </c>
      <c r="AA16" s="159" t="s">
        <v>428</v>
      </c>
      <c r="AB16" s="179">
        <f>[1]PAH!Z302</f>
        <v>4.9762033924490021</v>
      </c>
      <c r="AC16" s="179" t="str">
        <f>[1]HCB!Z302</f>
        <v>NA</v>
      </c>
      <c r="AD16" s="179">
        <f>[1]PCB!Z302</f>
        <v>0.10873837438837408</v>
      </c>
      <c r="AE16" s="160"/>
      <c r="AF16" s="191">
        <f>'[1]dati attività'!$R$14</f>
        <v>1238.5</v>
      </c>
      <c r="AG16" s="191">
        <f>'[1]dati attività'!$R$15</f>
        <v>79637.247722999993</v>
      </c>
      <c r="AH16" s="191">
        <f>'[1]dati attività'!$R$16</f>
        <v>8407</v>
      </c>
      <c r="AI16" s="191" t="str">
        <f>'[1]dati attività'!$R$17</f>
        <v>NO</v>
      </c>
      <c r="AJ16" s="191" t="str">
        <f>'[1]dati attività'!$R$18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[1]NOx!Z303</f>
        <v>IE</v>
      </c>
      <c r="F17" s="179" t="str">
        <f>[1]NMVOC!Z303</f>
        <v>IE</v>
      </c>
      <c r="G17" s="179" t="str">
        <f>[1]SOx!Z303</f>
        <v>IE</v>
      </c>
      <c r="H17" s="179" t="str">
        <f>[1]NH3!Z303</f>
        <v>IE</v>
      </c>
      <c r="I17" s="179" t="str">
        <f>[1]pm2.5!Z303</f>
        <v>IE</v>
      </c>
      <c r="J17" s="179" t="str">
        <f>[1]pm10!Z303</f>
        <v>IE</v>
      </c>
      <c r="K17" s="179" t="str">
        <f>[1]PST!Z303</f>
        <v>IE</v>
      </c>
      <c r="L17" s="179" t="str">
        <f>[1]BC!Z303</f>
        <v>IE</v>
      </c>
      <c r="M17" s="179" t="str">
        <f>[1]CO!Z303</f>
        <v>IE</v>
      </c>
      <c r="N17" s="179" t="str">
        <f>[1]piombo!Z303</f>
        <v>IE</v>
      </c>
      <c r="O17" s="179" t="str">
        <f>[1]cadmio!Z303</f>
        <v>IE</v>
      </c>
      <c r="P17" s="179" t="str">
        <f>[1]mercurio!Z303</f>
        <v>IE</v>
      </c>
      <c r="Q17" s="179" t="str">
        <f>[1]arsenico!Z303</f>
        <v>IE</v>
      </c>
      <c r="R17" s="179" t="str">
        <f>[1]cromo!Z303</f>
        <v>IE</v>
      </c>
      <c r="S17" s="179" t="str">
        <f>[1]rame!Z303</f>
        <v>IE</v>
      </c>
      <c r="T17" s="179" t="str">
        <f>[1]nichel!Z303</f>
        <v>IE</v>
      </c>
      <c r="U17" s="179" t="str">
        <f>[1]selenio!Z303</f>
        <v>IE</v>
      </c>
      <c r="V17" s="179" t="str">
        <f>[1]zinco!Z303</f>
        <v>IE</v>
      </c>
      <c r="W17" s="179" t="str">
        <f>[1]Diossine!Z303</f>
        <v>IE</v>
      </c>
      <c r="X17" s="159" t="s">
        <v>428</v>
      </c>
      <c r="Y17" s="159" t="s">
        <v>428</v>
      </c>
      <c r="Z17" s="159" t="s">
        <v>428</v>
      </c>
      <c r="AA17" s="159" t="s">
        <v>428</v>
      </c>
      <c r="AB17" s="179" t="str">
        <f>[1]PAH!Z303</f>
        <v>IE</v>
      </c>
      <c r="AC17" s="179" t="str">
        <f>[1]HCB!Z303</f>
        <v>IE</v>
      </c>
      <c r="AD17" s="179" t="str">
        <f>[1]PCB!Z303</f>
        <v>IE</v>
      </c>
      <c r="AE17" s="160"/>
      <c r="AF17" s="191">
        <f>'[1]dati attività'!$R$19</f>
        <v>4473.929814000001</v>
      </c>
      <c r="AG17" s="191">
        <f>'[1]dati attività'!$R$20</f>
        <v>149204.47598099997</v>
      </c>
      <c r="AH17" s="191">
        <f>'[1]dati attività'!$R$21</f>
        <v>81979.858124999999</v>
      </c>
      <c r="AI17" s="191" t="str">
        <f>'[1]dati attività'!$R$22</f>
        <v>NO</v>
      </c>
      <c r="AJ17" s="191" t="str">
        <f>'[1]dati attività'!$R$23</f>
        <v>NO</v>
      </c>
      <c r="AK17" s="159" t="s">
        <v>412</v>
      </c>
      <c r="AL17" s="140" t="s">
        <v>18</v>
      </c>
    </row>
    <row r="18" spans="1:39" s="10" customFormat="1" ht="24.75" customHeight="1" thickBot="1">
      <c r="A18" s="101" t="s">
        <v>122</v>
      </c>
      <c r="B18" s="101" t="s">
        <v>164</v>
      </c>
      <c r="C18" s="109" t="s">
        <v>277</v>
      </c>
      <c r="D18" s="94"/>
      <c r="E18" s="179" t="str">
        <f>[1]NOx!Z304</f>
        <v>IE</v>
      </c>
      <c r="F18" s="179" t="str">
        <f>[1]NMVOC!Z304</f>
        <v>IE</v>
      </c>
      <c r="G18" s="179" t="str">
        <f>[1]SOx!Z304</f>
        <v>IE</v>
      </c>
      <c r="H18" s="179" t="str">
        <f>[1]NH3!Z304</f>
        <v>IE</v>
      </c>
      <c r="I18" s="179" t="str">
        <f>[1]pm2.5!Z304</f>
        <v>IE</v>
      </c>
      <c r="J18" s="179" t="str">
        <f>[1]pm10!Z304</f>
        <v>IE</v>
      </c>
      <c r="K18" s="179" t="str">
        <f>[1]PST!Z304</f>
        <v>IE</v>
      </c>
      <c r="L18" s="179" t="str">
        <f>[1]BC!Z304</f>
        <v>IE</v>
      </c>
      <c r="M18" s="179" t="str">
        <f>[1]CO!Z304</f>
        <v>IE</v>
      </c>
      <c r="N18" s="179" t="str">
        <f>[1]piombo!Z304</f>
        <v>IE</v>
      </c>
      <c r="O18" s="179" t="str">
        <f>[1]cadmio!Z304</f>
        <v>IE</v>
      </c>
      <c r="P18" s="179" t="str">
        <f>[1]mercurio!Z304</f>
        <v>IE</v>
      </c>
      <c r="Q18" s="179" t="str">
        <f>[1]arsenico!Z304</f>
        <v>IE</v>
      </c>
      <c r="R18" s="179" t="str">
        <f>[1]cromo!Z304</f>
        <v>IE</v>
      </c>
      <c r="S18" s="179" t="str">
        <f>[1]rame!Z304</f>
        <v>IE</v>
      </c>
      <c r="T18" s="179" t="str">
        <f>[1]nichel!Z304</f>
        <v>IE</v>
      </c>
      <c r="U18" s="179" t="str">
        <f>[1]selenio!Z304</f>
        <v>IE</v>
      </c>
      <c r="V18" s="179" t="str">
        <f>[1]zinco!Z304</f>
        <v>IE</v>
      </c>
      <c r="W18" s="179" t="str">
        <f>[1]Diossine!Z304</f>
        <v>IE</v>
      </c>
      <c r="X18" s="159" t="s">
        <v>428</v>
      </c>
      <c r="Y18" s="159" t="s">
        <v>428</v>
      </c>
      <c r="Z18" s="159" t="s">
        <v>428</v>
      </c>
      <c r="AA18" s="159" t="s">
        <v>428</v>
      </c>
      <c r="AB18" s="179" t="str">
        <f>[1]PAH!Z304</f>
        <v>IE</v>
      </c>
      <c r="AC18" s="179" t="str">
        <f>[1]HCB!Z304</f>
        <v>IE</v>
      </c>
      <c r="AD18" s="179" t="str">
        <f>[1]PCB!Z304</f>
        <v>IE</v>
      </c>
      <c r="AE18" s="160"/>
      <c r="AF18" s="191">
        <f>'[1]dati attività'!$R$24</f>
        <v>3551.7806220000002</v>
      </c>
      <c r="AG18" s="191">
        <f>'[1]dati attività'!$R$25</f>
        <v>294.55219199999999</v>
      </c>
      <c r="AH18" s="191">
        <f>'[1]dati attività'!$R$26</f>
        <v>16672.114304999999</v>
      </c>
      <c r="AI18" s="191" t="str">
        <f>'[1]dati attività'!$R$27</f>
        <v>NO</v>
      </c>
      <c r="AJ18" s="191" t="str">
        <f>'[1]dati attività'!$R$28</f>
        <v>NO</v>
      </c>
      <c r="AK18" s="159" t="s">
        <v>412</v>
      </c>
      <c r="AL18" s="140" t="s">
        <v>18</v>
      </c>
    </row>
    <row r="19" spans="1:39" s="10" customFormat="1" ht="24.75" customHeight="1" thickBot="1">
      <c r="A19" s="101" t="s">
        <v>122</v>
      </c>
      <c r="B19" s="101" t="s">
        <v>165</v>
      </c>
      <c r="C19" s="109" t="s">
        <v>58</v>
      </c>
      <c r="D19" s="94"/>
      <c r="E19" s="179" t="str">
        <f>[1]NOx!Z305</f>
        <v>IE</v>
      </c>
      <c r="F19" s="179" t="str">
        <f>[1]NMVOC!Z305</f>
        <v>IE</v>
      </c>
      <c r="G19" s="179" t="str">
        <f>[1]SOx!Z305</f>
        <v>IE</v>
      </c>
      <c r="H19" s="179" t="str">
        <f>[1]NH3!Z305</f>
        <v>IE</v>
      </c>
      <c r="I19" s="179" t="str">
        <f>[1]pm2.5!Z305</f>
        <v>IE</v>
      </c>
      <c r="J19" s="179" t="str">
        <f>[1]pm10!Z305</f>
        <v>IE</v>
      </c>
      <c r="K19" s="179" t="str">
        <f>[1]PST!Z305</f>
        <v>IE</v>
      </c>
      <c r="L19" s="179" t="str">
        <f>[1]BC!Z305</f>
        <v>IE</v>
      </c>
      <c r="M19" s="179" t="str">
        <f>[1]CO!Z305</f>
        <v>IE</v>
      </c>
      <c r="N19" s="179" t="str">
        <f>[1]piombo!Z305</f>
        <v>IE</v>
      </c>
      <c r="O19" s="179" t="str">
        <f>[1]cadmio!Z305</f>
        <v>IE</v>
      </c>
      <c r="P19" s="179" t="str">
        <f>[1]mercurio!Z305</f>
        <v>IE</v>
      </c>
      <c r="Q19" s="179" t="str">
        <f>[1]arsenico!Z305</f>
        <v>IE</v>
      </c>
      <c r="R19" s="179" t="str">
        <f>[1]cromo!Z305</f>
        <v>IE</v>
      </c>
      <c r="S19" s="179" t="str">
        <f>[1]rame!Z305</f>
        <v>IE</v>
      </c>
      <c r="T19" s="179" t="str">
        <f>[1]nichel!Z305</f>
        <v>IE</v>
      </c>
      <c r="U19" s="179" t="str">
        <f>[1]selenio!Z305</f>
        <v>IE</v>
      </c>
      <c r="V19" s="179" t="str">
        <f>[1]zinco!Z305</f>
        <v>IE</v>
      </c>
      <c r="W19" s="179" t="str">
        <f>[1]Diossine!Z305</f>
        <v>IE</v>
      </c>
      <c r="X19" s="159" t="s">
        <v>428</v>
      </c>
      <c r="Y19" s="159" t="s">
        <v>428</v>
      </c>
      <c r="Z19" s="159" t="s">
        <v>428</v>
      </c>
      <c r="AA19" s="159" t="s">
        <v>428</v>
      </c>
      <c r="AB19" s="179" t="str">
        <f>[1]PAH!Z305</f>
        <v>IE</v>
      </c>
      <c r="AC19" s="179" t="str">
        <f>[1]HCB!Z305</f>
        <v>IE</v>
      </c>
      <c r="AD19" s="179" t="str">
        <f>[1]PCB!Z305</f>
        <v>IE</v>
      </c>
      <c r="AE19" s="160"/>
      <c r="AF19" s="191">
        <f>'[1]dati attività'!$R$29</f>
        <v>49269.993902000009</v>
      </c>
      <c r="AG19" s="191">
        <f>'[1]dati attività'!$R$30</f>
        <v>267.45792399999999</v>
      </c>
      <c r="AH19" s="191">
        <f>'[1]dati attività'!$R$31</f>
        <v>132547.24867999999</v>
      </c>
      <c r="AI19" s="191">
        <f>'[1]dati attività'!$R$32</f>
        <v>219.65894999999998</v>
      </c>
      <c r="AJ19" s="191">
        <f>'[1]dati attività'!$R$33</f>
        <v>5773.8923999999997</v>
      </c>
      <c r="AK19" s="159" t="s">
        <v>412</v>
      </c>
      <c r="AL19" s="140" t="s">
        <v>18</v>
      </c>
    </row>
    <row r="20" spans="1:39" s="10" customFormat="1" ht="24.75" customHeight="1" thickBot="1">
      <c r="A20" s="101" t="s">
        <v>122</v>
      </c>
      <c r="B20" s="101" t="s">
        <v>166</v>
      </c>
      <c r="C20" s="109" t="s">
        <v>59</v>
      </c>
      <c r="D20" s="94"/>
      <c r="E20" s="179" t="str">
        <f>[1]NOx!Z306</f>
        <v>IE</v>
      </c>
      <c r="F20" s="179" t="str">
        <f>[1]NMVOC!Z306</f>
        <v>IE</v>
      </c>
      <c r="G20" s="179" t="str">
        <f>[1]SOx!Z306</f>
        <v>IE</v>
      </c>
      <c r="H20" s="179" t="str">
        <f>[1]NH3!Z306</f>
        <v>IE</v>
      </c>
      <c r="I20" s="179" t="str">
        <f>[1]pm2.5!Z306</f>
        <v>IE</v>
      </c>
      <c r="J20" s="179" t="str">
        <f>[1]pm10!Z306</f>
        <v>IE</v>
      </c>
      <c r="K20" s="179" t="str">
        <f>[1]PST!Z306</f>
        <v>IE</v>
      </c>
      <c r="L20" s="179" t="str">
        <f>[1]BC!Z306</f>
        <v>IE</v>
      </c>
      <c r="M20" s="179" t="str">
        <f>[1]CO!Z306</f>
        <v>IE</v>
      </c>
      <c r="N20" s="179" t="str">
        <f>[1]piombo!Z306</f>
        <v>IE</v>
      </c>
      <c r="O20" s="179" t="str">
        <f>[1]cadmio!Z306</f>
        <v>IE</v>
      </c>
      <c r="P20" s="179" t="str">
        <f>[1]mercurio!Z306</f>
        <v>IE</v>
      </c>
      <c r="Q20" s="179" t="str">
        <f>[1]arsenico!Z306</f>
        <v>IE</v>
      </c>
      <c r="R20" s="179" t="str">
        <f>[1]cromo!Z306</f>
        <v>IE</v>
      </c>
      <c r="S20" s="179" t="str">
        <f>[1]rame!Z306</f>
        <v>IE</v>
      </c>
      <c r="T20" s="179" t="str">
        <f>[1]nichel!Z306</f>
        <v>IE</v>
      </c>
      <c r="U20" s="179" t="str">
        <f>[1]selenio!Z306</f>
        <v>IE</v>
      </c>
      <c r="V20" s="179" t="str">
        <f>[1]zinco!Z306</f>
        <v>IE</v>
      </c>
      <c r="W20" s="179" t="str">
        <f>[1]Diossine!Z306</f>
        <v>IE</v>
      </c>
      <c r="X20" s="159" t="s">
        <v>428</v>
      </c>
      <c r="Y20" s="159" t="s">
        <v>428</v>
      </c>
      <c r="Z20" s="159" t="s">
        <v>428</v>
      </c>
      <c r="AA20" s="159" t="s">
        <v>428</v>
      </c>
      <c r="AB20" s="179" t="str">
        <f>[1]PAH!Z306</f>
        <v>IE</v>
      </c>
      <c r="AC20" s="179" t="str">
        <f>[1]HCB!Z306</f>
        <v>IE</v>
      </c>
      <c r="AD20" s="179" t="str">
        <f>[1]PCB!Z306</f>
        <v>IE</v>
      </c>
      <c r="AE20" s="160"/>
      <c r="AF20" s="179">
        <f>'[1]dati attività'!$R$34</f>
        <v>7374.683148000001</v>
      </c>
      <c r="AG20" s="179" t="str">
        <f>'[1]dati attività'!$R$35</f>
        <v>NO</v>
      </c>
      <c r="AH20" s="179">
        <f>'[1]dati attività'!$R$36</f>
        <v>70588.972575000007</v>
      </c>
      <c r="AI20" s="179" t="str">
        <f>'[1]dati attività'!$R$37</f>
        <v>NO</v>
      </c>
      <c r="AJ20" s="179" t="str">
        <f>'[1]dati attività'!$R$38</f>
        <v>NO</v>
      </c>
      <c r="AK20" s="159" t="s">
        <v>412</v>
      </c>
      <c r="AL20" s="140" t="s">
        <v>18</v>
      </c>
    </row>
    <row r="21" spans="1:39" s="10" customFormat="1" ht="24.75" customHeight="1" thickBot="1">
      <c r="A21" s="101" t="s">
        <v>122</v>
      </c>
      <c r="B21" s="101" t="s">
        <v>167</v>
      </c>
      <c r="C21" s="109" t="s">
        <v>60</v>
      </c>
      <c r="D21" s="94"/>
      <c r="E21" s="179" t="str">
        <f>[1]NOx!Z307</f>
        <v>IE</v>
      </c>
      <c r="F21" s="179" t="str">
        <f>[1]NMVOC!Z307</f>
        <v>IE</v>
      </c>
      <c r="G21" s="179" t="str">
        <f>[1]SOx!Z307</f>
        <v>IE</v>
      </c>
      <c r="H21" s="179" t="str">
        <f>[1]NH3!Z307</f>
        <v>IE</v>
      </c>
      <c r="I21" s="179" t="str">
        <f>[1]pm2.5!Z307</f>
        <v>IE</v>
      </c>
      <c r="J21" s="179" t="str">
        <f>[1]pm10!Z307</f>
        <v>IE</v>
      </c>
      <c r="K21" s="179" t="str">
        <f>[1]PST!Z307</f>
        <v>IE</v>
      </c>
      <c r="L21" s="179" t="str">
        <f>[1]BC!Z307</f>
        <v>IE</v>
      </c>
      <c r="M21" s="179" t="str">
        <f>[1]CO!Z307</f>
        <v>IE</v>
      </c>
      <c r="N21" s="179" t="str">
        <f>[1]piombo!Z307</f>
        <v>IE</v>
      </c>
      <c r="O21" s="179" t="str">
        <f>[1]cadmio!Z307</f>
        <v>IE</v>
      </c>
      <c r="P21" s="179" t="str">
        <f>[1]mercurio!Z307</f>
        <v>IE</v>
      </c>
      <c r="Q21" s="179" t="str">
        <f>[1]arsenico!Z307</f>
        <v>IE</v>
      </c>
      <c r="R21" s="179" t="str">
        <f>[1]cromo!Z307</f>
        <v>IE</v>
      </c>
      <c r="S21" s="179" t="str">
        <f>[1]rame!Z307</f>
        <v>IE</v>
      </c>
      <c r="T21" s="179" t="str">
        <f>[1]nichel!Z307</f>
        <v>IE</v>
      </c>
      <c r="U21" s="179" t="str">
        <f>[1]selenio!Z307</f>
        <v>IE</v>
      </c>
      <c r="V21" s="179" t="str">
        <f>[1]zinco!Z307</f>
        <v>IE</v>
      </c>
      <c r="W21" s="179" t="str">
        <f>[1]Diossine!Z307</f>
        <v>IE</v>
      </c>
      <c r="X21" s="159" t="s">
        <v>428</v>
      </c>
      <c r="Y21" s="159" t="s">
        <v>428</v>
      </c>
      <c r="Z21" s="159" t="s">
        <v>428</v>
      </c>
      <c r="AA21" s="159" t="s">
        <v>428</v>
      </c>
      <c r="AB21" s="179" t="str">
        <f>[1]PAH!Z307</f>
        <v>IE</v>
      </c>
      <c r="AC21" s="179" t="str">
        <f>[1]HCB!Z307</f>
        <v>IE</v>
      </c>
      <c r="AD21" s="179" t="str">
        <f>[1]PCB!Z307</f>
        <v>IE</v>
      </c>
      <c r="AE21" s="160"/>
      <c r="AF21" s="191">
        <f>'[1]dati attività'!$R$39</f>
        <v>32261.414586000003</v>
      </c>
      <c r="AG21" s="191" t="str">
        <f>'[1]dati attività'!$R$40</f>
        <v>NO</v>
      </c>
      <c r="AH21" s="191">
        <f>'[1]dati attività'!$R$41</f>
        <v>78769.699470000007</v>
      </c>
      <c r="AI21" s="191">
        <f>'[1]dati attività'!$R$42</f>
        <v>1999.7365500000001</v>
      </c>
      <c r="AJ21" s="191" t="str">
        <f>'[1]dati attività'!$R$43</f>
        <v>NO</v>
      </c>
      <c r="AK21" s="159" t="s">
        <v>412</v>
      </c>
      <c r="AL21" s="140" t="s">
        <v>18</v>
      </c>
    </row>
    <row r="22" spans="1:39" s="10" customFormat="1" ht="24.75" customHeight="1" thickBot="1">
      <c r="A22" s="101" t="s">
        <v>122</v>
      </c>
      <c r="B22" s="102" t="s">
        <v>168</v>
      </c>
      <c r="C22" s="109" t="s">
        <v>299</v>
      </c>
      <c r="D22" s="94"/>
      <c r="E22" s="179">
        <f>[1]NOx!Z308</f>
        <v>144.01660708130635</v>
      </c>
      <c r="F22" s="179">
        <f>[1]NMVOC!Z308</f>
        <v>7.8343927074109914</v>
      </c>
      <c r="G22" s="179">
        <f>[1]SOx!Z308</f>
        <v>90.509986581087801</v>
      </c>
      <c r="H22" s="179">
        <f>[1]NH3!Z308</f>
        <v>0.9153659522962494</v>
      </c>
      <c r="I22" s="179">
        <f>[1]pm2.5!Z308</f>
        <v>11.969825849472091</v>
      </c>
      <c r="J22" s="179">
        <f>[1]pm10!Z308</f>
        <v>17.10737755383747</v>
      </c>
      <c r="K22" s="179">
        <f>[1]PST!Z308</f>
        <v>23.474177606256536</v>
      </c>
      <c r="L22" s="179">
        <f>[1]BC!Z308</f>
        <v>0.39895134186702658</v>
      </c>
      <c r="M22" s="179">
        <f>[1]CO!Z308</f>
        <v>294.609162033963</v>
      </c>
      <c r="N22" s="179">
        <f>[1]piombo!Z308</f>
        <v>137.27055307171781</v>
      </c>
      <c r="O22" s="179">
        <f>[1]cadmio!Z308</f>
        <v>3.0142761447533135</v>
      </c>
      <c r="P22" s="179">
        <f>[1]mercurio!Z308</f>
        <v>3.1993808546603355</v>
      </c>
      <c r="Q22" s="179">
        <f>[1]arsenico!Z308</f>
        <v>36.752413497402472</v>
      </c>
      <c r="R22" s="179">
        <f>[1]cromo!Z308</f>
        <v>16.301952997228749</v>
      </c>
      <c r="S22" s="179">
        <f>[1]rame!Z308</f>
        <v>23.589264275315031</v>
      </c>
      <c r="T22" s="179">
        <f>[1]nichel!Z308</f>
        <v>14.752597131551621</v>
      </c>
      <c r="U22" s="179">
        <f>[1]selenio!Z308</f>
        <v>6.3062747889929431</v>
      </c>
      <c r="V22" s="179">
        <f>[1]zinco!Z308</f>
        <v>199.93264737410405</v>
      </c>
      <c r="W22" s="179">
        <f>[1]Diossine!Z308</f>
        <v>103.91222162565305</v>
      </c>
      <c r="X22" s="159" t="s">
        <v>428</v>
      </c>
      <c r="Y22" s="159" t="s">
        <v>428</v>
      </c>
      <c r="Z22" s="159" t="s">
        <v>428</v>
      </c>
      <c r="AA22" s="159" t="s">
        <v>428</v>
      </c>
      <c r="AB22" s="179">
        <f>[1]PAH!Z308</f>
        <v>1.9906465937661988</v>
      </c>
      <c r="AC22" s="179">
        <f>[1]HCB!Z308</f>
        <v>3.4151077458230885</v>
      </c>
      <c r="AD22" s="179">
        <f>[1]PCB!Z308</f>
        <v>37.168265442319651</v>
      </c>
      <c r="AE22" s="160"/>
      <c r="AF22" s="191">
        <f>'[1]dati attività'!$R$44</f>
        <v>153268.18295700004</v>
      </c>
      <c r="AG22" s="191">
        <f>'[1]dati attività'!$R$45</f>
        <v>21134.119775999996</v>
      </c>
      <c r="AH22" s="191">
        <f>'[1]dati attività'!$R$46</f>
        <v>153535.33008000001</v>
      </c>
      <c r="AI22" s="191">
        <f>'[1]dati attività'!$R$47</f>
        <v>12741</v>
      </c>
      <c r="AJ22" s="191" t="str">
        <f>'[1]dati attività'!$R$48</f>
        <v>NO</v>
      </c>
      <c r="AK22" s="159" t="s">
        <v>412</v>
      </c>
      <c r="AL22" s="140" t="s">
        <v>18</v>
      </c>
    </row>
    <row r="23" spans="1:39" s="10" customFormat="1" ht="24.75" customHeight="1" thickBot="1">
      <c r="A23" s="101" t="s">
        <v>129</v>
      </c>
      <c r="B23" s="102" t="s">
        <v>336</v>
      </c>
      <c r="C23" s="109" t="s">
        <v>352</v>
      </c>
      <c r="D23" s="135"/>
      <c r="E23" s="179">
        <f>[1]NOx!Z309</f>
        <v>34.880347126804963</v>
      </c>
      <c r="F23" s="179">
        <f>[1]NMVOC!Z309</f>
        <v>5.2480005678881065</v>
      </c>
      <c r="G23" s="179">
        <f>[1]SOx!Z309</f>
        <v>0.42328419448858023</v>
      </c>
      <c r="H23" s="179">
        <f>[1]NH3!Z309</f>
        <v>6.7516900000000003E-3</v>
      </c>
      <c r="I23" s="179">
        <f>[1]pm2.5!Z309</f>
        <v>3.9612523460058999</v>
      </c>
      <c r="J23" s="179">
        <f>[1]pm10!Z309</f>
        <v>3.9612523460058999</v>
      </c>
      <c r="K23" s="179">
        <f>[1]PST!Z309</f>
        <v>4.0420942306182654</v>
      </c>
      <c r="L23" s="179">
        <f>[1]BC!Z309</f>
        <v>2.455976454523658</v>
      </c>
      <c r="M23" s="179">
        <f>[1]CO!Z309</f>
        <v>14.636969047085559</v>
      </c>
      <c r="N23" s="179" t="str">
        <f>[1]piombo!Z309</f>
        <v>NA</v>
      </c>
      <c r="O23" s="179">
        <f>[1]cadmio!Z309</f>
        <v>1.6405247895930994E-3</v>
      </c>
      <c r="P23" s="179" t="str">
        <f>[1]mercurio!Z309</f>
        <v>NA</v>
      </c>
      <c r="Q23" s="179" t="str">
        <f>[1]arsenico!Z309</f>
        <v>NA</v>
      </c>
      <c r="R23" s="179">
        <f>[1]cromo!Z309</f>
        <v>4.8199184621202278E-3</v>
      </c>
      <c r="S23" s="179">
        <f>[1]rame!Z309</f>
        <v>0.12798231845516536</v>
      </c>
      <c r="T23" s="179">
        <f>[1]nichel!Z309</f>
        <v>8.8594448599999993E-3</v>
      </c>
      <c r="U23" s="179">
        <f>[1]selenio!Z309</f>
        <v>1.7718889719999999E-2</v>
      </c>
      <c r="V23" s="179">
        <f>[1]zinco!Z309</f>
        <v>2.8137393209960889E-2</v>
      </c>
      <c r="W23" s="179" t="str">
        <f>[1]Diossine!Z309</f>
        <v>NA</v>
      </c>
      <c r="X23" s="159" t="s">
        <v>428</v>
      </c>
      <c r="Y23" s="159" t="s">
        <v>428</v>
      </c>
      <c r="Z23" s="159" t="s">
        <v>428</v>
      </c>
      <c r="AA23" s="159" t="s">
        <v>428</v>
      </c>
      <c r="AB23" s="179">
        <f>[1]PAH!Z309</f>
        <v>7.0875558879999995E-2</v>
      </c>
      <c r="AC23" s="179" t="str">
        <f>[1]HCB!Z309</f>
        <v>NA</v>
      </c>
      <c r="AD23" s="179" t="str">
        <f>[1]PCB!Z309</f>
        <v>NA</v>
      </c>
      <c r="AE23" s="160"/>
      <c r="AF23" s="191">
        <f>'[1]dati attività'!$R$49</f>
        <v>34183.953395999997</v>
      </c>
      <c r="AG23" s="191" t="str">
        <f>'[1]dati attività'!$R$50</f>
        <v>NO</v>
      </c>
      <c r="AH23" s="191" t="str">
        <f>'[1]dati attività'!$R$51</f>
        <v>NO</v>
      </c>
      <c r="AI23" s="191" t="str">
        <f>'[1]dati attività'!$R$52</f>
        <v>NO</v>
      </c>
      <c r="AJ23" s="191" t="str">
        <f>'[1]dati attività'!$R$53</f>
        <v>NO</v>
      </c>
      <c r="AK23" s="159" t="s">
        <v>412</v>
      </c>
      <c r="AL23" s="140" t="s">
        <v>18</v>
      </c>
    </row>
    <row r="24" spans="1:39" s="10" customFormat="1" ht="24.75" customHeight="1" thickBot="1">
      <c r="A24" s="91" t="s">
        <v>122</v>
      </c>
      <c r="B24" s="102" t="s">
        <v>335</v>
      </c>
      <c r="C24" s="109" t="s">
        <v>353</v>
      </c>
      <c r="D24" s="94"/>
      <c r="E24" s="179" t="str">
        <f>[1]NOx!Z310</f>
        <v>IE</v>
      </c>
      <c r="F24" s="179" t="str">
        <f>[1]NMVOC!Z310</f>
        <v>IE</v>
      </c>
      <c r="G24" s="179" t="str">
        <f>[1]SOx!Z310</f>
        <v>IE</v>
      </c>
      <c r="H24" s="179" t="str">
        <f>[1]NH3!Z310</f>
        <v>IE</v>
      </c>
      <c r="I24" s="179" t="str">
        <f>[1]pm2.5!Z310</f>
        <v>IE</v>
      </c>
      <c r="J24" s="179" t="str">
        <f>[1]pm10!Z310</f>
        <v>IE</v>
      </c>
      <c r="K24" s="179" t="str">
        <f>[1]PST!Z310</f>
        <v>IE</v>
      </c>
      <c r="L24" s="179" t="str">
        <f>[1]BC!Z310</f>
        <v>IE</v>
      </c>
      <c r="M24" s="179" t="str">
        <f>[1]CO!Z310</f>
        <v>IE</v>
      </c>
      <c r="N24" s="179" t="str">
        <f>[1]piombo!Z310</f>
        <v>IE</v>
      </c>
      <c r="O24" s="179" t="str">
        <f>[1]cadmio!Z310</f>
        <v>IE</v>
      </c>
      <c r="P24" s="179" t="str">
        <f>[1]mercurio!Z310</f>
        <v>IE</v>
      </c>
      <c r="Q24" s="179" t="str">
        <f>[1]arsenico!Z310</f>
        <v>IE</v>
      </c>
      <c r="R24" s="179" t="str">
        <f>[1]cromo!Z310</f>
        <v>IE</v>
      </c>
      <c r="S24" s="179" t="str">
        <f>[1]rame!Z310</f>
        <v>IE</v>
      </c>
      <c r="T24" s="179" t="str">
        <f>[1]nichel!Z310</f>
        <v>IE</v>
      </c>
      <c r="U24" s="179" t="str">
        <f>[1]selenio!Z310</f>
        <v>IE</v>
      </c>
      <c r="V24" s="179" t="str">
        <f>[1]zinco!Z310</f>
        <v>IE</v>
      </c>
      <c r="W24" s="179" t="str">
        <f>[1]Diossine!Z310</f>
        <v>IE</v>
      </c>
      <c r="X24" s="179" t="s">
        <v>434</v>
      </c>
      <c r="Y24" s="179" t="s">
        <v>434</v>
      </c>
      <c r="Z24" s="179" t="s">
        <v>434</v>
      </c>
      <c r="AA24" s="179" t="s">
        <v>434</v>
      </c>
      <c r="AB24" s="179" t="str">
        <f>[1]PAH!Z310</f>
        <v>IE</v>
      </c>
      <c r="AC24" s="179" t="str">
        <f>[1]HCB!Z310</f>
        <v>IE</v>
      </c>
      <c r="AD24" s="179" t="str">
        <f>[1]PCB!Z310</f>
        <v>IE</v>
      </c>
      <c r="AE24" s="160"/>
      <c r="AF24" s="191">
        <f>'[1]dati attività'!$R$54</f>
        <v>101321.385364</v>
      </c>
      <c r="AG24" s="191">
        <f>'[1]dati attività'!$R$55</f>
        <v>558.94934000000001</v>
      </c>
      <c r="AH24" s="191">
        <f>'[1]dati attività'!$R$56</f>
        <v>209750.52528499998</v>
      </c>
      <c r="AI24" s="191" t="str">
        <f>'[1]dati attività'!$R$57</f>
        <v>NO</v>
      </c>
      <c r="AJ24" s="191" t="str">
        <f>'[1]dati attività'!$R$58</f>
        <v>NO</v>
      </c>
      <c r="AK24" s="159" t="s">
        <v>412</v>
      </c>
      <c r="AL24" s="140" t="s">
        <v>18</v>
      </c>
    </row>
    <row r="25" spans="1:39" s="10" customFormat="1" ht="24.75" customHeight="1" thickBot="1">
      <c r="A25" s="101" t="s">
        <v>130</v>
      </c>
      <c r="B25" s="102" t="s">
        <v>170</v>
      </c>
      <c r="C25" s="110" t="s">
        <v>312</v>
      </c>
      <c r="D25" s="94"/>
      <c r="E25" s="179">
        <f>[1]NOx!Z311</f>
        <v>2.3953089722811303</v>
      </c>
      <c r="F25" s="179">
        <f>[1]NMVOC!Z311</f>
        <v>1.2392643448494995</v>
      </c>
      <c r="G25" s="179">
        <f>[1]SOx!Z311</f>
        <v>0.21197127047234079</v>
      </c>
      <c r="H25" s="179" t="str">
        <f>[1]NH3!Z311</f>
        <v>NA</v>
      </c>
      <c r="I25" s="179">
        <f>[1]pm2.5!Z311</f>
        <v>4.0917356803051638E-3</v>
      </c>
      <c r="J25" s="179">
        <f>[1]pm10!Z311</f>
        <v>4.0917356803051638E-3</v>
      </c>
      <c r="K25" s="179">
        <f>[1]PST!Z311</f>
        <v>4.1752404901073108E-3</v>
      </c>
      <c r="L25" s="179">
        <f>[1]BC!Z311</f>
        <v>1.9640331265464777E-3</v>
      </c>
      <c r="M25" s="179">
        <f>[1]CO!Z311</f>
        <v>3.4246482892654959</v>
      </c>
      <c r="N25" s="179">
        <f>[1]piombo!Z311</f>
        <v>0.45885563805044172</v>
      </c>
      <c r="O25" s="179">
        <f>[1]cadmio!Z311</f>
        <v>1.4324913775301003E-4</v>
      </c>
      <c r="P25" s="179" t="str">
        <f>[1]mercurio!Z311</f>
        <v>NA</v>
      </c>
      <c r="Q25" s="179" t="str">
        <f>[1]arsenico!Z311</f>
        <v>NA</v>
      </c>
      <c r="R25" s="179">
        <f>[1]cromo!Z311</f>
        <v>1.3084376242359903E-4</v>
      </c>
      <c r="S25" s="179">
        <f>[1]rame!Z311</f>
        <v>1.7859465533791004E-3</v>
      </c>
      <c r="T25" s="179">
        <f>[1]nichel!Z311</f>
        <v>4.2974741325903004E-4</v>
      </c>
      <c r="U25" s="179">
        <f>[1]selenio!Z311</f>
        <v>4.2974741325903006E-3</v>
      </c>
      <c r="V25" s="179">
        <f>[1]zinco!Z311</f>
        <v>8.5763258772727086E-3</v>
      </c>
      <c r="W25" s="179" t="str">
        <f>[1]Diossine!Z311</f>
        <v>NA</v>
      </c>
      <c r="X25" s="159" t="s">
        <v>428</v>
      </c>
      <c r="Y25" s="159" t="s">
        <v>428</v>
      </c>
      <c r="Z25" s="159" t="s">
        <v>428</v>
      </c>
      <c r="AA25" s="159" t="s">
        <v>428</v>
      </c>
      <c r="AB25" s="179">
        <f>[1]PAH!Z311</f>
        <v>1.2392643448494996E-3</v>
      </c>
      <c r="AC25" s="179" t="str">
        <f>[1]HCB!Z311</f>
        <v>NA</v>
      </c>
      <c r="AD25" s="179" t="str">
        <f>[1]PCB!Z311</f>
        <v>NA</v>
      </c>
      <c r="AE25" s="160"/>
      <c r="AF25" s="191">
        <f>'[1]dati attività'!$R59</f>
        <v>9223.5889848009865</v>
      </c>
      <c r="AG25" s="191" t="str">
        <f>'[1]dati attività'!$R$50</f>
        <v>NO</v>
      </c>
      <c r="AH25" s="191" t="str">
        <f>'[1]dati attività'!$R$51</f>
        <v>NO</v>
      </c>
      <c r="AI25" s="191" t="str">
        <f>'[1]dati attività'!$R$52</f>
        <v>NO</v>
      </c>
      <c r="AJ25" s="191" t="str">
        <f>'[1]dati attività'!$R$53</f>
        <v>NO</v>
      </c>
      <c r="AK25" s="159" t="s">
        <v>412</v>
      </c>
      <c r="AL25" s="140" t="s">
        <v>18</v>
      </c>
    </row>
    <row r="26" spans="1:39" s="10" customFormat="1" ht="24.75" customHeight="1" thickBot="1">
      <c r="A26" s="101" t="s">
        <v>130</v>
      </c>
      <c r="B26" s="101" t="s">
        <v>169</v>
      </c>
      <c r="C26" s="109" t="s">
        <v>322</v>
      </c>
      <c r="D26" s="94"/>
      <c r="E26" s="179">
        <f>[1]NOx!Z312</f>
        <v>2.078440815253531</v>
      </c>
      <c r="F26" s="179">
        <f>[1]NMVOC!Z312</f>
        <v>0.79493045384828687</v>
      </c>
      <c r="G26" s="179">
        <f>[1]SOx!Z312</f>
        <v>0.17475972905752504</v>
      </c>
      <c r="H26" s="179" t="str">
        <f>[1]NH3!Z312</f>
        <v>NA</v>
      </c>
      <c r="I26" s="179">
        <f>[1]pm2.5!Z312</f>
        <v>1.3840511913722391E-2</v>
      </c>
      <c r="J26" s="179">
        <f>[1]pm10!Z312</f>
        <v>1.3840511913722391E-2</v>
      </c>
      <c r="K26" s="179">
        <f>[1]PST!Z312</f>
        <v>1.4122971340533053E-2</v>
      </c>
      <c r="L26" s="179">
        <f>[1]BC!Z312</f>
        <v>6.6434457185867478E-3</v>
      </c>
      <c r="M26" s="179">
        <f>[1]CO!Z312</f>
        <v>2.6288118738705752</v>
      </c>
      <c r="N26" s="179">
        <f>[1]piombo!Z312</f>
        <v>0.35087984881953005</v>
      </c>
      <c r="O26" s="179">
        <f>[1]cadmio!Z312</f>
        <v>1.0954041234375937E-4</v>
      </c>
      <c r="P26" s="179" t="str">
        <f>[1]mercurio!Z312</f>
        <v>NA</v>
      </c>
      <c r="Q26" s="179" t="str">
        <f>[1]arsenico!Z312</f>
        <v>NA</v>
      </c>
      <c r="R26" s="179">
        <f>[1]cromo!Z312</f>
        <v>1.0005421263478962E-4</v>
      </c>
      <c r="S26" s="179">
        <f>[1]rame!Z312</f>
        <v>1.3656858599621958E-3</v>
      </c>
      <c r="T26" s="179">
        <f>[1]nichel!Z312</f>
        <v>3.2862123703127815E-4</v>
      </c>
      <c r="U26" s="179">
        <f>[1]selenio!Z312</f>
        <v>3.2862123703127806E-3</v>
      </c>
      <c r="V26" s="179">
        <f>[1]zinco!Z312</f>
        <v>6.5581844870208732E-3</v>
      </c>
      <c r="W26" s="179" t="str">
        <f>[1]Diossine!Z312</f>
        <v>NA</v>
      </c>
      <c r="X26" s="159" t="s">
        <v>428</v>
      </c>
      <c r="Y26" s="159" t="s">
        <v>428</v>
      </c>
      <c r="Z26" s="159" t="s">
        <v>428</v>
      </c>
      <c r="AA26" s="159" t="s">
        <v>428</v>
      </c>
      <c r="AB26" s="179">
        <f>[1]PAH!Z312</f>
        <v>7.9493045384828687E-4</v>
      </c>
      <c r="AC26" s="179" t="str">
        <f>[1]HCB!Z312</f>
        <v>NA</v>
      </c>
      <c r="AD26" s="179" t="str">
        <f>[1]PCB!Z312</f>
        <v>NA</v>
      </c>
      <c r="AE26" s="160"/>
      <c r="AF26" s="191">
        <f>'[1]dati attività'!$R60</f>
        <v>8263.3654462938775</v>
      </c>
      <c r="AG26" s="191" t="str">
        <f>'[1]dati attività'!$R$50</f>
        <v>NO</v>
      </c>
      <c r="AH26" s="191" t="str">
        <f>'[1]dati attività'!$R$51</f>
        <v>NO</v>
      </c>
      <c r="AI26" s="191" t="str">
        <f>'[1]dati attività'!$R$52</f>
        <v>NO</v>
      </c>
      <c r="AJ26" s="191" t="str">
        <f>'[1]dati attività'!$R$53</f>
        <v>NO</v>
      </c>
      <c r="AK26" s="159" t="s">
        <v>412</v>
      </c>
      <c r="AL26" s="140" t="s">
        <v>18</v>
      </c>
    </row>
    <row r="27" spans="1:39" s="10" customFormat="1" ht="24.75" customHeight="1" thickBot="1">
      <c r="A27" s="101" t="s">
        <v>131</v>
      </c>
      <c r="B27" s="101" t="s">
        <v>171</v>
      </c>
      <c r="C27" s="109" t="s">
        <v>61</v>
      </c>
      <c r="D27" s="94"/>
      <c r="E27" s="179">
        <f>[1]NOx!Z313</f>
        <v>288.38175732203251</v>
      </c>
      <c r="F27" s="179">
        <f>[1]NMVOC!Z313</f>
        <v>176.68640612951344</v>
      </c>
      <c r="G27" s="179">
        <f>[1]SOx!Z313</f>
        <v>5.1872614626948419</v>
      </c>
      <c r="H27" s="179">
        <f>[1]NH3!Z313</f>
        <v>16.599971360872139</v>
      </c>
      <c r="I27" s="179">
        <f>[1]pm2.5!Z313</f>
        <v>10.670424283840031</v>
      </c>
      <c r="J27" s="179">
        <f>[1]pm10!Z313</f>
        <v>10.670424283840031</v>
      </c>
      <c r="K27" s="179">
        <f>[1]PST!Z313</f>
        <v>10.670424283840031</v>
      </c>
      <c r="L27" s="179">
        <f>[1]BC!Z313</f>
        <v>7.4049796336430225</v>
      </c>
      <c r="M27" s="179">
        <f>[1]CO!Z313</f>
        <v>1588.2514345891425</v>
      </c>
      <c r="N27" s="179" t="str">
        <f>[1]piombo!Z313</f>
        <v>NA</v>
      </c>
      <c r="O27" s="179">
        <f>[1]cadmio!Z313</f>
        <v>0.23022441067823651</v>
      </c>
      <c r="P27" s="179" t="str">
        <f>[1]mercurio!Z313</f>
        <v>NA</v>
      </c>
      <c r="Q27" s="179" t="str">
        <f>[1]arsenico!Z313</f>
        <v>NA</v>
      </c>
      <c r="R27" s="179">
        <f>[1]cromo!Z313</f>
        <v>0.46516641895677413</v>
      </c>
      <c r="S27" s="179">
        <f>[1]rame!Z313</f>
        <v>0.78684865324132258</v>
      </c>
      <c r="T27" s="179">
        <f>[1]nichel!Z313</f>
        <v>0.26077711140105403</v>
      </c>
      <c r="U27" s="179">
        <f>[1]selenio!Z313</f>
        <v>3.4818991816570988E-3</v>
      </c>
      <c r="V27" s="179">
        <f>[1]zinco!Z313</f>
        <v>46.098136245536125</v>
      </c>
      <c r="W27" s="179">
        <f>[1]Diossine!Z313</f>
        <v>15.454347671101502</v>
      </c>
      <c r="X27" s="159" t="s">
        <v>428</v>
      </c>
      <c r="Y27" s="159" t="s">
        <v>428</v>
      </c>
      <c r="Z27" s="159" t="s">
        <v>428</v>
      </c>
      <c r="AA27" s="159" t="s">
        <v>428</v>
      </c>
      <c r="AB27" s="179">
        <f>[1]PAH!Z313</f>
        <v>1.3461236777359409</v>
      </c>
      <c r="AC27" s="179" t="str">
        <f>[1]HCB!Z313</f>
        <v>NA</v>
      </c>
      <c r="AD27" s="179" t="str">
        <f>[1]PCB!Z313</f>
        <v>NA</v>
      </c>
      <c r="AE27" s="160"/>
      <c r="AF27" s="191">
        <f>'[1]dati attività'!$R$61</f>
        <v>982858.23025400646</v>
      </c>
      <c r="AG27" s="191" t="s">
        <v>434</v>
      </c>
      <c r="AH27" s="191">
        <f>'[1]dati attività'!$R$62</f>
        <v>14815.282710826628</v>
      </c>
      <c r="AI27" s="191">
        <f>'[1]dati attività'!$R$63</f>
        <v>3593.2899094701793</v>
      </c>
      <c r="AJ27" s="191" t="s">
        <v>434</v>
      </c>
      <c r="AK27" s="159" t="s">
        <v>412</v>
      </c>
      <c r="AL27" s="140" t="s">
        <v>18</v>
      </c>
    </row>
    <row r="28" spans="1:39" s="10" customFormat="1" ht="24.75" customHeight="1" thickBot="1">
      <c r="A28" s="101" t="s">
        <v>131</v>
      </c>
      <c r="B28" s="101" t="s">
        <v>172</v>
      </c>
      <c r="C28" s="109" t="s">
        <v>154</v>
      </c>
      <c r="D28" s="94"/>
      <c r="E28" s="179">
        <f>[1]NOx!Z314</f>
        <v>82.44025724348694</v>
      </c>
      <c r="F28" s="179">
        <f>[1]NMVOC!Z314</f>
        <v>12.251539139135279</v>
      </c>
      <c r="G28" s="179">
        <f>[1]SOx!Z314</f>
        <v>2.2939310992372377</v>
      </c>
      <c r="H28" s="179">
        <f>[1]NH3!Z314</f>
        <v>0.24827493589130922</v>
      </c>
      <c r="I28" s="179">
        <f>[1]pm2.5!Z314</f>
        <v>11.446474521621269</v>
      </c>
      <c r="J28" s="179">
        <f>[1]pm10!Z314</f>
        <v>11.446474521621269</v>
      </c>
      <c r="K28" s="179">
        <f>[1]PST!Z314</f>
        <v>11.446474521621269</v>
      </c>
      <c r="L28" s="179">
        <f>[1]BC!Z314</f>
        <v>7.0486457558984075</v>
      </c>
      <c r="M28" s="179">
        <f>[1]CO!Z314</f>
        <v>111.93491632615958</v>
      </c>
      <c r="N28" s="179" t="str">
        <f>[1]piombo!Z314</f>
        <v>NA</v>
      </c>
      <c r="O28" s="179">
        <f>[1]cadmio!Z314</f>
        <v>4.5682618940446965E-2</v>
      </c>
      <c r="P28" s="179" t="str">
        <f>[1]mercurio!Z314</f>
        <v>NA</v>
      </c>
      <c r="Q28" s="179" t="str">
        <f>[1]arsenico!Z314</f>
        <v>NA</v>
      </c>
      <c r="R28" s="179">
        <f>[1]cromo!Z314</f>
        <v>0.14848238566198188</v>
      </c>
      <c r="S28" s="179">
        <f>[1]rame!Z314</f>
        <v>0.11787973075997979</v>
      </c>
      <c r="T28" s="179">
        <f>[1]nichel!Z314</f>
        <v>4.7087399469874495E-2</v>
      </c>
      <c r="U28" s="179">
        <f>[1]selenio!Z314</f>
        <v>5.572358215676338E-4</v>
      </c>
      <c r="V28" s="179">
        <f>[1]zinco!Z314</f>
        <v>9.1287692504894746</v>
      </c>
      <c r="W28" s="179">
        <f>[1]Diossine!Z314</f>
        <v>3.7220165458799999</v>
      </c>
      <c r="X28" s="159" t="s">
        <v>428</v>
      </c>
      <c r="Y28" s="159" t="s">
        <v>428</v>
      </c>
      <c r="Z28" s="159" t="s">
        <v>428</v>
      </c>
      <c r="AA28" s="159" t="s">
        <v>428</v>
      </c>
      <c r="AB28" s="179">
        <f>[1]PAH!Z314</f>
        <v>0.41254255435319998</v>
      </c>
      <c r="AC28" s="179" t="str">
        <f>[1]HCB!Z314</f>
        <v>NA</v>
      </c>
      <c r="AD28" s="179" t="str">
        <f>[1]PCB!Z314</f>
        <v>NA</v>
      </c>
      <c r="AE28" s="160"/>
      <c r="AF28" s="191">
        <f>'[1]dati attività'!$R$64</f>
        <v>221178.43122046077</v>
      </c>
      <c r="AG28" s="191" t="s">
        <v>434</v>
      </c>
      <c r="AH28" s="191" t="s">
        <v>434</v>
      </c>
      <c r="AI28" s="191">
        <f>'[1]dati attività'!$R$65</f>
        <v>2148.966807789116</v>
      </c>
      <c r="AJ28" s="191" t="s">
        <v>434</v>
      </c>
      <c r="AK28" s="159" t="s">
        <v>412</v>
      </c>
      <c r="AL28" s="140" t="s">
        <v>18</v>
      </c>
    </row>
    <row r="29" spans="1:39" s="10" customFormat="1" ht="24.75" customHeight="1" thickBot="1">
      <c r="A29" s="101" t="s">
        <v>131</v>
      </c>
      <c r="B29" s="101" t="s">
        <v>173</v>
      </c>
      <c r="C29" s="109" t="s">
        <v>155</v>
      </c>
      <c r="D29" s="94"/>
      <c r="E29" s="179">
        <f>[1]NOx!Z315</f>
        <v>303.06793136372107</v>
      </c>
      <c r="F29" s="179">
        <f>[1]NMVOC!Z315</f>
        <v>18.782843019421637</v>
      </c>
      <c r="G29" s="179">
        <f>[1]SOx!Z315</f>
        <v>3.8959277953906453</v>
      </c>
      <c r="H29" s="179">
        <f>[1]NH3!Z315</f>
        <v>0.12125254157759996</v>
      </c>
      <c r="I29" s="179">
        <f>[1]pm2.5!Z315</f>
        <v>9.5117054108319259</v>
      </c>
      <c r="J29" s="179">
        <f>[1]pm10!Z315</f>
        <v>9.5117054108319259</v>
      </c>
      <c r="K29" s="179">
        <f>[1]PST!Z315</f>
        <v>9.5117054108319259</v>
      </c>
      <c r="L29" s="179">
        <f>[1]BC!Z315</f>
        <v>5.2661125848589085</v>
      </c>
      <c r="M29" s="179">
        <f>[1]CO!Z315</f>
        <v>68.733393065385854</v>
      </c>
      <c r="N29" s="179" t="str">
        <f>[1]piombo!Z315</f>
        <v>NA</v>
      </c>
      <c r="O29" s="179">
        <f>[1]cadmio!Z315</f>
        <v>7.1433628133066307E-2</v>
      </c>
      <c r="P29" s="179" t="str">
        <f>[1]mercurio!Z315</f>
        <v>NA</v>
      </c>
      <c r="Q29" s="179" t="str">
        <f>[1]arsenico!Z315</f>
        <v>NA</v>
      </c>
      <c r="R29" s="179">
        <f>[1]cromo!Z315</f>
        <v>0.24575063857965346</v>
      </c>
      <c r="S29" s="179">
        <f>[1]rame!Z315</f>
        <v>0.17435496736934147</v>
      </c>
      <c r="T29" s="179">
        <f>[1]nichel!Z315</f>
        <v>7.2269048095066499E-2</v>
      </c>
      <c r="U29" s="179">
        <f>[1]selenio!Z315</f>
        <v>8.197292162520995E-4</v>
      </c>
      <c r="V29" s="179">
        <f>[1]zinco!Z315</f>
        <v>14.270542210713918</v>
      </c>
      <c r="W29" s="179">
        <f>[1]Diossine!Z315</f>
        <v>2.5515117792340001</v>
      </c>
      <c r="X29" s="159" t="s">
        <v>428</v>
      </c>
      <c r="Y29" s="159" t="s">
        <v>428</v>
      </c>
      <c r="Z29" s="159" t="s">
        <v>428</v>
      </c>
      <c r="AA29" s="159" t="s">
        <v>428</v>
      </c>
      <c r="AB29" s="179">
        <f>[1]PAH!Z315</f>
        <v>0.56088792792991971</v>
      </c>
      <c r="AC29" s="179" t="str">
        <f>[1]HCB!Z315</f>
        <v>NA</v>
      </c>
      <c r="AD29" s="179" t="str">
        <f>[1]PCB!Z315</f>
        <v>NA</v>
      </c>
      <c r="AE29" s="160"/>
      <c r="AF29" s="191">
        <f>'[1]dati attività'!$R$66</f>
        <v>351301.51397526573</v>
      </c>
      <c r="AG29" s="191" t="s">
        <v>434</v>
      </c>
      <c r="AH29" s="191">
        <f>'[1]dati attività'!$R$67</f>
        <v>732.28238061641946</v>
      </c>
      <c r="AI29" s="191">
        <f>'[1]dati attività'!$R$68</f>
        <v>3721.9060427407048</v>
      </c>
      <c r="AJ29" s="191" t="s">
        <v>434</v>
      </c>
      <c r="AK29" s="159" t="s">
        <v>412</v>
      </c>
      <c r="AL29" s="140" t="s">
        <v>18</v>
      </c>
    </row>
    <row r="30" spans="1:39" s="10" customFormat="1" ht="24.75" customHeight="1" thickBot="1">
      <c r="A30" s="101" t="s">
        <v>131</v>
      </c>
      <c r="B30" s="101" t="s">
        <v>174</v>
      </c>
      <c r="C30" s="109" t="s">
        <v>62</v>
      </c>
      <c r="D30" s="94"/>
      <c r="E30" s="179">
        <f>[1]NOx!Z316</f>
        <v>9.5126660754234837</v>
      </c>
      <c r="F30" s="179">
        <f>[1]NMVOC!Z316</f>
        <v>172.09821749985016</v>
      </c>
      <c r="G30" s="179">
        <f>[1]SOx!Z316</f>
        <v>0.13750398467726802</v>
      </c>
      <c r="H30" s="179">
        <f>[1]NH3!Z316</f>
        <v>7.1203211949999998E-2</v>
      </c>
      <c r="I30" s="179">
        <f>[1]pm2.5!Z316</f>
        <v>3.5307564424000004</v>
      </c>
      <c r="J30" s="179">
        <f>[1]pm10!Z316</f>
        <v>3.5307564424000004</v>
      </c>
      <c r="K30" s="179">
        <f>[1]PST!Z316</f>
        <v>3.5307564424000004</v>
      </c>
      <c r="L30" s="179">
        <f>[1]BC!Z316</f>
        <v>0.68376737367999996</v>
      </c>
      <c r="M30" s="179">
        <f>[1]CO!Z316</f>
        <v>629.33611911232924</v>
      </c>
      <c r="N30" s="179" t="str">
        <f>[1]piombo!Z316</f>
        <v>NA</v>
      </c>
      <c r="O30" s="179">
        <f>[1]cadmio!Z316</f>
        <v>1.400983994824995E-2</v>
      </c>
      <c r="P30" s="179" t="str">
        <f>[1]mercurio!Z316</f>
        <v>NA</v>
      </c>
      <c r="Q30" s="179" t="str">
        <f>[1]arsenico!Z316</f>
        <v>NA</v>
      </c>
      <c r="R30" s="179">
        <f>[1]cromo!Z316</f>
        <v>2.0625597701590281E-2</v>
      </c>
      <c r="S30" s="179">
        <f>[1]rame!Z316</f>
        <v>5.4223269429340692E-2</v>
      </c>
      <c r="T30" s="179">
        <f>[1]nichel!Z316</f>
        <v>1.6863696234004504E-2</v>
      </c>
      <c r="U30" s="179">
        <f>[1]selenio!Z316</f>
        <v>2.5944148052315307E-4</v>
      </c>
      <c r="V30" s="179">
        <f>[1]zinco!Z316</f>
        <v>2.8071568192604501</v>
      </c>
      <c r="W30" s="179">
        <f>[1]Diossine!Z316</f>
        <v>0.93025809154500005</v>
      </c>
      <c r="X30" s="159" t="s">
        <v>428</v>
      </c>
      <c r="Y30" s="159" t="s">
        <v>428</v>
      </c>
      <c r="Z30" s="159" t="s">
        <v>428</v>
      </c>
      <c r="AA30" s="159" t="s">
        <v>428</v>
      </c>
      <c r="AB30" s="179">
        <f>[1]PAH!Z316</f>
        <v>6.3941078524300005E-2</v>
      </c>
      <c r="AC30" s="179" t="str">
        <f>[1]HCB!Z316</f>
        <v>NA</v>
      </c>
      <c r="AD30" s="179" t="str">
        <f>[1]PCB!Z316</f>
        <v>NA</v>
      </c>
      <c r="AE30" s="160"/>
      <c r="AF30" s="191">
        <f>'[1]dati attività'!$R69</f>
        <v>56695.26369416064</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[1]NOx!Z317</f>
        <v>NA</v>
      </c>
      <c r="F31" s="179">
        <f>[1]NMVOC!Z317</f>
        <v>115.64965841696694</v>
      </c>
      <c r="G31" s="179" t="str">
        <f>[1]SOx!Z317</f>
        <v>NA</v>
      </c>
      <c r="H31" s="179" t="str">
        <f>[1]NH3!Z317</f>
        <v>NA</v>
      </c>
      <c r="I31" s="179" t="str">
        <f>[1]pm2.5!Z317</f>
        <v>NA</v>
      </c>
      <c r="J31" s="179" t="str">
        <f>[1]pm10!Z317</f>
        <v>NA</v>
      </c>
      <c r="K31" s="179" t="str">
        <f>[1]PST!Z317</f>
        <v>NA</v>
      </c>
      <c r="L31" s="179" t="str">
        <f>[1]BC!Z317</f>
        <v>NA</v>
      </c>
      <c r="M31" s="179" t="str">
        <f>[1]CO!Z317</f>
        <v>NA</v>
      </c>
      <c r="N31" s="179" t="str">
        <f>[1]piombo!Z317</f>
        <v>NA</v>
      </c>
      <c r="O31" s="179" t="str">
        <f>[1]cadmio!Z317</f>
        <v>NA</v>
      </c>
      <c r="P31" s="179" t="str">
        <f>[1]mercurio!Z317</f>
        <v>NA</v>
      </c>
      <c r="Q31" s="179" t="str">
        <f>[1]arsenico!Z317</f>
        <v>NA</v>
      </c>
      <c r="R31" s="179" t="str">
        <f>[1]cromo!Z317</f>
        <v>NA</v>
      </c>
      <c r="S31" s="179" t="str">
        <f>[1]rame!Z317</f>
        <v>NA</v>
      </c>
      <c r="T31" s="179" t="str">
        <f>[1]nichel!Z317</f>
        <v>NA</v>
      </c>
      <c r="U31" s="179" t="str">
        <f>[1]selenio!Z317</f>
        <v>NA</v>
      </c>
      <c r="V31" s="179" t="str">
        <f>[1]zinco!Z317</f>
        <v>NA</v>
      </c>
      <c r="W31" s="179" t="str">
        <f>[1]Diossine!Z317</f>
        <v>NA</v>
      </c>
      <c r="X31" s="179" t="s">
        <v>412</v>
      </c>
      <c r="Y31" s="179" t="s">
        <v>412</v>
      </c>
      <c r="Z31" s="179" t="s">
        <v>412</v>
      </c>
      <c r="AA31" s="179" t="s">
        <v>412</v>
      </c>
      <c r="AB31" s="179" t="str">
        <f>[1]PAH!Z317</f>
        <v>NA</v>
      </c>
      <c r="AC31" s="179" t="str">
        <f>[1]HCB!Z317</f>
        <v>NA</v>
      </c>
      <c r="AD31" s="179" t="str">
        <f>[1]PCB!Z317</f>
        <v>NA</v>
      </c>
      <c r="AE31" s="160"/>
      <c r="AF31" s="191">
        <f>'[1]dati attività'!$R70</f>
        <v>663773.59655549342</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[1]NOx!Z318</f>
        <v>NA</v>
      </c>
      <c r="F32" s="179" t="str">
        <f>[1]NMVOC!Z318</f>
        <v>NA</v>
      </c>
      <c r="G32" s="179" t="str">
        <f>[1]SOx!Z318</f>
        <v>NA</v>
      </c>
      <c r="H32" s="179" t="str">
        <f>[1]NH3!Z318</f>
        <v>NA</v>
      </c>
      <c r="I32" s="179">
        <f>[1]pm2.5!Z318</f>
        <v>5.3621077987722598</v>
      </c>
      <c r="J32" s="179">
        <f>[1]pm10!Z318</f>
        <v>9.8292344065436446</v>
      </c>
      <c r="K32" s="179">
        <f>[1]PST!Z318</f>
        <v>19.658468813087289</v>
      </c>
      <c r="L32" s="179" t="str">
        <f>[1]BC!Z318</f>
        <v>IE</v>
      </c>
      <c r="M32" s="179" t="str">
        <f>[1]CO!Z318</f>
        <v>NA</v>
      </c>
      <c r="N32" s="179">
        <f>[1]piombo!Z318</f>
        <v>12.738897113931914</v>
      </c>
      <c r="O32" s="179">
        <f>[1]cadmio!Z318</f>
        <v>6.0611411522251961E-2</v>
      </c>
      <c r="P32" s="179" t="str">
        <f>[1]mercurio!Z318</f>
        <v>NA</v>
      </c>
      <c r="Q32" s="179" t="str">
        <f>[1]arsenico!Z318</f>
        <v>NA</v>
      </c>
      <c r="R32" s="179">
        <f>[1]cromo!Z318</f>
        <v>4.7032463878786093</v>
      </c>
      <c r="S32" s="179">
        <f>[1]rame!Z318</f>
        <v>102.83636037095927</v>
      </c>
      <c r="T32" s="179">
        <f>[1]nichel!Z318</f>
        <v>0.75468656534653533</v>
      </c>
      <c r="U32" s="179">
        <f>[1]selenio!Z318</f>
        <v>0.10724215597544533</v>
      </c>
      <c r="V32" s="179">
        <f>[1]zinco!Z318</f>
        <v>42.346576327829162</v>
      </c>
      <c r="W32" s="179" t="str">
        <f>[1]Diossine!Z318</f>
        <v>NA</v>
      </c>
      <c r="X32" s="179" t="s">
        <v>412</v>
      </c>
      <c r="Y32" s="179" t="s">
        <v>412</v>
      </c>
      <c r="Z32" s="179" t="s">
        <v>412</v>
      </c>
      <c r="AA32" s="179" t="s">
        <v>412</v>
      </c>
      <c r="AB32" s="179" t="str">
        <f>[1]PAH!Z318</f>
        <v>NA</v>
      </c>
      <c r="AC32" s="179" t="str">
        <f>[1]HCB!Z318</f>
        <v>NA</v>
      </c>
      <c r="AD32" s="179" t="str">
        <f>[1]PCB!Z318</f>
        <v>NA</v>
      </c>
      <c r="AE32" s="160"/>
      <c r="AF32" s="159" t="s">
        <v>412</v>
      </c>
      <c r="AG32" s="159" t="s">
        <v>412</v>
      </c>
      <c r="AH32" s="159" t="s">
        <v>412</v>
      </c>
      <c r="AI32" s="159" t="s">
        <v>412</v>
      </c>
      <c r="AJ32" s="159" t="s">
        <v>412</v>
      </c>
      <c r="AK32" s="191">
        <f>'[1]dati attività'!R71</f>
        <v>40526584.387999997</v>
      </c>
      <c r="AL32" s="140" t="s">
        <v>380</v>
      </c>
    </row>
    <row r="33" spans="1:38" s="10" customFormat="1" ht="24.75" customHeight="1" thickBot="1">
      <c r="A33" s="101" t="s">
        <v>131</v>
      </c>
      <c r="B33" s="101" t="s">
        <v>177</v>
      </c>
      <c r="C33" s="109" t="s">
        <v>65</v>
      </c>
      <c r="D33" s="94"/>
      <c r="E33" s="179" t="str">
        <f>[1]NOx!Z319</f>
        <v>NA</v>
      </c>
      <c r="F33" s="179" t="str">
        <f>[1]NMVOC!Z319</f>
        <v>NA</v>
      </c>
      <c r="G33" s="179" t="str">
        <f>[1]SOx!Z319</f>
        <v>NA</v>
      </c>
      <c r="H33" s="179" t="str">
        <f>[1]NH3!Z319</f>
        <v>NA</v>
      </c>
      <c r="I33" s="179" t="str">
        <f>[1]pm2.5!Z319</f>
        <v>IE</v>
      </c>
      <c r="J33" s="179" t="str">
        <f>[1]pm10!Z319</f>
        <v>IE</v>
      </c>
      <c r="K33" s="179" t="str">
        <f>[1]PST!Z319</f>
        <v>IE</v>
      </c>
      <c r="L33" s="179" t="str">
        <f>[1]BC!Z319</f>
        <v>IE</v>
      </c>
      <c r="M33" s="179" t="str">
        <f>[1]CO!Z319</f>
        <v>NA</v>
      </c>
      <c r="N33" s="179" t="str">
        <f>[1]piombo!Z319</f>
        <v>IE</v>
      </c>
      <c r="O33" s="179" t="str">
        <f>[1]cadmio!Z319</f>
        <v>IE</v>
      </c>
      <c r="P33" s="179" t="str">
        <f>[1]mercurio!Z319</f>
        <v>NA</v>
      </c>
      <c r="Q33" s="179" t="str">
        <f>[1]arsenico!Z319</f>
        <v>NA</v>
      </c>
      <c r="R33" s="179" t="str">
        <f>[1]cromo!Z319</f>
        <v>IE</v>
      </c>
      <c r="S33" s="179" t="str">
        <f>[1]rame!Z319</f>
        <v>IE</v>
      </c>
      <c r="T33" s="179" t="str">
        <f>[1]nichel!Z319</f>
        <v>IE</v>
      </c>
      <c r="U33" s="179" t="str">
        <f>[1]selenio!Z319</f>
        <v>IE</v>
      </c>
      <c r="V33" s="179" t="str">
        <f>[1]zinco!Z319</f>
        <v>IE</v>
      </c>
      <c r="W33" s="179" t="str">
        <f>[1]Diossine!Z319</f>
        <v>NA</v>
      </c>
      <c r="X33" s="179" t="s">
        <v>412</v>
      </c>
      <c r="Y33" s="179" t="s">
        <v>412</v>
      </c>
      <c r="Z33" s="179" t="s">
        <v>412</v>
      </c>
      <c r="AA33" s="179" t="s">
        <v>412</v>
      </c>
      <c r="AB33" s="179" t="str">
        <f>[1]PAH!Z319</f>
        <v>NA</v>
      </c>
      <c r="AC33" s="179" t="str">
        <f>[1]HCB!Z319</f>
        <v>NA</v>
      </c>
      <c r="AD33" s="179" t="str">
        <f>[1]PCB!Z319</f>
        <v>NA</v>
      </c>
      <c r="AE33" s="160"/>
      <c r="AF33" s="159" t="s">
        <v>412</v>
      </c>
      <c r="AG33" s="159" t="s">
        <v>412</v>
      </c>
      <c r="AH33" s="159" t="s">
        <v>412</v>
      </c>
      <c r="AI33" s="159" t="s">
        <v>412</v>
      </c>
      <c r="AJ33" s="159" t="s">
        <v>412</v>
      </c>
      <c r="AK33" s="191">
        <f>'[1]dati attività'!R72</f>
        <v>40526584.387999997</v>
      </c>
      <c r="AL33" s="140" t="s">
        <v>380</v>
      </c>
    </row>
    <row r="34" spans="1:38" s="10" customFormat="1" ht="24.75" customHeight="1" thickBot="1">
      <c r="A34" s="101" t="s">
        <v>129</v>
      </c>
      <c r="B34" s="101" t="s">
        <v>178</v>
      </c>
      <c r="C34" s="109" t="s">
        <v>66</v>
      </c>
      <c r="D34" s="94"/>
      <c r="E34" s="179">
        <f>[1]NOx!Z320</f>
        <v>4.7520000000000007</v>
      </c>
      <c r="F34" s="179">
        <f>[1]NMVOC!Z320</f>
        <v>0.55800000000000016</v>
      </c>
      <c r="G34" s="179">
        <f>[1]SOx!Z320</f>
        <v>5.7120000000000011E-2</v>
      </c>
      <c r="H34" s="179">
        <f>[1]NH3!Z320</f>
        <v>8.4000000000000014E-4</v>
      </c>
      <c r="I34" s="179">
        <f>[1]pm2.5!Z320</f>
        <v>0.54960000000000009</v>
      </c>
      <c r="J34" s="179">
        <f>[1]pm10!Z320</f>
        <v>0.54960000000000009</v>
      </c>
      <c r="K34" s="179">
        <f>[1]PST!Z320</f>
        <v>0.56081632653061242</v>
      </c>
      <c r="L34" s="179">
        <f>[1]BC!Z320</f>
        <v>0.35724000000000006</v>
      </c>
      <c r="M34" s="179">
        <f>[1]CO!Z320</f>
        <v>1.2840000000000003</v>
      </c>
      <c r="N34" s="179" t="str">
        <f>[1]piombo!Z320</f>
        <v>NA</v>
      </c>
      <c r="O34" s="179">
        <f>[1]cadmio!Z320</f>
        <v>2.2205723011237236E-4</v>
      </c>
      <c r="P34" s="179" t="str">
        <f>[1]mercurio!Z320</f>
        <v>NA</v>
      </c>
      <c r="Q34" s="179" t="str">
        <f>[1]arsenico!Z320</f>
        <v>NA</v>
      </c>
      <c r="R34" s="179">
        <f>[1]cromo!Z320</f>
        <v>6.5241180740180707E-4</v>
      </c>
      <c r="S34" s="179">
        <f>[1]rame!Z320</f>
        <v>1.732335854953003E-2</v>
      </c>
      <c r="T34" s="179">
        <f>[1]nichel!Z320</f>
        <v>1.1991917454858127E-3</v>
      </c>
      <c r="U34" s="179">
        <f>[1]selenio!Z320</f>
        <v>2.3983834909716254E-3</v>
      </c>
      <c r="V34" s="179">
        <f>[1]zinco!Z320</f>
        <v>3.8086054160366041E-3</v>
      </c>
      <c r="W34" s="179" t="str">
        <f>[1]Diossine!Z320</f>
        <v>NA</v>
      </c>
      <c r="X34" s="159" t="s">
        <v>428</v>
      </c>
      <c r="Y34" s="159" t="s">
        <v>428</v>
      </c>
      <c r="Z34" s="159" t="s">
        <v>428</v>
      </c>
      <c r="AA34" s="159" t="s">
        <v>428</v>
      </c>
      <c r="AB34" s="179">
        <f>[1]PAH!Z320</f>
        <v>9.5935339638865014E-3</v>
      </c>
      <c r="AC34" s="179" t="str">
        <f>[1]HCB!Z320</f>
        <v>NA</v>
      </c>
      <c r="AD34" s="179" t="str">
        <f>[1]PCB!Z320</f>
        <v>NA</v>
      </c>
      <c r="AE34" s="160"/>
      <c r="AF34" s="191">
        <f>'[1]dati attività'!$R73</f>
        <v>5121.1915200000003</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[1]NOx!Z321</f>
        <v>NO</v>
      </c>
      <c r="F35" s="179" t="str">
        <f>[1]NMVOC!Z321</f>
        <v>NO</v>
      </c>
      <c r="G35" s="179" t="str">
        <f>[1]SOx!Z321</f>
        <v>NO</v>
      </c>
      <c r="H35" s="179" t="str">
        <f>[1]NH3!Z321</f>
        <v>NO</v>
      </c>
      <c r="I35" s="179" t="str">
        <f>[1]pm2.5!Z321</f>
        <v>NO</v>
      </c>
      <c r="J35" s="179" t="str">
        <f>[1]pm10!Z321</f>
        <v>NO</v>
      </c>
      <c r="K35" s="179" t="str">
        <f>[1]PST!Z321</f>
        <v>NO</v>
      </c>
      <c r="L35" s="179" t="str">
        <f>[1]BC!Z321</f>
        <v>NO</v>
      </c>
      <c r="M35" s="179" t="str">
        <f>[1]CO!Z321</f>
        <v>NO</v>
      </c>
      <c r="N35" s="179" t="str">
        <f>[1]piombo!Z321</f>
        <v>NO</v>
      </c>
      <c r="O35" s="179" t="str">
        <f>[1]cadmio!Z321</f>
        <v>NO</v>
      </c>
      <c r="P35" s="179" t="str">
        <f>[1]mercurio!Z321</f>
        <v>NO</v>
      </c>
      <c r="Q35" s="179" t="str">
        <f>[1]arsenico!Z321</f>
        <v>NO</v>
      </c>
      <c r="R35" s="179" t="str">
        <f>[1]cromo!Z321</f>
        <v>NO</v>
      </c>
      <c r="S35" s="179" t="str">
        <f>[1]rame!Z321</f>
        <v>NO</v>
      </c>
      <c r="T35" s="179" t="str">
        <f>[1]nichel!Z321</f>
        <v>NO</v>
      </c>
      <c r="U35" s="179" t="str">
        <f>[1]selenio!Z321</f>
        <v>NO</v>
      </c>
      <c r="V35" s="179" t="str">
        <f>[1]zinco!Z321</f>
        <v>NO</v>
      </c>
      <c r="W35" s="179" t="str">
        <f>[1]Diossine!Z321</f>
        <v>NO</v>
      </c>
      <c r="X35" s="179" t="s">
        <v>434</v>
      </c>
      <c r="Y35" s="179" t="s">
        <v>434</v>
      </c>
      <c r="Z35" s="179" t="s">
        <v>434</v>
      </c>
      <c r="AA35" s="179" t="s">
        <v>434</v>
      </c>
      <c r="AB35" s="179" t="str">
        <f>[1]PAH!Z321</f>
        <v>NO</v>
      </c>
      <c r="AC35" s="179" t="str">
        <f>[1]HCB!Z321</f>
        <v>NO</v>
      </c>
      <c r="AD35" s="179" t="str">
        <f>[1]PCB!Z321</f>
        <v>NO</v>
      </c>
      <c r="AE35" s="160"/>
      <c r="AF35" s="191" t="str">
        <f>'[1]dati attività'!$R74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[1]NOx!Z322</f>
        <v>94.575820893863664</v>
      </c>
      <c r="F36" s="179">
        <f>[1]NMVOC!Z322</f>
        <v>96.935706094313772</v>
      </c>
      <c r="G36" s="179">
        <f>[1]SOx!Z322</f>
        <v>47.829655983159412</v>
      </c>
      <c r="H36" s="179">
        <f>[1]NH3!Z322</f>
        <v>1.1345711498377415E-2</v>
      </c>
      <c r="I36" s="179">
        <f>[1]pm2.5!Z322</f>
        <v>6.7747461251505747</v>
      </c>
      <c r="J36" s="179">
        <f>[1]pm10!Z322</f>
        <v>6.8105526433589993</v>
      </c>
      <c r="K36" s="179">
        <f>[1]PST!Z322</f>
        <v>6.9495435136316317</v>
      </c>
      <c r="L36" s="179">
        <f>[1]BC!Z322</f>
        <v>1.2012334780750686</v>
      </c>
      <c r="M36" s="179">
        <f>[1]CO!Z322</f>
        <v>206.46072970481899</v>
      </c>
      <c r="N36" s="179">
        <f>[1]piombo!Z322</f>
        <v>0.14918011976076384</v>
      </c>
      <c r="O36" s="179">
        <f>[1]cadmio!Z322</f>
        <v>1.8679416180392188E-2</v>
      </c>
      <c r="P36" s="179" t="str">
        <f>[1]mercurio!Z322</f>
        <v>NA</v>
      </c>
      <c r="Q36" s="179">
        <f>[1]arsenico!Z322</f>
        <v>0.14620707559034957</v>
      </c>
      <c r="R36" s="179">
        <f>[1]cromo!Z322</f>
        <v>8.6586138490874931E-2</v>
      </c>
      <c r="S36" s="179">
        <f>[1]rame!Z322</f>
        <v>0.14750904300891385</v>
      </c>
      <c r="T36" s="179">
        <f>[1]nichel!Z322</f>
        <v>4.6696094247538582</v>
      </c>
      <c r="U36" s="179">
        <f>[1]selenio!Z322</f>
        <v>0.34416039410085042</v>
      </c>
      <c r="V36" s="179">
        <f>[1]zinco!Z322</f>
        <v>0.8435831492861362</v>
      </c>
      <c r="W36" s="179" t="str">
        <f>[1]Diossine!Z322</f>
        <v>NA</v>
      </c>
      <c r="X36" s="159" t="s">
        <v>428</v>
      </c>
      <c r="Y36" s="159" t="s">
        <v>428</v>
      </c>
      <c r="Z36" s="159" t="s">
        <v>428</v>
      </c>
      <c r="AA36" s="159" t="s">
        <v>428</v>
      </c>
      <c r="AB36" s="179">
        <f>[1]PAH!Z322</f>
        <v>7.7879639569096437E-2</v>
      </c>
      <c r="AC36" s="179" t="str">
        <f>[1]HCB!Z322</f>
        <v>NA</v>
      </c>
      <c r="AD36" s="179" t="str">
        <f>[1]PCB!Z322</f>
        <v>NA</v>
      </c>
      <c r="AE36" s="160"/>
      <c r="AF36" s="191">
        <f>'[1]dati attività'!$R$75</f>
        <v>73198.210045300541</v>
      </c>
      <c r="AG36" s="191" t="str">
        <f>'[1]dati attività'!$R$76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[1]NOx!Z323</f>
        <v>1.6517214774236388</v>
      </c>
      <c r="F37" s="179">
        <f>[1]NMVOC!Z323</f>
        <v>2.4603705773013761E-2</v>
      </c>
      <c r="G37" s="179">
        <f>[1]SOx!Z323</f>
        <v>5.3388114209827362E-3</v>
      </c>
      <c r="H37" s="179" t="str">
        <f>[1]NH3!Z323</f>
        <v>NA</v>
      </c>
      <c r="I37" s="179">
        <f>[1]pm2.5!Z323</f>
        <v>3.3100630810092964E-2</v>
      </c>
      <c r="J37" s="179">
        <f>[1]pm10!Z323</f>
        <v>3.3100630810092964E-2</v>
      </c>
      <c r="K37" s="179">
        <f>[1]PST!Z323</f>
        <v>4.1375788512616203E-2</v>
      </c>
      <c r="L37" s="179">
        <f>[1]BC!Z323</f>
        <v>8.2751577025232418E-4</v>
      </c>
      <c r="M37" s="179">
        <f>[1]CO!Z323</f>
        <v>0.52961009296148742</v>
      </c>
      <c r="N37" s="179" t="str">
        <f>[1]piombo!Z323</f>
        <v>NA</v>
      </c>
      <c r="O37" s="179" t="str">
        <f>[1]cadmio!Z323</f>
        <v>NA</v>
      </c>
      <c r="P37" s="179" t="str">
        <f>[1]mercurio!Z323</f>
        <v>NA</v>
      </c>
      <c r="Q37" s="179" t="str">
        <f>[1]arsenico!Z323</f>
        <v>NA</v>
      </c>
      <c r="R37" s="179" t="str">
        <f>[1]cromo!Z323</f>
        <v>NA</v>
      </c>
      <c r="S37" s="179" t="str">
        <f>[1]rame!Z323</f>
        <v>NA</v>
      </c>
      <c r="T37" s="179" t="str">
        <f>[1]nichel!Z323</f>
        <v>NA</v>
      </c>
      <c r="U37" s="179" t="str">
        <f>[1]selenio!Z323</f>
        <v>NA</v>
      </c>
      <c r="V37" s="179" t="str">
        <f>[1]zinco!Z323</f>
        <v>NA</v>
      </c>
      <c r="W37" s="179" t="str">
        <f>[1]Diossine!Z323</f>
        <v>NA</v>
      </c>
      <c r="X37" s="179" t="s">
        <v>412</v>
      </c>
      <c r="Y37" s="179" t="s">
        <v>412</v>
      </c>
      <c r="Z37" s="179" t="s">
        <v>412</v>
      </c>
      <c r="AA37" s="179" t="s">
        <v>412</v>
      </c>
      <c r="AB37" s="179" t="str">
        <f>[1]PAH!Z323</f>
        <v>NA</v>
      </c>
      <c r="AC37" s="179" t="str">
        <f>[1]HCB!Z323</f>
        <v>NA</v>
      </c>
      <c r="AD37" s="179" t="str">
        <f>[1]PCB!Z323</f>
        <v>NA</v>
      </c>
      <c r="AE37" s="160"/>
      <c r="AF37" s="191" t="str">
        <f>'[1]dati attività'!$R$77</f>
        <v>NO</v>
      </c>
      <c r="AG37" s="191" t="s">
        <v>434</v>
      </c>
      <c r="AH37" s="191">
        <f>'[1]dati attività'!$R$78</f>
        <v>9841.4823092055049</v>
      </c>
      <c r="AI37" s="191" t="s">
        <v>434</v>
      </c>
      <c r="AJ37" s="191" t="s">
        <v>434</v>
      </c>
      <c r="AK37" s="159" t="s">
        <v>412</v>
      </c>
      <c r="AL37" s="140" t="s">
        <v>18</v>
      </c>
    </row>
    <row r="38" spans="1:38" s="10" customFormat="1" ht="24.75" customHeight="1" thickBot="1">
      <c r="A38" s="101" t="s">
        <v>129</v>
      </c>
      <c r="B38" s="101" t="s">
        <v>182</v>
      </c>
      <c r="C38" s="109" t="s">
        <v>290</v>
      </c>
      <c r="D38" s="136"/>
      <c r="E38" s="180" t="str">
        <f>[1]NOx!Z324</f>
        <v>NO</v>
      </c>
      <c r="F38" s="179" t="str">
        <f>[1]NMVOC!Z324</f>
        <v>NO</v>
      </c>
      <c r="G38" s="179" t="str">
        <f>[1]SOx!Z324</f>
        <v>NO</v>
      </c>
      <c r="H38" s="179" t="str">
        <f>[1]NH3!Z324</f>
        <v>NO</v>
      </c>
      <c r="I38" s="179" t="str">
        <f>[1]pm2.5!Z324</f>
        <v>NO</v>
      </c>
      <c r="J38" s="179" t="str">
        <f>[1]pm10!Z324</f>
        <v>NO</v>
      </c>
      <c r="K38" s="179" t="str">
        <f>[1]PST!Z324</f>
        <v>NO</v>
      </c>
      <c r="L38" s="179" t="str">
        <f>[1]BC!Z324</f>
        <v>NO</v>
      </c>
      <c r="M38" s="179" t="str">
        <f>[1]CO!Z324</f>
        <v>NO</v>
      </c>
      <c r="N38" s="179" t="str">
        <f>[1]piombo!Z324</f>
        <v>NO</v>
      </c>
      <c r="O38" s="179" t="str">
        <f>[1]cadmio!Z324</f>
        <v>NO</v>
      </c>
      <c r="P38" s="179" t="str">
        <f>[1]mercurio!Z324</f>
        <v>NO</v>
      </c>
      <c r="Q38" s="179" t="str">
        <f>[1]arsenico!Z324</f>
        <v>NO</v>
      </c>
      <c r="R38" s="179" t="str">
        <f>[1]cromo!Z324</f>
        <v>NO</v>
      </c>
      <c r="S38" s="179" t="str">
        <f>[1]rame!Z324</f>
        <v>NO</v>
      </c>
      <c r="T38" s="179" t="str">
        <f>[1]nichel!Z324</f>
        <v>NO</v>
      </c>
      <c r="U38" s="179" t="str">
        <f>[1]selenio!Z324</f>
        <v>NO</v>
      </c>
      <c r="V38" s="179" t="str">
        <f>[1]zinco!Z324</f>
        <v>NO</v>
      </c>
      <c r="W38" s="179" t="str">
        <f>[1]Diossine!Z324</f>
        <v>NO</v>
      </c>
      <c r="X38" s="179" t="s">
        <v>434</v>
      </c>
      <c r="Y38" s="179" t="s">
        <v>434</v>
      </c>
      <c r="Z38" s="179" t="s">
        <v>434</v>
      </c>
      <c r="AA38" s="179" t="s">
        <v>434</v>
      </c>
      <c r="AB38" s="179" t="str">
        <f>[1]PAH!Z324</f>
        <v>NO</v>
      </c>
      <c r="AC38" s="179" t="str">
        <f>[1]HCB!Z324</f>
        <v>NO</v>
      </c>
      <c r="AD38" s="179" t="str">
        <f>[1]PCB!Z324</f>
        <v>NO</v>
      </c>
      <c r="AE38" s="160"/>
      <c r="AF38" s="191" t="str">
        <f>'[1]dati attività'!$R79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[1]NOx!Z325</f>
        <v>29.174673704547388</v>
      </c>
      <c r="F39" s="179">
        <f>[1]NMVOC!Z325</f>
        <v>10.656839785036336</v>
      </c>
      <c r="G39" s="179">
        <f>[1]SOx!Z325</f>
        <v>6.5209125455216608</v>
      </c>
      <c r="H39" s="179">
        <f>[1]NH3!Z325</f>
        <v>1.9951303871552956E-3</v>
      </c>
      <c r="I39" s="179">
        <f>[1]pm2.5!Z325</f>
        <v>1.3386812070544341</v>
      </c>
      <c r="J39" s="179">
        <f>[1]pm10!Z325</f>
        <v>1.4765353031419215</v>
      </c>
      <c r="K39" s="179">
        <f>[1]PST!Z325</f>
        <v>1.7371003566375547</v>
      </c>
      <c r="L39" s="179">
        <f>[1]BC!Z325</f>
        <v>0.42413923268349918</v>
      </c>
      <c r="M39" s="179">
        <f>[1]CO!Z325</f>
        <v>16.2011428769849</v>
      </c>
      <c r="N39" s="179">
        <f>[1]piombo!Z325</f>
        <v>23.922903729228874</v>
      </c>
      <c r="O39" s="179">
        <f>[1]cadmio!Z325</f>
        <v>1.6852763755280551</v>
      </c>
      <c r="P39" s="179">
        <f>[1]mercurio!Z325</f>
        <v>1.2045367207347677</v>
      </c>
      <c r="Q39" s="179">
        <f>[1]arsenico!Z325</f>
        <v>0.56294006157834175</v>
      </c>
      <c r="R39" s="179">
        <f>[1]cromo!Z325</f>
        <v>3.3278050140681725</v>
      </c>
      <c r="S39" s="179">
        <f>[1]rame!Z325</f>
        <v>4.33359893370839</v>
      </c>
      <c r="T39" s="179">
        <f>[1]nichel!Z325</f>
        <v>56.26315164325117</v>
      </c>
      <c r="U39" s="179">
        <f>[1]selenio!Z325</f>
        <v>6.0708854275314257E-2</v>
      </c>
      <c r="V39" s="179">
        <f>[1]zinco!Z325</f>
        <v>10.810365004067112</v>
      </c>
      <c r="W39" s="179">
        <f>[1]Diossine!Z325</f>
        <v>13.627302888980902</v>
      </c>
      <c r="X39" s="159" t="s">
        <v>428</v>
      </c>
      <c r="Y39" s="159" t="s">
        <v>428</v>
      </c>
      <c r="Z39" s="159" t="s">
        <v>428</v>
      </c>
      <c r="AA39" s="159" t="s">
        <v>428</v>
      </c>
      <c r="AB39" s="179">
        <f>[1]PAH!Z325</f>
        <v>0.61781222661601631</v>
      </c>
      <c r="AC39" s="179">
        <f>[1]HCB!Z325</f>
        <v>14.146742767013905</v>
      </c>
      <c r="AD39" s="179">
        <f>[1]PCB!Z325</f>
        <v>21.704622403309127</v>
      </c>
      <c r="AE39" s="160"/>
      <c r="AF39" s="191">
        <f>'[1]dati attività'!$R80</f>
        <v>66212.87635051999</v>
      </c>
      <c r="AG39" s="191">
        <f>'[1]dati attività'!$R$81</f>
        <v>42.802115400000005</v>
      </c>
      <c r="AH39" s="191">
        <f>'[1]dati attività'!$R$82</f>
        <v>277946.72340157948</v>
      </c>
      <c r="AI39" s="191">
        <f>'[1]dati attività'!$R$83</f>
        <v>26974.818417640177</v>
      </c>
      <c r="AJ39" s="191">
        <f>'[1]dati attività'!$R$84</f>
        <v>17617.430519999998</v>
      </c>
      <c r="AK39" s="159" t="s">
        <v>412</v>
      </c>
      <c r="AL39" s="140" t="s">
        <v>18</v>
      </c>
    </row>
    <row r="40" spans="1:38" s="10" customFormat="1" ht="24.75" customHeight="1" thickBot="1">
      <c r="A40" s="101" t="s">
        <v>129</v>
      </c>
      <c r="B40" s="101" t="s">
        <v>184</v>
      </c>
      <c r="C40" s="109" t="s">
        <v>355</v>
      </c>
      <c r="D40" s="94"/>
      <c r="E40" s="179" t="str">
        <f>[1]NOx!Z326</f>
        <v>NO</v>
      </c>
      <c r="F40" s="179" t="str">
        <f>[1]NMVOC!Z326</f>
        <v>NO</v>
      </c>
      <c r="G40" s="179" t="str">
        <f>[1]SOx!Z326</f>
        <v>NO</v>
      </c>
      <c r="H40" s="179" t="str">
        <f>[1]NH3!Z326</f>
        <v>NO</v>
      </c>
      <c r="I40" s="179" t="str">
        <f>[1]pm2.5!Z326</f>
        <v>NO</v>
      </c>
      <c r="J40" s="179" t="str">
        <f>[1]pm10!Z326</f>
        <v>NO</v>
      </c>
      <c r="K40" s="179" t="str">
        <f>[1]PST!Z326</f>
        <v>NO</v>
      </c>
      <c r="L40" s="179" t="str">
        <f>[1]BC!Z326</f>
        <v>NO</v>
      </c>
      <c r="M40" s="179" t="str">
        <f>[1]CO!Z326</f>
        <v>NO</v>
      </c>
      <c r="N40" s="179" t="str">
        <f>[1]piombo!Z326</f>
        <v>NO</v>
      </c>
      <c r="O40" s="179" t="str">
        <f>[1]cadmio!Z326</f>
        <v>NO</v>
      </c>
      <c r="P40" s="179" t="str">
        <f>[1]mercurio!Z326</f>
        <v>NO</v>
      </c>
      <c r="Q40" s="179" t="str">
        <f>[1]arsenico!Z326</f>
        <v>NO</v>
      </c>
      <c r="R40" s="179" t="str">
        <f>[1]cromo!Z326</f>
        <v>NO</v>
      </c>
      <c r="S40" s="179" t="str">
        <f>[1]rame!Z326</f>
        <v>NO</v>
      </c>
      <c r="T40" s="179" t="str">
        <f>[1]nichel!Z326</f>
        <v>NO</v>
      </c>
      <c r="U40" s="179" t="str">
        <f>[1]selenio!Z326</f>
        <v>NO</v>
      </c>
      <c r="V40" s="179" t="str">
        <f>[1]zinco!Z326</f>
        <v>NO</v>
      </c>
      <c r="W40" s="179" t="str">
        <f>[1]Diossine!Z326</f>
        <v>NO</v>
      </c>
      <c r="X40" s="179" t="s">
        <v>434</v>
      </c>
      <c r="Y40" s="179" t="s">
        <v>434</v>
      </c>
      <c r="Z40" s="179" t="s">
        <v>434</v>
      </c>
      <c r="AA40" s="179" t="s">
        <v>434</v>
      </c>
      <c r="AB40" s="179" t="str">
        <f>[1]PAH!Z326</f>
        <v>NO</v>
      </c>
      <c r="AC40" s="179" t="str">
        <f>[1]HCB!Z326</f>
        <v>NO</v>
      </c>
      <c r="AD40" s="179" t="str">
        <f>[1]PCB!Z326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[1]NOx!Z327</f>
        <v>44.89587675044487</v>
      </c>
      <c r="F41" s="179">
        <f>[1]NMVOC!Z327</f>
        <v>100.67539628923811</v>
      </c>
      <c r="G41" s="179">
        <f>[1]SOx!Z327</f>
        <v>15.448196313713879</v>
      </c>
      <c r="H41" s="179">
        <f>[1]NH3!Z327</f>
        <v>0.90511611517629575</v>
      </c>
      <c r="I41" s="179">
        <f>[1]pm2.5!Z327</f>
        <v>61.819220030625715</v>
      </c>
      <c r="J41" s="179">
        <f>[1]pm10!Z327</f>
        <v>62.448371977610073</v>
      </c>
      <c r="K41" s="179">
        <f>[1]PST!Z327</f>
        <v>73.468672914835381</v>
      </c>
      <c r="L41" s="179">
        <f>[1]BC!Z327</f>
        <v>5.1287118814819443</v>
      </c>
      <c r="M41" s="179">
        <f>[1]CO!Z327</f>
        <v>834.12607661182255</v>
      </c>
      <c r="N41" s="179">
        <f>[1]piombo!Z327</f>
        <v>6.1897177117893492</v>
      </c>
      <c r="O41" s="179">
        <f>[1]cadmio!Z327</f>
        <v>0.42350570604021492</v>
      </c>
      <c r="P41" s="179">
        <f>[1]mercurio!Z327</f>
        <v>0.21376292632056165</v>
      </c>
      <c r="Q41" s="179">
        <f>[1]arsenico!Z327</f>
        <v>0.28270702488087507</v>
      </c>
      <c r="R41" s="179">
        <f>[1]cromo!Z327</f>
        <v>0.59324672137417611</v>
      </c>
      <c r="S41" s="179">
        <f>[1]rame!Z327</f>
        <v>1.1647523827897217</v>
      </c>
      <c r="T41" s="179">
        <f>[1]nichel!Z327</f>
        <v>2.0301056833601008</v>
      </c>
      <c r="U41" s="179">
        <f>[1]selenio!Z327</f>
        <v>7.8585587628022646E-2</v>
      </c>
      <c r="V41" s="179">
        <f>[1]zinco!Z327</f>
        <v>14.354880887115979</v>
      </c>
      <c r="W41" s="179">
        <f>[1]Diossine!Z327</f>
        <v>70.815595171419304</v>
      </c>
      <c r="X41" s="159" t="s">
        <v>428</v>
      </c>
      <c r="Y41" s="159" t="s">
        <v>428</v>
      </c>
      <c r="Z41" s="159" t="s">
        <v>428</v>
      </c>
      <c r="AA41" s="159" t="s">
        <v>428</v>
      </c>
      <c r="AB41" s="179">
        <f>[1]PAH!Z327</f>
        <v>33.884475868254</v>
      </c>
      <c r="AC41" s="179">
        <f>[1]HCB!Z327</f>
        <v>0.88291545775963154</v>
      </c>
      <c r="AD41" s="179">
        <f>[1]PCB!Z327</f>
        <v>8.9947035723174036</v>
      </c>
      <c r="AE41" s="160"/>
      <c r="AF41" s="191">
        <f>'[1]dati attività'!$R$85</f>
        <v>206496.88835548001</v>
      </c>
      <c r="AG41" s="191">
        <f>'[1]dati attività'!$R$86</f>
        <v>647.55458460000011</v>
      </c>
      <c r="AH41" s="191">
        <f>'[1]dati attività'!$R$87</f>
        <v>728059.589775</v>
      </c>
      <c r="AI41" s="191">
        <f>'[1]dati attività'!$R$88</f>
        <v>148624.56485959893</v>
      </c>
      <c r="AJ41" s="191" t="str">
        <f>'[1]dati attività'!$R$89</f>
        <v>NO</v>
      </c>
      <c r="AK41" s="159" t="s">
        <v>412</v>
      </c>
      <c r="AL41" s="140" t="s">
        <v>18</v>
      </c>
    </row>
    <row r="42" spans="1:38" s="10" customFormat="1" ht="24.75" customHeight="1" thickBot="1">
      <c r="A42" s="101" t="s">
        <v>129</v>
      </c>
      <c r="B42" s="101" t="s">
        <v>186</v>
      </c>
      <c r="C42" s="109" t="s">
        <v>68</v>
      </c>
      <c r="D42" s="94"/>
      <c r="E42" s="179">
        <f>[1]NOx!Z328</f>
        <v>7.2882352941176475E-3</v>
      </c>
      <c r="F42" s="179">
        <f>[1]NMVOC!Z328</f>
        <v>3.3476470588235303</v>
      </c>
      <c r="G42" s="179">
        <f>[1]SOx!Z328</f>
        <v>4.2400000000000006E-4</v>
      </c>
      <c r="H42" s="179">
        <f>[1]NH3!Z328</f>
        <v>1.647058823529412E-5</v>
      </c>
      <c r="I42" s="179">
        <f>[1]pm2.5!Z328</f>
        <v>4.0944428280000004E-3</v>
      </c>
      <c r="J42" s="179">
        <f>[1]pm10!Z328</f>
        <v>4.0944428280000004E-3</v>
      </c>
      <c r="K42" s="179">
        <f>[1]PST!Z328</f>
        <v>4.1780028857142859E-3</v>
      </c>
      <c r="L42" s="179">
        <f>[1]BC!Z328</f>
        <v>2.0472214140000001E-4</v>
      </c>
      <c r="M42" s="179">
        <f>[1]CO!Z328</f>
        <v>6.4729411764705889</v>
      </c>
      <c r="N42" s="179" t="str">
        <f>[1]piombo!Z328</f>
        <v>NA</v>
      </c>
      <c r="O42" s="179">
        <f>[1]cadmio!Z328</f>
        <v>1.9986529091430213E-6</v>
      </c>
      <c r="P42" s="179" t="str">
        <f>[1]mercurio!Z328</f>
        <v>NA</v>
      </c>
      <c r="Q42" s="179" t="str">
        <f>[1]arsenico!Z328</f>
        <v>NA</v>
      </c>
      <c r="R42" s="179">
        <f>[1]cromo!Z328</f>
        <v>1.8255695672112316E-6</v>
      </c>
      <c r="S42" s="179">
        <f>[1]rame!Z328</f>
        <v>2.4918036718933671E-5</v>
      </c>
      <c r="T42" s="179">
        <f>[1]nichel!Z328</f>
        <v>5.9959587274290634E-6</v>
      </c>
      <c r="U42" s="179">
        <f>[1]selenio!Z328</f>
        <v>5.9959587274290626E-5</v>
      </c>
      <c r="V42" s="179">
        <f>[1]zinco!Z328</f>
        <v>1.1965934967039267E-4</v>
      </c>
      <c r="W42" s="179" t="str">
        <f>[1]Diossine!Z328</f>
        <v>NA</v>
      </c>
      <c r="X42" s="159" t="s">
        <v>428</v>
      </c>
      <c r="Y42" s="159" t="s">
        <v>428</v>
      </c>
      <c r="Z42" s="159" t="s">
        <v>428</v>
      </c>
      <c r="AA42" s="159" t="s">
        <v>428</v>
      </c>
      <c r="AB42" s="179">
        <f>[1]PAH!Z328</f>
        <v>3.1978446546288339E-4</v>
      </c>
      <c r="AC42" s="179" t="str">
        <f>[1]HCB!Z328</f>
        <v>NA</v>
      </c>
      <c r="AD42" s="179" t="str">
        <f>[1]PCB!Z328</f>
        <v>NA</v>
      </c>
      <c r="AE42" s="160"/>
      <c r="AF42" s="191">
        <f>'[1]dati attività'!$R$90</f>
        <v>175.72716</v>
      </c>
      <c r="AG42" s="191" t="str">
        <f>'[1]dati attività'!$R$91</f>
        <v>NO</v>
      </c>
      <c r="AH42" s="191" t="str">
        <f>'[1]dati attività'!$R$92</f>
        <v>NO</v>
      </c>
      <c r="AI42" s="191" t="str">
        <f>'[1]dati attività'!$R$93</f>
        <v>NO</v>
      </c>
      <c r="AJ42" s="191" t="str">
        <f>'[1]dati attività'!$R$94</f>
        <v>NO</v>
      </c>
      <c r="AK42" s="159" t="s">
        <v>412</v>
      </c>
      <c r="AL42" s="140" t="s">
        <v>18</v>
      </c>
    </row>
    <row r="43" spans="1:38" s="10" customFormat="1" ht="24.75" customHeight="1" thickBot="1">
      <c r="A43" s="101" t="s">
        <v>123</v>
      </c>
      <c r="B43" s="101" t="s">
        <v>187</v>
      </c>
      <c r="C43" s="109" t="s">
        <v>69</v>
      </c>
      <c r="D43" s="94"/>
      <c r="E43" s="179">
        <f>[1]NOx!Z329</f>
        <v>0.52221117084711166</v>
      </c>
      <c r="F43" s="179">
        <f>[1]NMVOC!Z329</f>
        <v>6.2736062446590746E-2</v>
      </c>
      <c r="G43" s="179">
        <f>[1]SOx!Z329</f>
        <v>1.0036659868810484E-3</v>
      </c>
      <c r="H43" s="179">
        <f>[1]NH3!Z329</f>
        <v>1.4137486743405833E-4</v>
      </c>
      <c r="I43" s="179">
        <f>[1]pm2.5!Z329</f>
        <v>1.6670163606623097E-2</v>
      </c>
      <c r="J43" s="179">
        <f>[1]pm10!Z329</f>
        <v>1.6670163606623097E-2</v>
      </c>
      <c r="K43" s="179">
        <f>[1]PST!Z329</f>
        <v>1.9611957184262469E-2</v>
      </c>
      <c r="L43" s="179">
        <f>[1]BC!Z329</f>
        <v>4.7066702777854574E-3</v>
      </c>
      <c r="M43" s="179">
        <f>[1]CO!Z329</f>
        <v>0.53541158593180882</v>
      </c>
      <c r="N43" s="179">
        <f>[1]piombo!Z329</f>
        <v>2.2443776240584693E-2</v>
      </c>
      <c r="O43" s="179">
        <f>[1]cadmio!Z329</f>
        <v>4.4966588116938954E-4</v>
      </c>
      <c r="P43" s="179">
        <f>[1]mercurio!Z329</f>
        <v>1.3394475331693896E-3</v>
      </c>
      <c r="Q43" s="179">
        <f>[1]arsenico!Z329</f>
        <v>5.3808000000000002E-6</v>
      </c>
      <c r="R43" s="179">
        <f>[1]cromo!Z329</f>
        <v>1.5133120000000001E-4</v>
      </c>
      <c r="S43" s="179">
        <f>[1]rame!Z329</f>
        <v>7.4653648116938939E-4</v>
      </c>
      <c r="T43" s="179">
        <f>[1]nichel!Z329</f>
        <v>1.5447E-4</v>
      </c>
      <c r="U43" s="179">
        <f>[1]selenio!Z329</f>
        <v>1.4475480000000003E-5</v>
      </c>
      <c r="V43" s="179">
        <f>[1]zinco!Z329</f>
        <v>5.8919198166236739E-3</v>
      </c>
      <c r="W43" s="179">
        <f>[1]Diossine!Z329</f>
        <v>7.7393556073799941E-2</v>
      </c>
      <c r="X43" s="159" t="s">
        <v>428</v>
      </c>
      <c r="Y43" s="159" t="s">
        <v>428</v>
      </c>
      <c r="Z43" s="159" t="s">
        <v>428</v>
      </c>
      <c r="AA43" s="159" t="s">
        <v>428</v>
      </c>
      <c r="AB43" s="179">
        <f>[1]PAH!Z329</f>
        <v>5.2917267688829348E-3</v>
      </c>
      <c r="AC43" s="179">
        <f>[1]HCB!Z329</f>
        <v>1.3790705073086845E-4</v>
      </c>
      <c r="AD43" s="179">
        <f>[1]PCB!Z329</f>
        <v>1.3790705073086845E-3</v>
      </c>
      <c r="AE43" s="160"/>
      <c r="AF43" s="191">
        <f>'[1]dati attività'!$R$95</f>
        <v>3101.155260000005</v>
      </c>
      <c r="AG43" s="191" t="str">
        <f>'[1]dati attività'!$R$96</f>
        <v>NO</v>
      </c>
      <c r="AH43" s="191">
        <f>'[1]dati attività'!$R$97</f>
        <v>5593.9812599999996</v>
      </c>
      <c r="AI43" s="191">
        <f>'[1]dati attività'!$R$98</f>
        <v>181.38450845514473</v>
      </c>
      <c r="AJ43" s="191" t="str">
        <f>'[1]dati attività'!$R$99</f>
        <v>NO</v>
      </c>
      <c r="AK43" s="159" t="s">
        <v>412</v>
      </c>
      <c r="AL43" s="140" t="s">
        <v>18</v>
      </c>
    </row>
    <row r="44" spans="1:38" s="10" customFormat="1" ht="24.75" customHeight="1" thickBot="1">
      <c r="A44" s="101" t="s">
        <v>129</v>
      </c>
      <c r="B44" s="101" t="s">
        <v>188</v>
      </c>
      <c r="C44" s="109" t="s">
        <v>70</v>
      </c>
      <c r="D44" s="94"/>
      <c r="E44" s="179">
        <f>[1]NOx!Z330</f>
        <v>90.678023398486971</v>
      </c>
      <c r="F44" s="179">
        <f>[1]NMVOC!Z330</f>
        <v>20.709002253544597</v>
      </c>
      <c r="G44" s="179">
        <f>[1]SOx!Z330</f>
        <v>1.085072</v>
      </c>
      <c r="H44" s="179">
        <f>[1]NH3!Z330</f>
        <v>1.5525227370168093E-2</v>
      </c>
      <c r="I44" s="179">
        <f>[1]pm2.5!Z330</f>
        <v>13.440544676506589</v>
      </c>
      <c r="J44" s="179">
        <f>[1]pm10!Z330</f>
        <v>13.440544676506589</v>
      </c>
      <c r="K44" s="179">
        <f>[1]PST!Z330</f>
        <v>13.714841506639376</v>
      </c>
      <c r="L44" s="179">
        <f>[1]BC!Z330</f>
        <v>7.6525940245265147</v>
      </c>
      <c r="M44" s="179">
        <f>[1]CO!Z330</f>
        <v>62.443092487006943</v>
      </c>
      <c r="N44" s="179" t="str">
        <f>[1]piombo!Z330</f>
        <v>NA</v>
      </c>
      <c r="O44" s="179">
        <f>[1]cadmio!Z330</f>
        <v>4.2196800761012338E-3</v>
      </c>
      <c r="P44" s="179" t="str">
        <f>[1]mercurio!Z330</f>
        <v>NA</v>
      </c>
      <c r="Q44" s="179" t="str">
        <f>[1]arsenico!Z330</f>
        <v>NA</v>
      </c>
      <c r="R44" s="179">
        <f>[1]cromo!Z330</f>
        <v>1.2381379558656454E-2</v>
      </c>
      <c r="S44" s="179">
        <f>[1]rame!Z330</f>
        <v>0.32866603930296195</v>
      </c>
      <c r="T44" s="179">
        <f>[1]nichel!Z330</f>
        <v>2.2768653940957298E-2</v>
      </c>
      <c r="U44" s="179">
        <f>[1]selenio!Z330</f>
        <v>4.5729178561192324E-2</v>
      </c>
      <c r="V44" s="179">
        <f>[1]zinco!Z330</f>
        <v>7.2715186789509181E-2</v>
      </c>
      <c r="W44" s="179" t="str">
        <f>[1]Diossine!Z330</f>
        <v>NA</v>
      </c>
      <c r="X44" s="159" t="s">
        <v>428</v>
      </c>
      <c r="Y44" s="159" t="s">
        <v>428</v>
      </c>
      <c r="Z44" s="159" t="s">
        <v>428</v>
      </c>
      <c r="AA44" s="159" t="s">
        <v>428</v>
      </c>
      <c r="AB44" s="179">
        <f>[1]PAH!Z330</f>
        <v>0.18323649871023215</v>
      </c>
      <c r="AC44" s="179" t="str">
        <f>[1]HCB!Z330</f>
        <v>NA</v>
      </c>
      <c r="AD44" s="179" t="str">
        <f>[1]PCB!Z330</f>
        <v>NA</v>
      </c>
      <c r="AE44" s="160"/>
      <c r="AF44" s="191">
        <f>'[1]dati attività'!$R$100</f>
        <v>97834.841136000003</v>
      </c>
      <c r="AG44" s="191" t="str">
        <f>'[1]dati attività'!$R$101</f>
        <v>NO</v>
      </c>
      <c r="AH44" s="191" t="str">
        <f>'[1]dati attività'!$R$102</f>
        <v>NO</v>
      </c>
      <c r="AI44" s="191" t="str">
        <f>'[1]dati attività'!$R$103</f>
        <v>NO</v>
      </c>
      <c r="AJ44" s="191" t="str">
        <f>'[1]dati attività'!$R$104</f>
        <v>NO</v>
      </c>
      <c r="AK44" s="159" t="s">
        <v>412</v>
      </c>
      <c r="AL44" s="140" t="s">
        <v>18</v>
      </c>
    </row>
    <row r="45" spans="1:38" s="10" customFormat="1" ht="24.75" customHeight="1" thickBot="1">
      <c r="A45" s="101" t="s">
        <v>129</v>
      </c>
      <c r="B45" s="101" t="s">
        <v>189</v>
      </c>
      <c r="C45" s="109" t="s">
        <v>139</v>
      </c>
      <c r="D45" s="94"/>
      <c r="E45" s="179">
        <f>[1]NOx!Z331</f>
        <v>9.5663250850029424</v>
      </c>
      <c r="F45" s="179">
        <f>[1]NMVOC!Z331</f>
        <v>1.5097865028823529</v>
      </c>
      <c r="G45" s="179">
        <f>[1]SOx!Z331</f>
        <v>0.10720600000000001</v>
      </c>
      <c r="H45" s="179">
        <f>[1]NH3!Z331</f>
        <v>1.5792707844117647E-3</v>
      </c>
      <c r="I45" s="179">
        <f>[1]pm2.5!Z331</f>
        <v>1.0090236107070001</v>
      </c>
      <c r="J45" s="179">
        <f>[1]pm10!Z331</f>
        <v>1.0090236107070001</v>
      </c>
      <c r="K45" s="179">
        <f>[1]PST!Z331</f>
        <v>1.0296159292928573</v>
      </c>
      <c r="L45" s="179">
        <f>[1]BC!Z331</f>
        <v>0.55445118053535014</v>
      </c>
      <c r="M45" s="179">
        <f>[1]CO!Z331</f>
        <v>3.3906431499999998</v>
      </c>
      <c r="N45" s="179" t="str">
        <f>[1]piombo!Z331</f>
        <v>NA</v>
      </c>
      <c r="O45" s="179">
        <f>[1]cadmio!Z331</f>
        <v>2.7315740107887627E-3</v>
      </c>
      <c r="P45" s="179" t="str">
        <f>[1]mercurio!Z331</f>
        <v>NA</v>
      </c>
      <c r="Q45" s="179">
        <f>[1]arsenico!Z331</f>
        <v>2.1496779669819634E-2</v>
      </c>
      <c r="R45" s="179">
        <f>[1]cromo!Z331</f>
        <v>1.2717164130737606E-2</v>
      </c>
      <c r="S45" s="179">
        <f>[1]rame!Z331</f>
        <v>2.1503009178999367E-2</v>
      </c>
      <c r="T45" s="179">
        <f>[1]nichel!Z331</f>
        <v>0.68652661989450248</v>
      </c>
      <c r="U45" s="179">
        <f>[1]selenio!Z331</f>
        <v>5.0156155234025272E-2</v>
      </c>
      <c r="V45" s="179">
        <f>[1]zinco!Z331</f>
        <v>0.12314241697120888</v>
      </c>
      <c r="W45" s="179" t="str">
        <f>[1]Diossine!Z331</f>
        <v>NA</v>
      </c>
      <c r="X45" s="159" t="s">
        <v>428</v>
      </c>
      <c r="Y45" s="159" t="s">
        <v>428</v>
      </c>
      <c r="Z45" s="159" t="s">
        <v>428</v>
      </c>
      <c r="AA45" s="159" t="s">
        <v>428</v>
      </c>
      <c r="AB45" s="179">
        <f>[1]PAH!Z331</f>
        <v>9.0738842075093144E-3</v>
      </c>
      <c r="AC45" s="179" t="str">
        <f>[1]HCB!Z331</f>
        <v>NA</v>
      </c>
      <c r="AD45" s="179" t="str">
        <f>[1]PCB!Z331</f>
        <v>NA</v>
      </c>
      <c r="AE45" s="160"/>
      <c r="AF45" s="191">
        <f>'[1]dati attività'!$R$105</f>
        <v>9646.1658899999984</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[1]NOx!Z332</f>
        <v>IE</v>
      </c>
      <c r="F46" s="179" t="str">
        <f>[1]NMVOC!Z332</f>
        <v>IE</v>
      </c>
      <c r="G46" s="179" t="str">
        <f>[1]SOx!Z332</f>
        <v>IE</v>
      </c>
      <c r="H46" s="179" t="str">
        <f>[1]NH3!Z332</f>
        <v>IE</v>
      </c>
      <c r="I46" s="179" t="str">
        <f>[1]pm2.5!Z332</f>
        <v>IE</v>
      </c>
      <c r="J46" s="179" t="str">
        <f>[1]pm10!Z332</f>
        <v>IE</v>
      </c>
      <c r="K46" s="179" t="str">
        <f>[1]PST!Z332</f>
        <v>IE</v>
      </c>
      <c r="L46" s="179" t="str">
        <f>[1]BC!Z332</f>
        <v>IE</v>
      </c>
      <c r="M46" s="179" t="str">
        <f>[1]CO!Z332</f>
        <v>IE</v>
      </c>
      <c r="N46" s="179" t="str">
        <f>[1]piombo!Z332</f>
        <v>IE</v>
      </c>
      <c r="O46" s="179" t="str">
        <f>[1]cadmio!Z332</f>
        <v>IE</v>
      </c>
      <c r="P46" s="179" t="str">
        <f>[1]mercurio!Z332</f>
        <v>IE</v>
      </c>
      <c r="Q46" s="179" t="str">
        <f>[1]arsenico!Z332</f>
        <v>IE</v>
      </c>
      <c r="R46" s="179" t="str">
        <f>[1]cromo!Z332</f>
        <v>IE</v>
      </c>
      <c r="S46" s="179" t="str">
        <f>[1]rame!Z332</f>
        <v>IE</v>
      </c>
      <c r="T46" s="179" t="str">
        <f>[1]nichel!Z332</f>
        <v>IE</v>
      </c>
      <c r="U46" s="179" t="str">
        <f>[1]selenio!Z332</f>
        <v>IE</v>
      </c>
      <c r="V46" s="179" t="str">
        <f>[1]zinco!Z332</f>
        <v>IE</v>
      </c>
      <c r="W46" s="179" t="str">
        <f>[1]Diossine!Z332</f>
        <v>IE</v>
      </c>
      <c r="X46" s="159" t="s">
        <v>428</v>
      </c>
      <c r="Y46" s="159" t="s">
        <v>428</v>
      </c>
      <c r="Z46" s="159" t="s">
        <v>428</v>
      </c>
      <c r="AA46" s="159" t="s">
        <v>428</v>
      </c>
      <c r="AB46" s="179" t="str">
        <f>[1]PAH!Z332</f>
        <v>IE</v>
      </c>
      <c r="AC46" s="179" t="str">
        <f>[1]HCB!Z332</f>
        <v>IE</v>
      </c>
      <c r="AD46" s="179" t="str">
        <f>[1]PCB!Z332</f>
        <v>IE</v>
      </c>
      <c r="AE46" s="160"/>
      <c r="AF46" s="191" t="str">
        <f>'[1]dati attività'!$R$106</f>
        <v>IE</v>
      </c>
      <c r="AG46" s="191" t="str">
        <f>'[1]dati attività'!$R$107</f>
        <v>IE</v>
      </c>
      <c r="AH46" s="191" t="str">
        <f>'[1]dati attività'!$R$108</f>
        <v>IE</v>
      </c>
      <c r="AI46" s="191" t="str">
        <f>'[1]dati attività'!$R$109</f>
        <v>IE</v>
      </c>
      <c r="AJ46" s="191" t="str">
        <f>'[1]dati attività'!$R$110</f>
        <v>IE</v>
      </c>
      <c r="AK46" s="159" t="s">
        <v>412</v>
      </c>
      <c r="AL46" s="140" t="s">
        <v>18</v>
      </c>
    </row>
    <row r="47" spans="1:38" s="10" customFormat="1" ht="24.75" customHeight="1" thickBot="1">
      <c r="A47" s="101" t="s">
        <v>129</v>
      </c>
      <c r="B47" s="101" t="s">
        <v>191</v>
      </c>
      <c r="C47" s="109" t="s">
        <v>72</v>
      </c>
      <c r="D47" s="94"/>
      <c r="E47" s="179">
        <f>[1]NOx!Z333</f>
        <v>5.98493830882353</v>
      </c>
      <c r="F47" s="179">
        <f>[1]NMVOC!Z333</f>
        <v>1.7255328129411764</v>
      </c>
      <c r="G47" s="179">
        <f>[1]SOx!Z333</f>
        <v>0.159618494</v>
      </c>
      <c r="H47" s="179">
        <f>[1]NH3!Z333</f>
        <v>6.4485791176470582E-4</v>
      </c>
      <c r="I47" s="179">
        <f>[1]pm2.5!Z333</f>
        <v>0.77717650664820759</v>
      </c>
      <c r="J47" s="179">
        <f>[1]pm10!Z333</f>
        <v>0.77717650664820759</v>
      </c>
      <c r="K47" s="179">
        <f>[1]PST!Z333</f>
        <v>0.79303725168184447</v>
      </c>
      <c r="L47" s="179">
        <f>[1]BC!Z333</f>
        <v>0.43237196230003272</v>
      </c>
      <c r="M47" s="179">
        <f>[1]CO!Z333</f>
        <v>38.178756764705888</v>
      </c>
      <c r="N47" s="179">
        <f>[1]piombo!Z333</f>
        <v>8.9539650329607343E-3</v>
      </c>
      <c r="O47" s="179">
        <f>[1]cadmio!Z333</f>
        <v>2.1309403839322565E-4</v>
      </c>
      <c r="P47" s="179" t="str">
        <f>[1]mercurio!Z333</f>
        <v>NA</v>
      </c>
      <c r="Q47" s="179" t="str">
        <f>[1]arsenico!Z333</f>
        <v>NA</v>
      </c>
      <c r="R47" s="179">
        <f>[1]cromo!Z333</f>
        <v>4.8289134649878821E-4</v>
      </c>
      <c r="S47" s="179">
        <f>[1]rame!Z333</f>
        <v>1.1988592474169269E-2</v>
      </c>
      <c r="T47" s="179">
        <f>[1]nichel!Z333</f>
        <v>9.8102792353826321E-4</v>
      </c>
      <c r="U47" s="179">
        <f>[1]selenio!Z333</f>
        <v>3.6593849344368013E-3</v>
      </c>
      <c r="V47" s="179">
        <f>[1]zinco!Z333</f>
        <v>6.6760162150026883E-3</v>
      </c>
      <c r="W47" s="179" t="str">
        <f>[1]Diossine!Z333</f>
        <v>NA</v>
      </c>
      <c r="X47" s="159" t="s">
        <v>428</v>
      </c>
      <c r="Y47" s="159" t="s">
        <v>428</v>
      </c>
      <c r="Z47" s="159" t="s">
        <v>428</v>
      </c>
      <c r="AA47" s="159" t="s">
        <v>428</v>
      </c>
      <c r="AB47" s="179">
        <f>[1]PAH!Z333</f>
        <v>7.80229645521433E-3</v>
      </c>
      <c r="AC47" s="179" t="str">
        <f>[1]HCB!Z333</f>
        <v>NA</v>
      </c>
      <c r="AD47" s="179" t="str">
        <f>[1]PCB!Z333</f>
        <v>NA</v>
      </c>
      <c r="AE47" s="160"/>
      <c r="AF47" s="191">
        <f>'[1]dati attività'!$R$111</f>
        <v>9447.4096856819979</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[1]NOx!Z334</f>
        <v>NA</v>
      </c>
      <c r="F48" s="179">
        <f>[1]NMVOC!Z334</f>
        <v>0.75</v>
      </c>
      <c r="G48" s="179" t="str">
        <f>[1]SOx!Z334</f>
        <v>NA</v>
      </c>
      <c r="H48" s="179" t="str">
        <f>[1]NH3!Z334</f>
        <v>NA</v>
      </c>
      <c r="I48" s="179">
        <f>[1]pm2.5!Z334</f>
        <v>6.6635100000000003E-2</v>
      </c>
      <c r="J48" s="179">
        <f>[1]pm10!Z334</f>
        <v>0.66635100000000003</v>
      </c>
      <c r="K48" s="179">
        <f>[1]PST!Z334</f>
        <v>1.3327020000000001</v>
      </c>
      <c r="L48" s="179">
        <f>[1]BC!Z334</f>
        <v>5.6639835000000006E-2</v>
      </c>
      <c r="M48" s="179" t="str">
        <f>[1]CO!Z334</f>
        <v>NA</v>
      </c>
      <c r="N48" s="179" t="str">
        <f>[1]piombo!Z334</f>
        <v>NA</v>
      </c>
      <c r="O48" s="179" t="str">
        <f>[1]cadmio!Z334</f>
        <v>NA</v>
      </c>
      <c r="P48" s="179" t="str">
        <f>[1]mercurio!Z334</f>
        <v>NA</v>
      </c>
      <c r="Q48" s="179" t="str">
        <f>[1]arsenico!Z334</f>
        <v>NA</v>
      </c>
      <c r="R48" s="179" t="str">
        <f>[1]cromo!Z334</f>
        <v>NA</v>
      </c>
      <c r="S48" s="179" t="str">
        <f>[1]rame!Z334</f>
        <v>NA</v>
      </c>
      <c r="T48" s="179" t="str">
        <f>[1]nichel!Z334</f>
        <v>NA</v>
      </c>
      <c r="U48" s="179" t="str">
        <f>[1]selenio!Z334</f>
        <v>NA</v>
      </c>
      <c r="V48" s="179" t="str">
        <f>[1]zinco!Z334</f>
        <v>NA</v>
      </c>
      <c r="W48" s="179" t="str">
        <f>[1]Diossine!Z334</f>
        <v>NA</v>
      </c>
      <c r="X48" s="179" t="s">
        <v>412</v>
      </c>
      <c r="Y48" s="179" t="s">
        <v>412</v>
      </c>
      <c r="Z48" s="179" t="s">
        <v>412</v>
      </c>
      <c r="AA48" s="179" t="s">
        <v>412</v>
      </c>
      <c r="AB48" s="179" t="str">
        <f>[1]PAH!Z334</f>
        <v>NA</v>
      </c>
      <c r="AC48" s="179" t="str">
        <f>[1]HCB!Z334</f>
        <v>NA</v>
      </c>
      <c r="AD48" s="179" t="str">
        <f>[1]PCB!Z334</f>
        <v>NA</v>
      </c>
      <c r="AE48" s="160"/>
      <c r="AF48" s="159" t="s">
        <v>412</v>
      </c>
      <c r="AG48" s="159" t="s">
        <v>412</v>
      </c>
      <c r="AH48" s="159" t="s">
        <v>412</v>
      </c>
      <c r="AI48" s="159" t="s">
        <v>412</v>
      </c>
      <c r="AJ48" s="159" t="s">
        <v>412</v>
      </c>
      <c r="AK48" s="159">
        <f>'[1]dati attività'!R112</f>
        <v>0.25</v>
      </c>
      <c r="AL48" s="140" t="s">
        <v>387</v>
      </c>
    </row>
    <row r="49" spans="1:38" s="10" customFormat="1" ht="24.75" customHeight="1" thickBot="1">
      <c r="A49" s="101" t="s">
        <v>124</v>
      </c>
      <c r="B49" s="101" t="s">
        <v>193</v>
      </c>
      <c r="C49" s="109" t="s">
        <v>74</v>
      </c>
      <c r="D49" s="94"/>
      <c r="E49" s="179" t="str">
        <f>[1]NOx!Z335</f>
        <v>NA</v>
      </c>
      <c r="F49" s="179">
        <f>[1]NMVOC!Z335</f>
        <v>1.9135</v>
      </c>
      <c r="G49" s="179" t="str">
        <f>[1]SOx!Z335</f>
        <v>NA</v>
      </c>
      <c r="H49" s="179" t="str">
        <f>[1]NH3!Z335</f>
        <v>NA</v>
      </c>
      <c r="I49" s="179">
        <f>[1]pm2.5!Z335</f>
        <v>8.1009935999999991E-2</v>
      </c>
      <c r="J49" s="179">
        <f>[1]pm10!Z335</f>
        <v>0.19288079999999999</v>
      </c>
      <c r="K49" s="179">
        <f>[1]PST!Z335</f>
        <v>0.24110099999999998</v>
      </c>
      <c r="L49" s="179">
        <f>[1]BC!Z335</f>
        <v>3.9694868640000006E-2</v>
      </c>
      <c r="M49" s="179" t="str">
        <f>[1]CO!Z335</f>
        <v>NA</v>
      </c>
      <c r="N49" s="179">
        <f>[1]piombo!Z335</f>
        <v>0.84194000000000013</v>
      </c>
      <c r="O49" s="179">
        <f>[1]cadmio!Z335</f>
        <v>0.19135000000000002</v>
      </c>
      <c r="P49" s="179">
        <f>[1]mercurio!Z335</f>
        <v>0.11481</v>
      </c>
      <c r="Q49" s="179">
        <f>[1]arsenico!Z335</f>
        <v>7.6539999999999997E-2</v>
      </c>
      <c r="R49" s="179">
        <f>[1]cromo!Z335</f>
        <v>0.65059</v>
      </c>
      <c r="S49" s="179">
        <f>[1]rame!Z335</f>
        <v>0.34443000000000001</v>
      </c>
      <c r="T49" s="179">
        <f>[1]nichel!Z335</f>
        <v>0.248755</v>
      </c>
      <c r="U49" s="179" t="str">
        <f>[1]selenio!Z335</f>
        <v>NA</v>
      </c>
      <c r="V49" s="179">
        <f>[1]zinco!Z335</f>
        <v>0.84194000000000013</v>
      </c>
      <c r="W49" s="179" t="str">
        <f>[1]Diossine!Z335</f>
        <v>NA</v>
      </c>
      <c r="X49" s="179" t="s">
        <v>412</v>
      </c>
      <c r="Y49" s="179" t="s">
        <v>412</v>
      </c>
      <c r="Z49" s="179" t="s">
        <v>412</v>
      </c>
      <c r="AA49" s="179" t="s">
        <v>412</v>
      </c>
      <c r="AB49" s="179" t="str">
        <f>[1]PAH!Z335</f>
        <v>NA</v>
      </c>
      <c r="AC49" s="179" t="str">
        <f>[1]HCB!Z335</f>
        <v>NA</v>
      </c>
      <c r="AD49" s="179" t="str">
        <f>[1]PCB!Z335</f>
        <v>NA</v>
      </c>
      <c r="AE49" s="160"/>
      <c r="AF49" s="159" t="s">
        <v>412</v>
      </c>
      <c r="AG49" s="159" t="s">
        <v>412</v>
      </c>
      <c r="AH49" s="159" t="s">
        <v>412</v>
      </c>
      <c r="AI49" s="159" t="s">
        <v>412</v>
      </c>
      <c r="AJ49" s="159" t="s">
        <v>412</v>
      </c>
      <c r="AK49" s="159">
        <f>'[1]dati attività'!R113</f>
        <v>3.827</v>
      </c>
      <c r="AL49" s="140" t="s">
        <v>388</v>
      </c>
    </row>
    <row r="50" spans="1:38" s="10" customFormat="1" ht="24.75" customHeight="1" thickBot="1">
      <c r="A50" s="101" t="s">
        <v>124</v>
      </c>
      <c r="B50" s="101" t="s">
        <v>194</v>
      </c>
      <c r="C50" s="109" t="s">
        <v>75</v>
      </c>
      <c r="D50" s="94"/>
      <c r="E50" s="179" t="str">
        <f>[1]NOx!Z336</f>
        <v>NO</v>
      </c>
      <c r="F50" s="179" t="str">
        <f>[1]NMVOC!Z336</f>
        <v>NO</v>
      </c>
      <c r="G50" s="179" t="str">
        <f>[1]SOx!Z336</f>
        <v>NO</v>
      </c>
      <c r="H50" s="179" t="str">
        <f>[1]NH3!Z336</f>
        <v>NO</v>
      </c>
      <c r="I50" s="179" t="str">
        <f>[1]pm2.5!Z336</f>
        <v>NO</v>
      </c>
      <c r="J50" s="179" t="str">
        <f>[1]pm10!Z336</f>
        <v>NO</v>
      </c>
      <c r="K50" s="179" t="str">
        <f>[1]PST!Z336</f>
        <v>NO</v>
      </c>
      <c r="L50" s="179" t="str">
        <f>[1]BC!Z336</f>
        <v>NO</v>
      </c>
      <c r="M50" s="179" t="str">
        <f>[1]CO!Z336</f>
        <v>NO</v>
      </c>
      <c r="N50" s="179" t="str">
        <f>[1]piombo!Z336</f>
        <v>NO</v>
      </c>
      <c r="O50" s="179" t="str">
        <f>[1]cadmio!Z336</f>
        <v>NO</v>
      </c>
      <c r="P50" s="179" t="str">
        <f>[1]mercurio!Z336</f>
        <v>NO</v>
      </c>
      <c r="Q50" s="179" t="str">
        <f>[1]arsenico!Z336</f>
        <v>NO</v>
      </c>
      <c r="R50" s="179" t="str">
        <f>[1]cromo!Z336</f>
        <v>NO</v>
      </c>
      <c r="S50" s="179" t="str">
        <f>[1]rame!Z336</f>
        <v>NO</v>
      </c>
      <c r="T50" s="179" t="str">
        <f>[1]nichel!Z336</f>
        <v>NO</v>
      </c>
      <c r="U50" s="179" t="str">
        <f>[1]selenio!Z336</f>
        <v>NO</v>
      </c>
      <c r="V50" s="179" t="str">
        <f>[1]zinco!Z336</f>
        <v>NO</v>
      </c>
      <c r="W50" s="179" t="str">
        <f>[1]Diossine!Z336</f>
        <v>NO</v>
      </c>
      <c r="X50" s="179" t="s">
        <v>434</v>
      </c>
      <c r="Y50" s="179" t="s">
        <v>434</v>
      </c>
      <c r="Z50" s="179" t="s">
        <v>434</v>
      </c>
      <c r="AA50" s="179" t="s">
        <v>434</v>
      </c>
      <c r="AB50" s="179" t="str">
        <f>[1]PAH!Z336</f>
        <v>NO</v>
      </c>
      <c r="AC50" s="179" t="str">
        <f>[1]HCB!Z336</f>
        <v>NO</v>
      </c>
      <c r="AD50" s="179" t="str">
        <f>[1]PCB!Z336</f>
        <v>NO</v>
      </c>
      <c r="AE50" s="160"/>
      <c r="AF50" s="191" t="s">
        <v>434</v>
      </c>
      <c r="AG50" s="191" t="s">
        <v>434</v>
      </c>
      <c r="AH50" s="191" t="s">
        <v>434</v>
      </c>
      <c r="AI50" s="191" t="s">
        <v>434</v>
      </c>
      <c r="AJ50" s="191" t="s">
        <v>434</v>
      </c>
      <c r="AK50" s="191" t="str">
        <f>'[1]dati attività'!R114</f>
        <v>NO</v>
      </c>
      <c r="AL50" s="140" t="s">
        <v>381</v>
      </c>
    </row>
    <row r="51" spans="1:38" s="10" customFormat="1" ht="24.75" customHeight="1" thickBot="1">
      <c r="A51" s="101" t="s">
        <v>124</v>
      </c>
      <c r="B51" s="102" t="s">
        <v>195</v>
      </c>
      <c r="C51" s="109" t="s">
        <v>140</v>
      </c>
      <c r="D51" s="94"/>
      <c r="E51" s="179" t="str">
        <f>[1]NOx!Z337</f>
        <v>NA</v>
      </c>
      <c r="F51" s="179">
        <f>[1]NMVOC!Z337</f>
        <v>1.8549812791120113</v>
      </c>
      <c r="G51" s="179" t="str">
        <f>[1]SOx!Z337</f>
        <v>NA</v>
      </c>
      <c r="H51" s="179" t="str">
        <f>[1]NH3!Z337</f>
        <v>NA</v>
      </c>
      <c r="I51" s="179" t="str">
        <f>[1]pm2.5!Z337</f>
        <v>NA</v>
      </c>
      <c r="J51" s="179" t="str">
        <f>[1]pm10!Z337</f>
        <v>NA</v>
      </c>
      <c r="K51" s="179" t="str">
        <f>[1]PST!Z337</f>
        <v>NA</v>
      </c>
      <c r="L51" s="179" t="str">
        <f>[1]BC!Z337</f>
        <v>NA</v>
      </c>
      <c r="M51" s="179" t="str">
        <f>[1]CO!Z337</f>
        <v>NA</v>
      </c>
      <c r="N51" s="179" t="str">
        <f>[1]piombo!Z337</f>
        <v>NA</v>
      </c>
      <c r="O51" s="179" t="str">
        <f>[1]cadmio!Z337</f>
        <v>NA</v>
      </c>
      <c r="P51" s="179" t="str">
        <f>[1]mercurio!Z337</f>
        <v>NA</v>
      </c>
      <c r="Q51" s="179" t="str">
        <f>[1]arsenico!Z337</f>
        <v>NA</v>
      </c>
      <c r="R51" s="179" t="str">
        <f>[1]cromo!Z337</f>
        <v>NA</v>
      </c>
      <c r="S51" s="179" t="str">
        <f>[1]rame!Z337</f>
        <v>NA</v>
      </c>
      <c r="T51" s="179" t="str">
        <f>[1]nichel!Z337</f>
        <v>NA</v>
      </c>
      <c r="U51" s="179" t="str">
        <f>[1]selenio!Z337</f>
        <v>NA</v>
      </c>
      <c r="V51" s="179" t="str">
        <f>[1]zinco!Z337</f>
        <v>NA</v>
      </c>
      <c r="W51" s="179" t="str">
        <f>[1]Diossine!Z337</f>
        <v>NA</v>
      </c>
      <c r="X51" s="179" t="s">
        <v>412</v>
      </c>
      <c r="Y51" s="179" t="s">
        <v>412</v>
      </c>
      <c r="Z51" s="179" t="s">
        <v>412</v>
      </c>
      <c r="AA51" s="179" t="s">
        <v>412</v>
      </c>
      <c r="AB51" s="179" t="str">
        <f>[1]PAH!Z337</f>
        <v>NA</v>
      </c>
      <c r="AC51" s="179" t="str">
        <f>[1]HCB!Z337</f>
        <v>NA</v>
      </c>
      <c r="AD51" s="179" t="str">
        <f>[1]PCB!Z337</f>
        <v>NA</v>
      </c>
      <c r="AE51" s="160"/>
      <c r="AF51" s="159" t="s">
        <v>412</v>
      </c>
      <c r="AG51" s="159" t="s">
        <v>412</v>
      </c>
      <c r="AH51" s="159" t="s">
        <v>412</v>
      </c>
      <c r="AI51" s="159" t="s">
        <v>412</v>
      </c>
      <c r="AJ51" s="159" t="s">
        <v>412</v>
      </c>
      <c r="AK51" s="159">
        <f>'[1]dati attività'!R115</f>
        <v>5.5703280000000008</v>
      </c>
      <c r="AL51" s="140" t="s">
        <v>389</v>
      </c>
    </row>
    <row r="52" spans="1:38" s="10" customFormat="1" ht="24.75" customHeight="1" thickBot="1">
      <c r="A52" s="101" t="s">
        <v>124</v>
      </c>
      <c r="B52" s="102" t="s">
        <v>327</v>
      </c>
      <c r="C52" s="110" t="s">
        <v>141</v>
      </c>
      <c r="D52" s="137"/>
      <c r="E52" s="179">
        <f>[1]NOx!Z338</f>
        <v>7.4304095999999999</v>
      </c>
      <c r="F52" s="179">
        <f>[1]NMVOC!Z338</f>
        <v>24.262314480000001</v>
      </c>
      <c r="G52" s="179">
        <f>[1]SOx!Z338</f>
        <v>31.096623999999998</v>
      </c>
      <c r="H52" s="179" t="str">
        <f>[1]NH3!Z338</f>
        <v>NA</v>
      </c>
      <c r="I52" s="179">
        <f>[1]pm2.5!Z338</f>
        <v>0.27100479999999999</v>
      </c>
      <c r="J52" s="179">
        <f>[1]pm10!Z338</f>
        <v>0.6182048</v>
      </c>
      <c r="K52" s="179">
        <f>[1]PST!Z338</f>
        <v>0.78680610909090887</v>
      </c>
      <c r="L52" s="179">
        <f>[1]BC!Z338</f>
        <v>3.5230624000000002E-2</v>
      </c>
      <c r="M52" s="179">
        <f>[1]CO!Z338</f>
        <v>1.1730720000000001</v>
      </c>
      <c r="N52" s="179" t="str">
        <f>[1]piombo!Z338</f>
        <v>NA</v>
      </c>
      <c r="O52" s="179" t="str">
        <f>[1]cadmio!Z338</f>
        <v>NA</v>
      </c>
      <c r="P52" s="179" t="str">
        <f>[1]mercurio!Z338</f>
        <v>NA</v>
      </c>
      <c r="Q52" s="179" t="str">
        <f>[1]arsenico!Z338</f>
        <v>NA</v>
      </c>
      <c r="R52" s="179" t="str">
        <f>[1]cromo!Z338</f>
        <v>NA</v>
      </c>
      <c r="S52" s="179" t="str">
        <f>[1]rame!Z338</f>
        <v>NA</v>
      </c>
      <c r="T52" s="179" t="str">
        <f>[1]nichel!Z338</f>
        <v>NA</v>
      </c>
      <c r="U52" s="179" t="str">
        <f>[1]selenio!Z338</f>
        <v>NA</v>
      </c>
      <c r="V52" s="179" t="str">
        <f>[1]zinco!Z338</f>
        <v>NA</v>
      </c>
      <c r="W52" s="179" t="str">
        <f>[1]Diossine!Z338</f>
        <v>NA</v>
      </c>
      <c r="X52" s="179" t="s">
        <v>412</v>
      </c>
      <c r="Y52" s="179" t="s">
        <v>412</v>
      </c>
      <c r="Z52" s="179" t="s">
        <v>412</v>
      </c>
      <c r="AA52" s="179" t="s">
        <v>412</v>
      </c>
      <c r="AB52" s="179" t="str">
        <f>[1]PAH!Z338</f>
        <v>NA</v>
      </c>
      <c r="AC52" s="179" t="str">
        <f>[1]HCB!Z338</f>
        <v>NA</v>
      </c>
      <c r="AD52" s="179" t="str">
        <f>[1]PCB!Z338</f>
        <v>NA</v>
      </c>
      <c r="AE52" s="160"/>
      <c r="AF52" s="159" t="s">
        <v>412</v>
      </c>
      <c r="AG52" s="159" t="s">
        <v>412</v>
      </c>
      <c r="AH52" s="159" t="s">
        <v>412</v>
      </c>
      <c r="AI52" s="159" t="s">
        <v>412</v>
      </c>
      <c r="AJ52" s="159" t="s">
        <v>412</v>
      </c>
      <c r="AK52" s="159">
        <f>'[1]dati attività'!R116</f>
        <v>101.22499999999999</v>
      </c>
      <c r="AL52" s="140" t="s">
        <v>390</v>
      </c>
    </row>
    <row r="53" spans="1:38" s="10" customFormat="1" ht="24.75" customHeight="1" thickBot="1">
      <c r="A53" s="101" t="s">
        <v>124</v>
      </c>
      <c r="B53" s="102" t="s">
        <v>328</v>
      </c>
      <c r="C53" s="110" t="s">
        <v>76</v>
      </c>
      <c r="D53" s="137"/>
      <c r="E53" s="179" t="str">
        <f>[1]NOx!Z339</f>
        <v>NA</v>
      </c>
      <c r="F53" s="179">
        <f>[1]NMVOC!Z339</f>
        <v>22.325777739879996</v>
      </c>
      <c r="G53" s="179" t="str">
        <f>[1]SOx!Z339</f>
        <v>NA</v>
      </c>
      <c r="H53" s="179" t="str">
        <f>[1]NH3!Z339</f>
        <v>NA</v>
      </c>
      <c r="I53" s="179" t="str">
        <f>[1]pm2.5!Z339</f>
        <v>NA</v>
      </c>
      <c r="J53" s="179" t="str">
        <f>[1]pm10!Z339</f>
        <v>NA</v>
      </c>
      <c r="K53" s="179" t="str">
        <f>[1]PST!Z339</f>
        <v>NA</v>
      </c>
      <c r="L53" s="179" t="str">
        <f>[1]BC!Z339</f>
        <v>NA</v>
      </c>
      <c r="M53" s="179" t="str">
        <f>[1]CO!Z339</f>
        <v>NA</v>
      </c>
      <c r="N53" s="179" t="str">
        <f>[1]piombo!Z339</f>
        <v>NA</v>
      </c>
      <c r="O53" s="179" t="str">
        <f>[1]cadmio!Z339</f>
        <v>NA</v>
      </c>
      <c r="P53" s="179" t="str">
        <f>[1]mercurio!Z339</f>
        <v>NA</v>
      </c>
      <c r="Q53" s="179" t="str">
        <f>[1]arsenico!Z339</f>
        <v>NA</v>
      </c>
      <c r="R53" s="179" t="str">
        <f>[1]cromo!Z339</f>
        <v>NA</v>
      </c>
      <c r="S53" s="179" t="str">
        <f>[1]rame!Z339</f>
        <v>NA</v>
      </c>
      <c r="T53" s="179" t="str">
        <f>[1]nichel!Z339</f>
        <v>NA</v>
      </c>
      <c r="U53" s="179" t="str">
        <f>[1]selenio!Z339</f>
        <v>NA</v>
      </c>
      <c r="V53" s="179" t="str">
        <f>[1]zinco!Z339</f>
        <v>NA</v>
      </c>
      <c r="W53" s="179" t="str">
        <f>[1]Diossine!Z339</f>
        <v>NA</v>
      </c>
      <c r="X53" s="179" t="s">
        <v>412</v>
      </c>
      <c r="Y53" s="179" t="s">
        <v>412</v>
      </c>
      <c r="Z53" s="179" t="s">
        <v>412</v>
      </c>
      <c r="AA53" s="179" t="s">
        <v>412</v>
      </c>
      <c r="AB53" s="179" t="str">
        <f>[1]PAH!Z339</f>
        <v>NA</v>
      </c>
      <c r="AC53" s="179" t="str">
        <f>[1]HCB!Z339</f>
        <v>NA</v>
      </c>
      <c r="AD53" s="179" t="str">
        <f>[1]PCB!Z339</f>
        <v>NA</v>
      </c>
      <c r="AE53" s="160"/>
      <c r="AF53" s="159" t="s">
        <v>412</v>
      </c>
      <c r="AG53" s="159" t="s">
        <v>412</v>
      </c>
      <c r="AH53" s="159" t="s">
        <v>412</v>
      </c>
      <c r="AI53" s="159" t="s">
        <v>412</v>
      </c>
      <c r="AJ53" s="159" t="s">
        <v>412</v>
      </c>
      <c r="AK53" s="191" t="str">
        <f>'[1]dati attività'!R117</f>
        <v>IE</v>
      </c>
      <c r="AL53" s="140" t="s">
        <v>386</v>
      </c>
    </row>
    <row r="54" spans="1:38" s="10" customFormat="1" ht="23.4" thickBot="1">
      <c r="A54" s="101" t="s">
        <v>124</v>
      </c>
      <c r="B54" s="102" t="s">
        <v>196</v>
      </c>
      <c r="C54" s="110" t="s">
        <v>300</v>
      </c>
      <c r="D54" s="137"/>
      <c r="E54" s="179" t="str">
        <f>[1]NOx!Z340</f>
        <v>NA</v>
      </c>
      <c r="F54" s="179">
        <f>[1]NMVOC!Z340</f>
        <v>29.931753941736638</v>
      </c>
      <c r="G54" s="179" t="str">
        <f>[1]SOx!Z340</f>
        <v>NA</v>
      </c>
      <c r="H54" s="179" t="str">
        <f>[1]NH3!Z340</f>
        <v>NA</v>
      </c>
      <c r="I54" s="179" t="str">
        <f>[1]pm2.5!Z340</f>
        <v>NA</v>
      </c>
      <c r="J54" s="179" t="str">
        <f>[1]pm10!Z340</f>
        <v>NA</v>
      </c>
      <c r="K54" s="179" t="str">
        <f>[1]PST!Z340</f>
        <v>NA</v>
      </c>
      <c r="L54" s="179" t="str">
        <f>[1]BC!Z340</f>
        <v>NA</v>
      </c>
      <c r="M54" s="179" t="str">
        <f>[1]CO!Z340</f>
        <v>NA</v>
      </c>
      <c r="N54" s="179" t="str">
        <f>[1]piombo!Z340</f>
        <v>NA</v>
      </c>
      <c r="O54" s="179" t="str">
        <f>[1]cadmio!Z340</f>
        <v>NA</v>
      </c>
      <c r="P54" s="179" t="str">
        <f>[1]mercurio!Z340</f>
        <v>NA</v>
      </c>
      <c r="Q54" s="179" t="str">
        <f>[1]arsenico!Z340</f>
        <v>NA</v>
      </c>
      <c r="R54" s="179" t="str">
        <f>[1]cromo!Z340</f>
        <v>NA</v>
      </c>
      <c r="S54" s="179" t="str">
        <f>[1]rame!Z340</f>
        <v>NA</v>
      </c>
      <c r="T54" s="179" t="str">
        <f>[1]nichel!Z340</f>
        <v>NA</v>
      </c>
      <c r="U54" s="179" t="str">
        <f>[1]selenio!Z340</f>
        <v>NA</v>
      </c>
      <c r="V54" s="179" t="str">
        <f>[1]zinco!Z340</f>
        <v>NA</v>
      </c>
      <c r="W54" s="179" t="str">
        <f>[1]Diossine!Z340</f>
        <v>NA</v>
      </c>
      <c r="X54" s="179" t="s">
        <v>412</v>
      </c>
      <c r="Y54" s="179" t="s">
        <v>412</v>
      </c>
      <c r="Z54" s="179" t="s">
        <v>412</v>
      </c>
      <c r="AA54" s="179" t="s">
        <v>412</v>
      </c>
      <c r="AB54" s="179" t="str">
        <f>[1]PAH!Z340</f>
        <v>NA</v>
      </c>
      <c r="AC54" s="179" t="str">
        <f>[1]HCB!Z340</f>
        <v>NA</v>
      </c>
      <c r="AD54" s="179" t="str">
        <f>[1]PCB!Z340</f>
        <v>NA</v>
      </c>
      <c r="AE54" s="160"/>
      <c r="AF54" s="159" t="s">
        <v>412</v>
      </c>
      <c r="AG54" s="159" t="s">
        <v>412</v>
      </c>
      <c r="AH54" s="159" t="s">
        <v>412</v>
      </c>
      <c r="AI54" s="159" t="s">
        <v>412</v>
      </c>
      <c r="AJ54" s="159" t="s">
        <v>412</v>
      </c>
      <c r="AK54" s="159">
        <f>'[1]dati attività'!R118</f>
        <v>76.37</v>
      </c>
      <c r="AL54" s="140" t="s">
        <v>382</v>
      </c>
    </row>
    <row r="55" spans="1:38" s="10" customFormat="1" ht="24.75" customHeight="1" thickBot="1">
      <c r="A55" s="101" t="s">
        <v>124</v>
      </c>
      <c r="B55" s="102" t="s">
        <v>197</v>
      </c>
      <c r="C55" s="110" t="s">
        <v>270</v>
      </c>
      <c r="D55" s="137"/>
      <c r="E55" s="179">
        <f>[1]NOx!Z341</f>
        <v>0.28728285953177257</v>
      </c>
      <c r="F55" s="179">
        <f>[1]NMVOC!Z341</f>
        <v>0.26907479096989967</v>
      </c>
      <c r="G55" s="179">
        <f>[1]SOx!Z341</f>
        <v>8.5865327006206584</v>
      </c>
      <c r="H55" s="179" t="str">
        <f>[1]NH3!Z341</f>
        <v>NA</v>
      </c>
      <c r="I55" s="179" t="str">
        <f>[1]pm2.5!Z341</f>
        <v>NA</v>
      </c>
      <c r="J55" s="179" t="str">
        <f>[1]pm10!Z341</f>
        <v>NA</v>
      </c>
      <c r="K55" s="179" t="str">
        <f>[1]PST!Z341</f>
        <v>NA</v>
      </c>
      <c r="L55" s="179" t="str">
        <f>[1]BC!Z341</f>
        <v>NA</v>
      </c>
      <c r="M55" s="179" t="str">
        <f>[1]CO!Z341</f>
        <v>NA</v>
      </c>
      <c r="N55" s="179" t="str">
        <f>[1]piombo!Z341</f>
        <v>NA</v>
      </c>
      <c r="O55" s="179" t="str">
        <f>[1]cadmio!Z341</f>
        <v>NA</v>
      </c>
      <c r="P55" s="179" t="str">
        <f>[1]mercurio!Z341</f>
        <v>NA</v>
      </c>
      <c r="Q55" s="179" t="str">
        <f>[1]arsenico!Z341</f>
        <v>NA</v>
      </c>
      <c r="R55" s="179" t="str">
        <f>[1]cromo!Z341</f>
        <v>NA</v>
      </c>
      <c r="S55" s="179" t="str">
        <f>[1]rame!Z341</f>
        <v>NA</v>
      </c>
      <c r="T55" s="179" t="str">
        <f>[1]nichel!Z341</f>
        <v>NA</v>
      </c>
      <c r="U55" s="179" t="str">
        <f>[1]selenio!Z341</f>
        <v>NA</v>
      </c>
      <c r="V55" s="179" t="str">
        <f>[1]zinco!Z341</f>
        <v>NA</v>
      </c>
      <c r="W55" s="179" t="str">
        <f>[1]Diossine!Z341</f>
        <v>NA</v>
      </c>
      <c r="X55" s="179" t="s">
        <v>412</v>
      </c>
      <c r="Y55" s="179" t="s">
        <v>412</v>
      </c>
      <c r="Z55" s="179" t="s">
        <v>412</v>
      </c>
      <c r="AA55" s="179" t="s">
        <v>412</v>
      </c>
      <c r="AB55" s="179" t="str">
        <f>[1]PAH!Z341</f>
        <v>NA</v>
      </c>
      <c r="AC55" s="179" t="str">
        <f>[1]HCB!Z341</f>
        <v>NA</v>
      </c>
      <c r="AD55" s="179" t="str">
        <f>[1]PCB!Z341</f>
        <v>NA</v>
      </c>
      <c r="AE55" s="160"/>
      <c r="AF55" s="159" t="s">
        <v>412</v>
      </c>
      <c r="AG55" s="159" t="s">
        <v>412</v>
      </c>
      <c r="AH55" s="159" t="s">
        <v>412</v>
      </c>
      <c r="AI55" s="159" t="s">
        <v>412</v>
      </c>
      <c r="AJ55" s="159" t="s">
        <v>412</v>
      </c>
      <c r="AK55" s="159">
        <f>'[1]dati attività'!R119</f>
        <v>80.924749163879596</v>
      </c>
      <c r="AL55" s="140" t="s">
        <v>391</v>
      </c>
    </row>
    <row r="56" spans="1:38" s="10" customFormat="1" ht="24.75" customHeight="1" thickBot="1">
      <c r="A56" s="102" t="s">
        <v>124</v>
      </c>
      <c r="B56" s="102" t="s">
        <v>326</v>
      </c>
      <c r="C56" s="110" t="s">
        <v>156</v>
      </c>
      <c r="D56" s="137" t="s">
        <v>314</v>
      </c>
      <c r="E56" s="179" t="str">
        <f>[1]NOx!Z342</f>
        <v>NO</v>
      </c>
      <c r="F56" s="179" t="str">
        <f>[1]NMVOC!Z342</f>
        <v>NO</v>
      </c>
      <c r="G56" s="179" t="str">
        <f>[1]SOx!Z342</f>
        <v>NO</v>
      </c>
      <c r="H56" s="179" t="str">
        <f>[1]NH3!Z342</f>
        <v>NO</v>
      </c>
      <c r="I56" s="179" t="str">
        <f>[1]pm2.5!Z342</f>
        <v>NO</v>
      </c>
      <c r="J56" s="179" t="str">
        <f>[1]pm10!Z342</f>
        <v>NO</v>
      </c>
      <c r="K56" s="179" t="str">
        <f>[1]PST!Z342</f>
        <v>NO</v>
      </c>
      <c r="L56" s="179" t="str">
        <f>[1]BC!Z342</f>
        <v>NO</v>
      </c>
      <c r="M56" s="179" t="str">
        <f>[1]CO!Z342</f>
        <v>NO</v>
      </c>
      <c r="N56" s="179" t="str">
        <f>[1]piombo!Z342</f>
        <v>NO</v>
      </c>
      <c r="O56" s="179" t="str">
        <f>[1]cadmio!Z342</f>
        <v>NO</v>
      </c>
      <c r="P56" s="179" t="str">
        <f>[1]mercurio!Z342</f>
        <v>NO</v>
      </c>
      <c r="Q56" s="179" t="str">
        <f>[1]arsenico!Z342</f>
        <v>NO</v>
      </c>
      <c r="R56" s="179" t="str">
        <f>[1]cromo!Z342</f>
        <v>NO</v>
      </c>
      <c r="S56" s="179" t="str">
        <f>[1]rame!Z342</f>
        <v>NO</v>
      </c>
      <c r="T56" s="179" t="str">
        <f>[1]nichel!Z342</f>
        <v>NO</v>
      </c>
      <c r="U56" s="179" t="str">
        <f>[1]selenio!Z342</f>
        <v>NO</v>
      </c>
      <c r="V56" s="179" t="str">
        <f>[1]zinco!Z342</f>
        <v>NO</v>
      </c>
      <c r="W56" s="179" t="str">
        <f>[1]Diossine!Z342</f>
        <v>NO</v>
      </c>
      <c r="X56" s="179" t="s">
        <v>434</v>
      </c>
      <c r="Y56" s="179" t="s">
        <v>434</v>
      </c>
      <c r="Z56" s="179" t="s">
        <v>434</v>
      </c>
      <c r="AA56" s="179" t="s">
        <v>434</v>
      </c>
      <c r="AB56" s="179" t="str">
        <f>[1]PAH!Z342</f>
        <v>NO</v>
      </c>
      <c r="AC56" s="179" t="str">
        <f>[1]HCB!Z342</f>
        <v>NO</v>
      </c>
      <c r="AD56" s="179" t="str">
        <f>[1]PCB!Z342</f>
        <v>NO</v>
      </c>
      <c r="AE56" s="160"/>
      <c r="AF56" s="191" t="s">
        <v>434</v>
      </c>
      <c r="AG56" s="191" t="s">
        <v>434</v>
      </c>
      <c r="AH56" s="191" t="s">
        <v>434</v>
      </c>
      <c r="AI56" s="191" t="s">
        <v>434</v>
      </c>
      <c r="AJ56" s="191" t="s">
        <v>434</v>
      </c>
      <c r="AK56" s="191" t="str">
        <f>'[1]dati attività'!R120</f>
        <v>NO</v>
      </c>
      <c r="AL56" s="140"/>
    </row>
    <row r="57" spans="1:38" s="10" customFormat="1" ht="24.75" customHeight="1" thickBot="1">
      <c r="A57" s="101" t="s">
        <v>122</v>
      </c>
      <c r="B57" s="101" t="s">
        <v>198</v>
      </c>
      <c r="C57" s="109" t="s">
        <v>77</v>
      </c>
      <c r="D57" s="94"/>
      <c r="E57" s="179" t="str">
        <f>[1]NOx!Z343</f>
        <v>NA</v>
      </c>
      <c r="F57" s="179" t="str">
        <f>[1]NMVOC!Z343</f>
        <v>NA</v>
      </c>
      <c r="G57" s="179">
        <f>[1]SOx!Z343</f>
        <v>13.6173894</v>
      </c>
      <c r="H57" s="179" t="str">
        <f>[1]NH3!Z343</f>
        <v>NA</v>
      </c>
      <c r="I57" s="179">
        <f>[1]pm2.5!Z343</f>
        <v>5.9008687399999999</v>
      </c>
      <c r="J57" s="179">
        <f>[1]pm10!Z343</f>
        <v>5.9008687399999999</v>
      </c>
      <c r="K57" s="179">
        <f>[1]PST!Z343</f>
        <v>8.4298124857142867</v>
      </c>
      <c r="L57" s="179">
        <f>[1]BC!Z343</f>
        <v>0.17702606219999997</v>
      </c>
      <c r="M57" s="179" t="str">
        <f>[1]CO!Z343</f>
        <v>NA</v>
      </c>
      <c r="N57" s="179" t="str">
        <f>[1]piombo!Z343</f>
        <v>NA</v>
      </c>
      <c r="O57" s="179" t="str">
        <f>[1]cadmio!Z343</f>
        <v>NA</v>
      </c>
      <c r="P57" s="179" t="str">
        <f>[1]mercurio!Z343</f>
        <v>NA</v>
      </c>
      <c r="Q57" s="179" t="str">
        <f>[1]arsenico!Z343</f>
        <v>NA</v>
      </c>
      <c r="R57" s="179" t="str">
        <f>[1]cromo!Z343</f>
        <v>NA</v>
      </c>
      <c r="S57" s="179" t="str">
        <f>[1]rame!Z343</f>
        <v>NA</v>
      </c>
      <c r="T57" s="179" t="str">
        <f>[1]nichel!Z343</f>
        <v>NA</v>
      </c>
      <c r="U57" s="179" t="str">
        <f>[1]selenio!Z343</f>
        <v>NA</v>
      </c>
      <c r="V57" s="179" t="str">
        <f>[1]zinco!Z343</f>
        <v>NA</v>
      </c>
      <c r="W57" s="179" t="str">
        <f>[1]Diossine!Z343</f>
        <v>NA</v>
      </c>
      <c r="X57" s="179" t="s">
        <v>412</v>
      </c>
      <c r="Y57" s="179" t="s">
        <v>412</v>
      </c>
      <c r="Z57" s="179" t="s">
        <v>412</v>
      </c>
      <c r="AA57" s="179" t="s">
        <v>412</v>
      </c>
      <c r="AB57" s="179" t="str">
        <f>[1]PAH!Z343</f>
        <v>NA</v>
      </c>
      <c r="AC57" s="179" t="str">
        <f>[1]HCB!Z343</f>
        <v>NA</v>
      </c>
      <c r="AD57" s="179" t="str">
        <f>[1]PCB!Z343</f>
        <v>NA</v>
      </c>
      <c r="AE57" s="160"/>
      <c r="AF57" s="159" t="s">
        <v>412</v>
      </c>
      <c r="AG57" s="159" t="s">
        <v>412</v>
      </c>
      <c r="AH57" s="159" t="s">
        <v>412</v>
      </c>
      <c r="AI57" s="159" t="s">
        <v>412</v>
      </c>
      <c r="AJ57" s="159" t="s">
        <v>412</v>
      </c>
      <c r="AK57" s="159">
        <f>'[1]dati attività'!R121</f>
        <v>32077.055</v>
      </c>
      <c r="AL57" s="140" t="s">
        <v>392</v>
      </c>
    </row>
    <row r="58" spans="1:38" s="10" customFormat="1" ht="24.75" customHeight="1" thickBot="1">
      <c r="A58" s="101" t="s">
        <v>122</v>
      </c>
      <c r="B58" s="101" t="s">
        <v>199</v>
      </c>
      <c r="C58" s="109" t="s">
        <v>78</v>
      </c>
      <c r="D58" s="94"/>
      <c r="E58" s="179" t="str">
        <f>[1]NOx!Z344</f>
        <v>NA</v>
      </c>
      <c r="F58" s="179" t="str">
        <f>[1]NMVOC!Z344</f>
        <v>NA</v>
      </c>
      <c r="G58" s="179" t="str">
        <f>[1]SOx!Z344</f>
        <v>NA</v>
      </c>
      <c r="H58" s="179" t="str">
        <f>[1]NH3!Z344</f>
        <v>NA</v>
      </c>
      <c r="I58" s="179">
        <f>[1]pm2.5!Z344</f>
        <v>0.36586077630000002</v>
      </c>
      <c r="J58" s="179">
        <f>[1]pm10!Z344</f>
        <v>1.8776720019999997</v>
      </c>
      <c r="K58" s="179">
        <f>[1]PST!Z344</f>
        <v>2.6823885742857141</v>
      </c>
      <c r="L58" s="179">
        <f>[1]BC!Z344</f>
        <v>1.68295957098E-3</v>
      </c>
      <c r="M58" s="179" t="str">
        <f>[1]CO!Z344</f>
        <v>NA</v>
      </c>
      <c r="N58" s="179" t="str">
        <f>[1]piombo!Z344</f>
        <v>NA</v>
      </c>
      <c r="O58" s="179" t="str">
        <f>[1]cadmio!Z344</f>
        <v>NA</v>
      </c>
      <c r="P58" s="179" t="str">
        <f>[1]mercurio!Z344</f>
        <v>NA</v>
      </c>
      <c r="Q58" s="179" t="str">
        <f>[1]arsenico!Z344</f>
        <v>NA</v>
      </c>
      <c r="R58" s="179" t="str">
        <f>[1]cromo!Z344</f>
        <v>NA</v>
      </c>
      <c r="S58" s="179" t="str">
        <f>[1]rame!Z344</f>
        <v>NA</v>
      </c>
      <c r="T58" s="179" t="str">
        <f>[1]nichel!Z344</f>
        <v>NA</v>
      </c>
      <c r="U58" s="179" t="str">
        <f>[1]selenio!Z344</f>
        <v>NA</v>
      </c>
      <c r="V58" s="179" t="str">
        <f>[1]zinco!Z344</f>
        <v>NA</v>
      </c>
      <c r="W58" s="179" t="str">
        <f>[1]Diossine!Z344</f>
        <v>NA</v>
      </c>
      <c r="X58" s="179" t="s">
        <v>412</v>
      </c>
      <c r="Y58" s="179" t="s">
        <v>412</v>
      </c>
      <c r="Z58" s="179" t="s">
        <v>412</v>
      </c>
      <c r="AA58" s="179" t="s">
        <v>412</v>
      </c>
      <c r="AB58" s="179" t="str">
        <f>[1]PAH!Z344</f>
        <v>NA</v>
      </c>
      <c r="AC58" s="179" t="str">
        <f>[1]HCB!Z344</f>
        <v>NA</v>
      </c>
      <c r="AD58" s="179" t="str">
        <f>[1]PCB!Z344</f>
        <v>NA</v>
      </c>
      <c r="AE58" s="160"/>
      <c r="AF58" s="159" t="s">
        <v>412</v>
      </c>
      <c r="AG58" s="159" t="s">
        <v>412</v>
      </c>
      <c r="AH58" s="159" t="s">
        <v>412</v>
      </c>
      <c r="AI58" s="159" t="s">
        <v>412</v>
      </c>
      <c r="AJ58" s="159" t="s">
        <v>412</v>
      </c>
      <c r="AK58" s="159">
        <f>'[1]dati attività'!R122</f>
        <v>3174.3890000000001</v>
      </c>
      <c r="AL58" s="140" t="s">
        <v>393</v>
      </c>
    </row>
    <row r="59" spans="1:38" s="10" customFormat="1" ht="24.75" customHeight="1" thickBot="1">
      <c r="A59" s="101" t="s">
        <v>122</v>
      </c>
      <c r="B59" s="103" t="s">
        <v>200</v>
      </c>
      <c r="C59" s="109" t="s">
        <v>110</v>
      </c>
      <c r="D59" s="94"/>
      <c r="E59" s="179" t="str">
        <f>[1]NOx!Z345</f>
        <v>NA</v>
      </c>
      <c r="F59" s="179" t="str">
        <f>[1]NMVOC!Z345</f>
        <v>NA</v>
      </c>
      <c r="G59" s="179" t="str">
        <f>[1]SOx!Z345</f>
        <v>NA</v>
      </c>
      <c r="H59" s="179" t="str">
        <f>[1]NH3!Z345</f>
        <v>NA</v>
      </c>
      <c r="I59" s="179" t="str">
        <f>[1]pm2.5!Z345</f>
        <v>NA</v>
      </c>
      <c r="J59" s="179" t="str">
        <f>[1]pm10!Z345</f>
        <v>NA</v>
      </c>
      <c r="K59" s="179" t="str">
        <f>[1]PST!Z345</f>
        <v>NA</v>
      </c>
      <c r="L59" s="179" t="str">
        <f>[1]BC!Z345</f>
        <v>NA</v>
      </c>
      <c r="M59" s="179" t="str">
        <f>[1]CO!Z345</f>
        <v>NA</v>
      </c>
      <c r="N59" s="179" t="str">
        <f>[1]piombo!Z345</f>
        <v>NA</v>
      </c>
      <c r="O59" s="179" t="str">
        <f>[1]cadmio!Z345</f>
        <v>NA</v>
      </c>
      <c r="P59" s="179" t="str">
        <f>[1]mercurio!Z345</f>
        <v>NA</v>
      </c>
      <c r="Q59" s="179" t="str">
        <f>[1]arsenico!Z345</f>
        <v>NA</v>
      </c>
      <c r="R59" s="179" t="str">
        <f>[1]cromo!Z345</f>
        <v>NA</v>
      </c>
      <c r="S59" s="179" t="str">
        <f>[1]rame!Z345</f>
        <v>NA</v>
      </c>
      <c r="T59" s="179" t="str">
        <f>[1]nichel!Z345</f>
        <v>NA</v>
      </c>
      <c r="U59" s="179" t="str">
        <f>[1]selenio!Z345</f>
        <v>NA</v>
      </c>
      <c r="V59" s="179" t="str">
        <f>[1]zinco!Z345</f>
        <v>NA</v>
      </c>
      <c r="W59" s="179" t="str">
        <f>[1]Diossine!Z345</f>
        <v>NA</v>
      </c>
      <c r="X59" s="179" t="s">
        <v>412</v>
      </c>
      <c r="Y59" s="179" t="s">
        <v>412</v>
      </c>
      <c r="Z59" s="179" t="s">
        <v>412</v>
      </c>
      <c r="AA59" s="179" t="s">
        <v>412</v>
      </c>
      <c r="AB59" s="179" t="str">
        <f>[1]PAH!Z345</f>
        <v>NA</v>
      </c>
      <c r="AC59" s="179" t="str">
        <f>[1]HCB!Z345</f>
        <v>NA</v>
      </c>
      <c r="AD59" s="179" t="str">
        <f>[1]PCB!Z345</f>
        <v>NA</v>
      </c>
      <c r="AE59" s="160"/>
      <c r="AF59" s="159" t="s">
        <v>412</v>
      </c>
      <c r="AG59" s="159" t="s">
        <v>412</v>
      </c>
      <c r="AH59" s="159" t="s">
        <v>412</v>
      </c>
      <c r="AI59" s="159" t="s">
        <v>412</v>
      </c>
      <c r="AJ59" s="159" t="s">
        <v>412</v>
      </c>
      <c r="AK59" s="159">
        <f>'[1]dati attività'!R123</f>
        <v>5743.7675803087068</v>
      </c>
      <c r="AL59" s="140" t="s">
        <v>394</v>
      </c>
    </row>
    <row r="60" spans="1:38" s="10" customFormat="1" ht="24.75" customHeight="1" thickBot="1">
      <c r="A60" s="101" t="s">
        <v>122</v>
      </c>
      <c r="B60" s="103" t="s">
        <v>337</v>
      </c>
      <c r="C60" s="109" t="s">
        <v>81</v>
      </c>
      <c r="D60" s="135"/>
      <c r="E60" s="179" t="str">
        <f>[1]NOx!Z346</f>
        <v>NA</v>
      </c>
      <c r="F60" s="179" t="str">
        <f>[1]NMVOC!Z346</f>
        <v>NA</v>
      </c>
      <c r="G60" s="179" t="str">
        <f>[1]SOx!Z346</f>
        <v>NA</v>
      </c>
      <c r="H60" s="179" t="str">
        <f>[1]NH3!Z346</f>
        <v>NA</v>
      </c>
      <c r="I60" s="179" t="str">
        <f>[1]pm2.5!Z346</f>
        <v>NE</v>
      </c>
      <c r="J60" s="179" t="str">
        <f>[1]pm10!Z346</f>
        <v>NE</v>
      </c>
      <c r="K60" s="179" t="str">
        <f>[1]PST!Z346</f>
        <v>NE</v>
      </c>
      <c r="L60" s="179" t="str">
        <f>[1]BC!Z346</f>
        <v>NE</v>
      </c>
      <c r="M60" s="179" t="str">
        <f>[1]CO!Z346</f>
        <v>NA</v>
      </c>
      <c r="N60" s="179" t="str">
        <f>[1]piombo!Z346</f>
        <v>NA</v>
      </c>
      <c r="O60" s="179" t="str">
        <f>[1]cadmio!Z346</f>
        <v>NA</v>
      </c>
      <c r="P60" s="179" t="str">
        <f>[1]mercurio!Z346</f>
        <v>NA</v>
      </c>
      <c r="Q60" s="179" t="str">
        <f>[1]arsenico!Z346</f>
        <v>NA</v>
      </c>
      <c r="R60" s="179" t="str">
        <f>[1]cromo!Z346</f>
        <v>NA</v>
      </c>
      <c r="S60" s="179" t="str">
        <f>[1]rame!Z346</f>
        <v>NA</v>
      </c>
      <c r="T60" s="179" t="str">
        <f>[1]nichel!Z346</f>
        <v>NA</v>
      </c>
      <c r="U60" s="179" t="str">
        <f>[1]selenio!Z346</f>
        <v>NA</v>
      </c>
      <c r="V60" s="179" t="str">
        <f>[1]zinco!Z346</f>
        <v>NA</v>
      </c>
      <c r="W60" s="179" t="str">
        <f>[1]Diossine!Z346</f>
        <v>NA</v>
      </c>
      <c r="X60" s="179" t="s">
        <v>412</v>
      </c>
      <c r="Y60" s="179" t="s">
        <v>412</v>
      </c>
      <c r="Z60" s="179" t="s">
        <v>412</v>
      </c>
      <c r="AA60" s="179" t="s">
        <v>412</v>
      </c>
      <c r="AB60" s="179" t="str">
        <f>[1]PAH!Z346</f>
        <v>NA</v>
      </c>
      <c r="AC60" s="179" t="str">
        <f>[1]HCB!Z346</f>
        <v>NA</v>
      </c>
      <c r="AD60" s="179" t="str">
        <f>[1]PCB!Z346</f>
        <v>NA</v>
      </c>
      <c r="AE60" s="160"/>
      <c r="AF60" s="159" t="s">
        <v>412</v>
      </c>
      <c r="AG60" s="159" t="s">
        <v>412</v>
      </c>
      <c r="AH60" s="159" t="s">
        <v>412</v>
      </c>
      <c r="AI60" s="159" t="s">
        <v>412</v>
      </c>
      <c r="AJ60" s="159" t="s">
        <v>412</v>
      </c>
      <c r="AK60" s="191" t="str">
        <f>'[1]dati attività'!R124</f>
        <v>NE</v>
      </c>
      <c r="AL60" s="140" t="s">
        <v>383</v>
      </c>
    </row>
    <row r="61" spans="1:38" s="10" customFormat="1" ht="24.75" customHeight="1" thickBot="1">
      <c r="A61" s="101" t="s">
        <v>122</v>
      </c>
      <c r="B61" s="103" t="s">
        <v>338</v>
      </c>
      <c r="C61" s="109" t="s">
        <v>82</v>
      </c>
      <c r="D61" s="94"/>
      <c r="E61" s="179" t="str">
        <f>[1]NOx!Z347</f>
        <v>NA</v>
      </c>
      <c r="F61" s="179" t="str">
        <f>[1]NMVOC!Z347</f>
        <v>NA</v>
      </c>
      <c r="G61" s="179" t="str">
        <f>[1]SOx!Z347</f>
        <v>NA</v>
      </c>
      <c r="H61" s="179" t="str">
        <f>[1]NH3!Z347</f>
        <v>NA</v>
      </c>
      <c r="I61" s="179" t="str">
        <f>[1]pm2.5!Z347</f>
        <v>NE</v>
      </c>
      <c r="J61" s="179" t="str">
        <f>[1]pm10!Z347</f>
        <v>NE</v>
      </c>
      <c r="K61" s="179" t="str">
        <f>[1]PST!Z347</f>
        <v>NE</v>
      </c>
      <c r="L61" s="179" t="str">
        <f>[1]BC!Z347</f>
        <v>NE</v>
      </c>
      <c r="M61" s="179" t="str">
        <f>[1]CO!Z347</f>
        <v>NA</v>
      </c>
      <c r="N61" s="179" t="str">
        <f>[1]piombo!Z347</f>
        <v>NA</v>
      </c>
      <c r="O61" s="179" t="str">
        <f>[1]cadmio!Z347</f>
        <v>NA</v>
      </c>
      <c r="P61" s="179" t="str">
        <f>[1]mercurio!Z347</f>
        <v>NA</v>
      </c>
      <c r="Q61" s="179" t="str">
        <f>[1]arsenico!Z347</f>
        <v>NA</v>
      </c>
      <c r="R61" s="179" t="str">
        <f>[1]cromo!Z347</f>
        <v>NA</v>
      </c>
      <c r="S61" s="179" t="str">
        <f>[1]rame!Z347</f>
        <v>NA</v>
      </c>
      <c r="T61" s="179" t="str">
        <f>[1]nichel!Z347</f>
        <v>NA</v>
      </c>
      <c r="U61" s="179" t="str">
        <f>[1]selenio!Z347</f>
        <v>NA</v>
      </c>
      <c r="V61" s="179" t="str">
        <f>[1]zinco!Z347</f>
        <v>NA</v>
      </c>
      <c r="W61" s="179" t="str">
        <f>[1]Diossine!Z347</f>
        <v>NA</v>
      </c>
      <c r="X61" s="179" t="s">
        <v>412</v>
      </c>
      <c r="Y61" s="179" t="s">
        <v>412</v>
      </c>
      <c r="Z61" s="179" t="s">
        <v>412</v>
      </c>
      <c r="AA61" s="179" t="s">
        <v>412</v>
      </c>
      <c r="AB61" s="179" t="str">
        <f>[1]PAH!Z347</f>
        <v>NA</v>
      </c>
      <c r="AC61" s="179" t="str">
        <f>[1]HCB!Z347</f>
        <v>NA</v>
      </c>
      <c r="AD61" s="179" t="str">
        <f>[1]PCB!Z347</f>
        <v>NA</v>
      </c>
      <c r="AE61" s="160"/>
      <c r="AF61" s="159" t="s">
        <v>412</v>
      </c>
      <c r="AG61" s="159" t="s">
        <v>412</v>
      </c>
      <c r="AH61" s="159" t="s">
        <v>412</v>
      </c>
      <c r="AI61" s="159" t="s">
        <v>412</v>
      </c>
      <c r="AJ61" s="159" t="s">
        <v>412</v>
      </c>
      <c r="AK61" s="191" t="str">
        <f>'[1]dati attività'!R125</f>
        <v>NE</v>
      </c>
      <c r="AL61" s="140" t="s">
        <v>384</v>
      </c>
    </row>
    <row r="62" spans="1:38" s="10" customFormat="1" ht="24.75" customHeight="1" thickBot="1">
      <c r="A62" s="101" t="s">
        <v>122</v>
      </c>
      <c r="B62" s="103" t="s">
        <v>339</v>
      </c>
      <c r="C62" s="109" t="s">
        <v>83</v>
      </c>
      <c r="D62" s="94"/>
      <c r="E62" s="179" t="str">
        <f>[1]NOx!Z348</f>
        <v>NA</v>
      </c>
      <c r="F62" s="179" t="str">
        <f>[1]NMVOC!Z348</f>
        <v>NA</v>
      </c>
      <c r="G62" s="179" t="str">
        <f>[1]SOx!Z348</f>
        <v>NA</v>
      </c>
      <c r="H62" s="179" t="str">
        <f>[1]NH3!Z348</f>
        <v>NA</v>
      </c>
      <c r="I62" s="179" t="str">
        <f>[1]pm2.5!Z348</f>
        <v>NE</v>
      </c>
      <c r="J62" s="179" t="str">
        <f>[1]pm10!Z348</f>
        <v>NE</v>
      </c>
      <c r="K62" s="179" t="str">
        <f>[1]PST!Z348</f>
        <v>NE</v>
      </c>
      <c r="L62" s="179" t="str">
        <f>[1]BC!Z348</f>
        <v>NE</v>
      </c>
      <c r="M62" s="179" t="str">
        <f>[1]CO!Z348</f>
        <v>NA</v>
      </c>
      <c r="N62" s="179" t="str">
        <f>[1]piombo!Z348</f>
        <v>NA</v>
      </c>
      <c r="O62" s="179" t="str">
        <f>[1]cadmio!Z348</f>
        <v>NA</v>
      </c>
      <c r="P62" s="179" t="str">
        <f>[1]mercurio!Z348</f>
        <v>NA</v>
      </c>
      <c r="Q62" s="179" t="str">
        <f>[1]arsenico!Z348</f>
        <v>NA</v>
      </c>
      <c r="R62" s="179" t="str">
        <f>[1]cromo!Z348</f>
        <v>NA</v>
      </c>
      <c r="S62" s="179" t="str">
        <f>[1]rame!Z348</f>
        <v>NA</v>
      </c>
      <c r="T62" s="179" t="str">
        <f>[1]nichel!Z348</f>
        <v>NA</v>
      </c>
      <c r="U62" s="179" t="str">
        <f>[1]selenio!Z348</f>
        <v>NA</v>
      </c>
      <c r="V62" s="179" t="str">
        <f>[1]zinco!Z348</f>
        <v>NA</v>
      </c>
      <c r="W62" s="179" t="str">
        <f>[1]Diossine!Z348</f>
        <v>NA</v>
      </c>
      <c r="X62" s="179" t="s">
        <v>412</v>
      </c>
      <c r="Y62" s="179" t="s">
        <v>412</v>
      </c>
      <c r="Z62" s="179" t="s">
        <v>412</v>
      </c>
      <c r="AA62" s="179" t="s">
        <v>412</v>
      </c>
      <c r="AB62" s="179" t="str">
        <f>[1]PAH!Z348</f>
        <v>NA</v>
      </c>
      <c r="AC62" s="179" t="str">
        <f>[1]HCB!Z348</f>
        <v>NA</v>
      </c>
      <c r="AD62" s="179" t="str">
        <f>[1]PCB!Z348</f>
        <v>NA</v>
      </c>
      <c r="AE62" s="160"/>
      <c r="AF62" s="159" t="s">
        <v>412</v>
      </c>
      <c r="AG62" s="159" t="s">
        <v>412</v>
      </c>
      <c r="AH62" s="159" t="s">
        <v>412</v>
      </c>
      <c r="AI62" s="159" t="s">
        <v>412</v>
      </c>
      <c r="AJ62" s="159" t="s">
        <v>412</v>
      </c>
      <c r="AK62" s="191" t="str">
        <f>'[1]dati attività'!R126</f>
        <v>NE</v>
      </c>
      <c r="AL62" s="140" t="s">
        <v>385</v>
      </c>
    </row>
    <row r="63" spans="1:38" s="10" customFormat="1" ht="24.75" customHeight="1" thickBot="1">
      <c r="A63" s="101" t="s">
        <v>122</v>
      </c>
      <c r="B63" s="103" t="s">
        <v>329</v>
      </c>
      <c r="C63" s="110" t="s">
        <v>317</v>
      </c>
      <c r="D63" s="138"/>
      <c r="E63" s="181" t="str">
        <f>[1]NOx!Z349</f>
        <v>NO</v>
      </c>
      <c r="F63" s="179" t="str">
        <f>[1]NMVOC!Z349</f>
        <v>NO</v>
      </c>
      <c r="G63" s="179" t="str">
        <f>[1]SOx!Z349</f>
        <v>NO</v>
      </c>
      <c r="H63" s="179" t="str">
        <f>[1]NH3!Z349</f>
        <v>NO</v>
      </c>
      <c r="I63" s="179" t="str">
        <f>[1]pm2.5!Z349</f>
        <v>NO</v>
      </c>
      <c r="J63" s="179" t="str">
        <f>[1]pm10!Z349</f>
        <v>NO</v>
      </c>
      <c r="K63" s="179" t="str">
        <f>[1]PST!Z349</f>
        <v>NO</v>
      </c>
      <c r="L63" s="179" t="str">
        <f>[1]BC!Z349</f>
        <v>NO</v>
      </c>
      <c r="M63" s="179" t="str">
        <f>[1]CO!Z349</f>
        <v>NO</v>
      </c>
      <c r="N63" s="179" t="str">
        <f>[1]piombo!Z349</f>
        <v>NO</v>
      </c>
      <c r="O63" s="179" t="str">
        <f>[1]cadmio!Z349</f>
        <v>NO</v>
      </c>
      <c r="P63" s="179" t="str">
        <f>[1]mercurio!Z349</f>
        <v>NO</v>
      </c>
      <c r="Q63" s="179" t="str">
        <f>[1]arsenico!Z349</f>
        <v>NO</v>
      </c>
      <c r="R63" s="179" t="str">
        <f>[1]cromo!Z349</f>
        <v>NO</v>
      </c>
      <c r="S63" s="179" t="str">
        <f>[1]rame!Z349</f>
        <v>NO</v>
      </c>
      <c r="T63" s="179" t="str">
        <f>[1]nichel!Z349</f>
        <v>NO</v>
      </c>
      <c r="U63" s="179" t="str">
        <f>[1]selenio!Z349</f>
        <v>NO</v>
      </c>
      <c r="V63" s="179" t="str">
        <f>[1]zinco!Z349</f>
        <v>NO</v>
      </c>
      <c r="W63" s="179" t="str">
        <f>[1]Diossine!Z349</f>
        <v>NO</v>
      </c>
      <c r="X63" s="179" t="s">
        <v>434</v>
      </c>
      <c r="Y63" s="179" t="s">
        <v>434</v>
      </c>
      <c r="Z63" s="179" t="s">
        <v>434</v>
      </c>
      <c r="AA63" s="179" t="s">
        <v>434</v>
      </c>
      <c r="AB63" s="179" t="str">
        <f>[1]PAH!Z349</f>
        <v>NO</v>
      </c>
      <c r="AC63" s="179" t="str">
        <f>[1]HCB!Z349</f>
        <v>NO</v>
      </c>
      <c r="AD63" s="179" t="str">
        <f>[1]PCB!Z349</f>
        <v>NO</v>
      </c>
      <c r="AE63" s="160"/>
      <c r="AF63" s="191" t="s">
        <v>434</v>
      </c>
      <c r="AG63" s="191" t="s">
        <v>434</v>
      </c>
      <c r="AH63" s="191" t="s">
        <v>434</v>
      </c>
      <c r="AI63" s="191" t="s">
        <v>434</v>
      </c>
      <c r="AJ63" s="191" t="s">
        <v>434</v>
      </c>
      <c r="AK63" s="191" t="str">
        <f>'[1]dati attività'!R127</f>
        <v>NO</v>
      </c>
      <c r="AL63" s="140" t="s">
        <v>381</v>
      </c>
    </row>
    <row r="64" spans="1:38" s="10" customFormat="1" ht="24.75" customHeight="1" thickBot="1">
      <c r="A64" s="101" t="s">
        <v>122</v>
      </c>
      <c r="B64" s="103" t="s">
        <v>201</v>
      </c>
      <c r="C64" s="109" t="s">
        <v>84</v>
      </c>
      <c r="D64" s="94"/>
      <c r="E64" s="179">
        <f>[1]NOx!Z350</f>
        <v>0.54530000000000001</v>
      </c>
      <c r="F64" s="179">
        <f>[1]NMVOC!Z350</f>
        <v>0.11656169354838708</v>
      </c>
      <c r="G64" s="179">
        <f>[1]SOx!Z350</f>
        <v>1.1656169354838708E-2</v>
      </c>
      <c r="H64" s="179">
        <f>[1]NH3!Z350</f>
        <v>1.1656169354838708E-2</v>
      </c>
      <c r="I64" s="179" t="str">
        <f>[1]pm2.5!Z350</f>
        <v>NA</v>
      </c>
      <c r="J64" s="179" t="str">
        <f>[1]pm10!Z350</f>
        <v>NA</v>
      </c>
      <c r="K64" s="179" t="str">
        <f>[1]PST!Z350</f>
        <v>NA</v>
      </c>
      <c r="L64" s="179" t="str">
        <f>[1]BC!Z350</f>
        <v>NA</v>
      </c>
      <c r="M64" s="179">
        <f>[1]CO!Z350</f>
        <v>8.9752504032258054E-2</v>
      </c>
      <c r="N64" s="179" t="str">
        <f>[1]piombo!Z350</f>
        <v>NA</v>
      </c>
      <c r="O64" s="179" t="str">
        <f>[1]cadmio!Z350</f>
        <v>NA</v>
      </c>
      <c r="P64" s="179" t="str">
        <f>[1]mercurio!Z350</f>
        <v>NA</v>
      </c>
      <c r="Q64" s="179" t="str">
        <f>[1]arsenico!Z350</f>
        <v>NA</v>
      </c>
      <c r="R64" s="179" t="str">
        <f>[1]cromo!Z350</f>
        <v>NA</v>
      </c>
      <c r="S64" s="179" t="str">
        <f>[1]rame!Z350</f>
        <v>NA</v>
      </c>
      <c r="T64" s="179" t="str">
        <f>[1]nichel!Z350</f>
        <v>NA</v>
      </c>
      <c r="U64" s="179" t="str">
        <f>[1]selenio!Z350</f>
        <v>NA</v>
      </c>
      <c r="V64" s="179" t="str">
        <f>[1]zinco!Z350</f>
        <v>NA</v>
      </c>
      <c r="W64" s="179" t="str">
        <f>[1]Diossine!Z350</f>
        <v>NA</v>
      </c>
      <c r="X64" s="179" t="s">
        <v>412</v>
      </c>
      <c r="Y64" s="179" t="s">
        <v>412</v>
      </c>
      <c r="Z64" s="179" t="s">
        <v>412</v>
      </c>
      <c r="AA64" s="179" t="s">
        <v>412</v>
      </c>
      <c r="AB64" s="179" t="str">
        <f>[1]PAH!Z350</f>
        <v>NA</v>
      </c>
      <c r="AC64" s="179" t="str">
        <f>[1]HCB!Z350</f>
        <v>NA</v>
      </c>
      <c r="AD64" s="179" t="str">
        <f>[1]PCB!Z350</f>
        <v>NA</v>
      </c>
      <c r="AE64" s="160"/>
      <c r="AF64" s="159" t="s">
        <v>412</v>
      </c>
      <c r="AG64" s="159" t="s">
        <v>412</v>
      </c>
      <c r="AH64" s="159" t="s">
        <v>412</v>
      </c>
      <c r="AI64" s="159" t="s">
        <v>412</v>
      </c>
      <c r="AJ64" s="159" t="s">
        <v>412</v>
      </c>
      <c r="AK64" s="159">
        <f>'[1]dati attività'!R128</f>
        <v>578.14599999999996</v>
      </c>
      <c r="AL64" s="140" t="s">
        <v>395</v>
      </c>
    </row>
    <row r="65" spans="1:38" s="10" customFormat="1" ht="24.75" customHeight="1" thickBot="1">
      <c r="A65" s="101" t="s">
        <v>122</v>
      </c>
      <c r="B65" s="102" t="s">
        <v>202</v>
      </c>
      <c r="C65" s="109" t="s">
        <v>85</v>
      </c>
      <c r="D65" s="94"/>
      <c r="E65" s="179">
        <f>[1]NOx!Z351</f>
        <v>0.52919961792910608</v>
      </c>
      <c r="F65" s="179" t="str">
        <f>[1]NMVOC!Z351</f>
        <v>NA</v>
      </c>
      <c r="G65" s="179" t="str">
        <f>[1]SOx!Z351</f>
        <v>NA</v>
      </c>
      <c r="H65" s="179">
        <f>[1]NH3!Z351</f>
        <v>5.3879699999999997E-3</v>
      </c>
      <c r="I65" s="179" t="str">
        <f>[1]pm2.5!Z351</f>
        <v>NA</v>
      </c>
      <c r="J65" s="179" t="str">
        <f>[1]pm10!Z351</f>
        <v>NA</v>
      </c>
      <c r="K65" s="179" t="str">
        <f>[1]PST!Z351</f>
        <v>NA</v>
      </c>
      <c r="L65" s="179" t="str">
        <f>[1]BC!Z351</f>
        <v>NA</v>
      </c>
      <c r="M65" s="179" t="str">
        <f>[1]CO!Z351</f>
        <v>NA</v>
      </c>
      <c r="N65" s="179" t="str">
        <f>[1]piombo!Z351</f>
        <v>NA</v>
      </c>
      <c r="O65" s="179" t="str">
        <f>[1]cadmio!Z351</f>
        <v>NA</v>
      </c>
      <c r="P65" s="179" t="str">
        <f>[1]mercurio!Z351</f>
        <v>NA</v>
      </c>
      <c r="Q65" s="179" t="str">
        <f>[1]arsenico!Z351</f>
        <v>NA</v>
      </c>
      <c r="R65" s="179" t="str">
        <f>[1]cromo!Z351</f>
        <v>NA</v>
      </c>
      <c r="S65" s="179" t="str">
        <f>[1]rame!Z351</f>
        <v>NA</v>
      </c>
      <c r="T65" s="179" t="str">
        <f>[1]nichel!Z351</f>
        <v>NA</v>
      </c>
      <c r="U65" s="179" t="str">
        <f>[1]selenio!Z351</f>
        <v>NA</v>
      </c>
      <c r="V65" s="179" t="str">
        <f>[1]zinco!Z351</f>
        <v>NA</v>
      </c>
      <c r="W65" s="179" t="str">
        <f>[1]Diossine!Z351</f>
        <v>NA</v>
      </c>
      <c r="X65" s="179" t="s">
        <v>412</v>
      </c>
      <c r="Y65" s="179" t="s">
        <v>412</v>
      </c>
      <c r="Z65" s="179" t="s">
        <v>412</v>
      </c>
      <c r="AA65" s="179" t="s">
        <v>412</v>
      </c>
      <c r="AB65" s="179" t="str">
        <f>[1]PAH!Z351</f>
        <v>NA</v>
      </c>
      <c r="AC65" s="179" t="str">
        <f>[1]HCB!Z351</f>
        <v>NA</v>
      </c>
      <c r="AD65" s="179" t="str">
        <f>[1]PCB!Z351</f>
        <v>NA</v>
      </c>
      <c r="AE65" s="160"/>
      <c r="AF65" s="159" t="s">
        <v>412</v>
      </c>
      <c r="AG65" s="159" t="s">
        <v>412</v>
      </c>
      <c r="AH65" s="159" t="s">
        <v>412</v>
      </c>
      <c r="AI65" s="159" t="s">
        <v>412</v>
      </c>
      <c r="AJ65" s="159" t="s">
        <v>412</v>
      </c>
      <c r="AK65" s="159">
        <f>'[1]dati attività'!R129</f>
        <v>538.79700000000003</v>
      </c>
      <c r="AL65" s="140" t="s">
        <v>396</v>
      </c>
    </row>
    <row r="66" spans="1:38" s="10" customFormat="1" ht="24.75" customHeight="1" thickBot="1">
      <c r="A66" s="101" t="s">
        <v>122</v>
      </c>
      <c r="B66" s="102" t="s">
        <v>203</v>
      </c>
      <c r="C66" s="109" t="s">
        <v>86</v>
      </c>
      <c r="D66" s="94"/>
      <c r="E66" s="179">
        <f>[1]NOx!Z352</f>
        <v>1.67E-2</v>
      </c>
      <c r="F66" s="179" t="str">
        <f>[1]NMVOC!Z352</f>
        <v>NA</v>
      </c>
      <c r="G66" s="179" t="str">
        <f>[1]SOx!Z352</f>
        <v>NA</v>
      </c>
      <c r="H66" s="179" t="str">
        <f>[1]NH3!Z352</f>
        <v>NA</v>
      </c>
      <c r="I66" s="179">
        <f>[1]pm2.5!Z352</f>
        <v>7.038E-5</v>
      </c>
      <c r="J66" s="179">
        <f>[1]pm10!Z352</f>
        <v>4.6920000000000002E-4</v>
      </c>
      <c r="K66" s="179">
        <f>[1]PST!Z352</f>
        <v>6.7028571428571441E-4</v>
      </c>
      <c r="L66" s="179">
        <f>[1]BC!Z352</f>
        <v>1.2668400000000001E-6</v>
      </c>
      <c r="M66" s="179" t="str">
        <f>[1]CO!Z352</f>
        <v>NA</v>
      </c>
      <c r="N66" s="179" t="str">
        <f>[1]piombo!Z352</f>
        <v>NA</v>
      </c>
      <c r="O66" s="179" t="str">
        <f>[1]cadmio!Z352</f>
        <v>NA</v>
      </c>
      <c r="P66" s="179" t="str">
        <f>[1]mercurio!Z352</f>
        <v>NA</v>
      </c>
      <c r="Q66" s="179" t="str">
        <f>[1]arsenico!Z352</f>
        <v>NA</v>
      </c>
      <c r="R66" s="179" t="str">
        <f>[1]cromo!Z352</f>
        <v>NA</v>
      </c>
      <c r="S66" s="179" t="str">
        <f>[1]rame!Z352</f>
        <v>NA</v>
      </c>
      <c r="T66" s="179" t="str">
        <f>[1]nichel!Z352</f>
        <v>NA</v>
      </c>
      <c r="U66" s="179" t="str">
        <f>[1]selenio!Z352</f>
        <v>NA</v>
      </c>
      <c r="V66" s="179" t="str">
        <f>[1]zinco!Z352</f>
        <v>NA</v>
      </c>
      <c r="W66" s="179" t="str">
        <f>[1]Diossine!Z352</f>
        <v>NA</v>
      </c>
      <c r="X66" s="179" t="s">
        <v>412</v>
      </c>
      <c r="Y66" s="179" t="s">
        <v>412</v>
      </c>
      <c r="Z66" s="179" t="s">
        <v>412</v>
      </c>
      <c r="AA66" s="179" t="s">
        <v>412</v>
      </c>
      <c r="AB66" s="179" t="str">
        <f>[1]PAH!Z352</f>
        <v>NA</v>
      </c>
      <c r="AC66" s="179" t="str">
        <f>[1]HCB!Z352</f>
        <v>NA</v>
      </c>
      <c r="AD66" s="179" t="str">
        <f>[1]PCB!Z352</f>
        <v>NA</v>
      </c>
      <c r="AE66" s="160"/>
      <c r="AF66" s="159" t="s">
        <v>412</v>
      </c>
      <c r="AG66" s="159" t="s">
        <v>412</v>
      </c>
      <c r="AH66" s="159" t="s">
        <v>412</v>
      </c>
      <c r="AI66" s="159" t="s">
        <v>412</v>
      </c>
      <c r="AJ66" s="159" t="s">
        <v>412</v>
      </c>
      <c r="AK66" s="159">
        <f>'[1]dati attività'!R130</f>
        <v>69</v>
      </c>
      <c r="AL66" s="140" t="s">
        <v>397</v>
      </c>
    </row>
    <row r="67" spans="1:38" s="10" customFormat="1" ht="24.75" customHeight="1" thickBot="1">
      <c r="A67" s="101" t="s">
        <v>122</v>
      </c>
      <c r="B67" s="102" t="s">
        <v>204</v>
      </c>
      <c r="C67" s="109" t="s">
        <v>87</v>
      </c>
      <c r="D67" s="94"/>
      <c r="E67" s="179" t="str">
        <f>[1]NOx!Z353</f>
        <v>NO</v>
      </c>
      <c r="F67" s="179" t="str">
        <f>[1]NMVOC!Z353</f>
        <v>NO</v>
      </c>
      <c r="G67" s="179" t="str">
        <f>[1]SOx!Z353</f>
        <v>NO</v>
      </c>
      <c r="H67" s="179" t="str">
        <f>[1]NH3!Z353</f>
        <v>NO</v>
      </c>
      <c r="I67" s="179" t="str">
        <f>[1]pm2.5!Z353</f>
        <v>NO</v>
      </c>
      <c r="J67" s="179" t="str">
        <f>[1]pm10!Z353</f>
        <v>NO</v>
      </c>
      <c r="K67" s="179" t="str">
        <f>[1]PST!Z353</f>
        <v>NO</v>
      </c>
      <c r="L67" s="179" t="str">
        <f>[1]BC!Z353</f>
        <v>NO</v>
      </c>
      <c r="M67" s="179" t="str">
        <f>[1]CO!Z353</f>
        <v>NO</v>
      </c>
      <c r="N67" s="179" t="str">
        <f>[1]piombo!Z353</f>
        <v>NO</v>
      </c>
      <c r="O67" s="179" t="str">
        <f>[1]cadmio!Z353</f>
        <v>NO</v>
      </c>
      <c r="P67" s="179" t="str">
        <f>[1]mercurio!Z353</f>
        <v>NO</v>
      </c>
      <c r="Q67" s="179" t="str">
        <f>[1]arsenico!Z353</f>
        <v>NO</v>
      </c>
      <c r="R67" s="179" t="str">
        <f>[1]cromo!Z353</f>
        <v>NO</v>
      </c>
      <c r="S67" s="179" t="str">
        <f>[1]rame!Z353</f>
        <v>NO</v>
      </c>
      <c r="T67" s="179" t="str">
        <f>[1]nichel!Z353</f>
        <v>NO</v>
      </c>
      <c r="U67" s="179" t="str">
        <f>[1]selenio!Z353</f>
        <v>NO</v>
      </c>
      <c r="V67" s="179" t="str">
        <f>[1]zinco!Z353</f>
        <v>NO</v>
      </c>
      <c r="W67" s="179" t="str">
        <f>[1]Diossine!Z353</f>
        <v>NO</v>
      </c>
      <c r="X67" s="179" t="s">
        <v>412</v>
      </c>
      <c r="Y67" s="179" t="s">
        <v>412</v>
      </c>
      <c r="Z67" s="179" t="s">
        <v>412</v>
      </c>
      <c r="AA67" s="179" t="s">
        <v>412</v>
      </c>
      <c r="AB67" s="179" t="str">
        <f>[1]PAH!Z353</f>
        <v>NO</v>
      </c>
      <c r="AC67" s="179" t="str">
        <f>[1]HCB!Z353</f>
        <v>NO</v>
      </c>
      <c r="AD67" s="179" t="str">
        <f>[1]PCB!Z353</f>
        <v>NO</v>
      </c>
      <c r="AE67" s="160"/>
      <c r="AF67" s="159" t="s">
        <v>412</v>
      </c>
      <c r="AG67" s="159" t="s">
        <v>412</v>
      </c>
      <c r="AH67" s="159" t="s">
        <v>412</v>
      </c>
      <c r="AI67" s="159" t="s">
        <v>412</v>
      </c>
      <c r="AJ67" s="159" t="s">
        <v>412</v>
      </c>
      <c r="AK67" s="191" t="str">
        <f>'[1]dati attività'!R131</f>
        <v>NO</v>
      </c>
      <c r="AL67" s="140" t="s">
        <v>398</v>
      </c>
    </row>
    <row r="68" spans="1:38" s="10" customFormat="1" ht="24.75" customHeight="1" thickBot="1">
      <c r="A68" s="101" t="s">
        <v>122</v>
      </c>
      <c r="B68" s="102" t="s">
        <v>205</v>
      </c>
      <c r="C68" s="109" t="s">
        <v>278</v>
      </c>
      <c r="D68" s="94"/>
      <c r="E68" s="179">
        <f>[1]NOx!Z354</f>
        <v>3.3000000000000002E-2</v>
      </c>
      <c r="F68" s="179" t="str">
        <f>[1]NMVOC!Z354</f>
        <v>NA</v>
      </c>
      <c r="G68" s="179">
        <f>[1]SOx!Z354</f>
        <v>0.22080000000000002</v>
      </c>
      <c r="H68" s="179" t="str">
        <f>[1]NH3!Z354</f>
        <v>NA</v>
      </c>
      <c r="I68" s="179">
        <f>[1]pm2.5!Z354</f>
        <v>1.7000000000000001E-2</v>
      </c>
      <c r="J68" s="179">
        <f>[1]pm10!Z354</f>
        <v>1.6E-2</v>
      </c>
      <c r="K68" s="179">
        <f>[1]PST!Z354</f>
        <v>2.2857142857142861E-2</v>
      </c>
      <c r="L68" s="179">
        <f>[1]BC!Z354</f>
        <v>1.7999999999999999E-2</v>
      </c>
      <c r="M68" s="179" t="str">
        <f>[1]CO!Z354</f>
        <v>NA</v>
      </c>
      <c r="N68" s="179" t="str">
        <f>[1]piombo!Z354</f>
        <v>NA</v>
      </c>
      <c r="O68" s="179" t="str">
        <f>[1]cadmio!Z354</f>
        <v>NA</v>
      </c>
      <c r="P68" s="179" t="str">
        <f>[1]mercurio!Z354</f>
        <v>NA</v>
      </c>
      <c r="Q68" s="179" t="str">
        <f>[1]arsenico!Z354</f>
        <v>NA</v>
      </c>
      <c r="R68" s="179" t="str">
        <f>[1]cromo!Z354</f>
        <v>NA</v>
      </c>
      <c r="S68" s="179" t="str">
        <f>[1]rame!Z354</f>
        <v>NA</v>
      </c>
      <c r="T68" s="179" t="str">
        <f>[1]nichel!Z354</f>
        <v>NA</v>
      </c>
      <c r="U68" s="179" t="str">
        <f>[1]selenio!Z354</f>
        <v>NA</v>
      </c>
      <c r="V68" s="179" t="str">
        <f>[1]zinco!Z354</f>
        <v>NA</v>
      </c>
      <c r="W68" s="179" t="str">
        <f>[1]Diossine!Z354</f>
        <v>NA</v>
      </c>
      <c r="X68" s="179" t="s">
        <v>412</v>
      </c>
      <c r="Y68" s="179" t="s">
        <v>412</v>
      </c>
      <c r="Z68" s="179" t="s">
        <v>412</v>
      </c>
      <c r="AA68" s="179" t="s">
        <v>412</v>
      </c>
      <c r="AB68" s="179" t="str">
        <f>[1]PAH!Z354</f>
        <v>NA</v>
      </c>
      <c r="AC68" s="179" t="str">
        <f>[1]HCB!Z354</f>
        <v>NA</v>
      </c>
      <c r="AD68" s="179" t="str">
        <f>[1]PCB!Z354</f>
        <v>NA</v>
      </c>
      <c r="AE68" s="160"/>
      <c r="AF68" s="159" t="s">
        <v>412</v>
      </c>
      <c r="AG68" s="159" t="s">
        <v>412</v>
      </c>
      <c r="AH68" s="159" t="s">
        <v>412</v>
      </c>
      <c r="AI68" s="159" t="s">
        <v>412</v>
      </c>
      <c r="AJ68" s="159" t="s">
        <v>412</v>
      </c>
      <c r="AK68" s="159">
        <f>'[1]dati attività'!R132</f>
        <v>66.201999999999998</v>
      </c>
      <c r="AL68" s="140" t="s">
        <v>399</v>
      </c>
    </row>
    <row r="69" spans="1:38" s="10" customFormat="1" ht="24.75" customHeight="1" thickBot="1">
      <c r="A69" s="101" t="s">
        <v>122</v>
      </c>
      <c r="B69" s="101" t="s">
        <v>206</v>
      </c>
      <c r="C69" s="109" t="s">
        <v>159</v>
      </c>
      <c r="D69" s="136"/>
      <c r="E69" s="180" t="str">
        <f>[1]NOx!Z355</f>
        <v>NA</v>
      </c>
      <c r="F69" s="179" t="str">
        <f>[1]NMVOC!Z355</f>
        <v>NA</v>
      </c>
      <c r="G69" s="179" t="str">
        <f>[1]SOx!Z355</f>
        <v>NA</v>
      </c>
      <c r="H69" s="179">
        <f>[1]NH3!Z355</f>
        <v>0.56200000000000006</v>
      </c>
      <c r="I69" s="179" t="str">
        <f>[1]pm2.5!Z355</f>
        <v>NA</v>
      </c>
      <c r="J69" s="179" t="str">
        <f>[1]pm10!Z355</f>
        <v>NA</v>
      </c>
      <c r="K69" s="179" t="str">
        <f>[1]PST!Z355</f>
        <v>NA</v>
      </c>
      <c r="L69" s="179" t="str">
        <f>[1]BC!Z355</f>
        <v>NA</v>
      </c>
      <c r="M69" s="179">
        <f>[1]CO!Z355</f>
        <v>20.100000000000005</v>
      </c>
      <c r="N69" s="179" t="str">
        <f>[1]piombo!Z355</f>
        <v>NA</v>
      </c>
      <c r="O69" s="179" t="str">
        <f>[1]cadmio!Z355</f>
        <v>NA</v>
      </c>
      <c r="P69" s="179" t="str">
        <f>[1]mercurio!Z355</f>
        <v>NA</v>
      </c>
      <c r="Q69" s="179" t="str">
        <f>[1]arsenico!Z355</f>
        <v>NA</v>
      </c>
      <c r="R69" s="179" t="str">
        <f>[1]cromo!Z355</f>
        <v>NA</v>
      </c>
      <c r="S69" s="179" t="str">
        <f>[1]rame!Z355</f>
        <v>NA</v>
      </c>
      <c r="T69" s="179" t="str">
        <f>[1]nichel!Z355</f>
        <v>NA</v>
      </c>
      <c r="U69" s="179" t="str">
        <f>[1]selenio!Z355</f>
        <v>NA</v>
      </c>
      <c r="V69" s="179" t="str">
        <f>[1]zinco!Z355</f>
        <v>NA</v>
      </c>
      <c r="W69" s="179" t="str">
        <f>[1]Diossine!Z355</f>
        <v>NA</v>
      </c>
      <c r="X69" s="179" t="s">
        <v>412</v>
      </c>
      <c r="Y69" s="179" t="s">
        <v>412</v>
      </c>
      <c r="Z69" s="179" t="s">
        <v>412</v>
      </c>
      <c r="AA69" s="179" t="s">
        <v>412</v>
      </c>
      <c r="AB69" s="179" t="str">
        <f>[1]PAH!Z355</f>
        <v>NA</v>
      </c>
      <c r="AC69" s="179" t="str">
        <f>[1]HCB!Z355</f>
        <v>NA</v>
      </c>
      <c r="AD69" s="179" t="str">
        <f>[1]PCB!Z355</f>
        <v>NA</v>
      </c>
      <c r="AE69" s="160"/>
      <c r="AF69" s="159" t="s">
        <v>412</v>
      </c>
      <c r="AG69" s="159" t="s">
        <v>412</v>
      </c>
      <c r="AH69" s="159" t="s">
        <v>412</v>
      </c>
      <c r="AI69" s="159" t="s">
        <v>412</v>
      </c>
      <c r="AJ69" s="159" t="s">
        <v>412</v>
      </c>
      <c r="AK69" s="159">
        <f>'[1]dati attività'!R133</f>
        <v>846.98699999999997</v>
      </c>
      <c r="AL69" s="140" t="s">
        <v>400</v>
      </c>
    </row>
    <row r="70" spans="1:38" s="10" customFormat="1" ht="24.75" customHeight="1" thickBot="1">
      <c r="A70" s="101" t="s">
        <v>122</v>
      </c>
      <c r="B70" s="101" t="s">
        <v>207</v>
      </c>
      <c r="C70" s="109" t="s">
        <v>340</v>
      </c>
      <c r="D70" s="136"/>
      <c r="E70" s="180">
        <f>[1]NOx!Z356</f>
        <v>1.9550754820702732</v>
      </c>
      <c r="F70" s="179">
        <f>[1]NMVOC!Z356</f>
        <v>4.2967565412166131</v>
      </c>
      <c r="G70" s="179">
        <f>[1]SOx!Z356</f>
        <v>7.801337539999988</v>
      </c>
      <c r="H70" s="179">
        <f>[1]NH3!Z356</f>
        <v>0.19122645000000002</v>
      </c>
      <c r="I70" s="179">
        <f>[1]pm2.5!Z356</f>
        <v>0.31479609640849743</v>
      </c>
      <c r="J70" s="179">
        <f>[1]pm10!Z356</f>
        <v>0.70243070272331565</v>
      </c>
      <c r="K70" s="179">
        <f>[1]PST!Z356</f>
        <v>1.0034724324618796</v>
      </c>
      <c r="L70" s="179">
        <f>[1]BC!Z356</f>
        <v>5.6663297353529568E-3</v>
      </c>
      <c r="M70" s="179">
        <f>[1]CO!Z356</f>
        <v>12.684891970124292</v>
      </c>
      <c r="N70" s="179" t="str">
        <f>[1]piombo!Z356</f>
        <v>NA</v>
      </c>
      <c r="O70" s="179">
        <f>[1]cadmio!Z356</f>
        <v>8.9042999999999997E-2</v>
      </c>
      <c r="P70" s="179">
        <f>[1]mercurio!Z356</f>
        <v>0.42930000000000001</v>
      </c>
      <c r="Q70" s="179" t="str">
        <f>[1]arsenico!Z356</f>
        <v>NA</v>
      </c>
      <c r="R70" s="179" t="str">
        <f>[1]cromo!Z356</f>
        <v>NA</v>
      </c>
      <c r="S70" s="179" t="str">
        <f>[1]rame!Z356</f>
        <v>NA</v>
      </c>
      <c r="T70" s="179" t="str">
        <f>[1]nichel!Z356</f>
        <v>NA</v>
      </c>
      <c r="U70" s="179" t="str">
        <f>[1]selenio!Z356</f>
        <v>NA</v>
      </c>
      <c r="V70" s="179" t="str">
        <f>[1]zinco!Z356</f>
        <v>NA</v>
      </c>
      <c r="W70" s="179" t="str">
        <f>[1]Diossine!Z356</f>
        <v>NA</v>
      </c>
      <c r="X70" s="179" t="s">
        <v>412</v>
      </c>
      <c r="Y70" s="179" t="s">
        <v>412</v>
      </c>
      <c r="Z70" s="179" t="s">
        <v>412</v>
      </c>
      <c r="AA70" s="179" t="s">
        <v>412</v>
      </c>
      <c r="AB70" s="179" t="str">
        <f>[1]PAH!Z356</f>
        <v>NA</v>
      </c>
      <c r="AC70" s="179" t="str">
        <f>[1]HCB!Z356</f>
        <v>NA</v>
      </c>
      <c r="AD70" s="179" t="str">
        <f>[1]PCB!Z356</f>
        <v>NA</v>
      </c>
      <c r="AE70" s="160"/>
      <c r="AF70" s="159" t="s">
        <v>412</v>
      </c>
      <c r="AG70" s="159" t="s">
        <v>412</v>
      </c>
      <c r="AH70" s="159" t="s">
        <v>412</v>
      </c>
      <c r="AI70" s="159" t="s">
        <v>412</v>
      </c>
      <c r="AJ70" s="159" t="s">
        <v>412</v>
      </c>
      <c r="AK70" s="159">
        <f>'[1]dati attività'!R134</f>
        <v>11711.088983556227</v>
      </c>
      <c r="AL70" s="140" t="s">
        <v>435</v>
      </c>
    </row>
    <row r="71" spans="1:38" s="10" customFormat="1" ht="24.75" customHeight="1" thickBot="1">
      <c r="A71" s="101" t="s">
        <v>122</v>
      </c>
      <c r="B71" s="101" t="s">
        <v>208</v>
      </c>
      <c r="C71" s="109" t="s">
        <v>279</v>
      </c>
      <c r="D71" s="136"/>
      <c r="E71" s="180" t="str">
        <f>[1]NOx!Z357</f>
        <v>NA</v>
      </c>
      <c r="F71" s="179" t="str">
        <f>[1]NMVOC!Z357</f>
        <v>NA</v>
      </c>
      <c r="G71" s="179" t="str">
        <f>[1]SOx!Z357</f>
        <v>NA</v>
      </c>
      <c r="H71" s="179" t="str">
        <f>[1]NH3!Z357</f>
        <v>NA</v>
      </c>
      <c r="I71" s="179" t="str">
        <f>[1]pm2.5!Z357</f>
        <v>NA</v>
      </c>
      <c r="J71" s="179" t="str">
        <f>[1]pm10!Z357</f>
        <v>NA</v>
      </c>
      <c r="K71" s="179" t="str">
        <f>[1]PST!Z357</f>
        <v>NA</v>
      </c>
      <c r="L71" s="179" t="str">
        <f>[1]BC!Z357</f>
        <v>NA</v>
      </c>
      <c r="M71" s="179" t="str">
        <f>[1]CO!Z357</f>
        <v>NA</v>
      </c>
      <c r="N71" s="179" t="str">
        <f>[1]piombo!Z357</f>
        <v>NA</v>
      </c>
      <c r="O71" s="179" t="str">
        <f>[1]cadmio!Z357</f>
        <v>NA</v>
      </c>
      <c r="P71" s="179" t="str">
        <f>[1]mercurio!Z357</f>
        <v>NA</v>
      </c>
      <c r="Q71" s="179" t="str">
        <f>[1]arsenico!Z357</f>
        <v>NA</v>
      </c>
      <c r="R71" s="179" t="str">
        <f>[1]cromo!Z357</f>
        <v>NA</v>
      </c>
      <c r="S71" s="179" t="str">
        <f>[1]rame!Z357</f>
        <v>NA</v>
      </c>
      <c r="T71" s="179" t="str">
        <f>[1]nichel!Z357</f>
        <v>NA</v>
      </c>
      <c r="U71" s="179" t="str">
        <f>[1]selenio!Z357</f>
        <v>NA</v>
      </c>
      <c r="V71" s="179" t="str">
        <f>[1]zinco!Z357</f>
        <v>NA</v>
      </c>
      <c r="W71" s="179" t="str">
        <f>[1]Diossine!Z357</f>
        <v>NA</v>
      </c>
      <c r="X71" s="179" t="s">
        <v>412</v>
      </c>
      <c r="Y71" s="179" t="s">
        <v>412</v>
      </c>
      <c r="Z71" s="179" t="s">
        <v>412</v>
      </c>
      <c r="AA71" s="179" t="s">
        <v>412</v>
      </c>
      <c r="AB71" s="179" t="str">
        <f>[1]PAH!Z357</f>
        <v>NA</v>
      </c>
      <c r="AC71" s="179" t="str">
        <f>[1]HCB!Z357</f>
        <v>NA</v>
      </c>
      <c r="AD71" s="179" t="str">
        <f>[1]PCB!Z357</f>
        <v>NA</v>
      </c>
      <c r="AE71" s="160"/>
      <c r="AF71" s="159" t="s">
        <v>412</v>
      </c>
      <c r="AG71" s="159" t="s">
        <v>412</v>
      </c>
      <c r="AH71" s="159" t="s">
        <v>412</v>
      </c>
      <c r="AI71" s="159" t="s">
        <v>412</v>
      </c>
      <c r="AJ71" s="159" t="s">
        <v>412</v>
      </c>
      <c r="AK71" s="159">
        <f>'[1]dati attività'!R135</f>
        <v>13810.220983556226</v>
      </c>
      <c r="AL71" s="140" t="s">
        <v>432</v>
      </c>
    </row>
    <row r="72" spans="1:38" s="10" customFormat="1" ht="24.75" customHeight="1" thickBot="1">
      <c r="A72" s="101" t="s">
        <v>122</v>
      </c>
      <c r="B72" s="101" t="s">
        <v>209</v>
      </c>
      <c r="C72" s="109" t="s">
        <v>88</v>
      </c>
      <c r="D72" s="94"/>
      <c r="E72" s="179">
        <f>[1]NOx!Z358</f>
        <v>2.2296856270883487</v>
      </c>
      <c r="F72" s="179">
        <f>[1]NMVOC!Z358</f>
        <v>3.1509340758193662</v>
      </c>
      <c r="G72" s="179">
        <f>[1]SOx!Z358</f>
        <v>1.4171082358273766</v>
      </c>
      <c r="H72" s="179" t="str">
        <f>[1]NH3!Z358</f>
        <v>NA</v>
      </c>
      <c r="I72" s="179">
        <f>[1]pm2.5!Z358</f>
        <v>4.8163033031578992</v>
      </c>
      <c r="J72" s="179">
        <f>[1]pm10!Z358</f>
        <v>5.9807078941458709</v>
      </c>
      <c r="K72" s="179">
        <f>[1]PST!Z358</f>
        <v>7.4758848676823391</v>
      </c>
      <c r="L72" s="179">
        <f>[1]BC!Z358</f>
        <v>3.0206917899788424E-2</v>
      </c>
      <c r="M72" s="179">
        <f>[1]CO!Z358</f>
        <v>71.182250870000004</v>
      </c>
      <c r="N72" s="179">
        <f>[1]piombo!Z358</f>
        <v>67.460288070000004</v>
      </c>
      <c r="O72" s="179">
        <f>[1]cadmio!Z358</f>
        <v>1.1055362744000004</v>
      </c>
      <c r="P72" s="179">
        <f>[1]mercurio!Z358</f>
        <v>2.5893819564</v>
      </c>
      <c r="Q72" s="179">
        <f>[1]arsenico!Z358</f>
        <v>0.15935053320000001</v>
      </c>
      <c r="R72" s="179">
        <f>[1]cromo!Z358</f>
        <v>9.4810014040000006</v>
      </c>
      <c r="S72" s="179">
        <f>[1]rame!Z358</f>
        <v>6.2660336699999997</v>
      </c>
      <c r="T72" s="179">
        <f>[1]nichel!Z358</f>
        <v>3.8239872449999996</v>
      </c>
      <c r="U72" s="179">
        <f>[1]selenio!Z358</f>
        <v>0.8821471070000001</v>
      </c>
      <c r="V72" s="179">
        <f>[1]zinco!Z358</f>
        <v>585.62004045799995</v>
      </c>
      <c r="W72" s="179">
        <f>[1]Diossine!Z358</f>
        <v>75.836815449999989</v>
      </c>
      <c r="X72" s="159" t="s">
        <v>428</v>
      </c>
      <c r="Y72" s="159" t="s">
        <v>428</v>
      </c>
      <c r="Z72" s="159" t="s">
        <v>428</v>
      </c>
      <c r="AA72" s="159" t="s">
        <v>428</v>
      </c>
      <c r="AB72" s="179">
        <f>[1]PAH!Z358</f>
        <v>13.4722528639</v>
      </c>
      <c r="AC72" s="179" t="str">
        <f>[1]HCB!Z358</f>
        <v>NA</v>
      </c>
      <c r="AD72" s="179">
        <f>[1]PCB!Z358</f>
        <v>97.408799999999985</v>
      </c>
      <c r="AE72" s="160"/>
      <c r="AF72" s="159" t="s">
        <v>412</v>
      </c>
      <c r="AG72" s="159" t="s">
        <v>412</v>
      </c>
      <c r="AH72" s="159" t="s">
        <v>412</v>
      </c>
      <c r="AI72" s="159" t="s">
        <v>412</v>
      </c>
      <c r="AJ72" s="159" t="s">
        <v>412</v>
      </c>
      <c r="AK72" s="159">
        <f>'[1]dati attività'!R136</f>
        <v>27058</v>
      </c>
      <c r="AL72" s="140" t="s">
        <v>401</v>
      </c>
    </row>
    <row r="73" spans="1:38" s="10" customFormat="1" ht="24.75" customHeight="1" thickBot="1">
      <c r="A73" s="101" t="s">
        <v>122</v>
      </c>
      <c r="B73" s="101" t="s">
        <v>210</v>
      </c>
      <c r="C73" s="109" t="s">
        <v>89</v>
      </c>
      <c r="D73" s="94"/>
      <c r="E73" s="179">
        <f>[1]NOx!Z359</f>
        <v>2.83125E-3</v>
      </c>
      <c r="F73" s="179" t="str">
        <f>[1]NMVOC!Z359</f>
        <v>NA</v>
      </c>
      <c r="G73" s="179">
        <f>[1]SOx!Z359</f>
        <v>1.9818750000000001E-3</v>
      </c>
      <c r="H73" s="179" t="str">
        <f>[1]NH3!Z359</f>
        <v>NA</v>
      </c>
      <c r="I73" s="179">
        <f>[1]pm2.5!Z359</f>
        <v>2.6520191445593519E-2</v>
      </c>
      <c r="J73" s="179">
        <f>[1]pm10!Z359</f>
        <v>3.5360255260791361E-2</v>
      </c>
      <c r="K73" s="179">
        <f>[1]PST!Z359</f>
        <v>5.0514650372559089E-2</v>
      </c>
      <c r="L73" s="179">
        <f>[1]BC!Z359</f>
        <v>2.6520191445593522E-3</v>
      </c>
      <c r="M73" s="179">
        <f>[1]CO!Z359</f>
        <v>9.1732499999999995E-2</v>
      </c>
      <c r="N73" s="179" t="str">
        <f>[1]piombo!Z359</f>
        <v>NA</v>
      </c>
      <c r="O73" s="179" t="str">
        <f>[1]cadmio!Z359</f>
        <v>NA</v>
      </c>
      <c r="P73" s="179">
        <f>[1]mercurio!Z359</f>
        <v>4.3862051460900629E-2</v>
      </c>
      <c r="Q73" s="179" t="str">
        <f>[1]arsenico!Z359</f>
        <v>NA</v>
      </c>
      <c r="R73" s="179" t="str">
        <f>[1]cromo!Z359</f>
        <v>NA</v>
      </c>
      <c r="S73" s="179" t="str">
        <f>[1]rame!Z359</f>
        <v>NA</v>
      </c>
      <c r="T73" s="179" t="str">
        <f>[1]nichel!Z359</f>
        <v>NA</v>
      </c>
      <c r="U73" s="179" t="str">
        <f>[1]selenio!Z359</f>
        <v>NA</v>
      </c>
      <c r="V73" s="179" t="str">
        <f>[1]zinco!Z359</f>
        <v>NA</v>
      </c>
      <c r="W73" s="179" t="str">
        <f>[1]Diossine!Z359</f>
        <v>NA</v>
      </c>
      <c r="X73" s="179" t="s">
        <v>412</v>
      </c>
      <c r="Y73" s="179" t="s">
        <v>412</v>
      </c>
      <c r="Z73" s="179" t="s">
        <v>412</v>
      </c>
      <c r="AA73" s="179" t="s">
        <v>412</v>
      </c>
      <c r="AB73" s="179" t="str">
        <f>[1]PAH!Z359</f>
        <v>NA</v>
      </c>
      <c r="AC73" s="179" t="str">
        <f>[1]HCB!Z359</f>
        <v>NA</v>
      </c>
      <c r="AD73" s="179" t="str">
        <f>[1]PCB!Z359</f>
        <v>NA</v>
      </c>
      <c r="AE73" s="160"/>
      <c r="AF73" s="159" t="s">
        <v>412</v>
      </c>
      <c r="AG73" s="159" t="s">
        <v>412</v>
      </c>
      <c r="AH73" s="159" t="s">
        <v>412</v>
      </c>
      <c r="AI73" s="159" t="s">
        <v>412</v>
      </c>
      <c r="AJ73" s="159" t="s">
        <v>412</v>
      </c>
      <c r="AK73" s="159">
        <f>'[1]dati attività'!R137</f>
        <v>56.625</v>
      </c>
      <c r="AL73" s="140" t="s">
        <v>402</v>
      </c>
    </row>
    <row r="74" spans="1:38" s="10" customFormat="1" ht="24.75" customHeight="1" thickBot="1">
      <c r="A74" s="101" t="s">
        <v>122</v>
      </c>
      <c r="B74" s="101" t="s">
        <v>211</v>
      </c>
      <c r="C74" s="109" t="s">
        <v>301</v>
      </c>
      <c r="D74" s="94"/>
      <c r="E74" s="179">
        <f>[1]NOx!Z360</f>
        <v>0.54234589736610694</v>
      </c>
      <c r="F74" s="179">
        <f>[1]NMVOC!Z360</f>
        <v>9.5832500000000001E-2</v>
      </c>
      <c r="G74" s="179">
        <f>[1]SOx!Z360</f>
        <v>3.622762245613667</v>
      </c>
      <c r="H74" s="179" t="str">
        <f>[1]NH3!Z360</f>
        <v>NA</v>
      </c>
      <c r="I74" s="179">
        <f>[1]pm2.5!Z360</f>
        <v>0.34167490565198272</v>
      </c>
      <c r="J74" s="179">
        <f>[1]pm10!Z360</f>
        <v>0.45556654086931031</v>
      </c>
      <c r="K74" s="179">
        <f>[1]PST!Z360</f>
        <v>0.65080934409901481</v>
      </c>
      <c r="L74" s="179">
        <f>[1]BC!Z360</f>
        <v>7.8585228299956015E-3</v>
      </c>
      <c r="M74" s="179">
        <f>[1]CO!Z360</f>
        <v>25.951440999999999</v>
      </c>
      <c r="N74" s="179" t="str">
        <f>[1]piombo!Z360</f>
        <v>NA</v>
      </c>
      <c r="O74" s="179">
        <f>[1]cadmio!Z360</f>
        <v>1.91665E-2</v>
      </c>
      <c r="P74" s="179" t="str">
        <f>[1]mercurio!Z360</f>
        <v>NA</v>
      </c>
      <c r="Q74" s="179" t="str">
        <f>[1]arsenico!Z360</f>
        <v>NA</v>
      </c>
      <c r="R74" s="179" t="str">
        <f>[1]cromo!Z360</f>
        <v>NA</v>
      </c>
      <c r="S74" s="179" t="str">
        <f>[1]rame!Z360</f>
        <v>NA</v>
      </c>
      <c r="T74" s="179">
        <f>[1]nichel!Z360</f>
        <v>9.9665799999999999E-2</v>
      </c>
      <c r="U74" s="179" t="str">
        <f>[1]selenio!Z360</f>
        <v>NA</v>
      </c>
      <c r="V74" s="179">
        <f>[1]zinco!Z360</f>
        <v>0.38333</v>
      </c>
      <c r="W74" s="179" t="str">
        <f>[1]Diossine!Z360</f>
        <v>NA</v>
      </c>
      <c r="X74" s="159" t="s">
        <v>428</v>
      </c>
      <c r="Y74" s="159" t="s">
        <v>428</v>
      </c>
      <c r="Z74" s="159" t="s">
        <v>428</v>
      </c>
      <c r="AA74" s="159" t="s">
        <v>428</v>
      </c>
      <c r="AB74" s="179">
        <f>[1]PAH!Z360</f>
        <v>9.1999200000000003E-2</v>
      </c>
      <c r="AC74" s="179" t="str">
        <f>[1]HCB!Z360</f>
        <v>NA</v>
      </c>
      <c r="AD74" s="179" t="str">
        <f>[1]PCB!Z360</f>
        <v>NA</v>
      </c>
      <c r="AE74" s="160"/>
      <c r="AF74" s="159" t="s">
        <v>412</v>
      </c>
      <c r="AG74" s="159" t="s">
        <v>412</v>
      </c>
      <c r="AH74" s="159" t="s">
        <v>412</v>
      </c>
      <c r="AI74" s="159" t="s">
        <v>412</v>
      </c>
      <c r="AJ74" s="159" t="s">
        <v>412</v>
      </c>
      <c r="AK74" s="159">
        <f>'[1]dati attività'!R138</f>
        <v>191.66499999999999</v>
      </c>
      <c r="AL74" s="140" t="s">
        <v>403</v>
      </c>
    </row>
    <row r="75" spans="1:38" s="10" customFormat="1" ht="24.75" customHeight="1" thickBot="1">
      <c r="A75" s="101" t="s">
        <v>122</v>
      </c>
      <c r="B75" s="101" t="s">
        <v>212</v>
      </c>
      <c r="C75" s="109" t="s">
        <v>280</v>
      </c>
      <c r="D75" s="136"/>
      <c r="E75" s="180" t="str">
        <f>[1]NOx!Z361</f>
        <v>NA</v>
      </c>
      <c r="F75" s="179" t="str">
        <f>[1]NMVOC!Z361</f>
        <v>NA</v>
      </c>
      <c r="G75" s="179" t="str">
        <f>[1]SOx!Z361</f>
        <v>NA</v>
      </c>
      <c r="H75" s="179" t="str">
        <f>[1]NH3!Z361</f>
        <v>NA</v>
      </c>
      <c r="I75" s="179" t="str">
        <f>[1]pm2.5!Z361</f>
        <v>NA</v>
      </c>
      <c r="J75" s="179" t="str">
        <f>[1]pm10!Z361</f>
        <v>NA</v>
      </c>
      <c r="K75" s="179" t="str">
        <f>[1]PST!Z361</f>
        <v>NA</v>
      </c>
      <c r="L75" s="179" t="str">
        <f>[1]BC!Z361</f>
        <v>NA</v>
      </c>
      <c r="M75" s="179" t="str">
        <f>[1]CO!Z361</f>
        <v>NA</v>
      </c>
      <c r="N75" s="179" t="str">
        <f>[1]piombo!Z361</f>
        <v>NA</v>
      </c>
      <c r="O75" s="179" t="str">
        <f>[1]cadmio!Z361</f>
        <v>NA</v>
      </c>
      <c r="P75" s="179" t="str">
        <f>[1]mercurio!Z361</f>
        <v>NA</v>
      </c>
      <c r="Q75" s="179" t="str">
        <f>[1]arsenico!Z361</f>
        <v>NA</v>
      </c>
      <c r="R75" s="179" t="str">
        <f>[1]cromo!Z361</f>
        <v>NA</v>
      </c>
      <c r="S75" s="179" t="str">
        <f>[1]rame!Z361</f>
        <v>NA</v>
      </c>
      <c r="T75" s="179" t="str">
        <f>[1]nichel!Z361</f>
        <v>NA</v>
      </c>
      <c r="U75" s="179" t="str">
        <f>[1]selenio!Z361</f>
        <v>NA</v>
      </c>
      <c r="V75" s="179" t="str">
        <f>[1]zinco!Z361</f>
        <v>NA</v>
      </c>
      <c r="W75" s="179" t="str">
        <f>[1]Diossine!Z361</f>
        <v>NA</v>
      </c>
      <c r="X75" s="179" t="s">
        <v>412</v>
      </c>
      <c r="Y75" s="179" t="s">
        <v>412</v>
      </c>
      <c r="Z75" s="179" t="s">
        <v>412</v>
      </c>
      <c r="AA75" s="179" t="s">
        <v>412</v>
      </c>
      <c r="AB75" s="179" t="str">
        <f>[1]PAH!Z361</f>
        <v>NA</v>
      </c>
      <c r="AC75" s="179" t="str">
        <f>[1]HCB!Z361</f>
        <v>NA</v>
      </c>
      <c r="AD75" s="179" t="str">
        <f>[1]PCB!Z361</f>
        <v>NA</v>
      </c>
      <c r="AE75" s="160"/>
      <c r="AF75" s="159" t="s">
        <v>412</v>
      </c>
      <c r="AG75" s="159" t="s">
        <v>412</v>
      </c>
      <c r="AH75" s="159" t="s">
        <v>412</v>
      </c>
      <c r="AI75" s="159" t="s">
        <v>412</v>
      </c>
      <c r="AJ75" s="159" t="s">
        <v>412</v>
      </c>
      <c r="AK75" s="159" t="str">
        <f>'[1]dati attività'!R139</f>
        <v>NO</v>
      </c>
      <c r="AL75" s="140" t="s">
        <v>404</v>
      </c>
    </row>
    <row r="76" spans="1:38" s="10" customFormat="1" ht="24.75" customHeight="1" thickBot="1">
      <c r="A76" s="101" t="s">
        <v>122</v>
      </c>
      <c r="B76" s="101" t="s">
        <v>213</v>
      </c>
      <c r="C76" s="109" t="s">
        <v>91</v>
      </c>
      <c r="D76" s="94"/>
      <c r="E76" s="179" t="str">
        <f>[1]NOx!Z362</f>
        <v>NA</v>
      </c>
      <c r="F76" s="179" t="str">
        <f>[1]NMVOC!Z362</f>
        <v>NA</v>
      </c>
      <c r="G76" s="179" t="str">
        <f>[1]SOx!Z362</f>
        <v>NA</v>
      </c>
      <c r="H76" s="179" t="str">
        <f>[1]NH3!Z362</f>
        <v>NA</v>
      </c>
      <c r="I76" s="179" t="str">
        <f>[1]pm2.5!Z362</f>
        <v>NA</v>
      </c>
      <c r="J76" s="179" t="str">
        <f>[1]pm10!Z362</f>
        <v>NA</v>
      </c>
      <c r="K76" s="179" t="str">
        <f>[1]PST!Z362</f>
        <v>NA</v>
      </c>
      <c r="L76" s="179" t="str">
        <f>[1]BC!Z362</f>
        <v>NA</v>
      </c>
      <c r="M76" s="179" t="str">
        <f>[1]CO!Z362</f>
        <v>NA</v>
      </c>
      <c r="N76" s="179" t="str">
        <f>[1]piombo!Z362</f>
        <v>NA</v>
      </c>
      <c r="O76" s="179" t="str">
        <f>[1]cadmio!Z362</f>
        <v>NA</v>
      </c>
      <c r="P76" s="179" t="str">
        <f>[1]mercurio!Z362</f>
        <v>NA</v>
      </c>
      <c r="Q76" s="179" t="str">
        <f>[1]arsenico!Z362</f>
        <v>NA</v>
      </c>
      <c r="R76" s="179" t="str">
        <f>[1]cromo!Z362</f>
        <v>NA</v>
      </c>
      <c r="S76" s="179" t="str">
        <f>[1]rame!Z362</f>
        <v>NA</v>
      </c>
      <c r="T76" s="179" t="str">
        <f>[1]nichel!Z362</f>
        <v>NA</v>
      </c>
      <c r="U76" s="179" t="str">
        <f>[1]selenio!Z362</f>
        <v>NA</v>
      </c>
      <c r="V76" s="179" t="str">
        <f>[1]zinco!Z362</f>
        <v>NA</v>
      </c>
      <c r="W76" s="179" t="str">
        <f>[1]Diossine!Z362</f>
        <v>NA</v>
      </c>
      <c r="X76" s="179" t="s">
        <v>412</v>
      </c>
      <c r="Y76" s="179" t="s">
        <v>412</v>
      </c>
      <c r="Z76" s="179" t="s">
        <v>412</v>
      </c>
      <c r="AA76" s="179" t="s">
        <v>412</v>
      </c>
      <c r="AB76" s="179" t="str">
        <f>[1]PAH!Z362</f>
        <v>NA</v>
      </c>
      <c r="AC76" s="179" t="str">
        <f>[1]HCB!Z362</f>
        <v>NA</v>
      </c>
      <c r="AD76" s="179" t="str">
        <f>[1]PCB!Z362</f>
        <v>NA</v>
      </c>
      <c r="AE76" s="160"/>
      <c r="AF76" s="159" t="s">
        <v>412</v>
      </c>
      <c r="AG76" s="159" t="s">
        <v>412</v>
      </c>
      <c r="AH76" s="159" t="s">
        <v>412</v>
      </c>
      <c r="AI76" s="159" t="s">
        <v>412</v>
      </c>
      <c r="AJ76" s="159" t="s">
        <v>412</v>
      </c>
      <c r="AK76" s="159">
        <f>'[1]dati attività'!R140</f>
        <v>214.1</v>
      </c>
      <c r="AL76" s="140" t="s">
        <v>405</v>
      </c>
    </row>
    <row r="77" spans="1:38" s="10" customFormat="1" ht="24.75" customHeight="1" thickBot="1">
      <c r="A77" s="101" t="s">
        <v>122</v>
      </c>
      <c r="B77" s="101" t="s">
        <v>214</v>
      </c>
      <c r="C77" s="109" t="s">
        <v>93</v>
      </c>
      <c r="D77" s="94"/>
      <c r="E77" s="179" t="str">
        <f>[1]NOx!Z363</f>
        <v>NA</v>
      </c>
      <c r="F77" s="179" t="str">
        <f>[1]NMVOC!Z363</f>
        <v>NA</v>
      </c>
      <c r="G77" s="179" t="str">
        <f>[1]SOx!Z363</f>
        <v>NA</v>
      </c>
      <c r="H77" s="179" t="str">
        <f>[1]NH3!Z363</f>
        <v>NA</v>
      </c>
      <c r="I77" s="179" t="str">
        <f>[1]pm2.5!Z363</f>
        <v>NA</v>
      </c>
      <c r="J77" s="179" t="str">
        <f>[1]pm10!Z363</f>
        <v>NA</v>
      </c>
      <c r="K77" s="179" t="str">
        <f>[1]PST!Z363</f>
        <v>NA</v>
      </c>
      <c r="L77" s="179" t="str">
        <f>[1]BC!Z363</f>
        <v>NA</v>
      </c>
      <c r="M77" s="179" t="str">
        <f>[1]CO!Z363</f>
        <v>NA</v>
      </c>
      <c r="N77" s="179" t="str">
        <f>[1]piombo!Z363</f>
        <v>NA</v>
      </c>
      <c r="O77" s="179" t="str">
        <f>[1]cadmio!Z363</f>
        <v>NA</v>
      </c>
      <c r="P77" s="179" t="str">
        <f>[1]mercurio!Z363</f>
        <v>NA</v>
      </c>
      <c r="Q77" s="179" t="str">
        <f>[1]arsenico!Z363</f>
        <v>NA</v>
      </c>
      <c r="R77" s="179" t="str">
        <f>[1]cromo!Z363</f>
        <v>NA</v>
      </c>
      <c r="S77" s="179" t="str">
        <f>[1]rame!Z363</f>
        <v>NA</v>
      </c>
      <c r="T77" s="179" t="str">
        <f>[1]nichel!Z363</f>
        <v>NA</v>
      </c>
      <c r="U77" s="179" t="str">
        <f>[1]selenio!Z363</f>
        <v>NA</v>
      </c>
      <c r="V77" s="179" t="str">
        <f>[1]zinco!Z363</f>
        <v>NA</v>
      </c>
      <c r="W77" s="179" t="str">
        <f>[1]Diossine!Z363</f>
        <v>NA</v>
      </c>
      <c r="X77" s="179" t="s">
        <v>412</v>
      </c>
      <c r="Y77" s="179" t="s">
        <v>412</v>
      </c>
      <c r="Z77" s="179" t="s">
        <v>412</v>
      </c>
      <c r="AA77" s="179" t="s">
        <v>412</v>
      </c>
      <c r="AB77" s="179" t="str">
        <f>[1]PAH!Z363</f>
        <v>NA</v>
      </c>
      <c r="AC77" s="179" t="str">
        <f>[1]HCB!Z363</f>
        <v>NA</v>
      </c>
      <c r="AD77" s="179" t="str">
        <f>[1]PCB!Z363</f>
        <v>NA</v>
      </c>
      <c r="AE77" s="160"/>
      <c r="AF77" s="159" t="s">
        <v>412</v>
      </c>
      <c r="AG77" s="159" t="s">
        <v>412</v>
      </c>
      <c r="AH77" s="159" t="s">
        <v>412</v>
      </c>
      <c r="AI77" s="159" t="s">
        <v>412</v>
      </c>
      <c r="AJ77" s="159" t="s">
        <v>412</v>
      </c>
      <c r="AK77" s="159">
        <f>'[1]dati attività'!R141</f>
        <v>123.1</v>
      </c>
      <c r="AL77" s="140" t="s">
        <v>406</v>
      </c>
    </row>
    <row r="78" spans="1:38" s="10" customFormat="1" ht="24.75" customHeight="1" thickBot="1">
      <c r="A78" s="101" t="s">
        <v>122</v>
      </c>
      <c r="B78" s="101" t="s">
        <v>215</v>
      </c>
      <c r="C78" s="109" t="s">
        <v>90</v>
      </c>
      <c r="D78" s="94"/>
      <c r="E78" s="179" t="str">
        <f>[1]NOx!Z364</f>
        <v>NA</v>
      </c>
      <c r="F78" s="179" t="str">
        <f>[1]NMVOC!Z364</f>
        <v>NA</v>
      </c>
      <c r="G78" s="179" t="str">
        <f>[1]SOx!Z364</f>
        <v>NA</v>
      </c>
      <c r="H78" s="179" t="str">
        <f>[1]NH3!Z364</f>
        <v>NA</v>
      </c>
      <c r="I78" s="179" t="str">
        <f>[1]pm2.5!Z364</f>
        <v>NA</v>
      </c>
      <c r="J78" s="179" t="str">
        <f>[1]pm10!Z364</f>
        <v>NA</v>
      </c>
      <c r="K78" s="179" t="str">
        <f>[1]PST!Z364</f>
        <v>NA</v>
      </c>
      <c r="L78" s="179" t="str">
        <f>[1]BC!Z364</f>
        <v>NA</v>
      </c>
      <c r="M78" s="179" t="str">
        <f>[1]CO!Z364</f>
        <v>NA</v>
      </c>
      <c r="N78" s="179" t="str">
        <f>[1]piombo!Z364</f>
        <v>NA</v>
      </c>
      <c r="O78" s="179" t="str">
        <f>[1]cadmio!Z364</f>
        <v>NA</v>
      </c>
      <c r="P78" s="179" t="str">
        <f>[1]mercurio!Z364</f>
        <v>NA</v>
      </c>
      <c r="Q78" s="179" t="str">
        <f>[1]arsenico!Z364</f>
        <v>NA</v>
      </c>
      <c r="R78" s="179" t="str">
        <f>[1]cromo!Z364</f>
        <v>NA</v>
      </c>
      <c r="S78" s="179" t="str">
        <f>[1]rame!Z364</f>
        <v>NA</v>
      </c>
      <c r="T78" s="179" t="str">
        <f>[1]nichel!Z364</f>
        <v>NA</v>
      </c>
      <c r="U78" s="179" t="str">
        <f>[1]selenio!Z364</f>
        <v>NA</v>
      </c>
      <c r="V78" s="179" t="str">
        <f>[1]zinco!Z364</f>
        <v>NA</v>
      </c>
      <c r="W78" s="179" t="str">
        <f>[1]Diossine!Z364</f>
        <v>NA</v>
      </c>
      <c r="X78" s="179" t="s">
        <v>412</v>
      </c>
      <c r="Y78" s="179" t="s">
        <v>412</v>
      </c>
      <c r="Z78" s="179" t="s">
        <v>412</v>
      </c>
      <c r="AA78" s="179" t="s">
        <v>412</v>
      </c>
      <c r="AB78" s="179" t="str">
        <f>[1]PAH!Z364</f>
        <v>NA</v>
      </c>
      <c r="AC78" s="179" t="str">
        <f>[1]HCB!Z364</f>
        <v>NA</v>
      </c>
      <c r="AD78" s="179" t="str">
        <f>[1]PCB!Z364</f>
        <v>NA</v>
      </c>
      <c r="AE78" s="160"/>
      <c r="AF78" s="159" t="s">
        <v>412</v>
      </c>
      <c r="AG78" s="159" t="s">
        <v>412</v>
      </c>
      <c r="AH78" s="159" t="s">
        <v>412</v>
      </c>
      <c r="AI78" s="159" t="s">
        <v>412</v>
      </c>
      <c r="AJ78" s="159" t="s">
        <v>412</v>
      </c>
      <c r="AK78" s="159">
        <f>'[1]dati attività'!R142</f>
        <v>26.7</v>
      </c>
      <c r="AL78" s="140" t="s">
        <v>407</v>
      </c>
    </row>
    <row r="79" spans="1:38" s="10" customFormat="1" ht="24.75" customHeight="1" thickBot="1">
      <c r="A79" s="101" t="s">
        <v>122</v>
      </c>
      <c r="B79" s="101" t="s">
        <v>216</v>
      </c>
      <c r="C79" s="109" t="s">
        <v>92</v>
      </c>
      <c r="D79" s="94"/>
      <c r="E79" s="179" t="str">
        <f>[1]NOx!Z365</f>
        <v>NO</v>
      </c>
      <c r="F79" s="179" t="str">
        <f>[1]NMVOC!Z365</f>
        <v>NO</v>
      </c>
      <c r="G79" s="179" t="str">
        <f>[1]SOx!Z365</f>
        <v>NO</v>
      </c>
      <c r="H79" s="179" t="str">
        <f>[1]NH3!Z365</f>
        <v>NO</v>
      </c>
      <c r="I79" s="179" t="str">
        <f>[1]pm2.5!Z365</f>
        <v>NO</v>
      </c>
      <c r="J79" s="179" t="str">
        <f>[1]pm10!Z365</f>
        <v>NO</v>
      </c>
      <c r="K79" s="179" t="str">
        <f>[1]PST!Z365</f>
        <v>NO</v>
      </c>
      <c r="L79" s="179" t="str">
        <f>[1]BC!Z365</f>
        <v>NO</v>
      </c>
      <c r="M79" s="179" t="str">
        <f>[1]CO!Z365</f>
        <v>NO</v>
      </c>
      <c r="N79" s="179" t="str">
        <f>[1]piombo!Z365</f>
        <v>NO</v>
      </c>
      <c r="O79" s="179" t="str">
        <f>[1]cadmio!Z365</f>
        <v>NO</v>
      </c>
      <c r="P79" s="179" t="str">
        <f>[1]mercurio!Z365</f>
        <v>NO</v>
      </c>
      <c r="Q79" s="179" t="str">
        <f>[1]arsenico!Z365</f>
        <v>NO</v>
      </c>
      <c r="R79" s="179" t="str">
        <f>[1]cromo!Z365</f>
        <v>NO</v>
      </c>
      <c r="S79" s="179" t="str">
        <f>[1]rame!Z365</f>
        <v>NO</v>
      </c>
      <c r="T79" s="179" t="str">
        <f>[1]nichel!Z365</f>
        <v>NO</v>
      </c>
      <c r="U79" s="179" t="str">
        <f>[1]selenio!Z365</f>
        <v>NO</v>
      </c>
      <c r="V79" s="179" t="str">
        <f>[1]zinco!Z365</f>
        <v>NO</v>
      </c>
      <c r="W79" s="179" t="str">
        <f>[1]Diossine!Z365</f>
        <v>NO</v>
      </c>
      <c r="X79" s="179" t="s">
        <v>434</v>
      </c>
      <c r="Y79" s="179" t="s">
        <v>434</v>
      </c>
      <c r="Z79" s="179" t="s">
        <v>434</v>
      </c>
      <c r="AA79" s="179" t="s">
        <v>434</v>
      </c>
      <c r="AB79" s="179" t="str">
        <f>[1]PAH!Z365</f>
        <v>NO</v>
      </c>
      <c r="AC79" s="179" t="str">
        <f>[1]HCB!Z365</f>
        <v>NO</v>
      </c>
      <c r="AD79" s="179" t="str">
        <f>[1]PCB!Z365</f>
        <v>NO</v>
      </c>
      <c r="AE79" s="160"/>
      <c r="AF79" s="159" t="s">
        <v>412</v>
      </c>
      <c r="AG79" s="159" t="s">
        <v>412</v>
      </c>
      <c r="AH79" s="159" t="s">
        <v>412</v>
      </c>
      <c r="AI79" s="159" t="s">
        <v>412</v>
      </c>
      <c r="AJ79" s="159" t="s">
        <v>412</v>
      </c>
      <c r="AK79" s="191" t="str">
        <f>'[1]dati attività'!R143</f>
        <v>NO</v>
      </c>
      <c r="AL79" s="140" t="s">
        <v>408</v>
      </c>
    </row>
    <row r="80" spans="1:38" s="10" customFormat="1" ht="24.75" customHeight="1" thickBot="1">
      <c r="A80" s="101" t="s">
        <v>122</v>
      </c>
      <c r="B80" s="102" t="s">
        <v>217</v>
      </c>
      <c r="C80" s="110" t="s">
        <v>318</v>
      </c>
      <c r="D80" s="94"/>
      <c r="E80" s="179" t="str">
        <f>[1]NOx!Z366</f>
        <v>NO</v>
      </c>
      <c r="F80" s="179" t="str">
        <f>[1]NMVOC!Z366</f>
        <v>NO</v>
      </c>
      <c r="G80" s="179" t="str">
        <f>[1]SOx!Z366</f>
        <v>NO</v>
      </c>
      <c r="H80" s="179" t="str">
        <f>[1]NH3!Z366</f>
        <v>NO</v>
      </c>
      <c r="I80" s="179" t="str">
        <f>[1]pm2.5!Z366</f>
        <v>NO</v>
      </c>
      <c r="J80" s="179" t="str">
        <f>[1]pm10!Z366</f>
        <v>NO</v>
      </c>
      <c r="K80" s="179" t="str">
        <f>[1]PST!Z366</f>
        <v>NO</v>
      </c>
      <c r="L80" s="179" t="str">
        <f>[1]BC!Z366</f>
        <v>NO</v>
      </c>
      <c r="M80" s="179" t="str">
        <f>[1]CO!Z366</f>
        <v>NO</v>
      </c>
      <c r="N80" s="179" t="str">
        <f>[1]piombo!Z366</f>
        <v>NO</v>
      </c>
      <c r="O80" s="179" t="str">
        <f>[1]cadmio!Z366</f>
        <v>NO</v>
      </c>
      <c r="P80" s="179" t="str">
        <f>[1]mercurio!Z366</f>
        <v>NO</v>
      </c>
      <c r="Q80" s="179" t="str">
        <f>[1]arsenico!Z366</f>
        <v>NO</v>
      </c>
      <c r="R80" s="179" t="str">
        <f>[1]cromo!Z366</f>
        <v>NO</v>
      </c>
      <c r="S80" s="179" t="str">
        <f>[1]rame!Z366</f>
        <v>NO</v>
      </c>
      <c r="T80" s="179" t="str">
        <f>[1]nichel!Z366</f>
        <v>NO</v>
      </c>
      <c r="U80" s="179" t="str">
        <f>[1]selenio!Z366</f>
        <v>NO</v>
      </c>
      <c r="V80" s="179" t="str">
        <f>[1]zinco!Z366</f>
        <v>NO</v>
      </c>
      <c r="W80" s="179" t="str">
        <f>[1]Diossine!Z366</f>
        <v>NO</v>
      </c>
      <c r="X80" s="179" t="s">
        <v>412</v>
      </c>
      <c r="Y80" s="179" t="s">
        <v>412</v>
      </c>
      <c r="Z80" s="179" t="s">
        <v>412</v>
      </c>
      <c r="AA80" s="179" t="s">
        <v>412</v>
      </c>
      <c r="AB80" s="179" t="str">
        <f>[1]PAH!Z366</f>
        <v>NO</v>
      </c>
      <c r="AC80" s="179" t="str">
        <f>[1]HCB!Z366</f>
        <v>NO</v>
      </c>
      <c r="AD80" s="179" t="str">
        <f>[1]PCB!Z366</f>
        <v>NO</v>
      </c>
      <c r="AE80" s="160"/>
      <c r="AF80" s="191" t="s">
        <v>434</v>
      </c>
      <c r="AG80" s="191" t="s">
        <v>434</v>
      </c>
      <c r="AH80" s="191" t="s">
        <v>434</v>
      </c>
      <c r="AI80" s="191" t="s">
        <v>434</v>
      </c>
      <c r="AJ80" s="191" t="s">
        <v>434</v>
      </c>
      <c r="AK80" s="191" t="str">
        <f>'[1]dati attività'!R144</f>
        <v>NO</v>
      </c>
      <c r="AL80" s="140" t="s">
        <v>381</v>
      </c>
    </row>
    <row r="81" spans="1:38" s="10" customFormat="1" ht="24.75" customHeight="1" thickBot="1">
      <c r="A81" s="101" t="s">
        <v>122</v>
      </c>
      <c r="B81" s="102" t="s">
        <v>218</v>
      </c>
      <c r="C81" s="110" t="s">
        <v>371</v>
      </c>
      <c r="D81" s="94"/>
      <c r="E81" s="179" t="str">
        <f>[1]NOx!Z367</f>
        <v>NA</v>
      </c>
      <c r="F81" s="179" t="str">
        <f>[1]NMVOC!Z367</f>
        <v>NA</v>
      </c>
      <c r="G81" s="179" t="str">
        <f>[1]SOx!Z367</f>
        <v>NA</v>
      </c>
      <c r="H81" s="179" t="str">
        <f>[1]NH3!Z367</f>
        <v>NA</v>
      </c>
      <c r="I81" s="179" t="str">
        <f>[1]pm2.5!Z367</f>
        <v>NA</v>
      </c>
      <c r="J81" s="179" t="str">
        <f>[1]pm10!Z367</f>
        <v>NA</v>
      </c>
      <c r="K81" s="179" t="str">
        <f>[1]PST!Z367</f>
        <v>NA</v>
      </c>
      <c r="L81" s="179" t="str">
        <f>[1]BC!Z367</f>
        <v>NA</v>
      </c>
      <c r="M81" s="179" t="str">
        <f>[1]CO!Z367</f>
        <v>NA</v>
      </c>
      <c r="N81" s="179" t="str">
        <f>[1]piombo!Z367</f>
        <v>NA</v>
      </c>
      <c r="O81" s="179" t="str">
        <f>[1]cadmio!Z367</f>
        <v>NA</v>
      </c>
      <c r="P81" s="179" t="str">
        <f>[1]mercurio!Z367</f>
        <v>NA</v>
      </c>
      <c r="Q81" s="179" t="str">
        <f>[1]arsenico!Z367</f>
        <v>NA</v>
      </c>
      <c r="R81" s="179" t="str">
        <f>[1]cromo!Z367</f>
        <v>NA</v>
      </c>
      <c r="S81" s="179" t="str">
        <f>[1]rame!Z367</f>
        <v>NA</v>
      </c>
      <c r="T81" s="179" t="str">
        <f>[1]nichel!Z367</f>
        <v>NA</v>
      </c>
      <c r="U81" s="179" t="str">
        <f>[1]selenio!Z367</f>
        <v>NA</v>
      </c>
      <c r="V81" s="179" t="str">
        <f>[1]zinco!Z367</f>
        <v>NA</v>
      </c>
      <c r="W81" s="179" t="str">
        <f>[1]Diossine!Z367</f>
        <v>NA</v>
      </c>
      <c r="X81" s="179" t="s">
        <v>412</v>
      </c>
      <c r="Y81" s="179" t="s">
        <v>412</v>
      </c>
      <c r="Z81" s="179" t="s">
        <v>412</v>
      </c>
      <c r="AA81" s="179" t="s">
        <v>412</v>
      </c>
      <c r="AB81" s="179" t="str">
        <f>[1]PAH!Z367</f>
        <v>NA</v>
      </c>
      <c r="AC81" s="179" t="str">
        <f>[1]HCB!Z367</f>
        <v>NA</v>
      </c>
      <c r="AD81" s="179" t="str">
        <f>[1]PCB!Z367</f>
        <v>NA</v>
      </c>
      <c r="AE81" s="160"/>
      <c r="AF81" s="159" t="s">
        <v>412</v>
      </c>
      <c r="AG81" s="159" t="s">
        <v>412</v>
      </c>
      <c r="AH81" s="159" t="s">
        <v>412</v>
      </c>
      <c r="AI81" s="159" t="s">
        <v>412</v>
      </c>
      <c r="AJ81" s="159" t="s">
        <v>412</v>
      </c>
      <c r="AK81" s="191" t="str">
        <f>'[1]dati attività'!R145</f>
        <v>NA</v>
      </c>
      <c r="AL81" s="140" t="s">
        <v>409</v>
      </c>
    </row>
    <row r="82" spans="1:38" s="10" customFormat="1" ht="24.75" customHeight="1" thickBot="1">
      <c r="A82" s="101" t="s">
        <v>125</v>
      </c>
      <c r="B82" s="102" t="s">
        <v>225</v>
      </c>
      <c r="C82" s="92" t="s">
        <v>100</v>
      </c>
      <c r="D82" s="94"/>
      <c r="E82" s="179" t="str">
        <f>[1]NOx!Z368</f>
        <v>NA</v>
      </c>
      <c r="F82" s="179">
        <f>[1]NMVOC!Z368</f>
        <v>117.55320837504962</v>
      </c>
      <c r="G82" s="179" t="str">
        <f>[1]SOx!Z368</f>
        <v>NA</v>
      </c>
      <c r="H82" s="179" t="str">
        <f>[1]NH3!Z368</f>
        <v>NA</v>
      </c>
      <c r="I82" s="179" t="str">
        <f>[1]pm2.5!Z368</f>
        <v>NA</v>
      </c>
      <c r="J82" s="179" t="str">
        <f>[1]pm10!Z368</f>
        <v>NA</v>
      </c>
      <c r="K82" s="179" t="str">
        <f>[1]PST!Z368</f>
        <v>NA</v>
      </c>
      <c r="L82" s="179" t="str">
        <f>[1]BC!Z368</f>
        <v>NA</v>
      </c>
      <c r="M82" s="179" t="str">
        <f>[1]CO!Z368</f>
        <v>NA</v>
      </c>
      <c r="N82" s="179" t="str">
        <f>[1]piombo!Z368</f>
        <v>NA</v>
      </c>
      <c r="O82" s="179" t="str">
        <f>[1]cadmio!Z368</f>
        <v>NA</v>
      </c>
      <c r="P82" s="179" t="str">
        <f>[1]mercurio!Z368</f>
        <v>NA</v>
      </c>
      <c r="Q82" s="179" t="str">
        <f>[1]arsenico!Z368</f>
        <v>NA</v>
      </c>
      <c r="R82" s="179" t="str">
        <f>[1]cromo!Z368</f>
        <v>NA</v>
      </c>
      <c r="S82" s="179" t="str">
        <f>[1]rame!Z368</f>
        <v>NA</v>
      </c>
      <c r="T82" s="179" t="str">
        <f>[1]nichel!Z368</f>
        <v>NA</v>
      </c>
      <c r="U82" s="179" t="str">
        <f>[1]selenio!Z368</f>
        <v>NA</v>
      </c>
      <c r="V82" s="179" t="str">
        <f>[1]zinco!Z368</f>
        <v>NA</v>
      </c>
      <c r="W82" s="179" t="str">
        <f>[1]Diossine!Z368</f>
        <v>NA</v>
      </c>
      <c r="X82" s="159" t="s">
        <v>428</v>
      </c>
      <c r="Y82" s="159" t="s">
        <v>428</v>
      </c>
      <c r="Z82" s="159" t="s">
        <v>428</v>
      </c>
      <c r="AA82" s="159" t="s">
        <v>428</v>
      </c>
      <c r="AB82" s="179">
        <f>[1]PAH!Z368</f>
        <v>1.125E-2</v>
      </c>
      <c r="AC82" s="179" t="str">
        <f>[1]HCB!Z368</f>
        <v>NA</v>
      </c>
      <c r="AD82" s="179" t="str">
        <f>[1]PCB!Z368</f>
        <v>NA</v>
      </c>
      <c r="AE82" s="160"/>
      <c r="AF82" s="159" t="s">
        <v>412</v>
      </c>
      <c r="AG82" s="159" t="s">
        <v>412</v>
      </c>
      <c r="AH82" s="159" t="s">
        <v>412</v>
      </c>
      <c r="AI82" s="159" t="s">
        <v>412</v>
      </c>
      <c r="AJ82" s="159" t="s">
        <v>412</v>
      </c>
      <c r="AK82" s="159">
        <f>'[1]dati attività'!R146</f>
        <v>2681.1010664609998</v>
      </c>
      <c r="AL82" s="140" t="s">
        <v>429</v>
      </c>
    </row>
    <row r="83" spans="1:38" s="10" customFormat="1" ht="24.75" customHeight="1" thickBot="1">
      <c r="A83" s="101" t="s">
        <v>125</v>
      </c>
      <c r="B83" s="122" t="s">
        <v>226</v>
      </c>
      <c r="C83" s="95" t="s">
        <v>80</v>
      </c>
      <c r="D83" s="94"/>
      <c r="E83" s="179" t="str">
        <f>[1]NOx!Z369</f>
        <v>NA</v>
      </c>
      <c r="F83" s="179">
        <f>[1]NMVOC!Z369</f>
        <v>11.542128000000002</v>
      </c>
      <c r="G83" s="179" t="str">
        <f>[1]SOx!Z369</f>
        <v>NA</v>
      </c>
      <c r="H83" s="179" t="str">
        <f>[1]NH3!Z369</f>
        <v>NA</v>
      </c>
      <c r="I83" s="179">
        <f>[1]pm2.5!Z369</f>
        <v>0.42624124237600008</v>
      </c>
      <c r="J83" s="179">
        <f>[1]pm10!Z369</f>
        <v>3.1976087200000003</v>
      </c>
      <c r="K83" s="179">
        <f>[1]PST!Z369</f>
        <v>4.5680124571428582</v>
      </c>
      <c r="L83" s="179">
        <f>[1]BC!Z369</f>
        <v>2.4295750815432005E-2</v>
      </c>
      <c r="M83" s="179" t="str">
        <f>[1]CO!Z369</f>
        <v>NA</v>
      </c>
      <c r="N83" s="179" t="str">
        <f>[1]piombo!Z369</f>
        <v>NA</v>
      </c>
      <c r="O83" s="179" t="str">
        <f>[1]cadmio!Z369</f>
        <v>NA</v>
      </c>
      <c r="P83" s="179" t="str">
        <f>[1]mercurio!Z369</f>
        <v>NA</v>
      </c>
      <c r="Q83" s="179" t="str">
        <f>[1]arsenico!Z369</f>
        <v>NA</v>
      </c>
      <c r="R83" s="179" t="str">
        <f>[1]cromo!Z369</f>
        <v>NA</v>
      </c>
      <c r="S83" s="179" t="str">
        <f>[1]rame!Z369</f>
        <v>NA</v>
      </c>
      <c r="T83" s="179" t="str">
        <f>[1]nichel!Z369</f>
        <v>NA</v>
      </c>
      <c r="U83" s="179" t="str">
        <f>[1]selenio!Z369</f>
        <v>NA</v>
      </c>
      <c r="V83" s="179" t="str">
        <f>[1]zinco!Z369</f>
        <v>NA</v>
      </c>
      <c r="W83" s="179" t="str">
        <f>[1]Diossine!Z369</f>
        <v>NA</v>
      </c>
      <c r="X83" s="179" t="s">
        <v>412</v>
      </c>
      <c r="Y83" s="179" t="s">
        <v>412</v>
      </c>
      <c r="Z83" s="179" t="s">
        <v>412</v>
      </c>
      <c r="AA83" s="179" t="s">
        <v>412</v>
      </c>
      <c r="AB83" s="179" t="str">
        <f>[1]PAH!Z369</f>
        <v>NA</v>
      </c>
      <c r="AC83" s="179" t="str">
        <f>[1]HCB!Z369</f>
        <v>NA</v>
      </c>
      <c r="AD83" s="179" t="str">
        <f>[1]PCB!Z369</f>
        <v>NA</v>
      </c>
      <c r="AE83" s="160"/>
      <c r="AF83" s="159" t="s">
        <v>412</v>
      </c>
      <c r="AG83" s="159" t="s">
        <v>412</v>
      </c>
      <c r="AH83" s="159" t="s">
        <v>412</v>
      </c>
      <c r="AI83" s="159" t="s">
        <v>412</v>
      </c>
      <c r="AJ83" s="159" t="s">
        <v>412</v>
      </c>
      <c r="AK83" s="159">
        <f>'[1]dati attività'!R147</f>
        <v>42400</v>
      </c>
      <c r="AL83" s="140" t="s">
        <v>430</v>
      </c>
    </row>
    <row r="84" spans="1:38" s="10" customFormat="1" ht="24.75" customHeight="1" thickBot="1">
      <c r="A84" s="101" t="s">
        <v>122</v>
      </c>
      <c r="B84" s="122" t="s">
        <v>227</v>
      </c>
      <c r="C84" s="95" t="s">
        <v>79</v>
      </c>
      <c r="D84" s="94"/>
      <c r="E84" s="179" t="str">
        <f>[1]NOx!Z370</f>
        <v>NA</v>
      </c>
      <c r="F84" s="179">
        <f>[1]NMVOC!Z370</f>
        <v>1.9550000000000001E-2</v>
      </c>
      <c r="G84" s="179" t="str">
        <f>[1]SOx!Z370</f>
        <v>NA</v>
      </c>
      <c r="H84" s="179" t="str">
        <f>[1]NH3!Z370</f>
        <v>NA</v>
      </c>
      <c r="I84" s="179">
        <f>[1]pm2.5!Z370</f>
        <v>1.8859999999999998E-2</v>
      </c>
      <c r="J84" s="179">
        <f>[1]pm10!Z370</f>
        <v>9.4299999999999995E-2</v>
      </c>
      <c r="K84" s="179">
        <f>[1]PST!Z370</f>
        <v>0.1347142857142857</v>
      </c>
      <c r="L84" s="179">
        <f>[1]BC!Z370</f>
        <v>2.4518E-6</v>
      </c>
      <c r="M84" s="179" t="str">
        <f>[1]CO!Z370</f>
        <v>NA</v>
      </c>
      <c r="N84" s="179" t="str">
        <f>[1]piombo!Z370</f>
        <v>NA</v>
      </c>
      <c r="O84" s="179" t="str">
        <f>[1]cadmio!Z370</f>
        <v>NA</v>
      </c>
      <c r="P84" s="179" t="str">
        <f>[1]mercurio!Z370</f>
        <v>NA</v>
      </c>
      <c r="Q84" s="179" t="str">
        <f>[1]arsenico!Z370</f>
        <v>NA</v>
      </c>
      <c r="R84" s="179" t="str">
        <f>[1]cromo!Z370</f>
        <v>NA</v>
      </c>
      <c r="S84" s="179" t="str">
        <f>[1]rame!Z370</f>
        <v>NA</v>
      </c>
      <c r="T84" s="179" t="str">
        <f>[1]nichel!Z370</f>
        <v>NA</v>
      </c>
      <c r="U84" s="179" t="str">
        <f>[1]selenio!Z370</f>
        <v>NA</v>
      </c>
      <c r="V84" s="179" t="str">
        <f>[1]zinco!Z370</f>
        <v>NA</v>
      </c>
      <c r="W84" s="179" t="str">
        <f>[1]Diossine!Z370</f>
        <v>NA</v>
      </c>
      <c r="X84" s="179" t="s">
        <v>412</v>
      </c>
      <c r="Y84" s="179" t="s">
        <v>412</v>
      </c>
      <c r="Z84" s="179" t="s">
        <v>412</v>
      </c>
      <c r="AA84" s="179" t="s">
        <v>412</v>
      </c>
      <c r="AB84" s="179" t="str">
        <f>[1]PAH!Z370</f>
        <v>NA</v>
      </c>
      <c r="AC84" s="179" t="str">
        <f>[1]HCB!Z370</f>
        <v>NA</v>
      </c>
      <c r="AD84" s="179" t="str">
        <f>[1]PCB!Z370</f>
        <v>NA</v>
      </c>
      <c r="AE84" s="160"/>
      <c r="AF84" s="159" t="s">
        <v>412</v>
      </c>
      <c r="AG84" s="159" t="s">
        <v>412</v>
      </c>
      <c r="AH84" s="159" t="s">
        <v>412</v>
      </c>
      <c r="AI84" s="159" t="s">
        <v>412</v>
      </c>
      <c r="AJ84" s="159" t="s">
        <v>412</v>
      </c>
      <c r="AK84" s="159">
        <f>'[1]dati attività'!R148</f>
        <v>230</v>
      </c>
      <c r="AL84" s="140" t="s">
        <v>431</v>
      </c>
    </row>
    <row r="85" spans="1:38" s="10" customFormat="1" ht="24.75" customHeight="1" thickBot="1">
      <c r="A85" s="101" t="s">
        <v>122</v>
      </c>
      <c r="B85" s="110" t="s">
        <v>228</v>
      </c>
      <c r="C85" s="95" t="s">
        <v>357</v>
      </c>
      <c r="D85" s="94"/>
      <c r="E85" s="179" t="str">
        <f>[1]NOx!Z371</f>
        <v>NA</v>
      </c>
      <c r="F85" s="179">
        <f>[1]NMVOC!Z371</f>
        <v>221.64750528891483</v>
      </c>
      <c r="G85" s="179" t="str">
        <f>[1]SOx!Z371</f>
        <v>NA</v>
      </c>
      <c r="H85" s="179" t="str">
        <f>[1]NH3!Z371</f>
        <v>NA</v>
      </c>
      <c r="I85" s="179" t="str">
        <f>[1]pm2.5!Z371</f>
        <v>NA</v>
      </c>
      <c r="J85" s="179" t="str">
        <f>[1]pm10!Z371</f>
        <v>NA</v>
      </c>
      <c r="K85" s="179" t="str">
        <f>[1]PST!Z371</f>
        <v>NA</v>
      </c>
      <c r="L85" s="179" t="str">
        <f>[1]BC!Z371</f>
        <v>NA</v>
      </c>
      <c r="M85" s="179" t="str">
        <f>[1]CO!Z371</f>
        <v>NA</v>
      </c>
      <c r="N85" s="179" t="str">
        <f>[1]piombo!Z371</f>
        <v>NA</v>
      </c>
      <c r="O85" s="179" t="str">
        <f>[1]cadmio!Z371</f>
        <v>NA</v>
      </c>
      <c r="P85" s="179" t="str">
        <f>[1]mercurio!Z371</f>
        <v>NA</v>
      </c>
      <c r="Q85" s="179" t="str">
        <f>[1]arsenico!Z371</f>
        <v>NA</v>
      </c>
      <c r="R85" s="179" t="str">
        <f>[1]cromo!Z371</f>
        <v>NA</v>
      </c>
      <c r="S85" s="179" t="str">
        <f>[1]rame!Z371</f>
        <v>NA</v>
      </c>
      <c r="T85" s="179" t="str">
        <f>[1]nichel!Z371</f>
        <v>NA</v>
      </c>
      <c r="U85" s="179" t="str">
        <f>[1]selenio!Z371</f>
        <v>NA</v>
      </c>
      <c r="V85" s="179" t="str">
        <f>[1]zinco!Z371</f>
        <v>NA</v>
      </c>
      <c r="W85" s="179" t="str">
        <f>[1]Diossine!Z371</f>
        <v>NA</v>
      </c>
      <c r="X85" s="179" t="s">
        <v>412</v>
      </c>
      <c r="Y85" s="179" t="s">
        <v>412</v>
      </c>
      <c r="Z85" s="179" t="s">
        <v>412</v>
      </c>
      <c r="AA85" s="179" t="s">
        <v>412</v>
      </c>
      <c r="AB85" s="179" t="str">
        <f>[1]PAH!Z371</f>
        <v>NA</v>
      </c>
      <c r="AC85" s="179" t="str">
        <f>[1]HCB!Z371</f>
        <v>NA</v>
      </c>
      <c r="AD85" s="179" t="str">
        <f>[1]PCB!Z371</f>
        <v>NA</v>
      </c>
      <c r="AE85" s="160"/>
      <c r="AF85" s="159" t="s">
        <v>412</v>
      </c>
      <c r="AG85" s="159" t="s">
        <v>412</v>
      </c>
      <c r="AH85" s="159" t="s">
        <v>412</v>
      </c>
      <c r="AI85" s="159" t="s">
        <v>412</v>
      </c>
      <c r="AJ85" s="159" t="s">
        <v>412</v>
      </c>
      <c r="AK85" s="159">
        <f>'[1]dati attività'!R149</f>
        <v>925.23101458045414</v>
      </c>
      <c r="AL85" s="140" t="s">
        <v>410</v>
      </c>
    </row>
    <row r="86" spans="1:38" s="10" customFormat="1" ht="24.75" customHeight="1" thickBot="1">
      <c r="A86" s="101" t="s">
        <v>125</v>
      </c>
      <c r="B86" s="110" t="s">
        <v>229</v>
      </c>
      <c r="C86" s="92" t="s">
        <v>96</v>
      </c>
      <c r="D86" s="94"/>
      <c r="E86" s="179" t="str">
        <f>[1]NOx!Z372</f>
        <v>NA</v>
      </c>
      <c r="F86" s="179">
        <f>[1]NMVOC!Z372</f>
        <v>21.26995485002228</v>
      </c>
      <c r="G86" s="179" t="str">
        <f>[1]SOx!Z372</f>
        <v>NA</v>
      </c>
      <c r="H86" s="179" t="str">
        <f>[1]NH3!Z372</f>
        <v>NA</v>
      </c>
      <c r="I86" s="179" t="str">
        <f>[1]pm2.5!Z372</f>
        <v>NA</v>
      </c>
      <c r="J86" s="179" t="str">
        <f>[1]pm10!Z372</f>
        <v>NA</v>
      </c>
      <c r="K86" s="179" t="str">
        <f>[1]PST!Z372</f>
        <v>NA</v>
      </c>
      <c r="L86" s="179" t="str">
        <f>[1]BC!Z372</f>
        <v>NA</v>
      </c>
      <c r="M86" s="179" t="str">
        <f>[1]CO!Z372</f>
        <v>NA</v>
      </c>
      <c r="N86" s="179" t="str">
        <f>[1]piombo!Z372</f>
        <v>NA</v>
      </c>
      <c r="O86" s="179" t="str">
        <f>[1]cadmio!Z372</f>
        <v>NA</v>
      </c>
      <c r="P86" s="179" t="str">
        <f>[1]mercurio!Z372</f>
        <v>NA</v>
      </c>
      <c r="Q86" s="179" t="str">
        <f>[1]arsenico!Z372</f>
        <v>NA</v>
      </c>
      <c r="R86" s="179" t="str">
        <f>[1]cromo!Z372</f>
        <v>NA</v>
      </c>
      <c r="S86" s="179" t="str">
        <f>[1]rame!Z372</f>
        <v>NA</v>
      </c>
      <c r="T86" s="179" t="str">
        <f>[1]nichel!Z372</f>
        <v>NA</v>
      </c>
      <c r="U86" s="179" t="str">
        <f>[1]selenio!Z372</f>
        <v>NA</v>
      </c>
      <c r="V86" s="179" t="str">
        <f>[1]zinco!Z372</f>
        <v>NA</v>
      </c>
      <c r="W86" s="179" t="str">
        <f>[1]Diossine!Z372</f>
        <v>NA</v>
      </c>
      <c r="X86" s="179" t="s">
        <v>412</v>
      </c>
      <c r="Y86" s="179" t="s">
        <v>412</v>
      </c>
      <c r="Z86" s="179" t="s">
        <v>412</v>
      </c>
      <c r="AA86" s="179" t="s">
        <v>412</v>
      </c>
      <c r="AB86" s="179" t="str">
        <f>[1]PAH!Z372</f>
        <v>NA</v>
      </c>
      <c r="AC86" s="179" t="str">
        <f>[1]HCB!Z372</f>
        <v>NA</v>
      </c>
      <c r="AD86" s="179" t="str">
        <f>[1]PCB!Z372</f>
        <v>NA</v>
      </c>
      <c r="AE86" s="160"/>
      <c r="AF86" s="159" t="s">
        <v>412</v>
      </c>
      <c r="AG86" s="159" t="s">
        <v>412</v>
      </c>
      <c r="AH86" s="159" t="s">
        <v>412</v>
      </c>
      <c r="AI86" s="159" t="s">
        <v>412</v>
      </c>
      <c r="AJ86" s="159" t="s">
        <v>412</v>
      </c>
      <c r="AK86" s="159">
        <f>'[1]dati attività'!R150</f>
        <v>23.633283166691424</v>
      </c>
      <c r="AL86" s="140" t="s">
        <v>411</v>
      </c>
    </row>
    <row r="87" spans="1:38" s="10" customFormat="1" ht="24.75" customHeight="1" thickBot="1">
      <c r="A87" s="101" t="s">
        <v>125</v>
      </c>
      <c r="B87" s="110" t="s">
        <v>230</v>
      </c>
      <c r="C87" s="92" t="s">
        <v>97</v>
      </c>
      <c r="D87" s="94"/>
      <c r="E87" s="179" t="str">
        <f>[1]NOx!Z373</f>
        <v>NA</v>
      </c>
      <c r="F87" s="179">
        <f>[1]NMVOC!Z373</f>
        <v>3.09</v>
      </c>
      <c r="G87" s="179" t="str">
        <f>[1]SOx!Z373</f>
        <v>NA</v>
      </c>
      <c r="H87" s="179" t="str">
        <f>[1]NH3!Z373</f>
        <v>NA</v>
      </c>
      <c r="I87" s="179" t="str">
        <f>[1]pm2.5!Z373</f>
        <v>NA</v>
      </c>
      <c r="J87" s="179" t="str">
        <f>[1]pm10!Z373</f>
        <v>NA</v>
      </c>
      <c r="K87" s="179" t="str">
        <f>[1]PST!Z373</f>
        <v>NA</v>
      </c>
      <c r="L87" s="179" t="str">
        <f>[1]BC!Z373</f>
        <v>NA</v>
      </c>
      <c r="M87" s="179" t="str">
        <f>[1]CO!Z373</f>
        <v>NA</v>
      </c>
      <c r="N87" s="179" t="str">
        <f>[1]piombo!Z373</f>
        <v>NA</v>
      </c>
      <c r="O87" s="179" t="str">
        <f>[1]cadmio!Z373</f>
        <v>NA</v>
      </c>
      <c r="P87" s="179" t="str">
        <f>[1]mercurio!Z373</f>
        <v>NA</v>
      </c>
      <c r="Q87" s="179" t="str">
        <f>[1]arsenico!Z373</f>
        <v>NA</v>
      </c>
      <c r="R87" s="179" t="str">
        <f>[1]cromo!Z373</f>
        <v>NA</v>
      </c>
      <c r="S87" s="179" t="str">
        <f>[1]rame!Z373</f>
        <v>NA</v>
      </c>
      <c r="T87" s="179" t="str">
        <f>[1]nichel!Z373</f>
        <v>NA</v>
      </c>
      <c r="U87" s="179" t="str">
        <f>[1]selenio!Z373</f>
        <v>NA</v>
      </c>
      <c r="V87" s="179" t="str">
        <f>[1]zinco!Z373</f>
        <v>NA</v>
      </c>
      <c r="W87" s="179" t="str">
        <f>[1]Diossine!Z373</f>
        <v>NA</v>
      </c>
      <c r="X87" s="179" t="s">
        <v>412</v>
      </c>
      <c r="Y87" s="179" t="s">
        <v>412</v>
      </c>
      <c r="Z87" s="179" t="s">
        <v>412</v>
      </c>
      <c r="AA87" s="179" t="s">
        <v>412</v>
      </c>
      <c r="AB87" s="179" t="str">
        <f>[1]PAH!Z373</f>
        <v>NA</v>
      </c>
      <c r="AC87" s="179" t="str">
        <f>[1]HCB!Z373</f>
        <v>NA</v>
      </c>
      <c r="AD87" s="179" t="str">
        <f>[1]PCB!Z373</f>
        <v>NA</v>
      </c>
      <c r="AE87" s="160"/>
      <c r="AF87" s="159" t="s">
        <v>412</v>
      </c>
      <c r="AG87" s="159" t="s">
        <v>412</v>
      </c>
      <c r="AH87" s="159" t="s">
        <v>412</v>
      </c>
      <c r="AI87" s="159" t="s">
        <v>412</v>
      </c>
      <c r="AJ87" s="159" t="s">
        <v>412</v>
      </c>
      <c r="AK87" s="159">
        <f>'[1]dati attività'!R151</f>
        <v>7.74</v>
      </c>
      <c r="AL87" s="140" t="s">
        <v>411</v>
      </c>
    </row>
    <row r="88" spans="1:38" s="10" customFormat="1" ht="24.75" customHeight="1" thickBot="1">
      <c r="A88" s="101" t="s">
        <v>125</v>
      </c>
      <c r="B88" s="110" t="s">
        <v>231</v>
      </c>
      <c r="C88" s="92" t="s">
        <v>98</v>
      </c>
      <c r="D88" s="94"/>
      <c r="E88" s="179" t="str">
        <f>[1]NOx!Z374</f>
        <v>NA</v>
      </c>
      <c r="F88" s="179">
        <f>[1]NMVOC!Z374</f>
        <v>65.483198080368126</v>
      </c>
      <c r="G88" s="179" t="str">
        <f>[1]SOx!Z374</f>
        <v>NA</v>
      </c>
      <c r="H88" s="179" t="str">
        <f>[1]NH3!Z374</f>
        <v>NA</v>
      </c>
      <c r="I88" s="179">
        <f>[1]pm2.5!Z374</f>
        <v>2.0202835208624606E-2</v>
      </c>
      <c r="J88" s="179">
        <f>[1]pm10!Z374</f>
        <v>2.0202835208624606E-2</v>
      </c>
      <c r="K88" s="179">
        <f>[1]PST!Z374</f>
        <v>4.0405670417249212E-2</v>
      </c>
      <c r="L88" s="179" t="str">
        <f>[1]BC!Z374</f>
        <v>NA</v>
      </c>
      <c r="M88" s="179" t="str">
        <f>[1]CO!Z374</f>
        <v>NA</v>
      </c>
      <c r="N88" s="179" t="str">
        <f>[1]piombo!Z374</f>
        <v>NA</v>
      </c>
      <c r="O88" s="179" t="str">
        <f>[1]cadmio!Z374</f>
        <v>NA</v>
      </c>
      <c r="P88" s="179" t="str">
        <f>[1]mercurio!Z374</f>
        <v>NA</v>
      </c>
      <c r="Q88" s="179" t="str">
        <f>[1]arsenico!Z374</f>
        <v>NA</v>
      </c>
      <c r="R88" s="179" t="str">
        <f>[1]cromo!Z374</f>
        <v>NA</v>
      </c>
      <c r="S88" s="179" t="str">
        <f>[1]rame!Z374</f>
        <v>NA</v>
      </c>
      <c r="T88" s="179" t="str">
        <f>[1]nichel!Z374</f>
        <v>NA</v>
      </c>
      <c r="U88" s="179" t="str">
        <f>[1]selenio!Z374</f>
        <v>NA</v>
      </c>
      <c r="V88" s="179" t="str">
        <f>[1]zinco!Z374</f>
        <v>NA</v>
      </c>
      <c r="W88" s="179" t="str">
        <f>[1]Diossine!Z374</f>
        <v>NA</v>
      </c>
      <c r="X88" s="179" t="s">
        <v>412</v>
      </c>
      <c r="Y88" s="179" t="s">
        <v>412</v>
      </c>
      <c r="Z88" s="179" t="s">
        <v>412</v>
      </c>
      <c r="AA88" s="179" t="s">
        <v>412</v>
      </c>
      <c r="AB88" s="179" t="str">
        <f>[1]PAH!Z374</f>
        <v>NA</v>
      </c>
      <c r="AC88" s="179" t="str">
        <f>[1]HCB!Z374</f>
        <v>NA</v>
      </c>
      <c r="AD88" s="179" t="str">
        <f>[1]PCB!Z374</f>
        <v>NA</v>
      </c>
      <c r="AE88" s="160"/>
      <c r="AF88" s="159" t="s">
        <v>412</v>
      </c>
      <c r="AG88" s="159" t="s">
        <v>412</v>
      </c>
      <c r="AH88" s="159" t="s">
        <v>412</v>
      </c>
      <c r="AI88" s="159" t="s">
        <v>412</v>
      </c>
      <c r="AJ88" s="159" t="s">
        <v>412</v>
      </c>
      <c r="AK88" s="191" t="str">
        <f>'[1]dati attività'!R152</f>
        <v>NA</v>
      </c>
      <c r="AL88" s="140"/>
    </row>
    <row r="89" spans="1:38" s="10" customFormat="1" ht="24.75" customHeight="1" thickBot="1">
      <c r="A89" s="101" t="s">
        <v>125</v>
      </c>
      <c r="B89" s="110" t="s">
        <v>232</v>
      </c>
      <c r="C89" s="92" t="s">
        <v>99</v>
      </c>
      <c r="D89" s="94"/>
      <c r="E89" s="179" t="str">
        <f>[1]NOx!Z375</f>
        <v>NA</v>
      </c>
      <c r="F89" s="179">
        <f>[1]NMVOC!Z375</f>
        <v>18.575307000000002</v>
      </c>
      <c r="G89" s="179" t="str">
        <f>[1]SOx!Z375</f>
        <v>NA</v>
      </c>
      <c r="H89" s="179" t="str">
        <f>[1]NH3!Z375</f>
        <v>NA</v>
      </c>
      <c r="I89" s="179" t="str">
        <f>[1]pm2.5!Z375</f>
        <v>NA</v>
      </c>
      <c r="J89" s="179" t="str">
        <f>[1]pm10!Z375</f>
        <v>NA</v>
      </c>
      <c r="K89" s="179" t="str">
        <f>[1]PST!Z375</f>
        <v>NA</v>
      </c>
      <c r="L89" s="179" t="str">
        <f>[1]BC!Z375</f>
        <v>NA</v>
      </c>
      <c r="M89" s="179" t="str">
        <f>[1]CO!Z375</f>
        <v>NA</v>
      </c>
      <c r="N89" s="179" t="str">
        <f>[1]piombo!Z375</f>
        <v>NA</v>
      </c>
      <c r="O89" s="179" t="str">
        <f>[1]cadmio!Z375</f>
        <v>NA</v>
      </c>
      <c r="P89" s="179" t="str">
        <f>[1]mercurio!Z375</f>
        <v>NA</v>
      </c>
      <c r="Q89" s="179" t="str">
        <f>[1]arsenico!Z375</f>
        <v>NA</v>
      </c>
      <c r="R89" s="179" t="str">
        <f>[1]cromo!Z375</f>
        <v>NA</v>
      </c>
      <c r="S89" s="179" t="str">
        <f>[1]rame!Z375</f>
        <v>NA</v>
      </c>
      <c r="T89" s="179" t="str">
        <f>[1]nichel!Z375</f>
        <v>NA</v>
      </c>
      <c r="U89" s="179" t="str">
        <f>[1]selenio!Z375</f>
        <v>NA</v>
      </c>
      <c r="V89" s="179" t="str">
        <f>[1]zinco!Z375</f>
        <v>NA</v>
      </c>
      <c r="W89" s="179" t="str">
        <f>[1]Diossine!Z375</f>
        <v>NA</v>
      </c>
      <c r="X89" s="179" t="s">
        <v>412</v>
      </c>
      <c r="Y89" s="179" t="s">
        <v>412</v>
      </c>
      <c r="Z89" s="179" t="s">
        <v>412</v>
      </c>
      <c r="AA89" s="179" t="s">
        <v>412</v>
      </c>
      <c r="AB89" s="179" t="str">
        <f>[1]PAH!Z375</f>
        <v>NA</v>
      </c>
      <c r="AC89" s="179" t="str">
        <f>[1]HCB!Z375</f>
        <v>NA</v>
      </c>
      <c r="AD89" s="179" t="str">
        <f>[1]PCB!Z375</f>
        <v>NA</v>
      </c>
      <c r="AE89" s="160"/>
      <c r="AF89" s="159" t="s">
        <v>412</v>
      </c>
      <c r="AG89" s="159" t="s">
        <v>412</v>
      </c>
      <c r="AH89" s="159" t="s">
        <v>412</v>
      </c>
      <c r="AI89" s="159" t="s">
        <v>412</v>
      </c>
      <c r="AJ89" s="159" t="s">
        <v>412</v>
      </c>
      <c r="AK89" s="159">
        <f>'[1]dati attività'!R153</f>
        <v>101.21</v>
      </c>
      <c r="AL89" s="140" t="s">
        <v>436</v>
      </c>
    </row>
    <row r="90" spans="1:38" s="18" customFormat="1" ht="24.75" customHeight="1" thickBot="1">
      <c r="A90" s="101" t="s">
        <v>125</v>
      </c>
      <c r="B90" s="110" t="s">
        <v>233</v>
      </c>
      <c r="C90" s="92" t="s">
        <v>291</v>
      </c>
      <c r="D90" s="94"/>
      <c r="E90" s="179" t="str">
        <f>[1]NOx!Z376</f>
        <v>NA</v>
      </c>
      <c r="F90" s="179">
        <f>[1]NMVOC!Z376</f>
        <v>31.875956604767566</v>
      </c>
      <c r="G90" s="179" t="str">
        <f>[1]SOx!Z376</f>
        <v>NA</v>
      </c>
      <c r="H90" s="179" t="str">
        <f>[1]NH3!Z376</f>
        <v>NA</v>
      </c>
      <c r="I90" s="179" t="str">
        <f>[1]pm2.5!Z376</f>
        <v>NA</v>
      </c>
      <c r="J90" s="179" t="str">
        <f>[1]pm10!Z376</f>
        <v>NA</v>
      </c>
      <c r="K90" s="179" t="str">
        <f>[1]PST!Z376</f>
        <v>NA</v>
      </c>
      <c r="L90" s="179" t="str">
        <f>[1]BC!Z376</f>
        <v>NA</v>
      </c>
      <c r="M90" s="179" t="str">
        <f>[1]CO!Z376</f>
        <v>NA</v>
      </c>
      <c r="N90" s="179" t="str">
        <f>[1]piombo!Z376</f>
        <v>NA</v>
      </c>
      <c r="O90" s="179" t="str">
        <f>[1]cadmio!Z376</f>
        <v>NA</v>
      </c>
      <c r="P90" s="179" t="str">
        <f>[1]mercurio!Z376</f>
        <v>NA</v>
      </c>
      <c r="Q90" s="179" t="str">
        <f>[1]arsenico!Z376</f>
        <v>NA</v>
      </c>
      <c r="R90" s="179" t="str">
        <f>[1]cromo!Z376</f>
        <v>NA</v>
      </c>
      <c r="S90" s="179" t="str">
        <f>[1]rame!Z376</f>
        <v>NA</v>
      </c>
      <c r="T90" s="179" t="str">
        <f>[1]nichel!Z376</f>
        <v>NA</v>
      </c>
      <c r="U90" s="179" t="str">
        <f>[1]selenio!Z376</f>
        <v>NA</v>
      </c>
      <c r="V90" s="179" t="str">
        <f>[1]zinco!Z376</f>
        <v>NA</v>
      </c>
      <c r="W90" s="179" t="str">
        <f>[1]Diossine!Z376</f>
        <v>NA</v>
      </c>
      <c r="X90" s="179" t="s">
        <v>412</v>
      </c>
      <c r="Y90" s="179" t="s">
        <v>412</v>
      </c>
      <c r="Z90" s="179" t="s">
        <v>412</v>
      </c>
      <c r="AA90" s="179" t="s">
        <v>412</v>
      </c>
      <c r="AB90" s="179" t="str">
        <f>[1]PAH!Z376</f>
        <v>NA</v>
      </c>
      <c r="AC90" s="179" t="str">
        <f>[1]HCB!Z376</f>
        <v>NA</v>
      </c>
      <c r="AD90" s="179" t="str">
        <f>[1]PCB!Z376</f>
        <v>NA</v>
      </c>
      <c r="AE90" s="160"/>
      <c r="AF90" s="159" t="s">
        <v>412</v>
      </c>
      <c r="AG90" s="159" t="s">
        <v>412</v>
      </c>
      <c r="AH90" s="159" t="s">
        <v>412</v>
      </c>
      <c r="AI90" s="159" t="s">
        <v>412</v>
      </c>
      <c r="AJ90" s="159" t="s">
        <v>412</v>
      </c>
      <c r="AK90" s="191" t="str">
        <f>'[1]dati attività'!R154</f>
        <v>NA</v>
      </c>
      <c r="AL90" s="140"/>
    </row>
    <row r="91" spans="1:38" s="10" customFormat="1" ht="24.75" customHeight="1" thickBot="1">
      <c r="A91" s="101" t="s">
        <v>125</v>
      </c>
      <c r="B91" s="102" t="s">
        <v>266</v>
      </c>
      <c r="C91" s="110" t="s">
        <v>292</v>
      </c>
      <c r="D91" s="94"/>
      <c r="E91" s="179" t="str">
        <f>[1]NOx!Z377</f>
        <v>NA</v>
      </c>
      <c r="F91" s="179">
        <f>[1]NMVOC!Z377</f>
        <v>8.448579999999998</v>
      </c>
      <c r="G91" s="179" t="str">
        <f>[1]SOx!Z377</f>
        <v>NA</v>
      </c>
      <c r="H91" s="179" t="str">
        <f>[1]NH3!Z377</f>
        <v>NA</v>
      </c>
      <c r="I91" s="179" t="str">
        <f>[1]pm2.5!Z377</f>
        <v>NA</v>
      </c>
      <c r="J91" s="179" t="str">
        <f>[1]pm10!Z377</f>
        <v>NA</v>
      </c>
      <c r="K91" s="179" t="str">
        <f>[1]PST!Z377</f>
        <v>NA</v>
      </c>
      <c r="L91" s="179" t="str">
        <f>[1]BC!Z377</f>
        <v>NA</v>
      </c>
      <c r="M91" s="179" t="str">
        <f>[1]CO!Z377</f>
        <v>NA</v>
      </c>
      <c r="N91" s="179" t="str">
        <f>[1]piombo!Z377</f>
        <v>NA</v>
      </c>
      <c r="O91" s="179" t="str">
        <f>[1]cadmio!Z377</f>
        <v>NA</v>
      </c>
      <c r="P91" s="179" t="str">
        <f>[1]mercurio!Z377</f>
        <v>NA</v>
      </c>
      <c r="Q91" s="179" t="str">
        <f>[1]arsenico!Z377</f>
        <v>NA</v>
      </c>
      <c r="R91" s="179" t="str">
        <f>[1]cromo!Z377</f>
        <v>NA</v>
      </c>
      <c r="S91" s="179" t="str">
        <f>[1]rame!Z377</f>
        <v>NA</v>
      </c>
      <c r="T91" s="179" t="str">
        <f>[1]nichel!Z377</f>
        <v>NA</v>
      </c>
      <c r="U91" s="179" t="str">
        <f>[1]selenio!Z377</f>
        <v>NA</v>
      </c>
      <c r="V91" s="179" t="str">
        <f>[1]zinco!Z377</f>
        <v>NA</v>
      </c>
      <c r="W91" s="179" t="str">
        <f>[1]Diossine!Z377</f>
        <v>NA</v>
      </c>
      <c r="X91" s="179" t="s">
        <v>412</v>
      </c>
      <c r="Y91" s="179" t="s">
        <v>412</v>
      </c>
      <c r="Z91" s="179" t="s">
        <v>412</v>
      </c>
      <c r="AA91" s="179" t="s">
        <v>412</v>
      </c>
      <c r="AB91" s="179" t="str">
        <f>[1]PAH!Z377</f>
        <v>NA</v>
      </c>
      <c r="AC91" s="179" t="str">
        <f>[1]HCB!Z377</f>
        <v>NA</v>
      </c>
      <c r="AD91" s="179" t="str">
        <f>[1]PCB!Z377</f>
        <v>NA</v>
      </c>
      <c r="AE91" s="160"/>
      <c r="AF91" s="159" t="s">
        <v>412</v>
      </c>
      <c r="AG91" s="159" t="s">
        <v>412</v>
      </c>
      <c r="AH91" s="159" t="s">
        <v>412</v>
      </c>
      <c r="AI91" s="159" t="s">
        <v>412</v>
      </c>
      <c r="AJ91" s="159" t="s">
        <v>412</v>
      </c>
      <c r="AK91" s="191" t="str">
        <f>'[1]dati attività'!R155</f>
        <v>NA</v>
      </c>
      <c r="AL91" s="140"/>
    </row>
    <row r="92" spans="1:38" s="10" customFormat="1" ht="24.75" customHeight="1" thickBot="1">
      <c r="A92" s="101" t="s">
        <v>122</v>
      </c>
      <c r="B92" s="101" t="s">
        <v>219</v>
      </c>
      <c r="C92" s="109" t="s">
        <v>118</v>
      </c>
      <c r="D92" s="136"/>
      <c r="E92" s="180">
        <f>[1]NOx!Z378</f>
        <v>0.2207414</v>
      </c>
      <c r="F92" s="179">
        <f>[1]NMVOC!Z378</f>
        <v>1.6860629999999999</v>
      </c>
      <c r="G92" s="179">
        <f>[1]SOx!Z378</f>
        <v>0.25402188000000003</v>
      </c>
      <c r="H92" s="179" t="str">
        <f>[1]NH3!Z378</f>
        <v>NA</v>
      </c>
      <c r="I92" s="179">
        <f>[1]pm2.5!Z378</f>
        <v>1.7415E-2</v>
      </c>
      <c r="J92" s="179">
        <f>[1]pm10!Z378</f>
        <v>2.3219999999999998E-2</v>
      </c>
      <c r="K92" s="179">
        <f>[1]PST!Z378</f>
        <v>3.3171428571428567E-2</v>
      </c>
      <c r="L92" s="179">
        <f>[1]BC!Z378</f>
        <v>4.5279000000000001E-4</v>
      </c>
      <c r="M92" s="179" t="str">
        <f>[1]CO!Z378</f>
        <v>NA</v>
      </c>
      <c r="N92" s="179" t="str">
        <f>[1]piombo!Z378</f>
        <v>NA</v>
      </c>
      <c r="O92" s="179" t="str">
        <f>[1]cadmio!Z378</f>
        <v>NA</v>
      </c>
      <c r="P92" s="179" t="str">
        <f>[1]mercurio!Z378</f>
        <v>NA</v>
      </c>
      <c r="Q92" s="179" t="str">
        <f>[1]arsenico!Z378</f>
        <v>NA</v>
      </c>
      <c r="R92" s="179" t="str">
        <f>[1]cromo!Z378</f>
        <v>NA</v>
      </c>
      <c r="S92" s="179" t="str">
        <f>[1]rame!Z378</f>
        <v>NA</v>
      </c>
      <c r="T92" s="179" t="str">
        <f>[1]nichel!Z378</f>
        <v>NA</v>
      </c>
      <c r="U92" s="179" t="str">
        <f>[1]selenio!Z378</f>
        <v>NA</v>
      </c>
      <c r="V92" s="179" t="str">
        <f>[1]zinco!Z378</f>
        <v>NA</v>
      </c>
      <c r="W92" s="179" t="str">
        <f>[1]Diossine!Z378</f>
        <v>NA</v>
      </c>
      <c r="X92" s="179" t="s">
        <v>412</v>
      </c>
      <c r="Y92" s="179" t="s">
        <v>412</v>
      </c>
      <c r="Z92" s="179" t="s">
        <v>412</v>
      </c>
      <c r="AA92" s="179" t="s">
        <v>412</v>
      </c>
      <c r="AB92" s="179" t="str">
        <f>[1]PAH!Z378</f>
        <v>NA</v>
      </c>
      <c r="AC92" s="179" t="str">
        <f>[1]HCB!Z378</f>
        <v>NA</v>
      </c>
      <c r="AD92" s="179" t="str">
        <f>[1]PCB!Z378</f>
        <v>NA</v>
      </c>
      <c r="AE92" s="160"/>
      <c r="AF92" s="159" t="s">
        <v>412</v>
      </c>
      <c r="AG92" s="159" t="s">
        <v>412</v>
      </c>
      <c r="AH92" s="159" t="s">
        <v>412</v>
      </c>
      <c r="AI92" s="159" t="s">
        <v>412</v>
      </c>
      <c r="AJ92" s="159" t="s">
        <v>412</v>
      </c>
      <c r="AK92" s="159">
        <f>'[1]dati attività'!R156</f>
        <v>92.259999999999991</v>
      </c>
      <c r="AL92" s="140" t="s">
        <v>413</v>
      </c>
    </row>
    <row r="93" spans="1:38" s="10" customFormat="1" ht="24.75" customHeight="1" thickBot="1">
      <c r="A93" s="101" t="s">
        <v>122</v>
      </c>
      <c r="B93" s="102" t="s">
        <v>220</v>
      </c>
      <c r="C93" s="109" t="s">
        <v>119</v>
      </c>
      <c r="D93" s="136"/>
      <c r="E93" s="180" t="str">
        <f>[1]NOx!Z379</f>
        <v>NA</v>
      </c>
      <c r="F93" s="179">
        <f>[1]NMVOC!Z379</f>
        <v>25.272741805000003</v>
      </c>
      <c r="G93" s="179" t="str">
        <f>[1]SOx!Z379</f>
        <v>NA</v>
      </c>
      <c r="H93" s="179" t="str">
        <f>[1]NH3!Z379</f>
        <v>NA</v>
      </c>
      <c r="I93" s="179" t="str">
        <f>[1]pm2.5!Z379</f>
        <v>NA</v>
      </c>
      <c r="J93" s="179">
        <f>[1]pm10!Z379</f>
        <v>1.4055843999999998E-2</v>
      </c>
      <c r="K93" s="179">
        <f>[1]PST!Z379</f>
        <v>2.0079777142857143E-2</v>
      </c>
      <c r="L93" s="179" t="str">
        <f>[1]BC!Z379</f>
        <v>NA</v>
      </c>
      <c r="M93" s="179" t="str">
        <f>[1]CO!Z379</f>
        <v>NA</v>
      </c>
      <c r="N93" s="179" t="str">
        <f>[1]piombo!Z379</f>
        <v>NA</v>
      </c>
      <c r="O93" s="179" t="str">
        <f>[1]cadmio!Z379</f>
        <v>NA</v>
      </c>
      <c r="P93" s="179" t="str">
        <f>[1]mercurio!Z379</f>
        <v>NA</v>
      </c>
      <c r="Q93" s="179" t="str">
        <f>[1]arsenico!Z379</f>
        <v>NA</v>
      </c>
      <c r="R93" s="179" t="str">
        <f>[1]cromo!Z379</f>
        <v>NA</v>
      </c>
      <c r="S93" s="179" t="str">
        <f>[1]rame!Z379</f>
        <v>NA</v>
      </c>
      <c r="T93" s="179" t="str">
        <f>[1]nichel!Z379</f>
        <v>NA</v>
      </c>
      <c r="U93" s="179" t="str">
        <f>[1]selenio!Z379</f>
        <v>NA</v>
      </c>
      <c r="V93" s="179" t="str">
        <f>[1]zinco!Z379</f>
        <v>NA</v>
      </c>
      <c r="W93" s="179" t="str">
        <f>[1]Diossine!Z379</f>
        <v>NA</v>
      </c>
      <c r="X93" s="179" t="s">
        <v>412</v>
      </c>
      <c r="Y93" s="179" t="s">
        <v>412</v>
      </c>
      <c r="Z93" s="179" t="s">
        <v>412</v>
      </c>
      <c r="AA93" s="179" t="s">
        <v>412</v>
      </c>
      <c r="AB93" s="179" t="str">
        <f>[1]PAH!Z379</f>
        <v>NA</v>
      </c>
      <c r="AC93" s="179" t="str">
        <f>[1]HCB!Z379</f>
        <v>NA</v>
      </c>
      <c r="AD93" s="179" t="str">
        <f>[1]PCB!Z379</f>
        <v>NA</v>
      </c>
      <c r="AE93" s="160"/>
      <c r="AF93" s="159" t="s">
        <v>412</v>
      </c>
      <c r="AG93" s="159" t="s">
        <v>412</v>
      </c>
      <c r="AH93" s="159" t="s">
        <v>412</v>
      </c>
      <c r="AI93" s="159" t="s">
        <v>412</v>
      </c>
      <c r="AJ93" s="159" t="s">
        <v>412</v>
      </c>
      <c r="AK93" s="159">
        <f>'[1]dati attività'!R157</f>
        <v>9689.1154000000006</v>
      </c>
      <c r="AL93" s="140" t="s">
        <v>414</v>
      </c>
    </row>
    <row r="94" spans="1:38" s="10" customFormat="1" ht="24.75" customHeight="1" thickBot="1">
      <c r="A94" s="101" t="s">
        <v>122</v>
      </c>
      <c r="B94" s="87" t="s">
        <v>265</v>
      </c>
      <c r="C94" s="109" t="s">
        <v>303</v>
      </c>
      <c r="D94" s="94"/>
      <c r="E94" s="179" t="str">
        <f>[1]NOx!Z380</f>
        <v>NO</v>
      </c>
      <c r="F94" s="179" t="str">
        <f>[1]NMVOC!Z380</f>
        <v>NO</v>
      </c>
      <c r="G94" s="179" t="str">
        <f>[1]SOx!Z380</f>
        <v>NO</v>
      </c>
      <c r="H94" s="179" t="str">
        <f>[1]NH3!Z380</f>
        <v>NO</v>
      </c>
      <c r="I94" s="179" t="str">
        <f>[1]pm2.5!Z380</f>
        <v>NO</v>
      </c>
      <c r="J94" s="179" t="str">
        <f>[1]pm10!Z380</f>
        <v>NO</v>
      </c>
      <c r="K94" s="179" t="str">
        <f>[1]PST!Z380</f>
        <v>NO</v>
      </c>
      <c r="L94" s="179" t="str">
        <f>[1]BC!Z380</f>
        <v>NO</v>
      </c>
      <c r="M94" s="179" t="str">
        <f>[1]CO!Z380</f>
        <v>NO</v>
      </c>
      <c r="N94" s="179" t="str">
        <f>[1]piombo!Z380</f>
        <v>NO</v>
      </c>
      <c r="O94" s="179" t="str">
        <f>[1]cadmio!Z380</f>
        <v>NO</v>
      </c>
      <c r="P94" s="179" t="str">
        <f>[1]mercurio!Z380</f>
        <v>NO</v>
      </c>
      <c r="Q94" s="179" t="str">
        <f>[1]arsenico!Z380</f>
        <v>NO</v>
      </c>
      <c r="R94" s="179" t="str">
        <f>[1]cromo!Z380</f>
        <v>NO</v>
      </c>
      <c r="S94" s="179" t="str">
        <f>[1]rame!Z380</f>
        <v>NO</v>
      </c>
      <c r="T94" s="179" t="str">
        <f>[1]nichel!Z380</f>
        <v>NO</v>
      </c>
      <c r="U94" s="179" t="str">
        <f>[1]selenio!Z380</f>
        <v>NO</v>
      </c>
      <c r="V94" s="179" t="str">
        <f>[1]zinco!Z380</f>
        <v>NO</v>
      </c>
      <c r="W94" s="179" t="str">
        <f>[1]Diossine!Z380</f>
        <v>NO</v>
      </c>
      <c r="X94" s="179" t="s">
        <v>434</v>
      </c>
      <c r="Y94" s="179" t="s">
        <v>434</v>
      </c>
      <c r="Z94" s="179" t="s">
        <v>434</v>
      </c>
      <c r="AA94" s="179" t="s">
        <v>434</v>
      </c>
      <c r="AB94" s="179" t="str">
        <f>[1]PAH!Z380</f>
        <v>NO</v>
      </c>
      <c r="AC94" s="179" t="str">
        <f>[1]HCB!Z380</f>
        <v>NO</v>
      </c>
      <c r="AD94" s="179" t="str">
        <f>[1]PCB!Z380</f>
        <v>NO</v>
      </c>
      <c r="AE94" s="160"/>
      <c r="AF94" s="191" t="s">
        <v>434</v>
      </c>
      <c r="AG94" s="191" t="s">
        <v>434</v>
      </c>
      <c r="AH94" s="191" t="s">
        <v>434</v>
      </c>
      <c r="AI94" s="191" t="s">
        <v>434</v>
      </c>
      <c r="AJ94" s="191" t="s">
        <v>434</v>
      </c>
      <c r="AK94" s="191" t="str">
        <f>'[1]dati attività'!R158</f>
        <v>NO</v>
      </c>
      <c r="AL94" s="140"/>
    </row>
    <row r="95" spans="1:38" s="10" customFormat="1" ht="24.75" customHeight="1" thickBot="1">
      <c r="A95" s="101" t="s">
        <v>122</v>
      </c>
      <c r="B95" s="87" t="s">
        <v>221</v>
      </c>
      <c r="C95" s="109" t="s">
        <v>94</v>
      </c>
      <c r="D95" s="136"/>
      <c r="E95" s="180" t="str">
        <f>[1]NOx!Z381</f>
        <v>NA</v>
      </c>
      <c r="F95" s="179" t="str">
        <f>[1]NMVOC!Z381</f>
        <v>NA</v>
      </c>
      <c r="G95" s="179" t="str">
        <f>[1]SOx!Z381</f>
        <v>NA</v>
      </c>
      <c r="H95" s="179" t="str">
        <f>[1]NH3!Z381</f>
        <v>NA</v>
      </c>
      <c r="I95" s="179" t="str">
        <f>[1]pm2.5!Z381</f>
        <v>NA</v>
      </c>
      <c r="J95" s="179" t="str">
        <f>[1]pm10!Z381</f>
        <v>NA</v>
      </c>
      <c r="K95" s="179" t="str">
        <f>[1]PST!Z381</f>
        <v>NA</v>
      </c>
      <c r="L95" s="179" t="str">
        <f>[1]BC!Z381</f>
        <v>NA</v>
      </c>
      <c r="M95" s="179" t="str">
        <f>[1]CO!Z381</f>
        <v>NA</v>
      </c>
      <c r="N95" s="179" t="str">
        <f>[1]piombo!Z381</f>
        <v>NA</v>
      </c>
      <c r="O95" s="179" t="str">
        <f>[1]cadmio!Z381</f>
        <v>NA</v>
      </c>
      <c r="P95" s="179" t="str">
        <f>[1]mercurio!Z381</f>
        <v>NA</v>
      </c>
      <c r="Q95" s="179" t="str">
        <f>[1]arsenico!Z381</f>
        <v>NA</v>
      </c>
      <c r="R95" s="179" t="str">
        <f>[1]cromo!Z381</f>
        <v>NA</v>
      </c>
      <c r="S95" s="179" t="str">
        <f>[1]rame!Z381</f>
        <v>NA</v>
      </c>
      <c r="T95" s="179" t="str">
        <f>[1]nichel!Z381</f>
        <v>NA</v>
      </c>
      <c r="U95" s="179" t="str">
        <f>[1]selenio!Z381</f>
        <v>NA</v>
      </c>
      <c r="V95" s="179" t="str">
        <f>[1]zinco!Z381</f>
        <v>NA</v>
      </c>
      <c r="W95" s="179" t="str">
        <f>[1]Diossine!Z381</f>
        <v>NA</v>
      </c>
      <c r="X95" s="179" t="s">
        <v>412</v>
      </c>
      <c r="Y95" s="179" t="s">
        <v>412</v>
      </c>
      <c r="Z95" s="179" t="s">
        <v>412</v>
      </c>
      <c r="AA95" s="179" t="s">
        <v>412</v>
      </c>
      <c r="AB95" s="179" t="str">
        <f>[1]PAH!Z381</f>
        <v>NA</v>
      </c>
      <c r="AC95" s="179" t="str">
        <f>[1]HCB!Z381</f>
        <v>NA</v>
      </c>
      <c r="AD95" s="179" t="str">
        <f>[1]PCB!Z381</f>
        <v>NA</v>
      </c>
      <c r="AE95" s="160"/>
      <c r="AF95" s="159" t="s">
        <v>412</v>
      </c>
      <c r="AG95" s="159" t="s">
        <v>412</v>
      </c>
      <c r="AH95" s="159" t="s">
        <v>412</v>
      </c>
      <c r="AI95" s="159" t="s">
        <v>412</v>
      </c>
      <c r="AJ95" s="159" t="s">
        <v>412</v>
      </c>
      <c r="AK95" s="191" t="str">
        <f>'[1]dati attività'!R159</f>
        <v>NA</v>
      </c>
      <c r="AL95" s="140"/>
    </row>
    <row r="96" spans="1:38" s="10" customFormat="1" ht="24.75" customHeight="1" thickBot="1">
      <c r="A96" s="101" t="s">
        <v>122</v>
      </c>
      <c r="B96" s="102" t="s">
        <v>222</v>
      </c>
      <c r="C96" s="109" t="s">
        <v>95</v>
      </c>
      <c r="D96" s="139"/>
      <c r="E96" s="182" t="str">
        <f>[1]NOx!Z382</f>
        <v>NA</v>
      </c>
      <c r="F96" s="179" t="str">
        <f>[1]NMVOC!Z382</f>
        <v>NA</v>
      </c>
      <c r="G96" s="179" t="str">
        <f>[1]SOx!Z382</f>
        <v>NA</v>
      </c>
      <c r="H96" s="179" t="str">
        <f>[1]NH3!Z382</f>
        <v>NA</v>
      </c>
      <c r="I96" s="179" t="str">
        <f>[1]pm2.5!Z382</f>
        <v>NA</v>
      </c>
      <c r="J96" s="179" t="str">
        <f>[1]pm10!Z382</f>
        <v>NA</v>
      </c>
      <c r="K96" s="179" t="str">
        <f>[1]PST!Z382</f>
        <v>NA</v>
      </c>
      <c r="L96" s="179" t="str">
        <f>[1]BC!Z382</f>
        <v>NA</v>
      </c>
      <c r="M96" s="179" t="str">
        <f>[1]CO!Z382</f>
        <v>NA</v>
      </c>
      <c r="N96" s="179" t="str">
        <f>[1]piombo!Z382</f>
        <v>NA</v>
      </c>
      <c r="O96" s="179" t="str">
        <f>[1]cadmio!Z382</f>
        <v>NA</v>
      </c>
      <c r="P96" s="179" t="str">
        <f>[1]mercurio!Z382</f>
        <v>NA</v>
      </c>
      <c r="Q96" s="179" t="str">
        <f>[1]arsenico!Z382</f>
        <v>NA</v>
      </c>
      <c r="R96" s="179" t="str">
        <f>[1]cromo!Z382</f>
        <v>NA</v>
      </c>
      <c r="S96" s="179" t="str">
        <f>[1]rame!Z382</f>
        <v>NA</v>
      </c>
      <c r="T96" s="179" t="str">
        <f>[1]nichel!Z382</f>
        <v>NA</v>
      </c>
      <c r="U96" s="179" t="str">
        <f>[1]selenio!Z382</f>
        <v>NA</v>
      </c>
      <c r="V96" s="179" t="str">
        <f>[1]zinco!Z382</f>
        <v>NA</v>
      </c>
      <c r="W96" s="179" t="str">
        <f>[1]Diossine!Z382</f>
        <v>NA</v>
      </c>
      <c r="X96" s="179" t="s">
        <v>412</v>
      </c>
      <c r="Y96" s="179" t="s">
        <v>412</v>
      </c>
      <c r="Z96" s="179" t="s">
        <v>412</v>
      </c>
      <c r="AA96" s="179" t="s">
        <v>412</v>
      </c>
      <c r="AB96" s="179" t="str">
        <f>[1]PAH!Z382</f>
        <v>NA</v>
      </c>
      <c r="AC96" s="179" t="str">
        <f>[1]HCB!Z382</f>
        <v>NA</v>
      </c>
      <c r="AD96" s="179" t="str">
        <f>[1]PCB!Z382</f>
        <v>NA</v>
      </c>
      <c r="AE96" s="160"/>
      <c r="AF96" s="159" t="s">
        <v>412</v>
      </c>
      <c r="AG96" s="159" t="s">
        <v>412</v>
      </c>
      <c r="AH96" s="159" t="s">
        <v>412</v>
      </c>
      <c r="AI96" s="159" t="s">
        <v>412</v>
      </c>
      <c r="AJ96" s="159" t="s">
        <v>412</v>
      </c>
      <c r="AK96" s="191" t="str">
        <f>'[1]dati attività'!R160</f>
        <v>NA</v>
      </c>
      <c r="AL96" s="140"/>
    </row>
    <row r="97" spans="1:38" s="10" customFormat="1" ht="24.75" customHeight="1" thickBot="1">
      <c r="A97" s="101" t="s">
        <v>122</v>
      </c>
      <c r="B97" s="102" t="s">
        <v>223</v>
      </c>
      <c r="C97" s="109" t="s">
        <v>370</v>
      </c>
      <c r="D97" s="139"/>
      <c r="E97" s="182" t="str">
        <f>[1]NOx!Z383</f>
        <v>NA</v>
      </c>
      <c r="F97" s="179" t="str">
        <f>[1]NMVOC!Z383</f>
        <v>NA</v>
      </c>
      <c r="G97" s="179" t="str">
        <f>[1]SOx!Z383</f>
        <v>NA</v>
      </c>
      <c r="H97" s="179" t="str">
        <f>[1]NH3!Z383</f>
        <v>NA</v>
      </c>
      <c r="I97" s="179" t="str">
        <f>[1]pm2.5!Z383</f>
        <v>NA</v>
      </c>
      <c r="J97" s="179" t="str">
        <f>[1]pm10!Z383</f>
        <v>NA</v>
      </c>
      <c r="K97" s="179" t="str">
        <f>[1]PST!Z383</f>
        <v>NA</v>
      </c>
      <c r="L97" s="179" t="str">
        <f>[1]BC!Z383</f>
        <v>NA</v>
      </c>
      <c r="M97" s="179" t="str">
        <f>[1]CO!Z383</f>
        <v>NA</v>
      </c>
      <c r="N97" s="179" t="str">
        <f>[1]piombo!Z383</f>
        <v>NA</v>
      </c>
      <c r="O97" s="179" t="str">
        <f>[1]cadmio!Z383</f>
        <v>NA</v>
      </c>
      <c r="P97" s="179" t="str">
        <f>[1]mercurio!Z383</f>
        <v>NA</v>
      </c>
      <c r="Q97" s="179" t="str">
        <f>[1]arsenico!Z383</f>
        <v>NA</v>
      </c>
      <c r="R97" s="179" t="str">
        <f>[1]cromo!Z383</f>
        <v>NA</v>
      </c>
      <c r="S97" s="179" t="str">
        <f>[1]rame!Z383</f>
        <v>NA</v>
      </c>
      <c r="T97" s="179" t="str">
        <f>[1]nichel!Z383</f>
        <v>NA</v>
      </c>
      <c r="U97" s="179" t="str">
        <f>[1]selenio!Z383</f>
        <v>NA</v>
      </c>
      <c r="V97" s="179" t="str">
        <f>[1]zinco!Z383</f>
        <v>NA</v>
      </c>
      <c r="W97" s="179" t="str">
        <f>[1]Diossine!Z383</f>
        <v>NA</v>
      </c>
      <c r="X97" s="179" t="s">
        <v>412</v>
      </c>
      <c r="Y97" s="179" t="s">
        <v>412</v>
      </c>
      <c r="Z97" s="179" t="s">
        <v>412</v>
      </c>
      <c r="AA97" s="179" t="s">
        <v>412</v>
      </c>
      <c r="AB97" s="179" t="str">
        <f>[1]PAH!Z383</f>
        <v>NA</v>
      </c>
      <c r="AC97" s="179" t="str">
        <f>[1]HCB!Z383</f>
        <v>NA</v>
      </c>
      <c r="AD97" s="179" t="str">
        <f>[1]PCB!Z383</f>
        <v>NA</v>
      </c>
      <c r="AE97" s="160"/>
      <c r="AF97" s="159" t="s">
        <v>412</v>
      </c>
      <c r="AG97" s="159" t="s">
        <v>412</v>
      </c>
      <c r="AH97" s="159" t="s">
        <v>412</v>
      </c>
      <c r="AI97" s="159" t="s">
        <v>412</v>
      </c>
      <c r="AJ97" s="159" t="s">
        <v>412</v>
      </c>
      <c r="AK97" s="191" t="str">
        <f>'[1]dati attività'!R161</f>
        <v>NA</v>
      </c>
      <c r="AL97" s="140"/>
    </row>
    <row r="98" spans="1:38" s="10" customFormat="1" ht="24.75" customHeight="1" thickBot="1">
      <c r="A98" s="101" t="s">
        <v>122</v>
      </c>
      <c r="B98" s="102" t="s">
        <v>224</v>
      </c>
      <c r="C98" s="110" t="s">
        <v>319</v>
      </c>
      <c r="D98" s="139"/>
      <c r="E98" s="182" t="str">
        <f>[1]NOx!Z384</f>
        <v>NA</v>
      </c>
      <c r="F98" s="179" t="str">
        <f>[1]NMVOC!Z384</f>
        <v>NA</v>
      </c>
      <c r="G98" s="179" t="str">
        <f>[1]SOx!Z384</f>
        <v>NA</v>
      </c>
      <c r="H98" s="179" t="str">
        <f>[1]NH3!Z384</f>
        <v>NA</v>
      </c>
      <c r="I98" s="179" t="str">
        <f>[1]pm2.5!Z384</f>
        <v>NA</v>
      </c>
      <c r="J98" s="179" t="str">
        <f>[1]pm10!Z384</f>
        <v>NA</v>
      </c>
      <c r="K98" s="179" t="str">
        <f>[1]PST!Z384</f>
        <v>NA</v>
      </c>
      <c r="L98" s="179" t="str">
        <f>[1]BC!Z384</f>
        <v>NA</v>
      </c>
      <c r="M98" s="179" t="str">
        <f>[1]CO!Z384</f>
        <v>NA</v>
      </c>
      <c r="N98" s="179">
        <f>[1]piombo!Z384</f>
        <v>2.02068</v>
      </c>
      <c r="O98" s="179" t="str">
        <f>[1]cadmio!Z384</f>
        <v>NA</v>
      </c>
      <c r="P98" s="179" t="str">
        <f>[1]mercurio!Z384</f>
        <v>NA</v>
      </c>
      <c r="Q98" s="179" t="str">
        <f>[1]arsenico!Z384</f>
        <v>NA</v>
      </c>
      <c r="R98" s="179" t="str">
        <f>[1]cromo!Z384</f>
        <v>NA</v>
      </c>
      <c r="S98" s="179" t="str">
        <f>[1]rame!Z384</f>
        <v>NA</v>
      </c>
      <c r="T98" s="179" t="str">
        <f>[1]nichel!Z384</f>
        <v>NA</v>
      </c>
      <c r="U98" s="179" t="str">
        <f>[1]selenio!Z384</f>
        <v>NA</v>
      </c>
      <c r="V98" s="179" t="str">
        <f>[1]zinco!Z384</f>
        <v>NA</v>
      </c>
      <c r="W98" s="179" t="str">
        <f>[1]Diossine!Z384</f>
        <v>NA</v>
      </c>
      <c r="X98" s="179" t="s">
        <v>412</v>
      </c>
      <c r="Y98" s="179" t="s">
        <v>412</v>
      </c>
      <c r="Z98" s="179" t="s">
        <v>412</v>
      </c>
      <c r="AA98" s="179" t="s">
        <v>412</v>
      </c>
      <c r="AB98" s="179" t="str">
        <f>[1]PAH!Z384</f>
        <v>NA</v>
      </c>
      <c r="AC98" s="179" t="str">
        <f>[1]HCB!Z384</f>
        <v>NA</v>
      </c>
      <c r="AD98" s="179" t="str">
        <f>[1]PCB!Z384</f>
        <v>NA</v>
      </c>
      <c r="AE98" s="160"/>
      <c r="AF98" s="159" t="s">
        <v>412</v>
      </c>
      <c r="AG98" s="159" t="s">
        <v>412</v>
      </c>
      <c r="AH98" s="159" t="s">
        <v>412</v>
      </c>
      <c r="AI98" s="159" t="s">
        <v>412</v>
      </c>
      <c r="AJ98" s="159" t="s">
        <v>412</v>
      </c>
      <c r="AK98" s="191" t="str">
        <f>'[1]dati attività'!R162</f>
        <v>NA</v>
      </c>
      <c r="AL98" s="140"/>
    </row>
    <row r="99" spans="1:38" s="10" customFormat="1" ht="24.75" customHeight="1" thickBot="1">
      <c r="A99" s="101" t="s">
        <v>126</v>
      </c>
      <c r="B99" s="101" t="s">
        <v>234</v>
      </c>
      <c r="C99" s="109" t="s">
        <v>289</v>
      </c>
      <c r="D99" s="139"/>
      <c r="E99" s="182">
        <f>[1]NOx!Z385</f>
        <v>0.27962036352693326</v>
      </c>
      <c r="F99" s="179">
        <f>[1]NMVOC!Z385</f>
        <v>0.11480544000000001</v>
      </c>
      <c r="G99" s="179" t="str">
        <f>[1]SOx!Z385</f>
        <v>NA</v>
      </c>
      <c r="H99" s="179">
        <f>[1]NH3!Z385</f>
        <v>68.536630375985652</v>
      </c>
      <c r="I99" s="179">
        <f>[1]pm2.5!Z385</f>
        <v>0.73308186219900806</v>
      </c>
      <c r="J99" s="179">
        <f>[1]pm10!Z385</f>
        <v>1.1434285201693764</v>
      </c>
      <c r="K99" s="179">
        <f>[1]PST!Z385</f>
        <v>1.7591208002605789</v>
      </c>
      <c r="L99" s="179" t="str">
        <f>[1]BC!Z385</f>
        <v>NA</v>
      </c>
      <c r="M99" s="179" t="str">
        <f>[1]CO!Z385</f>
        <v>NA</v>
      </c>
      <c r="N99" s="179" t="str">
        <f>[1]piombo!Z385</f>
        <v>NA</v>
      </c>
      <c r="O99" s="179" t="str">
        <f>[1]cadmio!Z385</f>
        <v>NA</v>
      </c>
      <c r="P99" s="179" t="str">
        <f>[1]mercurio!Z385</f>
        <v>NA</v>
      </c>
      <c r="Q99" s="179" t="str">
        <f>[1]arsenico!Z385</f>
        <v>NA</v>
      </c>
      <c r="R99" s="179" t="str">
        <f>[1]cromo!Z385</f>
        <v>NA</v>
      </c>
      <c r="S99" s="179" t="str">
        <f>[1]rame!Z385</f>
        <v>NA</v>
      </c>
      <c r="T99" s="179" t="str">
        <f>[1]nichel!Z385</f>
        <v>NA</v>
      </c>
      <c r="U99" s="179" t="str">
        <f>[1]selenio!Z385</f>
        <v>NA</v>
      </c>
      <c r="V99" s="179" t="str">
        <f>[1]zinco!Z385</f>
        <v>NA</v>
      </c>
      <c r="W99" s="179" t="str">
        <f>[1]Diossine!Z385</f>
        <v>NA</v>
      </c>
      <c r="X99" s="179" t="s">
        <v>412</v>
      </c>
      <c r="Y99" s="179" t="s">
        <v>412</v>
      </c>
      <c r="Z99" s="179" t="s">
        <v>412</v>
      </c>
      <c r="AA99" s="179" t="s">
        <v>412</v>
      </c>
      <c r="AB99" s="179" t="str">
        <f>[1]PAH!Z385</f>
        <v>NA</v>
      </c>
      <c r="AC99" s="179" t="str">
        <f>[1]HCB!Z385</f>
        <v>NA</v>
      </c>
      <c r="AD99" s="179" t="str">
        <f>[1]PCB!Z385</f>
        <v>NA</v>
      </c>
      <c r="AE99" s="160"/>
      <c r="AF99" s="159" t="s">
        <v>412</v>
      </c>
      <c r="AG99" s="159" t="s">
        <v>412</v>
      </c>
      <c r="AH99" s="159" t="s">
        <v>412</v>
      </c>
      <c r="AI99" s="159" t="s">
        <v>412</v>
      </c>
      <c r="AJ99" s="159" t="s">
        <v>412</v>
      </c>
      <c r="AK99" s="159">
        <f>'[1]dati attività'!R163</f>
        <v>1913.424</v>
      </c>
      <c r="AL99" s="140" t="s">
        <v>415</v>
      </c>
    </row>
    <row r="100" spans="1:38" s="10" customFormat="1" ht="24.75" customHeight="1" thickBot="1">
      <c r="A100" s="101" t="s">
        <v>126</v>
      </c>
      <c r="B100" s="101" t="s">
        <v>235</v>
      </c>
      <c r="C100" s="109" t="s">
        <v>288</v>
      </c>
      <c r="D100" s="139"/>
      <c r="E100" s="182">
        <f>[1]NOx!Z386</f>
        <v>0.29094210205487503</v>
      </c>
      <c r="F100" s="179">
        <f>[1]NMVOC!Z386</f>
        <v>0.27547674</v>
      </c>
      <c r="G100" s="179" t="str">
        <f>[1]SOx!Z386</f>
        <v>NA</v>
      </c>
      <c r="H100" s="179">
        <f>[1]NH3!Z386</f>
        <v>74.34848613661751</v>
      </c>
      <c r="I100" s="179">
        <f>[1]pm2.5!Z386</f>
        <v>0.94756334166179434</v>
      </c>
      <c r="J100" s="179">
        <f>[1]pm10!Z386</f>
        <v>1.4357255082360139</v>
      </c>
      <c r="K100" s="179">
        <f>[1]PST!Z386</f>
        <v>2.2088084742092522</v>
      </c>
      <c r="L100" s="179" t="str">
        <f>[1]BC!Z386</f>
        <v>NA</v>
      </c>
      <c r="M100" s="179" t="str">
        <f>[1]CO!Z386</f>
        <v>NA</v>
      </c>
      <c r="N100" s="179" t="str">
        <f>[1]piombo!Z386</f>
        <v>NA</v>
      </c>
      <c r="O100" s="179" t="str">
        <f>[1]cadmio!Z386</f>
        <v>NA</v>
      </c>
      <c r="P100" s="179" t="str">
        <f>[1]mercurio!Z386</f>
        <v>NA</v>
      </c>
      <c r="Q100" s="179" t="str">
        <f>[1]arsenico!Z386</f>
        <v>NA</v>
      </c>
      <c r="R100" s="179" t="str">
        <f>[1]cromo!Z386</f>
        <v>NA</v>
      </c>
      <c r="S100" s="179" t="str">
        <f>[1]rame!Z386</f>
        <v>NA</v>
      </c>
      <c r="T100" s="179" t="str">
        <f>[1]nichel!Z386</f>
        <v>NA</v>
      </c>
      <c r="U100" s="179" t="str">
        <f>[1]selenio!Z386</f>
        <v>NA</v>
      </c>
      <c r="V100" s="179" t="str">
        <f>[1]zinco!Z386</f>
        <v>NA</v>
      </c>
      <c r="W100" s="179" t="str">
        <f>[1]Diossine!Z386</f>
        <v>NA</v>
      </c>
      <c r="X100" s="179" t="s">
        <v>412</v>
      </c>
      <c r="Y100" s="179" t="s">
        <v>412</v>
      </c>
      <c r="Z100" s="179" t="s">
        <v>412</v>
      </c>
      <c r="AA100" s="179" t="s">
        <v>412</v>
      </c>
      <c r="AB100" s="179" t="str">
        <f>[1]PAH!Z386</f>
        <v>NA</v>
      </c>
      <c r="AC100" s="179" t="str">
        <f>[1]HCB!Z386</f>
        <v>NA</v>
      </c>
      <c r="AD100" s="179" t="str">
        <f>[1]PCB!Z386</f>
        <v>NA</v>
      </c>
      <c r="AE100" s="160"/>
      <c r="AF100" s="159" t="s">
        <v>412</v>
      </c>
      <c r="AG100" s="159" t="s">
        <v>412</v>
      </c>
      <c r="AH100" s="159" t="s">
        <v>412</v>
      </c>
      <c r="AI100" s="159" t="s">
        <v>412</v>
      </c>
      <c r="AJ100" s="159" t="s">
        <v>412</v>
      </c>
      <c r="AK100" s="159">
        <f>'[1]dati attività'!R164</f>
        <v>4591.2790000000005</v>
      </c>
      <c r="AL100" s="140" t="s">
        <v>415</v>
      </c>
    </row>
    <row r="101" spans="1:38" s="10" customFormat="1" ht="24.75" customHeight="1" thickBot="1">
      <c r="A101" s="101" t="s">
        <v>126</v>
      </c>
      <c r="B101" s="101" t="s">
        <v>237</v>
      </c>
      <c r="C101" s="109" t="s">
        <v>281</v>
      </c>
      <c r="D101" s="139"/>
      <c r="E101" s="182">
        <f>[1]NOx!Z387</f>
        <v>6.0957521000000008E-2</v>
      </c>
      <c r="F101" s="179">
        <f>[1]NMVOC!Z387</f>
        <v>3.9754905E-2</v>
      </c>
      <c r="G101" s="179" t="str">
        <f>[1]SOx!Z387</f>
        <v>NA</v>
      </c>
      <c r="H101" s="179">
        <f>[1]NH3!Z387</f>
        <v>1.7376374213741856</v>
      </c>
      <c r="I101" s="179" t="str">
        <f>[1]pm2.5!Z387</f>
        <v>NA</v>
      </c>
      <c r="J101" s="179" t="str">
        <f>[1]pm10!Z387</f>
        <v>NA</v>
      </c>
      <c r="K101" s="179" t="str">
        <f>[1]PST!Z387</f>
        <v>NA</v>
      </c>
      <c r="L101" s="179" t="str">
        <f>[1]BC!Z387</f>
        <v>NA</v>
      </c>
      <c r="M101" s="179" t="str">
        <f>[1]CO!Z387</f>
        <v>NA</v>
      </c>
      <c r="N101" s="179" t="str">
        <f>[1]piombo!Z387</f>
        <v>NA</v>
      </c>
      <c r="O101" s="179" t="str">
        <f>[1]cadmio!Z387</f>
        <v>NA</v>
      </c>
      <c r="P101" s="179" t="str">
        <f>[1]mercurio!Z387</f>
        <v>NA</v>
      </c>
      <c r="Q101" s="179" t="str">
        <f>[1]arsenico!Z387</f>
        <v>NA</v>
      </c>
      <c r="R101" s="179" t="str">
        <f>[1]cromo!Z387</f>
        <v>NA</v>
      </c>
      <c r="S101" s="179" t="str">
        <f>[1]rame!Z387</f>
        <v>NA</v>
      </c>
      <c r="T101" s="179" t="str">
        <f>[1]nichel!Z387</f>
        <v>NA</v>
      </c>
      <c r="U101" s="179" t="str">
        <f>[1]selenio!Z387</f>
        <v>NA</v>
      </c>
      <c r="V101" s="179" t="str">
        <f>[1]zinco!Z387</f>
        <v>NA</v>
      </c>
      <c r="W101" s="179" t="str">
        <f>[1]Diossine!Z387</f>
        <v>NA</v>
      </c>
      <c r="X101" s="179" t="s">
        <v>412</v>
      </c>
      <c r="Y101" s="179" t="s">
        <v>412</v>
      </c>
      <c r="Z101" s="179" t="s">
        <v>412</v>
      </c>
      <c r="AA101" s="179" t="s">
        <v>412</v>
      </c>
      <c r="AB101" s="179" t="str">
        <f>[1]PAH!Z387</f>
        <v>NA</v>
      </c>
      <c r="AC101" s="179" t="str">
        <f>[1]HCB!Z387</f>
        <v>NA</v>
      </c>
      <c r="AD101" s="179" t="str">
        <f>[1]PCB!Z387</f>
        <v>NA</v>
      </c>
      <c r="AE101" s="160"/>
      <c r="AF101" s="159" t="s">
        <v>412</v>
      </c>
      <c r="AG101" s="159" t="s">
        <v>412</v>
      </c>
      <c r="AH101" s="159" t="s">
        <v>412</v>
      </c>
      <c r="AI101" s="159" t="s">
        <v>412</v>
      </c>
      <c r="AJ101" s="159" t="s">
        <v>412</v>
      </c>
      <c r="AK101" s="159">
        <f>'[1]dati attività'!R165</f>
        <v>7950.9809999999998</v>
      </c>
      <c r="AL101" s="140" t="s">
        <v>415</v>
      </c>
    </row>
    <row r="102" spans="1:38" s="10" customFormat="1" ht="24.75" customHeight="1" thickBot="1">
      <c r="A102" s="101" t="s">
        <v>126</v>
      </c>
      <c r="B102" s="101" t="s">
        <v>238</v>
      </c>
      <c r="C102" s="109" t="s">
        <v>282</v>
      </c>
      <c r="D102" s="139"/>
      <c r="E102" s="182">
        <f>[1]NOx!Z388</f>
        <v>1.4854971666666668E-2</v>
      </c>
      <c r="F102" s="179">
        <f>[1]NMVOC!Z388</f>
        <v>0.15704039400000003</v>
      </c>
      <c r="G102" s="179" t="str">
        <f>[1]SOx!Z388</f>
        <v>NA</v>
      </c>
      <c r="H102" s="179">
        <f>[1]NH3!Z388</f>
        <v>36.598586891885496</v>
      </c>
      <c r="I102" s="179">
        <f>[1]pm2.5!Z388</f>
        <v>0.58046650260183785</v>
      </c>
      <c r="J102" s="179">
        <f>[1]pm10!Z388</f>
        <v>3.5427223160114765</v>
      </c>
      <c r="K102" s="179">
        <f>[1]PST!Z388</f>
        <v>5.4503420246330405</v>
      </c>
      <c r="L102" s="179" t="str">
        <f>[1]BC!Z388</f>
        <v>NA</v>
      </c>
      <c r="M102" s="179" t="str">
        <f>[1]CO!Z388</f>
        <v>NA</v>
      </c>
      <c r="N102" s="179" t="str">
        <f>[1]piombo!Z388</f>
        <v>NA</v>
      </c>
      <c r="O102" s="179" t="str">
        <f>[1]cadmio!Z388</f>
        <v>NA</v>
      </c>
      <c r="P102" s="179" t="str">
        <f>[1]mercurio!Z388</f>
        <v>NA</v>
      </c>
      <c r="Q102" s="179" t="str">
        <f>[1]arsenico!Z388</f>
        <v>NA</v>
      </c>
      <c r="R102" s="179" t="str">
        <f>[1]cromo!Z388</f>
        <v>NA</v>
      </c>
      <c r="S102" s="179" t="str">
        <f>[1]rame!Z388</f>
        <v>NA</v>
      </c>
      <c r="T102" s="179" t="str">
        <f>[1]nichel!Z388</f>
        <v>NA</v>
      </c>
      <c r="U102" s="179" t="str">
        <f>[1]selenio!Z388</f>
        <v>NA</v>
      </c>
      <c r="V102" s="179" t="str">
        <f>[1]zinco!Z388</f>
        <v>NA</v>
      </c>
      <c r="W102" s="179" t="str">
        <f>[1]Diossine!Z388</f>
        <v>NA</v>
      </c>
      <c r="X102" s="179" t="s">
        <v>412</v>
      </c>
      <c r="Y102" s="179" t="s">
        <v>412</v>
      </c>
      <c r="Z102" s="179" t="s">
        <v>412</v>
      </c>
      <c r="AA102" s="179" t="s">
        <v>412</v>
      </c>
      <c r="AB102" s="179" t="str">
        <f>[1]PAH!Z388</f>
        <v>NA</v>
      </c>
      <c r="AC102" s="179" t="str">
        <f>[1]HCB!Z388</f>
        <v>NA</v>
      </c>
      <c r="AD102" s="179" t="str">
        <f>[1]PCB!Z388</f>
        <v>NA</v>
      </c>
      <c r="AE102" s="160"/>
      <c r="AF102" s="159" t="s">
        <v>412</v>
      </c>
      <c r="AG102" s="159" t="s">
        <v>412</v>
      </c>
      <c r="AH102" s="159" t="s">
        <v>412</v>
      </c>
      <c r="AI102" s="159" t="s">
        <v>412</v>
      </c>
      <c r="AJ102" s="159" t="s">
        <v>412</v>
      </c>
      <c r="AK102" s="159">
        <f>'[1]dati attività'!R166</f>
        <v>7478.1139999999996</v>
      </c>
      <c r="AL102" s="140" t="s">
        <v>415</v>
      </c>
    </row>
    <row r="103" spans="1:38" s="10" customFormat="1" ht="24.75" customHeight="1" thickBot="1">
      <c r="A103" s="101" t="s">
        <v>126</v>
      </c>
      <c r="B103" s="101" t="s">
        <v>236</v>
      </c>
      <c r="C103" s="109" t="s">
        <v>283</v>
      </c>
      <c r="D103" s="139"/>
      <c r="E103" s="183">
        <f>[1]NOx!Z389</f>
        <v>1.4654870133333333E-2</v>
      </c>
      <c r="F103" s="179">
        <f>[1]NMVOC!Z389</f>
        <v>1.333608E-2</v>
      </c>
      <c r="G103" s="179" t="str">
        <f>[1]SOx!Z389</f>
        <v>NA</v>
      </c>
      <c r="H103" s="179">
        <f>[1]NH3!Z389</f>
        <v>7.0224532782103744</v>
      </c>
      <c r="I103" s="179">
        <f>[1]pm2.5!Z389</f>
        <v>6.014194844597974E-2</v>
      </c>
      <c r="J103" s="179">
        <f>[1]pm10!Z389</f>
        <v>9.3453906913908411E-2</v>
      </c>
      <c r="K103" s="179">
        <f>[1]PST!Z389</f>
        <v>0.14377524140601294</v>
      </c>
      <c r="L103" s="179" t="str">
        <f>[1]BC!Z389</f>
        <v>NA</v>
      </c>
      <c r="M103" s="179" t="str">
        <f>[1]CO!Z389</f>
        <v>NA</v>
      </c>
      <c r="N103" s="179" t="str">
        <f>[1]piombo!Z389</f>
        <v>NA</v>
      </c>
      <c r="O103" s="179" t="str">
        <f>[1]cadmio!Z389</f>
        <v>NA</v>
      </c>
      <c r="P103" s="179" t="str">
        <f>[1]mercurio!Z389</f>
        <v>NA</v>
      </c>
      <c r="Q103" s="179" t="str">
        <f>[1]arsenico!Z389</f>
        <v>NA</v>
      </c>
      <c r="R103" s="179" t="str">
        <f>[1]cromo!Z389</f>
        <v>NA</v>
      </c>
      <c r="S103" s="179" t="str">
        <f>[1]rame!Z389</f>
        <v>NA</v>
      </c>
      <c r="T103" s="179" t="str">
        <f>[1]nichel!Z389</f>
        <v>NA</v>
      </c>
      <c r="U103" s="179" t="str">
        <f>[1]selenio!Z389</f>
        <v>NA</v>
      </c>
      <c r="V103" s="179" t="str">
        <f>[1]zinco!Z389</f>
        <v>NA</v>
      </c>
      <c r="W103" s="179" t="str">
        <f>[1]Diossine!Z389</f>
        <v>NA</v>
      </c>
      <c r="X103" s="179" t="s">
        <v>412</v>
      </c>
      <c r="Y103" s="179" t="s">
        <v>412</v>
      </c>
      <c r="Z103" s="179" t="s">
        <v>412</v>
      </c>
      <c r="AA103" s="179" t="s">
        <v>412</v>
      </c>
      <c r="AB103" s="179" t="str">
        <f>[1]PAH!Z389</f>
        <v>NA</v>
      </c>
      <c r="AC103" s="179" t="str">
        <f>[1]HCB!Z389</f>
        <v>NA</v>
      </c>
      <c r="AD103" s="179" t="str">
        <f>[1]PCB!Z389</f>
        <v>NA</v>
      </c>
      <c r="AE103" s="160"/>
      <c r="AF103" s="159" t="s">
        <v>412</v>
      </c>
      <c r="AG103" s="159" t="s">
        <v>412</v>
      </c>
      <c r="AH103" s="159" t="s">
        <v>412</v>
      </c>
      <c r="AI103" s="159" t="s">
        <v>412</v>
      </c>
      <c r="AJ103" s="159" t="s">
        <v>412</v>
      </c>
      <c r="AK103" s="159">
        <f>'[1]dati attività'!R167</f>
        <v>222.268</v>
      </c>
      <c r="AL103" s="140" t="s">
        <v>415</v>
      </c>
    </row>
    <row r="104" spans="1:38" s="10" customFormat="1" ht="24.75" customHeight="1" thickBot="1">
      <c r="A104" s="101" t="s">
        <v>126</v>
      </c>
      <c r="B104" s="101" t="s">
        <v>362</v>
      </c>
      <c r="C104" s="109" t="s">
        <v>284</v>
      </c>
      <c r="D104" s="139"/>
      <c r="E104" s="182">
        <f>[1]NOx!Z390</f>
        <v>7.3676206666666664E-3</v>
      </c>
      <c r="F104" s="179">
        <f>[1]NMVOC!Z390</f>
        <v>4.8049699999999996E-3</v>
      </c>
      <c r="G104" s="179" t="str">
        <f>[1]SOx!Z390</f>
        <v>NA</v>
      </c>
      <c r="H104" s="179">
        <f>[1]NH3!Z390</f>
        <v>0.21001925877021516</v>
      </c>
      <c r="I104" s="179" t="str">
        <f>[1]pm2.5!Z390</f>
        <v>NA</v>
      </c>
      <c r="J104" s="179" t="str">
        <f>[1]pm10!Z390</f>
        <v>NA</v>
      </c>
      <c r="K104" s="179" t="str">
        <f>[1]PST!Z390</f>
        <v>NA</v>
      </c>
      <c r="L104" s="179" t="str">
        <f>[1]BC!Z390</f>
        <v>NA</v>
      </c>
      <c r="M104" s="179" t="str">
        <f>[1]CO!Z390</f>
        <v>NA</v>
      </c>
      <c r="N104" s="179" t="str">
        <f>[1]piombo!Z390</f>
        <v>NA</v>
      </c>
      <c r="O104" s="179" t="str">
        <f>[1]cadmio!Z390</f>
        <v>NA</v>
      </c>
      <c r="P104" s="179" t="str">
        <f>[1]mercurio!Z390</f>
        <v>NA</v>
      </c>
      <c r="Q104" s="179" t="str">
        <f>[1]arsenico!Z390</f>
        <v>NA</v>
      </c>
      <c r="R104" s="179" t="str">
        <f>[1]cromo!Z390</f>
        <v>NA</v>
      </c>
      <c r="S104" s="179" t="str">
        <f>[1]rame!Z390</f>
        <v>NA</v>
      </c>
      <c r="T104" s="179" t="str">
        <f>[1]nichel!Z390</f>
        <v>NA</v>
      </c>
      <c r="U104" s="179" t="str">
        <f>[1]selenio!Z390</f>
        <v>NA</v>
      </c>
      <c r="V104" s="179" t="str">
        <f>[1]zinco!Z390</f>
        <v>NA</v>
      </c>
      <c r="W104" s="179" t="str">
        <f>[1]Diossine!Z390</f>
        <v>NA</v>
      </c>
      <c r="X104" s="179" t="s">
        <v>412</v>
      </c>
      <c r="Y104" s="179" t="s">
        <v>412</v>
      </c>
      <c r="Z104" s="179" t="s">
        <v>412</v>
      </c>
      <c r="AA104" s="179" t="s">
        <v>412</v>
      </c>
      <c r="AB104" s="179" t="str">
        <f>[1]PAH!Z390</f>
        <v>NA</v>
      </c>
      <c r="AC104" s="179" t="str">
        <f>[1]HCB!Z390</f>
        <v>NA</v>
      </c>
      <c r="AD104" s="179" t="str">
        <f>[1]PCB!Z390</f>
        <v>NA</v>
      </c>
      <c r="AE104" s="160"/>
      <c r="AF104" s="159" t="s">
        <v>412</v>
      </c>
      <c r="AG104" s="159" t="s">
        <v>412</v>
      </c>
      <c r="AH104" s="159" t="s">
        <v>412</v>
      </c>
      <c r="AI104" s="159" t="s">
        <v>412</v>
      </c>
      <c r="AJ104" s="159" t="s">
        <v>412</v>
      </c>
      <c r="AK104" s="159">
        <f>'[1]dati attività'!R168</f>
        <v>960.99400000000003</v>
      </c>
      <c r="AL104" s="140" t="s">
        <v>415</v>
      </c>
    </row>
    <row r="105" spans="1:38" s="10" customFormat="1" ht="24.75" customHeight="1" thickBot="1">
      <c r="A105" s="101" t="s">
        <v>126</v>
      </c>
      <c r="B105" s="101" t="s">
        <v>363</v>
      </c>
      <c r="C105" s="109" t="s">
        <v>285</v>
      </c>
      <c r="D105" s="139"/>
      <c r="E105" s="182">
        <f>[1]NOx!Z391</f>
        <v>5.6832411200000002E-2</v>
      </c>
      <c r="F105" s="179">
        <f>[1]NMVOC!Z391</f>
        <v>8.7710159999999995E-3</v>
      </c>
      <c r="G105" s="179" t="str">
        <f>[1]SOx!Z391</f>
        <v>NA</v>
      </c>
      <c r="H105" s="179">
        <f>[1]NH3!Z391</f>
        <v>0.9160578101949779</v>
      </c>
      <c r="I105" s="179">
        <f>[1]pm2.5!Z391</f>
        <v>4.6684439999999994E-2</v>
      </c>
      <c r="J105" s="179">
        <f>[1]pm10!Z391</f>
        <v>7.0026660000000004E-2</v>
      </c>
      <c r="K105" s="179">
        <f>[1]PST!Z391</f>
        <v>0.10773332307692308</v>
      </c>
      <c r="L105" s="179" t="str">
        <f>[1]BC!Z391</f>
        <v>NA</v>
      </c>
      <c r="M105" s="179" t="str">
        <f>[1]CO!Z391</f>
        <v>NA</v>
      </c>
      <c r="N105" s="179" t="str">
        <f>[1]piombo!Z391</f>
        <v>NA</v>
      </c>
      <c r="O105" s="179" t="str">
        <f>[1]cadmio!Z391</f>
        <v>NA</v>
      </c>
      <c r="P105" s="179" t="str">
        <f>[1]mercurio!Z391</f>
        <v>NA</v>
      </c>
      <c r="Q105" s="179" t="str">
        <f>[1]arsenico!Z391</f>
        <v>NA</v>
      </c>
      <c r="R105" s="179" t="str">
        <f>[1]cromo!Z391</f>
        <v>NA</v>
      </c>
      <c r="S105" s="179" t="str">
        <f>[1]rame!Z391</f>
        <v>NA</v>
      </c>
      <c r="T105" s="179" t="str">
        <f>[1]nichel!Z391</f>
        <v>NA</v>
      </c>
      <c r="U105" s="179" t="str">
        <f>[1]selenio!Z391</f>
        <v>NA</v>
      </c>
      <c r="V105" s="179" t="str">
        <f>[1]zinco!Z391</f>
        <v>NA</v>
      </c>
      <c r="W105" s="179" t="str">
        <f>[1]Diossine!Z391</f>
        <v>NA</v>
      </c>
      <c r="X105" s="179" t="s">
        <v>412</v>
      </c>
      <c r="Y105" s="179" t="s">
        <v>412</v>
      </c>
      <c r="Z105" s="179" t="s">
        <v>412</v>
      </c>
      <c r="AA105" s="179" t="s">
        <v>412</v>
      </c>
      <c r="AB105" s="179" t="str">
        <f>[1]PAH!Z391</f>
        <v>NA</v>
      </c>
      <c r="AC105" s="179" t="str">
        <f>[1]HCB!Z391</f>
        <v>NA</v>
      </c>
      <c r="AD105" s="179" t="str">
        <f>[1]PCB!Z391</f>
        <v>NA</v>
      </c>
      <c r="AE105" s="160"/>
      <c r="AF105" s="159" t="s">
        <v>412</v>
      </c>
      <c r="AG105" s="159" t="s">
        <v>412</v>
      </c>
      <c r="AH105" s="159" t="s">
        <v>412</v>
      </c>
      <c r="AI105" s="159" t="s">
        <v>412</v>
      </c>
      <c r="AJ105" s="159" t="s">
        <v>412</v>
      </c>
      <c r="AK105" s="159">
        <f>'[1]dati attività'!R169</f>
        <v>282.93599999999998</v>
      </c>
      <c r="AL105" s="140" t="s">
        <v>415</v>
      </c>
    </row>
    <row r="106" spans="1:38" s="10" customFormat="1" ht="24.75" customHeight="1" thickBot="1">
      <c r="A106" s="101" t="s">
        <v>126</v>
      </c>
      <c r="B106" s="101" t="s">
        <v>257</v>
      </c>
      <c r="C106" s="109" t="s">
        <v>286</v>
      </c>
      <c r="D106" s="139"/>
      <c r="E106" s="182">
        <f>[1]NOx!Z392</f>
        <v>5.7261060666666678E-3</v>
      </c>
      <c r="F106" s="179">
        <f>[1]NMVOC!Z392</f>
        <v>8.8371700000000001E-4</v>
      </c>
      <c r="G106" s="179" t="str">
        <f>[1]SOx!Z392</f>
        <v>NA</v>
      </c>
      <c r="H106" s="179">
        <f>[1]NH3!Z392</f>
        <v>9.2296703124481266E-2</v>
      </c>
      <c r="I106" s="179">
        <f>[1]pm2.5!Z392</f>
        <v>4.7036549999999993E-3</v>
      </c>
      <c r="J106" s="179">
        <f>[1]pm10!Z392</f>
        <v>7.0554824999999998E-3</v>
      </c>
      <c r="K106" s="179">
        <f>[1]PST!Z392</f>
        <v>1.085458846153846E-2</v>
      </c>
      <c r="L106" s="179" t="str">
        <f>[1]BC!Z392</f>
        <v>NA</v>
      </c>
      <c r="M106" s="179" t="str">
        <f>[1]CO!Z392</f>
        <v>NA</v>
      </c>
      <c r="N106" s="179" t="str">
        <f>[1]piombo!Z392</f>
        <v>NA</v>
      </c>
      <c r="O106" s="179" t="str">
        <f>[1]cadmio!Z392</f>
        <v>NA</v>
      </c>
      <c r="P106" s="179" t="str">
        <f>[1]mercurio!Z392</f>
        <v>NA</v>
      </c>
      <c r="Q106" s="179" t="str">
        <f>[1]arsenico!Z392</f>
        <v>NA</v>
      </c>
      <c r="R106" s="179" t="str">
        <f>[1]cromo!Z392</f>
        <v>NA</v>
      </c>
      <c r="S106" s="179" t="str">
        <f>[1]rame!Z392</f>
        <v>NA</v>
      </c>
      <c r="T106" s="179" t="str">
        <f>[1]nichel!Z392</f>
        <v>NA</v>
      </c>
      <c r="U106" s="179" t="str">
        <f>[1]selenio!Z392</f>
        <v>NA</v>
      </c>
      <c r="V106" s="179" t="str">
        <f>[1]zinco!Z392</f>
        <v>NA</v>
      </c>
      <c r="W106" s="179" t="str">
        <f>[1]Diossine!Z392</f>
        <v>NA</v>
      </c>
      <c r="X106" s="179" t="s">
        <v>412</v>
      </c>
      <c r="Y106" s="179" t="s">
        <v>412</v>
      </c>
      <c r="Z106" s="179" t="s">
        <v>412</v>
      </c>
      <c r="AA106" s="179" t="s">
        <v>412</v>
      </c>
      <c r="AB106" s="179" t="str">
        <f>[1]PAH!Z392</f>
        <v>NA</v>
      </c>
      <c r="AC106" s="179" t="str">
        <f>[1]HCB!Z392</f>
        <v>NA</v>
      </c>
      <c r="AD106" s="179" t="str">
        <f>[1]PCB!Z392</f>
        <v>NA</v>
      </c>
      <c r="AE106" s="160"/>
      <c r="AF106" s="159" t="s">
        <v>412</v>
      </c>
      <c r="AG106" s="159" t="s">
        <v>412</v>
      </c>
      <c r="AH106" s="159" t="s">
        <v>412</v>
      </c>
      <c r="AI106" s="159" t="s">
        <v>412</v>
      </c>
      <c r="AJ106" s="159" t="s">
        <v>412</v>
      </c>
      <c r="AK106" s="159">
        <f>'[1]dati attività'!R170</f>
        <v>28.507000000000001</v>
      </c>
      <c r="AL106" s="140" t="s">
        <v>415</v>
      </c>
    </row>
    <row r="107" spans="1:38" s="10" customFormat="1" ht="24.75" customHeight="1" thickBot="1">
      <c r="A107" s="96" t="s">
        <v>126</v>
      </c>
      <c r="B107" s="101" t="s">
        <v>364</v>
      </c>
      <c r="C107" s="97" t="s">
        <v>341</v>
      </c>
      <c r="D107" s="139"/>
      <c r="E107" s="182">
        <f>[1]NOx!Z393</f>
        <v>0.19843848709093512</v>
      </c>
      <c r="F107" s="179" t="str">
        <f>[1]NMVOC!Z393</f>
        <v>NA</v>
      </c>
      <c r="G107" s="179" t="str">
        <f>[1]SOx!Z393</f>
        <v>NA</v>
      </c>
      <c r="H107" s="179">
        <f>[1]NH3!Z393</f>
        <v>9.540414287305877</v>
      </c>
      <c r="I107" s="179">
        <f>[1]pm2.5!Z393</f>
        <v>0.13041695800605083</v>
      </c>
      <c r="J107" s="179">
        <f>[1]pm10!Z393</f>
        <v>1.0557563267156493</v>
      </c>
      <c r="K107" s="179">
        <f>[1]PST!Z393</f>
        <v>1.6242405026394604</v>
      </c>
      <c r="L107" s="179" t="str">
        <f>[1]BC!Z393</f>
        <v>NA</v>
      </c>
      <c r="M107" s="179" t="str">
        <f>[1]CO!Z393</f>
        <v>NA</v>
      </c>
      <c r="N107" s="179" t="str">
        <f>[1]piombo!Z393</f>
        <v>NA</v>
      </c>
      <c r="O107" s="179" t="str">
        <f>[1]cadmio!Z393</f>
        <v>NA</v>
      </c>
      <c r="P107" s="179" t="str">
        <f>[1]mercurio!Z393</f>
        <v>NA</v>
      </c>
      <c r="Q107" s="179" t="str">
        <f>[1]arsenico!Z393</f>
        <v>NA</v>
      </c>
      <c r="R107" s="179" t="str">
        <f>[1]cromo!Z393</f>
        <v>NA</v>
      </c>
      <c r="S107" s="179" t="str">
        <f>[1]rame!Z393</f>
        <v>NA</v>
      </c>
      <c r="T107" s="179" t="str">
        <f>[1]nichel!Z393</f>
        <v>NA</v>
      </c>
      <c r="U107" s="179" t="str">
        <f>[1]selenio!Z393</f>
        <v>NA</v>
      </c>
      <c r="V107" s="179" t="str">
        <f>[1]zinco!Z393</f>
        <v>NA</v>
      </c>
      <c r="W107" s="179" t="str">
        <f>[1]Diossine!Z393</f>
        <v>NA</v>
      </c>
      <c r="X107" s="179" t="s">
        <v>412</v>
      </c>
      <c r="Y107" s="179" t="s">
        <v>412</v>
      </c>
      <c r="Z107" s="179" t="s">
        <v>412</v>
      </c>
      <c r="AA107" s="179" t="s">
        <v>412</v>
      </c>
      <c r="AB107" s="179" t="str">
        <f>[1]PAH!Z393</f>
        <v>NA</v>
      </c>
      <c r="AC107" s="179" t="str">
        <f>[1]HCB!Z393</f>
        <v>NA</v>
      </c>
      <c r="AD107" s="179" t="str">
        <f>[1]PCB!Z393</f>
        <v>NA</v>
      </c>
      <c r="AE107" s="160"/>
      <c r="AF107" s="159" t="s">
        <v>412</v>
      </c>
      <c r="AG107" s="159" t="s">
        <v>412</v>
      </c>
      <c r="AH107" s="159" t="s">
        <v>412</v>
      </c>
      <c r="AI107" s="159" t="s">
        <v>412</v>
      </c>
      <c r="AJ107" s="159" t="s">
        <v>412</v>
      </c>
      <c r="AK107" s="159">
        <f>'[1]dati attività'!R171</f>
        <v>53477.8531506293</v>
      </c>
      <c r="AL107" s="140" t="s">
        <v>415</v>
      </c>
    </row>
    <row r="108" spans="1:38" s="10" customFormat="1" ht="24.75" customHeight="1" thickBot="1">
      <c r="A108" s="96" t="s">
        <v>126</v>
      </c>
      <c r="B108" s="101" t="s">
        <v>365</v>
      </c>
      <c r="C108" s="97" t="s">
        <v>342</v>
      </c>
      <c r="D108" s="139"/>
      <c r="E108" s="182">
        <f>[1]NOx!Z394</f>
        <v>0.15939543719673852</v>
      </c>
      <c r="F108" s="179" t="str">
        <f>[1]NMVOC!Z394</f>
        <v>NA</v>
      </c>
      <c r="G108" s="179" t="str">
        <f>[1]SOx!Z394</f>
        <v>NA</v>
      </c>
      <c r="H108" s="179">
        <f>[1]NH3!Z394</f>
        <v>13.142698315445367</v>
      </c>
      <c r="I108" s="179">
        <f>[1]pm2.5!Z394</f>
        <v>1.1310145804568579</v>
      </c>
      <c r="J108" s="179">
        <f>[1]pm10!Z394</f>
        <v>8.648935027023029</v>
      </c>
      <c r="K108" s="179">
        <f>[1]PST!Z394</f>
        <v>13.306053887727737</v>
      </c>
      <c r="L108" s="179" t="str">
        <f>[1]BC!Z394</f>
        <v>NA</v>
      </c>
      <c r="M108" s="179" t="str">
        <f>[1]CO!Z394</f>
        <v>NA</v>
      </c>
      <c r="N108" s="179" t="str">
        <f>[1]piombo!Z394</f>
        <v>NA</v>
      </c>
      <c r="O108" s="179" t="str">
        <f>[1]cadmio!Z394</f>
        <v>NA</v>
      </c>
      <c r="P108" s="179" t="str">
        <f>[1]mercurio!Z394</f>
        <v>NA</v>
      </c>
      <c r="Q108" s="179" t="str">
        <f>[1]arsenico!Z394</f>
        <v>NA</v>
      </c>
      <c r="R108" s="179" t="str">
        <f>[1]cromo!Z394</f>
        <v>NA</v>
      </c>
      <c r="S108" s="179" t="str">
        <f>[1]rame!Z394</f>
        <v>NA</v>
      </c>
      <c r="T108" s="179" t="str">
        <f>[1]nichel!Z394</f>
        <v>NA</v>
      </c>
      <c r="U108" s="179" t="str">
        <f>[1]selenio!Z394</f>
        <v>NA</v>
      </c>
      <c r="V108" s="179" t="str">
        <f>[1]zinco!Z394</f>
        <v>NA</v>
      </c>
      <c r="W108" s="179" t="str">
        <f>[1]Diossine!Z394</f>
        <v>NA</v>
      </c>
      <c r="X108" s="179" t="s">
        <v>412</v>
      </c>
      <c r="Y108" s="179" t="s">
        <v>412</v>
      </c>
      <c r="Z108" s="179" t="s">
        <v>412</v>
      </c>
      <c r="AA108" s="179" t="s">
        <v>412</v>
      </c>
      <c r="AB108" s="179" t="str">
        <f>[1]PAH!Z394</f>
        <v>NA</v>
      </c>
      <c r="AC108" s="179" t="str">
        <f>[1]HCB!Z394</f>
        <v>NA</v>
      </c>
      <c r="AD108" s="179" t="str">
        <f>[1]PCB!Z394</f>
        <v>NA</v>
      </c>
      <c r="AE108" s="160"/>
      <c r="AF108" s="159" t="s">
        <v>412</v>
      </c>
      <c r="AG108" s="159" t="s">
        <v>412</v>
      </c>
      <c r="AH108" s="159" t="s">
        <v>412</v>
      </c>
      <c r="AI108" s="159" t="s">
        <v>412</v>
      </c>
      <c r="AJ108" s="159" t="s">
        <v>412</v>
      </c>
      <c r="AK108" s="159">
        <f>'[1]dati attività'!R172</f>
        <v>103953.54599787296</v>
      </c>
      <c r="AL108" s="140" t="s">
        <v>415</v>
      </c>
    </row>
    <row r="109" spans="1:38" s="10" customFormat="1" ht="24.75" customHeight="1" thickBot="1">
      <c r="A109" s="96" t="s">
        <v>126</v>
      </c>
      <c r="B109" s="101" t="s">
        <v>366</v>
      </c>
      <c r="C109" s="97" t="s">
        <v>324</v>
      </c>
      <c r="D109" s="139"/>
      <c r="E109" s="182" t="str">
        <f>[1]NOx!Z395</f>
        <v>IE</v>
      </c>
      <c r="F109" s="179" t="str">
        <f>[1]NMVOC!Z395</f>
        <v>NA</v>
      </c>
      <c r="G109" s="179" t="str">
        <f>[1]SOx!Z395</f>
        <v>NA</v>
      </c>
      <c r="H109" s="179" t="str">
        <f>[1]NH3!Z395</f>
        <v>IE</v>
      </c>
      <c r="I109" s="179" t="str">
        <f>[1]pm2.5!Z395</f>
        <v>NA</v>
      </c>
      <c r="J109" s="179" t="str">
        <f>[1]pm10!Z395</f>
        <v>NA</v>
      </c>
      <c r="K109" s="179" t="str">
        <f>[1]PST!Z395</f>
        <v>NA</v>
      </c>
      <c r="L109" s="179" t="str">
        <f>[1]BC!Z395</f>
        <v>NA</v>
      </c>
      <c r="M109" s="179" t="str">
        <f>[1]CO!Z395</f>
        <v>NA</v>
      </c>
      <c r="N109" s="179" t="str">
        <f>[1]piombo!Z395</f>
        <v>NA</v>
      </c>
      <c r="O109" s="179" t="str">
        <f>[1]cadmio!Z395</f>
        <v>NA</v>
      </c>
      <c r="P109" s="179" t="str">
        <f>[1]mercurio!Z395</f>
        <v>NA</v>
      </c>
      <c r="Q109" s="179" t="str">
        <f>[1]arsenico!Z395</f>
        <v>NA</v>
      </c>
      <c r="R109" s="179" t="str">
        <f>[1]cromo!Z395</f>
        <v>NA</v>
      </c>
      <c r="S109" s="179" t="str">
        <f>[1]rame!Z395</f>
        <v>NA</v>
      </c>
      <c r="T109" s="179" t="str">
        <f>[1]nichel!Z395</f>
        <v>NA</v>
      </c>
      <c r="U109" s="179" t="str">
        <f>[1]selenio!Z395</f>
        <v>NA</v>
      </c>
      <c r="V109" s="179" t="str">
        <f>[1]zinco!Z395</f>
        <v>NA</v>
      </c>
      <c r="W109" s="179" t="str">
        <f>[1]Diossine!Z395</f>
        <v>NA</v>
      </c>
      <c r="X109" s="179" t="s">
        <v>412</v>
      </c>
      <c r="Y109" s="179" t="s">
        <v>412</v>
      </c>
      <c r="Z109" s="179" t="s">
        <v>412</v>
      </c>
      <c r="AA109" s="179" t="s">
        <v>412</v>
      </c>
      <c r="AB109" s="179" t="str">
        <f>[1]PAH!Z395</f>
        <v>NA</v>
      </c>
      <c r="AC109" s="179" t="str">
        <f>[1]HCB!Z395</f>
        <v>NA</v>
      </c>
      <c r="AD109" s="179" t="str">
        <f>[1]PCB!Z395</f>
        <v>NA</v>
      </c>
      <c r="AE109" s="160"/>
      <c r="AF109" s="159" t="s">
        <v>412</v>
      </c>
      <c r="AG109" s="159" t="s">
        <v>412</v>
      </c>
      <c r="AH109" s="159" t="s">
        <v>412</v>
      </c>
      <c r="AI109" s="159" t="s">
        <v>412</v>
      </c>
      <c r="AJ109" s="159" t="s">
        <v>412</v>
      </c>
      <c r="AK109" s="191" t="str">
        <f>'[1]dati attività'!R173</f>
        <v>IE</v>
      </c>
      <c r="AL109" s="140" t="s">
        <v>415</v>
      </c>
    </row>
    <row r="110" spans="1:38" s="10" customFormat="1" ht="24.75" customHeight="1" thickBot="1">
      <c r="A110" s="96" t="s">
        <v>126</v>
      </c>
      <c r="B110" s="101" t="s">
        <v>367</v>
      </c>
      <c r="C110" s="98" t="s">
        <v>325</v>
      </c>
      <c r="D110" s="139"/>
      <c r="E110" s="182">
        <f>[1]NOx!Z396</f>
        <v>0.29961340572635137</v>
      </c>
      <c r="F110" s="179" t="str">
        <f>[1]NMVOC!Z396</f>
        <v>NA</v>
      </c>
      <c r="G110" s="179" t="str">
        <f>[1]SOx!Z396</f>
        <v>NA</v>
      </c>
      <c r="H110" s="179">
        <f>[1]NH3!Z396</f>
        <v>11.322734878672476</v>
      </c>
      <c r="I110" s="179" t="str">
        <f>[1]pm2.5!Z396</f>
        <v>NA</v>
      </c>
      <c r="J110" s="179" t="str">
        <f>[1]pm10!Z396</f>
        <v>NA</v>
      </c>
      <c r="K110" s="179" t="str">
        <f>[1]PST!Z396</f>
        <v>NA</v>
      </c>
      <c r="L110" s="179" t="str">
        <f>[1]BC!Z396</f>
        <v>NA</v>
      </c>
      <c r="M110" s="179" t="str">
        <f>[1]CO!Z396</f>
        <v>NA</v>
      </c>
      <c r="N110" s="179" t="str">
        <f>[1]piombo!Z396</f>
        <v>NA</v>
      </c>
      <c r="O110" s="179" t="str">
        <f>[1]cadmio!Z396</f>
        <v>NA</v>
      </c>
      <c r="P110" s="179" t="str">
        <f>[1]mercurio!Z396</f>
        <v>NA</v>
      </c>
      <c r="Q110" s="179" t="str">
        <f>[1]arsenico!Z396</f>
        <v>NA</v>
      </c>
      <c r="R110" s="179" t="str">
        <f>[1]cromo!Z396</f>
        <v>NA</v>
      </c>
      <c r="S110" s="179" t="str">
        <f>[1]rame!Z396</f>
        <v>NA</v>
      </c>
      <c r="T110" s="179" t="str">
        <f>[1]nichel!Z396</f>
        <v>NA</v>
      </c>
      <c r="U110" s="179" t="str">
        <f>[1]selenio!Z396</f>
        <v>NA</v>
      </c>
      <c r="V110" s="179" t="str">
        <f>[1]zinco!Z396</f>
        <v>NA</v>
      </c>
      <c r="W110" s="179" t="str">
        <f>[1]Diossine!Z396</f>
        <v>NA</v>
      </c>
      <c r="X110" s="179" t="s">
        <v>412</v>
      </c>
      <c r="Y110" s="179" t="s">
        <v>412</v>
      </c>
      <c r="Z110" s="179" t="s">
        <v>412</v>
      </c>
      <c r="AA110" s="179" t="s">
        <v>412</v>
      </c>
      <c r="AB110" s="179" t="str">
        <f>[1]PAH!Z396</f>
        <v>NA</v>
      </c>
      <c r="AC110" s="179" t="str">
        <f>[1]HCB!Z396</f>
        <v>NA</v>
      </c>
      <c r="AD110" s="179" t="str">
        <f>[1]PCB!Z396</f>
        <v>NA</v>
      </c>
      <c r="AE110" s="160"/>
      <c r="AF110" s="159" t="s">
        <v>412</v>
      </c>
      <c r="AG110" s="159" t="s">
        <v>412</v>
      </c>
      <c r="AH110" s="159" t="s">
        <v>412</v>
      </c>
      <c r="AI110" s="159" t="s">
        <v>412</v>
      </c>
      <c r="AJ110" s="159" t="s">
        <v>412</v>
      </c>
      <c r="AK110" s="159">
        <f>'[1]dati attività'!R174</f>
        <v>39080.009442567563</v>
      </c>
      <c r="AL110" s="140" t="s">
        <v>415</v>
      </c>
    </row>
    <row r="111" spans="1:38" s="10" customFormat="1" ht="24.75" customHeight="1" thickBot="1">
      <c r="A111" s="101" t="s">
        <v>126</v>
      </c>
      <c r="B111" s="101" t="s">
        <v>368</v>
      </c>
      <c r="C111" s="109" t="s">
        <v>287</v>
      </c>
      <c r="D111" s="139"/>
      <c r="E111" s="182">
        <f>[1]NOx!Z397</f>
        <v>7.0533333333333331E-5</v>
      </c>
      <c r="F111" s="179" t="str">
        <f>[1]NMVOC!Z397</f>
        <v>NA</v>
      </c>
      <c r="G111" s="179" t="str">
        <f>[1]SOx!Z397</f>
        <v>NA</v>
      </c>
      <c r="H111" s="179">
        <f>[1]NH3!Z397</f>
        <v>9.2608923526053086</v>
      </c>
      <c r="I111" s="179" t="str">
        <f>[1]pm2.5!Z397</f>
        <v>NA</v>
      </c>
      <c r="J111" s="179" t="str">
        <f>[1]pm10!Z397</f>
        <v>NA</v>
      </c>
      <c r="K111" s="179" t="str">
        <f>[1]PST!Z397</f>
        <v>NA</v>
      </c>
      <c r="L111" s="179" t="str">
        <f>[1]BC!Z397</f>
        <v>NA</v>
      </c>
      <c r="M111" s="179" t="str">
        <f>[1]CO!Z397</f>
        <v>NA</v>
      </c>
      <c r="N111" s="179" t="str">
        <f>[1]piombo!Z397</f>
        <v>NA</v>
      </c>
      <c r="O111" s="179" t="str">
        <f>[1]cadmio!Z397</f>
        <v>NA</v>
      </c>
      <c r="P111" s="179" t="str">
        <f>[1]mercurio!Z397</f>
        <v>NA</v>
      </c>
      <c r="Q111" s="179" t="str">
        <f>[1]arsenico!Z397</f>
        <v>NA</v>
      </c>
      <c r="R111" s="179" t="str">
        <f>[1]cromo!Z397</f>
        <v>NA</v>
      </c>
      <c r="S111" s="179" t="str">
        <f>[1]rame!Z397</f>
        <v>NA</v>
      </c>
      <c r="T111" s="179" t="str">
        <f>[1]nichel!Z397</f>
        <v>NA</v>
      </c>
      <c r="U111" s="179" t="str">
        <f>[1]selenio!Z397</f>
        <v>NA</v>
      </c>
      <c r="V111" s="179" t="str">
        <f>[1]zinco!Z397</f>
        <v>NA</v>
      </c>
      <c r="W111" s="179" t="str">
        <f>[1]Diossine!Z397</f>
        <v>NA</v>
      </c>
      <c r="X111" s="179" t="s">
        <v>412</v>
      </c>
      <c r="Y111" s="179" t="s">
        <v>412</v>
      </c>
      <c r="Z111" s="179" t="s">
        <v>412</v>
      </c>
      <c r="AA111" s="179" t="s">
        <v>412</v>
      </c>
      <c r="AB111" s="179" t="str">
        <f>[1]PAH!Z397</f>
        <v>NA</v>
      </c>
      <c r="AC111" s="179" t="str">
        <f>[1]HCB!Z397</f>
        <v>NA</v>
      </c>
      <c r="AD111" s="179" t="str">
        <f>[1]PCB!Z397</f>
        <v>NA</v>
      </c>
      <c r="AE111" s="160"/>
      <c r="AF111" s="159" t="s">
        <v>412</v>
      </c>
      <c r="AG111" s="159" t="s">
        <v>412</v>
      </c>
      <c r="AH111" s="159" t="s">
        <v>412</v>
      </c>
      <c r="AI111" s="159" t="s">
        <v>412</v>
      </c>
      <c r="AJ111" s="159" t="s">
        <v>412</v>
      </c>
      <c r="AK111" s="159">
        <f>'[1]dati attività'!R175</f>
        <v>19096.642957957549</v>
      </c>
      <c r="AL111" s="140" t="s">
        <v>415</v>
      </c>
    </row>
    <row r="112" spans="1:38" s="10" customFormat="1" ht="24.75" customHeight="1" thickBot="1">
      <c r="A112" s="101" t="s">
        <v>136</v>
      </c>
      <c r="B112" s="101" t="s">
        <v>305</v>
      </c>
      <c r="C112" s="109" t="s">
        <v>306</v>
      </c>
      <c r="D112" s="94"/>
      <c r="E112" s="179">
        <f>[1]NOx!Z398</f>
        <v>18.966917800000001</v>
      </c>
      <c r="F112" s="179" t="str">
        <f>[1]NMVOC!Z398</f>
        <v>NA</v>
      </c>
      <c r="G112" s="179" t="str">
        <f>[1]SOx!Z398</f>
        <v>NA</v>
      </c>
      <c r="H112" s="179">
        <f>[1]NH3!Z398</f>
        <v>83.275398571428568</v>
      </c>
      <c r="I112" s="179" t="str">
        <f>[1]pm2.5!Z398</f>
        <v>NA</v>
      </c>
      <c r="J112" s="179" t="str">
        <f>[1]pm10!Z398</f>
        <v>NA</v>
      </c>
      <c r="K112" s="179" t="str">
        <f>[1]PST!Z398</f>
        <v>NA</v>
      </c>
      <c r="L112" s="179" t="str">
        <f>[1]BC!Z398</f>
        <v>NA</v>
      </c>
      <c r="M112" s="179" t="str">
        <f>[1]CO!Z398</f>
        <v>NA</v>
      </c>
      <c r="N112" s="179" t="str">
        <f>[1]piombo!Z398</f>
        <v>NA</v>
      </c>
      <c r="O112" s="179" t="str">
        <f>[1]cadmio!Z398</f>
        <v>NA</v>
      </c>
      <c r="P112" s="179" t="str">
        <f>[1]mercurio!Z398</f>
        <v>NA</v>
      </c>
      <c r="Q112" s="179" t="str">
        <f>[1]arsenico!Z398</f>
        <v>NA</v>
      </c>
      <c r="R112" s="179" t="str">
        <f>[1]cromo!Z398</f>
        <v>NA</v>
      </c>
      <c r="S112" s="179" t="str">
        <f>[1]rame!Z398</f>
        <v>NA</v>
      </c>
      <c r="T112" s="179" t="str">
        <f>[1]nichel!Z398</f>
        <v>NA</v>
      </c>
      <c r="U112" s="179" t="str">
        <f>[1]selenio!Z398</f>
        <v>NA</v>
      </c>
      <c r="V112" s="179" t="str">
        <f>[1]zinco!Z398</f>
        <v>NA</v>
      </c>
      <c r="W112" s="179" t="str">
        <f>[1]Diossine!Z398</f>
        <v>NA</v>
      </c>
      <c r="X112" s="179" t="s">
        <v>412</v>
      </c>
      <c r="Y112" s="179" t="s">
        <v>412</v>
      </c>
      <c r="Z112" s="179" t="s">
        <v>412</v>
      </c>
      <c r="AA112" s="179" t="s">
        <v>412</v>
      </c>
      <c r="AB112" s="179" t="str">
        <f>[1]PAH!Z398</f>
        <v>NA</v>
      </c>
      <c r="AC112" s="179" t="str">
        <f>[1]HCB!Z398</f>
        <v>NA</v>
      </c>
      <c r="AD112" s="179" t="str">
        <f>[1]PCB!Z398</f>
        <v>NA</v>
      </c>
      <c r="AE112" s="160"/>
      <c r="AF112" s="159" t="s">
        <v>412</v>
      </c>
      <c r="AG112" s="159" t="s">
        <v>412</v>
      </c>
      <c r="AH112" s="159" t="s">
        <v>412</v>
      </c>
      <c r="AI112" s="159" t="s">
        <v>412</v>
      </c>
      <c r="AJ112" s="159" t="s">
        <v>412</v>
      </c>
      <c r="AK112" s="159">
        <f>'[1]dati attività'!R176</f>
        <v>824648599.99999988</v>
      </c>
      <c r="AL112" s="140" t="s">
        <v>424</v>
      </c>
    </row>
    <row r="113" spans="1:38" s="10" customFormat="1" ht="24.75" customHeight="1" thickBot="1">
      <c r="A113" s="101" t="s">
        <v>136</v>
      </c>
      <c r="B113" s="88" t="s">
        <v>254</v>
      </c>
      <c r="C113" s="111" t="s">
        <v>143</v>
      </c>
      <c r="D113" s="94"/>
      <c r="E113" s="179">
        <f>[1]NOx!Z399</f>
        <v>1.1921250846483042</v>
      </c>
      <c r="F113" s="179" t="str">
        <f>[1]NMVOC!Z399</f>
        <v>NA</v>
      </c>
      <c r="G113" s="179" t="str">
        <f>[1]SOx!Z399</f>
        <v>NA</v>
      </c>
      <c r="H113" s="179">
        <f>[1]NH3!Z399</f>
        <v>78.369119464373327</v>
      </c>
      <c r="I113" s="179" t="str">
        <f>[1]pm2.5!Z399</f>
        <v>NA</v>
      </c>
      <c r="J113" s="179" t="str">
        <f>[1]pm10!Z399</f>
        <v>NA</v>
      </c>
      <c r="K113" s="179" t="str">
        <f>[1]PST!Z399</f>
        <v>NA</v>
      </c>
      <c r="L113" s="179" t="str">
        <f>[1]BC!Z399</f>
        <v>NA</v>
      </c>
      <c r="M113" s="179" t="str">
        <f>[1]CO!Z399</f>
        <v>NA</v>
      </c>
      <c r="N113" s="179" t="str">
        <f>[1]piombo!Z399</f>
        <v>NA</v>
      </c>
      <c r="O113" s="179" t="str">
        <f>[1]cadmio!Z399</f>
        <v>NA</v>
      </c>
      <c r="P113" s="179" t="str">
        <f>[1]mercurio!Z399</f>
        <v>NA</v>
      </c>
      <c r="Q113" s="179" t="str">
        <f>[1]arsenico!Z399</f>
        <v>NA</v>
      </c>
      <c r="R113" s="179" t="str">
        <f>[1]cromo!Z399</f>
        <v>NA</v>
      </c>
      <c r="S113" s="179" t="str">
        <f>[1]rame!Z399</f>
        <v>NA</v>
      </c>
      <c r="T113" s="179" t="str">
        <f>[1]nichel!Z399</f>
        <v>NA</v>
      </c>
      <c r="U113" s="179" t="str">
        <f>[1]selenio!Z399</f>
        <v>NA</v>
      </c>
      <c r="V113" s="179" t="str">
        <f>[1]zinco!Z399</f>
        <v>NA</v>
      </c>
      <c r="W113" s="179" t="str">
        <f>[1]Diossine!Z399</f>
        <v>NA</v>
      </c>
      <c r="X113" s="179" t="s">
        <v>412</v>
      </c>
      <c r="Y113" s="179" t="s">
        <v>412</v>
      </c>
      <c r="Z113" s="179" t="s">
        <v>412</v>
      </c>
      <c r="AA113" s="179" t="s">
        <v>412</v>
      </c>
      <c r="AB113" s="179" t="str">
        <f>[1]PAH!Z399</f>
        <v>NA</v>
      </c>
      <c r="AC113" s="179" t="str">
        <f>[1]HCB!Z399</f>
        <v>NA</v>
      </c>
      <c r="AD113" s="179" t="str">
        <f>[1]PCB!Z399</f>
        <v>NA</v>
      </c>
      <c r="AE113" s="160"/>
      <c r="AF113" s="159" t="s">
        <v>412</v>
      </c>
      <c r="AG113" s="159" t="s">
        <v>412</v>
      </c>
      <c r="AH113" s="159" t="s">
        <v>412</v>
      </c>
      <c r="AI113" s="159" t="s">
        <v>412</v>
      </c>
      <c r="AJ113" s="159" t="s">
        <v>412</v>
      </c>
      <c r="AK113" s="159">
        <f>'[1]dati attività'!R177</f>
        <v>518315254.19491488</v>
      </c>
      <c r="AL113" s="140" t="s">
        <v>438</v>
      </c>
    </row>
    <row r="114" spans="1:38" s="10" customFormat="1" ht="24.75" customHeight="1" thickBot="1">
      <c r="A114" s="101" t="s">
        <v>136</v>
      </c>
      <c r="B114" s="88" t="s">
        <v>255</v>
      </c>
      <c r="C114" s="111" t="s">
        <v>144</v>
      </c>
      <c r="D114" s="94"/>
      <c r="E114" s="179">
        <f>[1]NOx!Z400</f>
        <v>1.9251675437192841</v>
      </c>
      <c r="F114" s="179" t="str">
        <f>[1]NMVOC!Z400</f>
        <v>NA</v>
      </c>
      <c r="G114" s="179" t="str">
        <f>[1]SOx!Z400</f>
        <v>NA</v>
      </c>
      <c r="H114" s="179">
        <f>[1]NH3!Z400</f>
        <v>2.8458998472372028</v>
      </c>
      <c r="I114" s="179" t="str">
        <f>[1]pm2.5!Z400</f>
        <v>NA</v>
      </c>
      <c r="J114" s="179" t="str">
        <f>[1]pm10!Z400</f>
        <v>NA</v>
      </c>
      <c r="K114" s="179" t="str">
        <f>[1]PST!Z400</f>
        <v>NA</v>
      </c>
      <c r="L114" s="179" t="str">
        <f>[1]BC!Z400</f>
        <v>NA</v>
      </c>
      <c r="M114" s="179" t="str">
        <f>[1]CO!Z400</f>
        <v>NA</v>
      </c>
      <c r="N114" s="179" t="str">
        <f>[1]piombo!Z400</f>
        <v>NA</v>
      </c>
      <c r="O114" s="179" t="str">
        <f>[1]cadmio!Z400</f>
        <v>NA</v>
      </c>
      <c r="P114" s="179" t="str">
        <f>[1]mercurio!Z400</f>
        <v>NA</v>
      </c>
      <c r="Q114" s="179" t="str">
        <f>[1]arsenico!Z400</f>
        <v>NA</v>
      </c>
      <c r="R114" s="179" t="str">
        <f>[1]cromo!Z400</f>
        <v>NA</v>
      </c>
      <c r="S114" s="179" t="str">
        <f>[1]rame!Z400</f>
        <v>NA</v>
      </c>
      <c r="T114" s="179" t="str">
        <f>[1]nichel!Z400</f>
        <v>NA</v>
      </c>
      <c r="U114" s="179" t="str">
        <f>[1]selenio!Z400</f>
        <v>NA</v>
      </c>
      <c r="V114" s="179" t="str">
        <f>[1]zinco!Z400</f>
        <v>NA</v>
      </c>
      <c r="W114" s="179" t="str">
        <f>[1]Diossine!Z400</f>
        <v>NA</v>
      </c>
      <c r="X114" s="179" t="s">
        <v>412</v>
      </c>
      <c r="Y114" s="179" t="s">
        <v>412</v>
      </c>
      <c r="Z114" s="179" t="s">
        <v>412</v>
      </c>
      <c r="AA114" s="179" t="s">
        <v>412</v>
      </c>
      <c r="AB114" s="179" t="str">
        <f>[1]PAH!Z400</f>
        <v>NA</v>
      </c>
      <c r="AC114" s="179" t="str">
        <f>[1]HCB!Z400</f>
        <v>NA</v>
      </c>
      <c r="AD114" s="179" t="str">
        <f>[1]PCB!Z400</f>
        <v>NA</v>
      </c>
      <c r="AE114" s="160"/>
      <c r="AF114" s="159" t="s">
        <v>412</v>
      </c>
      <c r="AG114" s="159" t="s">
        <v>412</v>
      </c>
      <c r="AH114" s="159" t="s">
        <v>412</v>
      </c>
      <c r="AI114" s="159" t="s">
        <v>412</v>
      </c>
      <c r="AJ114" s="159" t="s">
        <v>412</v>
      </c>
      <c r="AK114" s="159">
        <f>'[1]dati attività'!R178</f>
        <v>14648013.919603249</v>
      </c>
      <c r="AL114" s="140" t="s">
        <v>438</v>
      </c>
    </row>
    <row r="115" spans="1:38" s="10" customFormat="1" ht="24.75" customHeight="1" thickBot="1">
      <c r="A115" s="101" t="s">
        <v>136</v>
      </c>
      <c r="B115" s="88" t="s">
        <v>256</v>
      </c>
      <c r="C115" s="111" t="s">
        <v>369</v>
      </c>
      <c r="D115" s="94"/>
      <c r="E115" s="179">
        <f>[1]NOx!Z401</f>
        <v>4.3389697142857138</v>
      </c>
      <c r="F115" s="179" t="str">
        <f>[1]NMVOC!Z401</f>
        <v>NA</v>
      </c>
      <c r="G115" s="179" t="str">
        <f>[1]SOx!Z401</f>
        <v>NA</v>
      </c>
      <c r="H115" s="179">
        <f>[1]NH3!Z401</f>
        <v>6.4141291428571421</v>
      </c>
      <c r="I115" s="179" t="str">
        <f>[1]pm2.5!Z401</f>
        <v>NA</v>
      </c>
      <c r="J115" s="179" t="str">
        <f>[1]pm10!Z401</f>
        <v>NA</v>
      </c>
      <c r="K115" s="179" t="str">
        <f>[1]PST!Z401</f>
        <v>NA</v>
      </c>
      <c r="L115" s="179" t="str">
        <f>[1]BC!Z401</f>
        <v>NA</v>
      </c>
      <c r="M115" s="179" t="str">
        <f>[1]CO!Z401</f>
        <v>NA</v>
      </c>
      <c r="N115" s="179" t="str">
        <f>[1]piombo!Z401</f>
        <v>NA</v>
      </c>
      <c r="O115" s="179" t="str">
        <f>[1]cadmio!Z401</f>
        <v>NA</v>
      </c>
      <c r="P115" s="179" t="str">
        <f>[1]mercurio!Z401</f>
        <v>NA</v>
      </c>
      <c r="Q115" s="179" t="str">
        <f>[1]arsenico!Z401</f>
        <v>NA</v>
      </c>
      <c r="R115" s="179" t="str">
        <f>[1]cromo!Z401</f>
        <v>NA</v>
      </c>
      <c r="S115" s="179" t="str">
        <f>[1]rame!Z401</f>
        <v>NA</v>
      </c>
      <c r="T115" s="179" t="str">
        <f>[1]nichel!Z401</f>
        <v>NA</v>
      </c>
      <c r="U115" s="179" t="str">
        <f>[1]selenio!Z401</f>
        <v>NA</v>
      </c>
      <c r="V115" s="179" t="str">
        <f>[1]zinco!Z401</f>
        <v>NA</v>
      </c>
      <c r="W115" s="179" t="str">
        <f>[1]Diossine!Z401</f>
        <v>NA</v>
      </c>
      <c r="X115" s="179" t="s">
        <v>412</v>
      </c>
      <c r="Y115" s="179" t="s">
        <v>412</v>
      </c>
      <c r="Z115" s="179" t="s">
        <v>412</v>
      </c>
      <c r="AA115" s="179" t="s">
        <v>412</v>
      </c>
      <c r="AB115" s="179" t="str">
        <f>[1]PAH!Z401</f>
        <v>NA</v>
      </c>
      <c r="AC115" s="179" t="str">
        <f>[1]HCB!Z401</f>
        <v>NA</v>
      </c>
      <c r="AD115" s="179" t="str">
        <f>[1]PCB!Z401</f>
        <v>NA</v>
      </c>
      <c r="AE115" s="160"/>
      <c r="AF115" s="159" t="s">
        <v>412</v>
      </c>
      <c r="AG115" s="159" t="s">
        <v>412</v>
      </c>
      <c r="AH115" s="159" t="s">
        <v>412</v>
      </c>
      <c r="AI115" s="159" t="s">
        <v>412</v>
      </c>
      <c r="AJ115" s="159" t="s">
        <v>412</v>
      </c>
      <c r="AK115" s="159">
        <f>'[1]dati attività'!R179</f>
        <v>33013900</v>
      </c>
      <c r="AL115" s="140" t="s">
        <v>437</v>
      </c>
    </row>
    <row r="116" spans="1:38" s="10" customFormat="1" ht="24.75" customHeight="1" thickBot="1">
      <c r="A116" s="101" t="s">
        <v>136</v>
      </c>
      <c r="B116" s="101" t="s">
        <v>260</v>
      </c>
      <c r="C116" s="110" t="s">
        <v>304</v>
      </c>
      <c r="D116" s="94"/>
      <c r="E116" s="179">
        <f>[1]NOx!Z402</f>
        <v>0.36104519198944174</v>
      </c>
      <c r="F116" s="179" t="str">
        <f>[1]NMVOC!Z402</f>
        <v>NA</v>
      </c>
      <c r="G116" s="179" t="str">
        <f>[1]SOx!Z402</f>
        <v>NA</v>
      </c>
      <c r="H116" s="179">
        <f>[1]NH3!Z402</f>
        <v>8.9379076317900843</v>
      </c>
      <c r="I116" s="179" t="str">
        <f>[1]pm2.5!Z402</f>
        <v>NA</v>
      </c>
      <c r="J116" s="179" t="str">
        <f>[1]pm10!Z402</f>
        <v>NA</v>
      </c>
      <c r="K116" s="179" t="str">
        <f>[1]PST!Z402</f>
        <v>NA</v>
      </c>
      <c r="L116" s="179" t="str">
        <f>[1]BC!Z402</f>
        <v>NA</v>
      </c>
      <c r="M116" s="179" t="str">
        <f>[1]CO!Z402</f>
        <v>NA</v>
      </c>
      <c r="N116" s="179" t="str">
        <f>[1]piombo!Z402</f>
        <v>NA</v>
      </c>
      <c r="O116" s="179" t="str">
        <f>[1]cadmio!Z402</f>
        <v>NA</v>
      </c>
      <c r="P116" s="179" t="str">
        <f>[1]mercurio!Z402</f>
        <v>NA</v>
      </c>
      <c r="Q116" s="179" t="str">
        <f>[1]arsenico!Z402</f>
        <v>NA</v>
      </c>
      <c r="R116" s="179" t="str">
        <f>[1]cromo!Z402</f>
        <v>NA</v>
      </c>
      <c r="S116" s="179" t="str">
        <f>[1]rame!Z402</f>
        <v>NA</v>
      </c>
      <c r="T116" s="179" t="str">
        <f>[1]nichel!Z402</f>
        <v>NA</v>
      </c>
      <c r="U116" s="179" t="str">
        <f>[1]selenio!Z402</f>
        <v>NA</v>
      </c>
      <c r="V116" s="179" t="str">
        <f>[1]zinco!Z402</f>
        <v>NA</v>
      </c>
      <c r="W116" s="179" t="str">
        <f>[1]Diossine!Z402</f>
        <v>NA</v>
      </c>
      <c r="X116" s="179" t="s">
        <v>412</v>
      </c>
      <c r="Y116" s="179" t="s">
        <v>412</v>
      </c>
      <c r="Z116" s="179" t="s">
        <v>412</v>
      </c>
      <c r="AA116" s="179" t="s">
        <v>412</v>
      </c>
      <c r="AB116" s="179" t="str">
        <f>[1]PAH!Z402</f>
        <v>NA</v>
      </c>
      <c r="AC116" s="179" t="str">
        <f>[1]HCB!Z402</f>
        <v>NA</v>
      </c>
      <c r="AD116" s="179" t="str">
        <f>[1]PCB!Z402</f>
        <v>NA</v>
      </c>
      <c r="AE116" s="160"/>
      <c r="AF116" s="159" t="s">
        <v>412</v>
      </c>
      <c r="AG116" s="159" t="s">
        <v>412</v>
      </c>
      <c r="AH116" s="159" t="s">
        <v>412</v>
      </c>
      <c r="AI116" s="159" t="s">
        <v>412</v>
      </c>
      <c r="AJ116" s="159" t="s">
        <v>412</v>
      </c>
      <c r="AK116" s="159">
        <f>'[1]dati attività'!R180</f>
        <v>156976170.43019202</v>
      </c>
      <c r="AL116" s="140" t="s">
        <v>438</v>
      </c>
    </row>
    <row r="117" spans="1:38" s="10" customFormat="1" ht="24.75" customHeight="1" thickBot="1">
      <c r="A117" s="101" t="s">
        <v>136</v>
      </c>
      <c r="B117" s="101" t="s">
        <v>308</v>
      </c>
      <c r="C117" s="110" t="s">
        <v>309</v>
      </c>
      <c r="D117" s="94"/>
      <c r="E117" s="179" t="str">
        <f>[1]NOx!Z403</f>
        <v>NE</v>
      </c>
      <c r="F117" s="179" t="str">
        <f>[1]NMVOC!Z403</f>
        <v>NA</v>
      </c>
      <c r="G117" s="179" t="str">
        <f>[1]SOx!Z403</f>
        <v>NA</v>
      </c>
      <c r="H117" s="179" t="str">
        <f>[1]NH3!Z403</f>
        <v>NE</v>
      </c>
      <c r="I117" s="179" t="str">
        <f>[1]pm2.5!Z403</f>
        <v>NA</v>
      </c>
      <c r="J117" s="179" t="str">
        <f>[1]pm10!Z403</f>
        <v>NA</v>
      </c>
      <c r="K117" s="179" t="str">
        <f>[1]PST!Z403</f>
        <v>NA</v>
      </c>
      <c r="L117" s="179" t="str">
        <f>[1]BC!Z403</f>
        <v>NA</v>
      </c>
      <c r="M117" s="179" t="str">
        <f>[1]CO!Z403</f>
        <v>NA</v>
      </c>
      <c r="N117" s="179" t="str">
        <f>[1]piombo!Z403</f>
        <v>NA</v>
      </c>
      <c r="O117" s="179" t="str">
        <f>[1]cadmio!Z403</f>
        <v>NA</v>
      </c>
      <c r="P117" s="179" t="str">
        <f>[1]mercurio!Z403</f>
        <v>NA</v>
      </c>
      <c r="Q117" s="179" t="str">
        <f>[1]arsenico!Z403</f>
        <v>NA</v>
      </c>
      <c r="R117" s="179" t="str">
        <f>[1]cromo!Z403</f>
        <v>NA</v>
      </c>
      <c r="S117" s="179" t="str">
        <f>[1]rame!Z403</f>
        <v>NA</v>
      </c>
      <c r="T117" s="179" t="str">
        <f>[1]nichel!Z403</f>
        <v>NA</v>
      </c>
      <c r="U117" s="179" t="str">
        <f>[1]selenio!Z403</f>
        <v>NA</v>
      </c>
      <c r="V117" s="179" t="str">
        <f>[1]zinco!Z403</f>
        <v>NA</v>
      </c>
      <c r="W117" s="179" t="str">
        <f>[1]Diossine!Z403</f>
        <v>NA</v>
      </c>
      <c r="X117" s="179" t="s">
        <v>412</v>
      </c>
      <c r="Y117" s="179" t="s">
        <v>412</v>
      </c>
      <c r="Z117" s="179" t="s">
        <v>412</v>
      </c>
      <c r="AA117" s="179" t="s">
        <v>412</v>
      </c>
      <c r="AB117" s="179" t="str">
        <f>[1]PAH!Z403</f>
        <v>NA</v>
      </c>
      <c r="AC117" s="179" t="str">
        <f>[1]HCB!Z403</f>
        <v>NA</v>
      </c>
      <c r="AD117" s="179" t="str">
        <f>[1]PCB!Z403</f>
        <v>NA</v>
      </c>
      <c r="AE117" s="160"/>
      <c r="AF117" s="159" t="s">
        <v>412</v>
      </c>
      <c r="AG117" s="159" t="s">
        <v>412</v>
      </c>
      <c r="AH117" s="159" t="s">
        <v>412</v>
      </c>
      <c r="AI117" s="159" t="s">
        <v>412</v>
      </c>
      <c r="AJ117" s="159" t="s">
        <v>412</v>
      </c>
      <c r="AK117" s="159" t="str">
        <f>'[1]dati attività'!R181</f>
        <v>NE</v>
      </c>
      <c r="AL117" s="140"/>
    </row>
    <row r="118" spans="1:38" s="10" customFormat="1" ht="24.75" customHeight="1" thickBot="1">
      <c r="A118" s="101" t="s">
        <v>136</v>
      </c>
      <c r="B118" s="101" t="s">
        <v>262</v>
      </c>
      <c r="C118" s="110" t="s">
        <v>307</v>
      </c>
      <c r="D118" s="94"/>
      <c r="E118" s="179" t="str">
        <f>[1]NOx!Z404</f>
        <v>NE</v>
      </c>
      <c r="F118" s="179" t="str">
        <f>[1]NMVOC!Z404</f>
        <v>NA</v>
      </c>
      <c r="G118" s="179" t="str">
        <f>[1]SOx!Z404</f>
        <v>NA</v>
      </c>
      <c r="H118" s="179" t="str">
        <f>[1]NH3!Z404</f>
        <v>NE</v>
      </c>
      <c r="I118" s="179" t="str">
        <f>[1]pm2.5!Z404</f>
        <v>NA</v>
      </c>
      <c r="J118" s="179" t="str">
        <f>[1]pm10!Z404</f>
        <v>NA</v>
      </c>
      <c r="K118" s="179" t="str">
        <f>[1]PST!Z404</f>
        <v>NA</v>
      </c>
      <c r="L118" s="179" t="str">
        <f>[1]BC!Z404</f>
        <v>NA</v>
      </c>
      <c r="M118" s="179" t="str">
        <f>[1]CO!Z404</f>
        <v>NA</v>
      </c>
      <c r="N118" s="179" t="str">
        <f>[1]piombo!Z404</f>
        <v>NA</v>
      </c>
      <c r="O118" s="179" t="str">
        <f>[1]cadmio!Z404</f>
        <v>NA</v>
      </c>
      <c r="P118" s="179" t="str">
        <f>[1]mercurio!Z404</f>
        <v>NA</v>
      </c>
      <c r="Q118" s="179" t="str">
        <f>[1]arsenico!Z404</f>
        <v>NA</v>
      </c>
      <c r="R118" s="179" t="str">
        <f>[1]cromo!Z404</f>
        <v>NA</v>
      </c>
      <c r="S118" s="179" t="str">
        <f>[1]rame!Z404</f>
        <v>NA</v>
      </c>
      <c r="T118" s="179" t="str">
        <f>[1]nichel!Z404</f>
        <v>NA</v>
      </c>
      <c r="U118" s="179" t="str">
        <f>[1]selenio!Z404</f>
        <v>NA</v>
      </c>
      <c r="V118" s="179" t="str">
        <f>[1]zinco!Z404</f>
        <v>NA</v>
      </c>
      <c r="W118" s="179" t="str">
        <f>[1]Diossine!Z404</f>
        <v>NA</v>
      </c>
      <c r="X118" s="179" t="s">
        <v>412</v>
      </c>
      <c r="Y118" s="179" t="s">
        <v>412</v>
      </c>
      <c r="Z118" s="179" t="s">
        <v>412</v>
      </c>
      <c r="AA118" s="179" t="s">
        <v>412</v>
      </c>
      <c r="AB118" s="179" t="str">
        <f>[1]PAH!Z404</f>
        <v>NA</v>
      </c>
      <c r="AC118" s="179" t="str">
        <f>[1]HCB!Z404</f>
        <v>NA</v>
      </c>
      <c r="AD118" s="179" t="str">
        <f>[1]PCB!Z404</f>
        <v>NA</v>
      </c>
      <c r="AE118" s="160"/>
      <c r="AF118" s="159" t="s">
        <v>412</v>
      </c>
      <c r="AG118" s="159" t="s">
        <v>412</v>
      </c>
      <c r="AH118" s="159" t="s">
        <v>412</v>
      </c>
      <c r="AI118" s="159" t="s">
        <v>412</v>
      </c>
      <c r="AJ118" s="159" t="s">
        <v>412</v>
      </c>
      <c r="AK118" s="159" t="str">
        <f>'[1]dati attività'!R182</f>
        <v>NE</v>
      </c>
      <c r="AL118" s="140"/>
    </row>
    <row r="119" spans="1:38" s="10" customFormat="1" ht="24.75" customHeight="1" thickBot="1">
      <c r="A119" s="101" t="s">
        <v>136</v>
      </c>
      <c r="B119" s="101" t="s">
        <v>261</v>
      </c>
      <c r="C119" s="109" t="s">
        <v>157</v>
      </c>
      <c r="D119" s="94"/>
      <c r="E119" s="179" t="str">
        <f>[1]NOx!Z405</f>
        <v>NA</v>
      </c>
      <c r="F119" s="179" t="str">
        <f>[1]NMVOC!Z405</f>
        <v>NA</v>
      </c>
      <c r="G119" s="179" t="str">
        <f>[1]SOx!Z405</f>
        <v>NA</v>
      </c>
      <c r="H119" s="179" t="str">
        <f>[1]NH3!Z405</f>
        <v>NA</v>
      </c>
      <c r="I119" s="179" t="str">
        <f>[1]pm2.5!Z405</f>
        <v>NA</v>
      </c>
      <c r="J119" s="179" t="str">
        <f>[1]pm10!Z405</f>
        <v>NA</v>
      </c>
      <c r="K119" s="179" t="str">
        <f>[1]PST!Z405</f>
        <v>NA</v>
      </c>
      <c r="L119" s="179" t="str">
        <f>[1]BC!Z405</f>
        <v>NA</v>
      </c>
      <c r="M119" s="179" t="str">
        <f>[1]CO!Z405</f>
        <v>NA</v>
      </c>
      <c r="N119" s="179" t="str">
        <f>[1]piombo!Z405</f>
        <v>NA</v>
      </c>
      <c r="O119" s="179" t="str">
        <f>[1]cadmio!Z405</f>
        <v>NA</v>
      </c>
      <c r="P119" s="179" t="str">
        <f>[1]mercurio!Z405</f>
        <v>NA</v>
      </c>
      <c r="Q119" s="179" t="str">
        <f>[1]arsenico!Z405</f>
        <v>NA</v>
      </c>
      <c r="R119" s="179" t="str">
        <f>[1]cromo!Z405</f>
        <v>NA</v>
      </c>
      <c r="S119" s="179" t="str">
        <f>[1]rame!Z405</f>
        <v>NA</v>
      </c>
      <c r="T119" s="179" t="str">
        <f>[1]nichel!Z405</f>
        <v>NA</v>
      </c>
      <c r="U119" s="179" t="str">
        <f>[1]selenio!Z405</f>
        <v>NA</v>
      </c>
      <c r="V119" s="179" t="str">
        <f>[1]zinco!Z405</f>
        <v>NA</v>
      </c>
      <c r="W119" s="179" t="str">
        <f>[1]Diossine!Z405</f>
        <v>NA</v>
      </c>
      <c r="X119" s="179" t="s">
        <v>412</v>
      </c>
      <c r="Y119" s="179" t="s">
        <v>412</v>
      </c>
      <c r="Z119" s="179" t="s">
        <v>412</v>
      </c>
      <c r="AA119" s="179" t="s">
        <v>412</v>
      </c>
      <c r="AB119" s="179" t="str">
        <f>[1]PAH!Z405</f>
        <v>NA</v>
      </c>
      <c r="AC119" s="179" t="str">
        <f>[1]HCB!Z405</f>
        <v>NA</v>
      </c>
      <c r="AD119" s="179" t="str">
        <f>[1]PCB!Z405</f>
        <v>NA</v>
      </c>
      <c r="AE119" s="160"/>
      <c r="AF119" s="159" t="s">
        <v>412</v>
      </c>
      <c r="AG119" s="159" t="s">
        <v>412</v>
      </c>
      <c r="AH119" s="159" t="s">
        <v>412</v>
      </c>
      <c r="AI119" s="159" t="s">
        <v>412</v>
      </c>
      <c r="AJ119" s="159" t="s">
        <v>412</v>
      </c>
      <c r="AK119" s="191" t="str">
        <f>'[1]dati attività'!R183</f>
        <v>NA</v>
      </c>
      <c r="AL119" s="140"/>
    </row>
    <row r="120" spans="1:38" s="10" customFormat="1" ht="24.75" customHeight="1" thickBot="1">
      <c r="A120" s="101" t="s">
        <v>136</v>
      </c>
      <c r="B120" s="101" t="s">
        <v>269</v>
      </c>
      <c r="C120" s="109" t="s">
        <v>101</v>
      </c>
      <c r="D120" s="94"/>
      <c r="E120" s="179" t="str">
        <f>[1]NOx!Z406</f>
        <v>NA</v>
      </c>
      <c r="F120" s="179" t="str">
        <f>[1]NMVOC!Z406</f>
        <v>NA</v>
      </c>
      <c r="G120" s="179" t="str">
        <f>[1]SOx!Z406</f>
        <v>NA</v>
      </c>
      <c r="H120" s="179" t="str">
        <f>[1]NH3!Z406</f>
        <v>NA</v>
      </c>
      <c r="I120" s="179" t="str">
        <f>[1]pm2.5!Z406</f>
        <v>NA</v>
      </c>
      <c r="J120" s="179" t="str">
        <f>[1]pm10!Z406</f>
        <v>NA</v>
      </c>
      <c r="K120" s="179" t="str">
        <f>[1]PST!Z406</f>
        <v>NA</v>
      </c>
      <c r="L120" s="179" t="str">
        <f>[1]BC!Z406</f>
        <v>NA</v>
      </c>
      <c r="M120" s="179" t="str">
        <f>[1]CO!Z406</f>
        <v>NA</v>
      </c>
      <c r="N120" s="179" t="str">
        <f>[1]piombo!Z406</f>
        <v>NA</v>
      </c>
      <c r="O120" s="179" t="str">
        <f>[1]cadmio!Z406</f>
        <v>NA</v>
      </c>
      <c r="P120" s="179" t="str">
        <f>[1]mercurio!Z406</f>
        <v>NA</v>
      </c>
      <c r="Q120" s="179" t="str">
        <f>[1]arsenico!Z406</f>
        <v>NA</v>
      </c>
      <c r="R120" s="179" t="str">
        <f>[1]cromo!Z406</f>
        <v>NA</v>
      </c>
      <c r="S120" s="179" t="str">
        <f>[1]rame!Z406</f>
        <v>NA</v>
      </c>
      <c r="T120" s="179" t="str">
        <f>[1]nichel!Z406</f>
        <v>NA</v>
      </c>
      <c r="U120" s="179" t="str">
        <f>[1]selenio!Z406</f>
        <v>NA</v>
      </c>
      <c r="V120" s="179" t="str">
        <f>[1]zinco!Z406</f>
        <v>NA</v>
      </c>
      <c r="W120" s="179" t="str">
        <f>[1]Diossine!Z406</f>
        <v>NA</v>
      </c>
      <c r="X120" s="179" t="s">
        <v>412</v>
      </c>
      <c r="Y120" s="179" t="s">
        <v>412</v>
      </c>
      <c r="Z120" s="179" t="s">
        <v>412</v>
      </c>
      <c r="AA120" s="179" t="s">
        <v>412</v>
      </c>
      <c r="AB120" s="179" t="str">
        <f>[1]PAH!Z406</f>
        <v>NA</v>
      </c>
      <c r="AC120" s="179" t="str">
        <f>[1]HCB!Z406</f>
        <v>NA</v>
      </c>
      <c r="AD120" s="179" t="str">
        <f>[1]PCB!Z406</f>
        <v>NA</v>
      </c>
      <c r="AE120" s="160"/>
      <c r="AF120" s="159" t="s">
        <v>412</v>
      </c>
      <c r="AG120" s="159" t="s">
        <v>412</v>
      </c>
      <c r="AH120" s="159" t="s">
        <v>412</v>
      </c>
      <c r="AI120" s="159" t="s">
        <v>412</v>
      </c>
      <c r="AJ120" s="159" t="s">
        <v>412</v>
      </c>
      <c r="AK120" s="191" t="str">
        <f>'[1]dati attività'!R184</f>
        <v>NA</v>
      </c>
      <c r="AL120" s="140"/>
    </row>
    <row r="121" spans="1:38" s="10" customFormat="1" ht="24.75" customHeight="1" thickBot="1">
      <c r="A121" s="101" t="s">
        <v>136</v>
      </c>
      <c r="B121" s="101" t="s">
        <v>258</v>
      </c>
      <c r="C121" s="110" t="s">
        <v>311</v>
      </c>
      <c r="D121" s="137" t="s">
        <v>7</v>
      </c>
      <c r="E121" s="184" t="str">
        <f>[1]NOx!Z407</f>
        <v>NA</v>
      </c>
      <c r="F121" s="179" t="str">
        <f>[1]NMVOC!Z407</f>
        <v>NA</v>
      </c>
      <c r="G121" s="179" t="str">
        <f>[1]SOx!Z407</f>
        <v>NA</v>
      </c>
      <c r="H121" s="179">
        <f>[1]NH3!Z407</f>
        <v>1.15965118</v>
      </c>
      <c r="I121" s="179" t="str">
        <f>[1]pm2.5!Z407</f>
        <v>NA</v>
      </c>
      <c r="J121" s="179" t="str">
        <f>[1]pm10!Z407</f>
        <v>NA</v>
      </c>
      <c r="K121" s="179" t="str">
        <f>[1]PST!Z407</f>
        <v>NA</v>
      </c>
      <c r="L121" s="179" t="str">
        <f>[1]BC!Z407</f>
        <v>NA</v>
      </c>
      <c r="M121" s="179" t="str">
        <f>[1]CO!Z407</f>
        <v>NA</v>
      </c>
      <c r="N121" s="179" t="str">
        <f>[1]piombo!Z407</f>
        <v>NA</v>
      </c>
      <c r="O121" s="179" t="str">
        <f>[1]cadmio!Z407</f>
        <v>NA</v>
      </c>
      <c r="P121" s="179" t="str">
        <f>[1]mercurio!Z407</f>
        <v>NA</v>
      </c>
      <c r="Q121" s="179" t="str">
        <f>[1]arsenico!Z407</f>
        <v>NA</v>
      </c>
      <c r="R121" s="179" t="str">
        <f>[1]cromo!Z407</f>
        <v>NA</v>
      </c>
      <c r="S121" s="179" t="str">
        <f>[1]rame!Z407</f>
        <v>NA</v>
      </c>
      <c r="T121" s="179" t="str">
        <f>[1]nichel!Z407</f>
        <v>NA</v>
      </c>
      <c r="U121" s="179" t="str">
        <f>[1]selenio!Z407</f>
        <v>NA</v>
      </c>
      <c r="V121" s="179" t="str">
        <f>[1]zinco!Z407</f>
        <v>NA</v>
      </c>
      <c r="W121" s="179" t="str">
        <f>[1]Diossine!Z407</f>
        <v>NA</v>
      </c>
      <c r="X121" s="179" t="s">
        <v>412</v>
      </c>
      <c r="Y121" s="179" t="s">
        <v>412</v>
      </c>
      <c r="Z121" s="179" t="s">
        <v>412</v>
      </c>
      <c r="AA121" s="179" t="s">
        <v>412</v>
      </c>
      <c r="AB121" s="179" t="str">
        <f>[1]PAH!Z407</f>
        <v>NA</v>
      </c>
      <c r="AC121" s="179" t="str">
        <f>[1]HCB!Z407</f>
        <v>NA</v>
      </c>
      <c r="AD121" s="179" t="str">
        <f>[1]PCB!Z407</f>
        <v>NA</v>
      </c>
      <c r="AE121" s="160"/>
      <c r="AF121" s="159" t="s">
        <v>412</v>
      </c>
      <c r="AG121" s="159" t="s">
        <v>412</v>
      </c>
      <c r="AH121" s="159" t="s">
        <v>412</v>
      </c>
      <c r="AI121" s="159" t="s">
        <v>412</v>
      </c>
      <c r="AJ121" s="159" t="s">
        <v>412</v>
      </c>
      <c r="AK121" s="191">
        <f>'[1]dati attività'!R185</f>
        <v>175233821.69999999</v>
      </c>
      <c r="AL121" s="140" t="s">
        <v>438</v>
      </c>
    </row>
    <row r="122" spans="1:38" s="10" customFormat="1" ht="24.75" customHeight="1" thickBot="1">
      <c r="A122" s="101" t="s">
        <v>136</v>
      </c>
      <c r="B122" s="88" t="s">
        <v>259</v>
      </c>
      <c r="C122" s="111" t="s">
        <v>145</v>
      </c>
      <c r="D122" s="94"/>
      <c r="E122" s="179" t="str">
        <f>[1]NOx!Z408</f>
        <v>NA</v>
      </c>
      <c r="F122" s="179" t="str">
        <f>[1]NMVOC!Z408</f>
        <v>NA</v>
      </c>
      <c r="G122" s="179" t="str">
        <f>[1]SOx!Z408</f>
        <v>NA</v>
      </c>
      <c r="H122" s="179" t="str">
        <f>[1]NH3!Z408</f>
        <v>NA</v>
      </c>
      <c r="I122" s="179" t="str">
        <f>[1]pm2.5!Z408</f>
        <v>NA</v>
      </c>
      <c r="J122" s="179" t="str">
        <f>[1]pm10!Z408</f>
        <v>NA</v>
      </c>
      <c r="K122" s="179" t="str">
        <f>[1]PST!Z408</f>
        <v>NA</v>
      </c>
      <c r="L122" s="179" t="str">
        <f>[1]BC!Z408</f>
        <v>NA</v>
      </c>
      <c r="M122" s="179" t="str">
        <f>[1]CO!Z408</f>
        <v>NA</v>
      </c>
      <c r="N122" s="179" t="str">
        <f>[1]piombo!Z408</f>
        <v>NA</v>
      </c>
      <c r="O122" s="179" t="str">
        <f>[1]cadmio!Z408</f>
        <v>NA</v>
      </c>
      <c r="P122" s="179" t="str">
        <f>[1]mercurio!Z408</f>
        <v>NA</v>
      </c>
      <c r="Q122" s="179" t="str">
        <f>[1]arsenico!Z408</f>
        <v>NA</v>
      </c>
      <c r="R122" s="179" t="str">
        <f>[1]cromo!Z408</f>
        <v>NA</v>
      </c>
      <c r="S122" s="179" t="str">
        <f>[1]rame!Z408</f>
        <v>NA</v>
      </c>
      <c r="T122" s="179" t="str">
        <f>[1]nichel!Z408</f>
        <v>NA</v>
      </c>
      <c r="U122" s="179" t="str">
        <f>[1]selenio!Z408</f>
        <v>NA</v>
      </c>
      <c r="V122" s="179" t="str">
        <f>[1]zinco!Z408</f>
        <v>NA</v>
      </c>
      <c r="W122" s="179" t="str">
        <f>[1]Diossine!Z408</f>
        <v>NA</v>
      </c>
      <c r="X122" s="179" t="s">
        <v>412</v>
      </c>
      <c r="Y122" s="179" t="s">
        <v>412</v>
      </c>
      <c r="Z122" s="179" t="s">
        <v>412</v>
      </c>
      <c r="AA122" s="179" t="s">
        <v>412</v>
      </c>
      <c r="AB122" s="179" t="str">
        <f>[1]PAH!Z408</f>
        <v>NA</v>
      </c>
      <c r="AC122" s="179">
        <f>[1]HCB!Z408</f>
        <v>2.0230999999999999</v>
      </c>
      <c r="AD122" s="179" t="str">
        <f>[1]PCB!Z408</f>
        <v>NA</v>
      </c>
      <c r="AE122" s="160"/>
      <c r="AF122" s="159" t="s">
        <v>412</v>
      </c>
      <c r="AG122" s="159" t="s">
        <v>412</v>
      </c>
      <c r="AH122" s="159" t="s">
        <v>412</v>
      </c>
      <c r="AI122" s="159" t="s">
        <v>412</v>
      </c>
      <c r="AJ122" s="159" t="s">
        <v>412</v>
      </c>
      <c r="AK122" s="191">
        <f>'[1]dati attività'!R186</f>
        <v>54852</v>
      </c>
      <c r="AL122" s="140" t="s">
        <v>439</v>
      </c>
    </row>
    <row r="123" spans="1:38" s="10" customFormat="1" ht="24.75" customHeight="1" thickBot="1">
      <c r="A123" s="101" t="s">
        <v>136</v>
      </c>
      <c r="B123" s="101" t="s">
        <v>239</v>
      </c>
      <c r="C123" s="109" t="s">
        <v>310</v>
      </c>
      <c r="D123" s="94"/>
      <c r="E123" s="179">
        <f>[1]NOx!Z409</f>
        <v>0.43851509462443689</v>
      </c>
      <c r="F123" s="179">
        <f>[1]NMVOC!Z409</f>
        <v>0.56130010717348122</v>
      </c>
      <c r="G123" s="179" t="str">
        <f>[1]SOx!Z409</f>
        <v>NA</v>
      </c>
      <c r="H123" s="179" t="str">
        <f>[1]NH3!Z409</f>
        <v>NA</v>
      </c>
      <c r="I123" s="179">
        <f>[1]pm2.5!Z409</f>
        <v>2.0131293327508124</v>
      </c>
      <c r="J123" s="179">
        <f>[1]pm10!Z409</f>
        <v>2.0131293327508124</v>
      </c>
      <c r="K123" s="179">
        <f>[1]PST!Z409</f>
        <v>2.2368103697231247</v>
      </c>
      <c r="L123" s="179">
        <f>[1]BC!Z409</f>
        <v>0.1068865122915225</v>
      </c>
      <c r="M123" s="179">
        <f>[1]CO!Z409</f>
        <v>11.573027091725022</v>
      </c>
      <c r="N123" s="179" t="str">
        <f>[1]piombo!Z409</f>
        <v>NA</v>
      </c>
      <c r="O123" s="179" t="str">
        <f>[1]cadmio!Z409</f>
        <v>NA</v>
      </c>
      <c r="P123" s="179" t="str">
        <f>[1]mercurio!Z409</f>
        <v>NA</v>
      </c>
      <c r="Q123" s="179" t="str">
        <f>[1]arsenico!Z409</f>
        <v>NA</v>
      </c>
      <c r="R123" s="179" t="str">
        <f>[1]cromo!Z409</f>
        <v>NA</v>
      </c>
      <c r="S123" s="179" t="str">
        <f>[1]rame!Z409</f>
        <v>NA</v>
      </c>
      <c r="T123" s="179" t="str">
        <f>[1]nichel!Z409</f>
        <v>NA</v>
      </c>
      <c r="U123" s="179" t="str">
        <f>[1]selenio!Z409</f>
        <v>NA</v>
      </c>
      <c r="V123" s="179" t="str">
        <f>[1]zinco!Z409</f>
        <v>NA</v>
      </c>
      <c r="W123" s="179" t="str">
        <f>[1]Diossine!Z409</f>
        <v>NA</v>
      </c>
      <c r="X123" s="179" t="s">
        <v>412</v>
      </c>
      <c r="Y123" s="179" t="s">
        <v>412</v>
      </c>
      <c r="Z123" s="179" t="s">
        <v>412</v>
      </c>
      <c r="AA123" s="179" t="s">
        <v>412</v>
      </c>
      <c r="AB123" s="179" t="str">
        <f>[1]PAH!Z409</f>
        <v>NA</v>
      </c>
      <c r="AC123" s="179" t="str">
        <f>[1]HCB!Z409</f>
        <v>NA</v>
      </c>
      <c r="AD123" s="179" t="str">
        <f>[1]PCB!Z409</f>
        <v>NA</v>
      </c>
      <c r="AE123" s="160"/>
      <c r="AF123" s="159" t="s">
        <v>412</v>
      </c>
      <c r="AG123" s="159" t="s">
        <v>412</v>
      </c>
      <c r="AH123" s="159" t="s">
        <v>412</v>
      </c>
      <c r="AI123" s="159" t="s">
        <v>412</v>
      </c>
      <c r="AJ123" s="159" t="s">
        <v>412</v>
      </c>
      <c r="AK123" s="159">
        <f>'[1]dati attività'!R187</f>
        <v>191.726603119125</v>
      </c>
      <c r="AL123" s="140" t="s">
        <v>422</v>
      </c>
    </row>
    <row r="124" spans="1:38" s="10" customFormat="1" ht="24.75" customHeight="1" thickBot="1">
      <c r="A124" s="101" t="s">
        <v>136</v>
      </c>
      <c r="B124" s="66" t="s">
        <v>240</v>
      </c>
      <c r="C124" s="109" t="s">
        <v>293</v>
      </c>
      <c r="D124" s="94"/>
      <c r="E124" s="179" t="str">
        <f>[1]NOx!Z410</f>
        <v>NO</v>
      </c>
      <c r="F124" s="179" t="str">
        <f>[1]NMVOC!Z410</f>
        <v>NO</v>
      </c>
      <c r="G124" s="179" t="str">
        <f>[1]SOx!Z410</f>
        <v>NO</v>
      </c>
      <c r="H124" s="179" t="str">
        <f>[1]NH3!Z410</f>
        <v>NO</v>
      </c>
      <c r="I124" s="179" t="str">
        <f>[1]pm2.5!Z410</f>
        <v>NO</v>
      </c>
      <c r="J124" s="179" t="str">
        <f>[1]pm10!Z410</f>
        <v>NO</v>
      </c>
      <c r="K124" s="179" t="str">
        <f>[1]PST!Z410</f>
        <v>NO</v>
      </c>
      <c r="L124" s="179" t="str">
        <f>[1]BC!Z410</f>
        <v>NO</v>
      </c>
      <c r="M124" s="179" t="str">
        <f>[1]CO!Z410</f>
        <v>NO</v>
      </c>
      <c r="N124" s="179" t="str">
        <f>[1]piombo!Z410</f>
        <v>NO</v>
      </c>
      <c r="O124" s="179" t="str">
        <f>[1]cadmio!Z410</f>
        <v>NO</v>
      </c>
      <c r="P124" s="179" t="str">
        <f>[1]mercurio!Z410</f>
        <v>NO</v>
      </c>
      <c r="Q124" s="179" t="str">
        <f>[1]arsenico!Z410</f>
        <v>NO</v>
      </c>
      <c r="R124" s="179" t="str">
        <f>[1]cromo!Z410</f>
        <v>NO</v>
      </c>
      <c r="S124" s="179" t="str">
        <f>[1]rame!Z410</f>
        <v>NO</v>
      </c>
      <c r="T124" s="179" t="str">
        <f>[1]nichel!Z410</f>
        <v>NO</v>
      </c>
      <c r="U124" s="179" t="str">
        <f>[1]selenio!Z410</f>
        <v>NO</v>
      </c>
      <c r="V124" s="179" t="str">
        <f>[1]zinco!Z410</f>
        <v>NO</v>
      </c>
      <c r="W124" s="179" t="str">
        <f>[1]Diossine!Z410</f>
        <v>NO</v>
      </c>
      <c r="X124" s="179" t="s">
        <v>434</v>
      </c>
      <c r="Y124" s="179" t="s">
        <v>434</v>
      </c>
      <c r="Z124" s="179" t="s">
        <v>434</v>
      </c>
      <c r="AA124" s="179" t="s">
        <v>434</v>
      </c>
      <c r="AB124" s="179" t="str">
        <f>[1]PAH!Z410</f>
        <v>NO</v>
      </c>
      <c r="AC124" s="179" t="str">
        <f>[1]HCB!Z410</f>
        <v>NO</v>
      </c>
      <c r="AD124" s="179" t="str">
        <f>[1]PCB!Z410</f>
        <v>NO</v>
      </c>
      <c r="AE124" s="160"/>
      <c r="AF124" s="191" t="s">
        <v>434</v>
      </c>
      <c r="AG124" s="191" t="s">
        <v>434</v>
      </c>
      <c r="AH124" s="191" t="s">
        <v>434</v>
      </c>
      <c r="AI124" s="191" t="s">
        <v>434</v>
      </c>
      <c r="AJ124" s="191" t="s">
        <v>434</v>
      </c>
      <c r="AK124" s="191" t="str">
        <f>'[1]dati attività'!R188</f>
        <v>NO</v>
      </c>
      <c r="AL124" s="140"/>
    </row>
    <row r="125" spans="1:38" s="10" customFormat="1" ht="24.75" customHeight="1" thickBot="1">
      <c r="A125" s="101" t="s">
        <v>127</v>
      </c>
      <c r="B125" s="101" t="s">
        <v>241</v>
      </c>
      <c r="C125" s="109" t="s">
        <v>294</v>
      </c>
      <c r="D125" s="94"/>
      <c r="E125" s="179" t="str">
        <f>[1]NOx!Z411</f>
        <v>NA</v>
      </c>
      <c r="F125" s="179">
        <f>[1]NMVOC!Z411</f>
        <v>10.940578830679355</v>
      </c>
      <c r="G125" s="179" t="str">
        <f>[1]SOx!Z411</f>
        <v>NA</v>
      </c>
      <c r="H125" s="179">
        <f>[1]NH3!Z411</f>
        <v>8.8702846827200315</v>
      </c>
      <c r="I125" s="179" t="str">
        <f>[1]pm2.5!Z411</f>
        <v>NA</v>
      </c>
      <c r="J125" s="179" t="str">
        <f>[1]pm10!Z411</f>
        <v>NA</v>
      </c>
      <c r="K125" s="179" t="str">
        <f>[1]PST!Z411</f>
        <v>NA</v>
      </c>
      <c r="L125" s="179" t="str">
        <f>[1]BC!Z411</f>
        <v>NA</v>
      </c>
      <c r="M125" s="179" t="str">
        <f>[1]CO!Z411</f>
        <v>NA</v>
      </c>
      <c r="N125" s="179" t="str">
        <f>[1]piombo!Z411</f>
        <v>NA</v>
      </c>
      <c r="O125" s="179" t="str">
        <f>[1]cadmio!Z411</f>
        <v>NA</v>
      </c>
      <c r="P125" s="179" t="str">
        <f>[1]mercurio!Z411</f>
        <v>NA</v>
      </c>
      <c r="Q125" s="179" t="str">
        <f>[1]arsenico!Z411</f>
        <v>NA</v>
      </c>
      <c r="R125" s="179" t="str">
        <f>[1]cromo!Z411</f>
        <v>NA</v>
      </c>
      <c r="S125" s="179" t="str">
        <f>[1]rame!Z411</f>
        <v>NA</v>
      </c>
      <c r="T125" s="179" t="str">
        <f>[1]nichel!Z411</f>
        <v>NA</v>
      </c>
      <c r="U125" s="179" t="str">
        <f>[1]selenio!Z411</f>
        <v>NA</v>
      </c>
      <c r="V125" s="179" t="str">
        <f>[1]zinco!Z411</f>
        <v>NA</v>
      </c>
      <c r="W125" s="179" t="str">
        <f>[1]Diossine!Z411</f>
        <v>NA</v>
      </c>
      <c r="X125" s="179" t="s">
        <v>412</v>
      </c>
      <c r="Y125" s="179" t="s">
        <v>412</v>
      </c>
      <c r="Z125" s="179" t="s">
        <v>412</v>
      </c>
      <c r="AA125" s="179" t="s">
        <v>412</v>
      </c>
      <c r="AB125" s="179" t="str">
        <f>[1]PAH!Z411</f>
        <v>NA</v>
      </c>
      <c r="AC125" s="179" t="str">
        <f>[1]HCB!Z411</f>
        <v>NA</v>
      </c>
      <c r="AD125" s="179" t="str">
        <f>[1]PCB!Z411</f>
        <v>NA</v>
      </c>
      <c r="AE125" s="160"/>
      <c r="AF125" s="159" t="s">
        <v>412</v>
      </c>
      <c r="AG125" s="159" t="s">
        <v>412</v>
      </c>
      <c r="AH125" s="159" t="s">
        <v>412</v>
      </c>
      <c r="AI125" s="159" t="s">
        <v>412</v>
      </c>
      <c r="AJ125" s="159" t="s">
        <v>412</v>
      </c>
      <c r="AK125" s="159">
        <f>'[1]dati attività'!R189</f>
        <v>20448.481</v>
      </c>
      <c r="AL125" s="140" t="s">
        <v>423</v>
      </c>
    </row>
    <row r="126" spans="1:38" s="10" customFormat="1" ht="24.75" customHeight="1" thickBot="1">
      <c r="A126" s="101" t="s">
        <v>127</v>
      </c>
      <c r="B126" s="101" t="s">
        <v>111</v>
      </c>
      <c r="C126" s="109" t="s">
        <v>267</v>
      </c>
      <c r="D126" s="94"/>
      <c r="E126" s="179" t="str">
        <f>[1]NOx!Z412</f>
        <v>NA</v>
      </c>
      <c r="F126" s="179">
        <f>[1]NMVOC!Z412</f>
        <v>0.25242200245463048</v>
      </c>
      <c r="G126" s="179" t="str">
        <f>[1]SOx!Z412</f>
        <v>NA</v>
      </c>
      <c r="H126" s="179">
        <f>[1]NH3!Z412</f>
        <v>0.11924697772800003</v>
      </c>
      <c r="I126" s="179" t="str">
        <f>[1]pm2.5!Z412</f>
        <v>NA</v>
      </c>
      <c r="J126" s="179" t="str">
        <f>[1]pm10!Z412</f>
        <v>NA</v>
      </c>
      <c r="K126" s="179" t="str">
        <f>[1]PST!Z412</f>
        <v>NA</v>
      </c>
      <c r="L126" s="179" t="str">
        <f>[1]BC!Z412</f>
        <v>NA</v>
      </c>
      <c r="M126" s="179" t="str">
        <f>[1]CO!Z412</f>
        <v>NA</v>
      </c>
      <c r="N126" s="179" t="str">
        <f>[1]piombo!Z412</f>
        <v>NA</v>
      </c>
      <c r="O126" s="179" t="str">
        <f>[1]cadmio!Z412</f>
        <v>NA</v>
      </c>
      <c r="P126" s="179" t="str">
        <f>[1]mercurio!Z412</f>
        <v>NA</v>
      </c>
      <c r="Q126" s="179" t="str">
        <f>[1]arsenico!Z412</f>
        <v>NA</v>
      </c>
      <c r="R126" s="179" t="str">
        <f>[1]cromo!Z412</f>
        <v>NA</v>
      </c>
      <c r="S126" s="179" t="str">
        <f>[1]rame!Z412</f>
        <v>NA</v>
      </c>
      <c r="T126" s="179" t="str">
        <f>[1]nichel!Z412</f>
        <v>NA</v>
      </c>
      <c r="U126" s="179" t="str">
        <f>[1]selenio!Z412</f>
        <v>NA</v>
      </c>
      <c r="V126" s="179" t="str">
        <f>[1]zinco!Z412</f>
        <v>NA</v>
      </c>
      <c r="W126" s="179" t="str">
        <f>[1]Diossine!Z412</f>
        <v>NA</v>
      </c>
      <c r="X126" s="179" t="s">
        <v>412</v>
      </c>
      <c r="Y126" s="179" t="s">
        <v>412</v>
      </c>
      <c r="Z126" s="179" t="s">
        <v>412</v>
      </c>
      <c r="AA126" s="179" t="s">
        <v>412</v>
      </c>
      <c r="AB126" s="179" t="str">
        <f>[1]PAH!Z412</f>
        <v>NA</v>
      </c>
      <c r="AC126" s="179" t="str">
        <f>[1]HCB!Z412</f>
        <v>NA</v>
      </c>
      <c r="AD126" s="179" t="str">
        <f>[1]PCB!Z412</f>
        <v>NA</v>
      </c>
      <c r="AE126" s="160"/>
      <c r="AF126" s="159" t="s">
        <v>412</v>
      </c>
      <c r="AG126" s="159" t="s">
        <v>412</v>
      </c>
      <c r="AH126" s="159" t="s">
        <v>412</v>
      </c>
      <c r="AI126" s="159" t="s">
        <v>412</v>
      </c>
      <c r="AJ126" s="159" t="s">
        <v>412</v>
      </c>
      <c r="AK126" s="159">
        <f>'[1]dati attività'!R190</f>
        <v>4968.6240720000005</v>
      </c>
      <c r="AL126" s="140" t="s">
        <v>440</v>
      </c>
    </row>
    <row r="127" spans="1:38" s="10" customFormat="1" ht="24.75" customHeight="1" thickBot="1">
      <c r="A127" s="101" t="s">
        <v>127</v>
      </c>
      <c r="B127" s="101" t="s">
        <v>112</v>
      </c>
      <c r="C127" s="109" t="s">
        <v>268</v>
      </c>
      <c r="D127" s="94"/>
      <c r="E127" s="179" t="str">
        <f>[1]NOx!Z413</f>
        <v>NA</v>
      </c>
      <c r="F127" s="179" t="str">
        <f>[1]NMVOC!Z413</f>
        <v>NA</v>
      </c>
      <c r="G127" s="179" t="str">
        <f>[1]SOx!Z413</f>
        <v>NA</v>
      </c>
      <c r="H127" s="179" t="str">
        <f>[1]NH3!Z413</f>
        <v>NA</v>
      </c>
      <c r="I127" s="179" t="str">
        <f>[1]pm2.5!Z413</f>
        <v>NA</v>
      </c>
      <c r="J127" s="179" t="str">
        <f>[1]pm10!Z413</f>
        <v>NA</v>
      </c>
      <c r="K127" s="179" t="str">
        <f>[1]PST!Z413</f>
        <v>NA</v>
      </c>
      <c r="L127" s="179" t="str">
        <f>[1]BC!Z413</f>
        <v>NA</v>
      </c>
      <c r="M127" s="179" t="str">
        <f>[1]CO!Z413</f>
        <v>NA</v>
      </c>
      <c r="N127" s="179" t="str">
        <f>[1]piombo!Z413</f>
        <v>NA</v>
      </c>
      <c r="O127" s="179" t="str">
        <f>[1]cadmio!Z413</f>
        <v>NA</v>
      </c>
      <c r="P127" s="179" t="str">
        <f>[1]mercurio!Z413</f>
        <v>NA</v>
      </c>
      <c r="Q127" s="179" t="str">
        <f>[1]arsenico!Z413</f>
        <v>NA</v>
      </c>
      <c r="R127" s="179" t="str">
        <f>[1]cromo!Z413</f>
        <v>NA</v>
      </c>
      <c r="S127" s="179" t="str">
        <f>[1]rame!Z413</f>
        <v>NA</v>
      </c>
      <c r="T127" s="179" t="str">
        <f>[1]nichel!Z413</f>
        <v>NA</v>
      </c>
      <c r="U127" s="179" t="str">
        <f>[1]selenio!Z413</f>
        <v>NA</v>
      </c>
      <c r="V127" s="179" t="str">
        <f>[1]zinco!Z413</f>
        <v>NA</v>
      </c>
      <c r="W127" s="179" t="str">
        <f>[1]Diossine!Z413</f>
        <v>NA</v>
      </c>
      <c r="X127" s="179" t="s">
        <v>412</v>
      </c>
      <c r="Y127" s="179" t="s">
        <v>412</v>
      </c>
      <c r="Z127" s="179" t="s">
        <v>412</v>
      </c>
      <c r="AA127" s="179" t="s">
        <v>412</v>
      </c>
      <c r="AB127" s="179" t="str">
        <f>[1]PAH!Z413</f>
        <v>NA</v>
      </c>
      <c r="AC127" s="179" t="str">
        <f>[1]HCB!Z413</f>
        <v>NA</v>
      </c>
      <c r="AD127" s="179" t="str">
        <f>[1]PCB!Z413</f>
        <v>NA</v>
      </c>
      <c r="AE127" s="160"/>
      <c r="AF127" s="159" t="s">
        <v>412</v>
      </c>
      <c r="AG127" s="159" t="s">
        <v>412</v>
      </c>
      <c r="AH127" s="159" t="s">
        <v>412</v>
      </c>
      <c r="AI127" s="159" t="s">
        <v>412</v>
      </c>
      <c r="AJ127" s="159" t="s">
        <v>412</v>
      </c>
      <c r="AK127" s="159" t="str">
        <f>'[1]dati attività'!R191</f>
        <v>NA</v>
      </c>
      <c r="AL127" s="140"/>
    </row>
    <row r="128" spans="1:38" s="10" customFormat="1" ht="24.75" customHeight="1" thickBot="1">
      <c r="A128" s="101" t="s">
        <v>127</v>
      </c>
      <c r="B128" s="102" t="s">
        <v>242</v>
      </c>
      <c r="C128" s="110" t="s">
        <v>108</v>
      </c>
      <c r="D128" s="94" t="s">
        <v>106</v>
      </c>
      <c r="E128" s="179">
        <f>[1]NOx!Z414</f>
        <v>7.1794499999999997E-2</v>
      </c>
      <c r="F128" s="179">
        <f>[1]NMVOC!Z414</f>
        <v>2.8746517799999999E-2</v>
      </c>
      <c r="G128" s="179">
        <f>[1]SOx!Z414</f>
        <v>2.43477E-2</v>
      </c>
      <c r="H128" s="179" t="str">
        <f>[1]NH3!Z414</f>
        <v>NA</v>
      </c>
      <c r="I128" s="179">
        <f>[1]pm2.5!Z414</f>
        <v>2.8717800000000004E-3</v>
      </c>
      <c r="J128" s="179">
        <f>[1]pm10!Z414</f>
        <v>2.8717800000000004E-3</v>
      </c>
      <c r="K128" s="179">
        <f>[1]PST!Z414</f>
        <v>2.9303877551020408E-3</v>
      </c>
      <c r="L128" s="179">
        <f>[1]BC!Z414</f>
        <v>1.0051230000000001E-4</v>
      </c>
      <c r="M128" s="179">
        <f>[1]CO!Z414</f>
        <v>4.3701000000000009E-3</v>
      </c>
      <c r="N128" s="179">
        <f>[1]piombo!Z414</f>
        <v>8.4280500000000008E-2</v>
      </c>
      <c r="O128" s="179">
        <f>[1]cadmio!Z414</f>
        <v>1.56075E-2</v>
      </c>
      <c r="P128" s="179">
        <f>[1]mercurio!Z414</f>
        <v>9.3644999999999996E-3</v>
      </c>
      <c r="Q128" s="179">
        <f>[1]arsenico!Z414</f>
        <v>3.1215000000000001E-3</v>
      </c>
      <c r="R128" s="179">
        <f>[1]cromo!Z414</f>
        <v>2.80935E-2</v>
      </c>
      <c r="S128" s="179">
        <f>[1]rame!Z414</f>
        <v>6.2429999999999999E-2</v>
      </c>
      <c r="T128" s="179">
        <f>[1]nichel!Z414</f>
        <v>1.0207305000000002</v>
      </c>
      <c r="U128" s="179">
        <f>[1]selenio!Z414</f>
        <v>8.1158999999999995E-4</v>
      </c>
      <c r="V128" s="179">
        <f>[1]zinco!Z414</f>
        <v>1.06131E-3</v>
      </c>
      <c r="W128" s="179">
        <f>[1]Diossine!Z414</f>
        <v>3.2334299999999996E-2</v>
      </c>
      <c r="X128" s="159" t="s">
        <v>428</v>
      </c>
      <c r="Y128" s="159" t="s">
        <v>428</v>
      </c>
      <c r="Z128" s="159" t="s">
        <v>428</v>
      </c>
      <c r="AA128" s="159" t="s">
        <v>428</v>
      </c>
      <c r="AB128" s="179">
        <f>[1]PAH!Z414</f>
        <v>3.1215000000000001E-3</v>
      </c>
      <c r="AC128" s="179">
        <f>[1]HCB!Z414</f>
        <v>6.2429999999999999E-2</v>
      </c>
      <c r="AD128" s="179">
        <f>[1]PCB!Z414</f>
        <v>0.31214999999999998</v>
      </c>
      <c r="AE128" s="160"/>
      <c r="AF128" s="159" t="s">
        <v>412</v>
      </c>
      <c r="AG128" s="159" t="s">
        <v>412</v>
      </c>
      <c r="AH128" s="159" t="s">
        <v>412</v>
      </c>
      <c r="AI128" s="159" t="s">
        <v>412</v>
      </c>
      <c r="AJ128" s="159" t="s">
        <v>412</v>
      </c>
      <c r="AK128" s="159">
        <f>'[1]dati attività'!R192</f>
        <v>62.43</v>
      </c>
      <c r="AL128" s="140" t="s">
        <v>416</v>
      </c>
    </row>
    <row r="129" spans="1:67" s="10" customFormat="1" ht="24.75" customHeight="1" thickBot="1">
      <c r="A129" s="101" t="s">
        <v>127</v>
      </c>
      <c r="B129" s="102" t="s">
        <v>343</v>
      </c>
      <c r="C129" s="95" t="s">
        <v>107</v>
      </c>
      <c r="D129" s="94" t="s">
        <v>106</v>
      </c>
      <c r="E129" s="179">
        <f>[1]NOx!Z415</f>
        <v>0.25496400000000002</v>
      </c>
      <c r="F129" s="179">
        <f>[1]NMVOC!Z415</f>
        <v>0.94336680000000006</v>
      </c>
      <c r="G129" s="179">
        <f>[1]SOx!Z415</f>
        <v>0.16317696000000001</v>
      </c>
      <c r="H129" s="179" t="str">
        <f>[1]NH3!Z415</f>
        <v>NA</v>
      </c>
      <c r="I129" s="179">
        <f>[1]pm2.5!Z415</f>
        <v>3.059568E-2</v>
      </c>
      <c r="J129" s="179">
        <f>[1]pm10!Z415</f>
        <v>3.059568E-2</v>
      </c>
      <c r="K129" s="179">
        <f>[1]PST!Z415</f>
        <v>3.1220081632653062E-2</v>
      </c>
      <c r="L129" s="179">
        <f>[1]BC!Z415</f>
        <v>1.0708488E-3</v>
      </c>
      <c r="M129" s="179">
        <f>[1]CO!Z415</f>
        <v>7.1389920000000009E-2</v>
      </c>
      <c r="N129" s="179">
        <f>[1]piombo!Z415</f>
        <v>3.0595680000000001</v>
      </c>
      <c r="O129" s="179">
        <f>[1]cadmio!Z415</f>
        <v>0.10198560000000001</v>
      </c>
      <c r="P129" s="179">
        <f>[1]mercurio!Z415</f>
        <v>0.10198560000000001</v>
      </c>
      <c r="Q129" s="179">
        <f>[1]arsenico!Z415</f>
        <v>1.5297839999999998E-2</v>
      </c>
      <c r="R129" s="179">
        <f>[1]cromo!Z415</f>
        <v>0.20397120000000002</v>
      </c>
      <c r="S129" s="179">
        <f>[1]rame!Z415</f>
        <v>0.15297839999999999</v>
      </c>
      <c r="T129" s="179">
        <f>[1]nichel!Z415</f>
        <v>0.10198560000000001</v>
      </c>
      <c r="U129" s="179">
        <f>[1]selenio!Z415</f>
        <v>7.6489199999999998E-4</v>
      </c>
      <c r="V129" s="179">
        <f>[1]zinco!Z415</f>
        <v>1.6062732</v>
      </c>
      <c r="W129" s="179">
        <f>[1]Diossine!Z415</f>
        <v>0.1017168</v>
      </c>
      <c r="X129" s="159" t="s">
        <v>428</v>
      </c>
      <c r="Y129" s="159" t="s">
        <v>428</v>
      </c>
      <c r="Z129" s="159" t="s">
        <v>428</v>
      </c>
      <c r="AA129" s="159" t="s">
        <v>428</v>
      </c>
      <c r="AB129" s="179">
        <f>[1]PAH!Z415</f>
        <v>6.1191359999999993E-2</v>
      </c>
      <c r="AC129" s="179">
        <f>[1]HCB!Z415</f>
        <v>1.2748200000000001E-2</v>
      </c>
      <c r="AD129" s="179">
        <f>[1]PCB!Z415</f>
        <v>0.63741000000000003</v>
      </c>
      <c r="AE129" s="160"/>
      <c r="AF129" s="159" t="s">
        <v>412</v>
      </c>
      <c r="AG129" s="159" t="s">
        <v>412</v>
      </c>
      <c r="AH129" s="159" t="s">
        <v>412</v>
      </c>
      <c r="AI129" s="159" t="s">
        <v>412</v>
      </c>
      <c r="AJ129" s="159" t="s">
        <v>412</v>
      </c>
      <c r="AK129" s="159">
        <f>'[1]dati attività'!R193</f>
        <v>127.482</v>
      </c>
      <c r="AL129" s="140" t="s">
        <v>417</v>
      </c>
    </row>
    <row r="130" spans="1:67" s="10" customFormat="1" ht="24.75" customHeight="1" thickBot="1">
      <c r="A130" s="101" t="s">
        <v>127</v>
      </c>
      <c r="B130" s="102" t="s">
        <v>344</v>
      </c>
      <c r="C130" s="123" t="s">
        <v>345</v>
      </c>
      <c r="D130" s="94" t="s">
        <v>106</v>
      </c>
      <c r="E130" s="179">
        <f>[1]NOx!Z416</f>
        <v>5.6399999999999994E-4</v>
      </c>
      <c r="F130" s="179">
        <f>[1]NMVOC!Z416</f>
        <v>2.0867999999999998E-3</v>
      </c>
      <c r="G130" s="179">
        <f>[1]SOx!Z416</f>
        <v>3.6095999999999996E-4</v>
      </c>
      <c r="H130" s="179" t="str">
        <f>[1]NH3!Z416</f>
        <v>NA</v>
      </c>
      <c r="I130" s="179">
        <f>[1]pm2.5!Z416</f>
        <v>6.7679999999999989E-5</v>
      </c>
      <c r="J130" s="179">
        <f>[1]pm10!Z416</f>
        <v>6.7679999999999989E-5</v>
      </c>
      <c r="K130" s="179">
        <f>[1]PST!Z416</f>
        <v>6.9061224489795902E-5</v>
      </c>
      <c r="L130" s="179">
        <f>[1]BC!Z416</f>
        <v>2.3688000000000001E-6</v>
      </c>
      <c r="M130" s="179">
        <f>[1]CO!Z416</f>
        <v>2.1268439999999994E-5</v>
      </c>
      <c r="N130" s="179">
        <f>[1]piombo!Z416</f>
        <v>6.7679999999999988E-3</v>
      </c>
      <c r="O130" s="179">
        <f>[1]cadmio!Z416</f>
        <v>2.2560000000000001E-4</v>
      </c>
      <c r="P130" s="179">
        <f>[1]mercurio!Z416</f>
        <v>2.2560000000000001E-4</v>
      </c>
      <c r="Q130" s="179">
        <f>[1]arsenico!Z416</f>
        <v>3.3839999999999994E-5</v>
      </c>
      <c r="R130" s="179">
        <f>[1]cromo!Z416</f>
        <v>4.5120000000000002E-4</v>
      </c>
      <c r="S130" s="179">
        <f>[1]rame!Z416</f>
        <v>3.3839999999999999E-4</v>
      </c>
      <c r="T130" s="179">
        <f>[1]nichel!Z416</f>
        <v>2.2560000000000001E-4</v>
      </c>
      <c r="U130" s="179">
        <f>[1]selenio!Z416</f>
        <v>1.6919999999999999E-6</v>
      </c>
      <c r="V130" s="179">
        <f>[1]zinco!Z416</f>
        <v>3.5531999999999994E-3</v>
      </c>
      <c r="W130" s="179">
        <f>[1]Diossine!Z416</f>
        <v>2.2560000000000004E-4</v>
      </c>
      <c r="X130" s="159" t="s">
        <v>428</v>
      </c>
      <c r="Y130" s="159" t="s">
        <v>428</v>
      </c>
      <c r="Z130" s="159" t="s">
        <v>428</v>
      </c>
      <c r="AA130" s="159" t="s">
        <v>428</v>
      </c>
      <c r="AB130" s="179">
        <f>[1]PAH!Z416</f>
        <v>1.3535999999999998E-4</v>
      </c>
      <c r="AC130" s="179" t="str">
        <f>[1]HCB!Z416</f>
        <v>NA</v>
      </c>
      <c r="AD130" s="179" t="str">
        <f>[1]PCB!Z416</f>
        <v>NA</v>
      </c>
      <c r="AE130" s="160"/>
      <c r="AF130" s="159" t="s">
        <v>412</v>
      </c>
      <c r="AG130" s="159" t="s">
        <v>412</v>
      </c>
      <c r="AH130" s="159" t="s">
        <v>412</v>
      </c>
      <c r="AI130" s="159" t="s">
        <v>412</v>
      </c>
      <c r="AJ130" s="159" t="s">
        <v>412</v>
      </c>
      <c r="AK130" s="159">
        <f>'[1]dati attività'!R194</f>
        <v>0.28199999999999997</v>
      </c>
      <c r="AL130" s="140" t="s">
        <v>417</v>
      </c>
    </row>
    <row r="131" spans="1:67" s="10" customFormat="1" ht="24.75" customHeight="1" thickBot="1">
      <c r="A131" s="101" t="s">
        <v>127</v>
      </c>
      <c r="B131" s="102" t="s">
        <v>346</v>
      </c>
      <c r="C131" s="95" t="s">
        <v>158</v>
      </c>
      <c r="D131" s="94" t="s">
        <v>106</v>
      </c>
      <c r="E131" s="179">
        <f>[1]NOx!Z417</f>
        <v>1.3479527544000001E-2</v>
      </c>
      <c r="F131" s="179">
        <f>[1]NMVOC!Z417</f>
        <v>0.16524940000000002</v>
      </c>
      <c r="G131" s="179">
        <f>[1]SOx!Z417</f>
        <v>5.7926614000000014E-4</v>
      </c>
      <c r="H131" s="179" t="str">
        <f>[1]NH3!Z417</f>
        <v>NA</v>
      </c>
      <c r="I131" s="179">
        <f>[1]pm2.5!Z417</f>
        <v>5.7337075600000014E-4</v>
      </c>
      <c r="J131" s="179">
        <f>[1]pm10!Z417</f>
        <v>5.7337075600000014E-4</v>
      </c>
      <c r="K131" s="179">
        <f>[1]PST!Z417</f>
        <v>5.8507220000000013E-4</v>
      </c>
      <c r="L131" s="179">
        <f>[1]BC!Z417</f>
        <v>2.0067976460000005E-5</v>
      </c>
      <c r="M131" s="179">
        <f>[1]CO!Z417</f>
        <v>1.6842040199999996E-3</v>
      </c>
      <c r="N131" s="179">
        <f>[1]piombo!Z417</f>
        <v>5.4934259999999996E-4</v>
      </c>
      <c r="O131" s="179">
        <f>[1]cadmio!Z417</f>
        <v>2.5189367999999999E-5</v>
      </c>
      <c r="P131" s="179">
        <f>[1]mercurio!Z417</f>
        <v>8.2267403999999986E-4</v>
      </c>
      <c r="Q131" s="179">
        <f>[1]arsenico!Z417</f>
        <v>9.3790199999999995E-5</v>
      </c>
      <c r="R131" s="179">
        <f>[1]cromo!Z417</f>
        <v>2.6082607999999998E-4</v>
      </c>
      <c r="S131" s="179">
        <f>[1]rame!Z417</f>
        <v>1.2594683999999998E-2</v>
      </c>
      <c r="T131" s="179">
        <f>[1]nichel!Z417</f>
        <v>5.5916823999999988E-4</v>
      </c>
      <c r="U131" s="179">
        <f>[1]selenio!Z417</f>
        <v>8.3428615999999974E-4</v>
      </c>
      <c r="V131" s="179" t="str">
        <f>[1]zinco!Z417</f>
        <v>NA</v>
      </c>
      <c r="W131" s="179">
        <f>[1]Diossine!Z417</f>
        <v>1.7541999999999995E-2</v>
      </c>
      <c r="X131" s="159" t="s">
        <v>428</v>
      </c>
      <c r="Y131" s="159" t="s">
        <v>428</v>
      </c>
      <c r="Z131" s="159" t="s">
        <v>428</v>
      </c>
      <c r="AA131" s="159" t="s">
        <v>428</v>
      </c>
      <c r="AB131" s="179">
        <f>[1]PAH!Z417</f>
        <v>3.1544770600000003E-6</v>
      </c>
      <c r="AC131" s="179">
        <f>[1]HCB!Z417</f>
        <v>0.42428899999999997</v>
      </c>
      <c r="AD131" s="179">
        <f>[1]PCB!Z417</f>
        <v>0.44662000000000002</v>
      </c>
      <c r="AE131" s="160"/>
      <c r="AF131" s="159" t="s">
        <v>412</v>
      </c>
      <c r="AG131" s="159" t="s">
        <v>412</v>
      </c>
      <c r="AH131" s="159" t="s">
        <v>412</v>
      </c>
      <c r="AI131" s="159" t="s">
        <v>412</v>
      </c>
      <c r="AJ131" s="159" t="s">
        <v>412</v>
      </c>
      <c r="AK131" s="159">
        <f>'[1]dati attività'!R195</f>
        <v>22.331</v>
      </c>
      <c r="AL131" s="140" t="s">
        <v>417</v>
      </c>
    </row>
    <row r="132" spans="1:67" s="10" customFormat="1" ht="24.75" customHeight="1" thickBot="1">
      <c r="A132" s="101" t="s">
        <v>127</v>
      </c>
      <c r="B132" s="102" t="s">
        <v>347</v>
      </c>
      <c r="C132" s="95" t="s">
        <v>113</v>
      </c>
      <c r="D132" s="94" t="s">
        <v>106</v>
      </c>
      <c r="E132" s="179">
        <f>[1]NOx!Z418</f>
        <v>6.7572000000000007E-2</v>
      </c>
      <c r="F132" s="179">
        <f>[1]NMVOC!Z418</f>
        <v>5.6571278400000006E-3</v>
      </c>
      <c r="G132" s="179">
        <f>[1]SOx!Z418</f>
        <v>4.0543200000000008E-2</v>
      </c>
      <c r="H132" s="179" t="str">
        <f>[1]NH3!Z418</f>
        <v>NA</v>
      </c>
      <c r="I132" s="179">
        <f>[1]pm2.5!Z418</f>
        <v>4.054320000000001E-3</v>
      </c>
      <c r="J132" s="179">
        <f>[1]pm10!Z418</f>
        <v>4.054320000000001E-3</v>
      </c>
      <c r="K132" s="179">
        <f>[1]PST!Z418</f>
        <v>4.1370612244897966E-3</v>
      </c>
      <c r="L132" s="179">
        <f>[1]BC!Z418</f>
        <v>1.4190120000000001E-4</v>
      </c>
      <c r="M132" s="179">
        <f>[1]CO!Z418</f>
        <v>1.3514399999999999E-2</v>
      </c>
      <c r="N132" s="179">
        <f>[1]piombo!Z418</f>
        <v>6.7572000000000007E-2</v>
      </c>
      <c r="O132" s="179">
        <f>[1]cadmio!Z418</f>
        <v>2.7028799999999999E-2</v>
      </c>
      <c r="P132" s="179">
        <f>[1]mercurio!Z418</f>
        <v>2.7028799999999999E-2</v>
      </c>
      <c r="Q132" s="179">
        <f>[1]arsenico!Z418</f>
        <v>1.1262000000000001E-2</v>
      </c>
      <c r="R132" s="179">
        <f>[1]cromo!Z418</f>
        <v>6.7572000000000007E-2</v>
      </c>
      <c r="S132" s="179">
        <f>[1]rame!Z418</f>
        <v>0.22524</v>
      </c>
      <c r="T132" s="179">
        <f>[1]nichel!Z418</f>
        <v>6.7572000000000007E-2</v>
      </c>
      <c r="U132" s="179" t="str">
        <f>[1]selenio!Z418</f>
        <v>NA</v>
      </c>
      <c r="V132" s="179">
        <f>[1]zinco!Z418</f>
        <v>0.22524</v>
      </c>
      <c r="W132" s="179">
        <f>[1]Diossine!Z418</f>
        <v>1.362E-2</v>
      </c>
      <c r="X132" s="159" t="s">
        <v>428</v>
      </c>
      <c r="Y132" s="159" t="s">
        <v>428</v>
      </c>
      <c r="Z132" s="159" t="s">
        <v>428</v>
      </c>
      <c r="AA132" s="159" t="s">
        <v>428</v>
      </c>
      <c r="AB132" s="179">
        <f>[1]PAH!Z418</f>
        <v>1.3514399999999999E-2</v>
      </c>
      <c r="AC132" s="179">
        <f>[1]HCB!Z418</f>
        <v>11.262</v>
      </c>
      <c r="AD132" s="179">
        <f>[1]PCB!Z418</f>
        <v>0.11262000000000001</v>
      </c>
      <c r="AE132" s="160"/>
      <c r="AF132" s="159" t="s">
        <v>412</v>
      </c>
      <c r="AG132" s="159" t="s">
        <v>412</v>
      </c>
      <c r="AH132" s="159" t="s">
        <v>412</v>
      </c>
      <c r="AI132" s="159" t="s">
        <v>412</v>
      </c>
      <c r="AJ132" s="159" t="s">
        <v>412</v>
      </c>
      <c r="AK132" s="159">
        <f>'[1]dati attività'!R196</f>
        <v>22.524000000000001</v>
      </c>
      <c r="AL132" s="140" t="s">
        <v>417</v>
      </c>
    </row>
    <row r="133" spans="1:67" s="10" customFormat="1" ht="24.75" customHeight="1" thickBot="1">
      <c r="A133" s="101" t="s">
        <v>127</v>
      </c>
      <c r="B133" s="102" t="s">
        <v>348</v>
      </c>
      <c r="C133" s="95" t="s">
        <v>102</v>
      </c>
      <c r="D133" s="94" t="s">
        <v>106</v>
      </c>
      <c r="E133" s="179">
        <f>[1]NOx!Z419</f>
        <v>1.5109790999999999E-2</v>
      </c>
      <c r="F133" s="179">
        <f>[1]NMVOC!Z419</f>
        <v>6.3568700000000001E-4</v>
      </c>
      <c r="G133" s="179">
        <f>[1]SOx!Z419</f>
        <v>2.6601056000000001E-2</v>
      </c>
      <c r="H133" s="179" t="str">
        <f>[1]NH3!Z419</f>
        <v>NA</v>
      </c>
      <c r="I133" s="179">
        <f>[1]pm2.5!Z419</f>
        <v>7.1392540000000005E-4</v>
      </c>
      <c r="J133" s="179">
        <f>[1]pm10!Z419</f>
        <v>7.1392540000000005E-4</v>
      </c>
      <c r="K133" s="179">
        <f>[1]PST!Z419</f>
        <v>7.2849530612244901E-4</v>
      </c>
      <c r="L133" s="179" t="str">
        <f>[1]BC!Z419</f>
        <v>NA</v>
      </c>
      <c r="M133" s="179">
        <f>[1]CO!Z419</f>
        <v>6.8947589999999994E-3</v>
      </c>
      <c r="N133" s="179">
        <f>[1]piombo!Z419</f>
        <v>9.0952139999999995E-7</v>
      </c>
      <c r="O133" s="179">
        <f>[1]cadmio!Z419</f>
        <v>1.5207588999999999E-7</v>
      </c>
      <c r="P133" s="179">
        <f>[1]mercurio!Z419</f>
        <v>4.5671666000000006E-5</v>
      </c>
      <c r="Q133" s="179">
        <f>[1]arsenico!Z419</f>
        <v>5.3788899999999998E-7</v>
      </c>
      <c r="R133" s="179">
        <f>[1]cromo!Z419</f>
        <v>4.1270755999999998E-7</v>
      </c>
      <c r="S133" s="179">
        <f>[1]rame!Z419</f>
        <v>3.7701128999999998E-7</v>
      </c>
      <c r="T133" s="179">
        <f>[1]nichel!Z419</f>
        <v>5.2321929999999994E-7</v>
      </c>
      <c r="U133" s="179" t="str">
        <f>[1]selenio!Z419</f>
        <v>NA</v>
      </c>
      <c r="V133" s="179" t="str">
        <f>[1]zinco!Z419</f>
        <v>NA</v>
      </c>
      <c r="W133" s="179">
        <f>[1]Diossine!Z419</f>
        <v>8.2150319999999997E-4</v>
      </c>
      <c r="X133" s="159" t="s">
        <v>428</v>
      </c>
      <c r="Y133" s="159" t="s">
        <v>428</v>
      </c>
      <c r="Z133" s="159" t="s">
        <v>428</v>
      </c>
      <c r="AA133" s="159" t="s">
        <v>428</v>
      </c>
      <c r="AB133" s="179">
        <f>[1]PAH!Z419</f>
        <v>5.036597E-10</v>
      </c>
      <c r="AC133" s="179" t="str">
        <f>[1]HCB!Z419</f>
        <v>NA</v>
      </c>
      <c r="AD133" s="179" t="str">
        <f>[1]PCB!Z419</f>
        <v>NA</v>
      </c>
      <c r="AE133" s="160"/>
      <c r="AF133" s="159" t="s">
        <v>412</v>
      </c>
      <c r="AG133" s="159" t="s">
        <v>412</v>
      </c>
      <c r="AH133" s="159" t="s">
        <v>412</v>
      </c>
      <c r="AI133" s="159" t="s">
        <v>412</v>
      </c>
      <c r="AJ133" s="159" t="s">
        <v>412</v>
      </c>
      <c r="AK133" s="191">
        <f>'[1]dati attività'!R197</f>
        <v>42909</v>
      </c>
      <c r="AL133" s="140" t="s">
        <v>418</v>
      </c>
    </row>
    <row r="134" spans="1:67" s="10" customFormat="1" ht="24.75" customHeight="1" thickBot="1">
      <c r="A134" s="101" t="s">
        <v>127</v>
      </c>
      <c r="B134" s="102" t="s">
        <v>349</v>
      </c>
      <c r="C134" s="109" t="s">
        <v>297</v>
      </c>
      <c r="D134" s="94" t="s">
        <v>106</v>
      </c>
      <c r="E134" s="179" t="str">
        <f>[1]NOx!Z420</f>
        <v>NO</v>
      </c>
      <c r="F134" s="179" t="str">
        <f>[1]NMVOC!Z420</f>
        <v>NO</v>
      </c>
      <c r="G134" s="179" t="str">
        <f>[1]SOx!Z420</f>
        <v>NO</v>
      </c>
      <c r="H134" s="179" t="str">
        <f>[1]NH3!Z420</f>
        <v>NO</v>
      </c>
      <c r="I134" s="179" t="str">
        <f>[1]pm2.5!Z420</f>
        <v>NO</v>
      </c>
      <c r="J134" s="179" t="str">
        <f>[1]pm10!Z420</f>
        <v>NO</v>
      </c>
      <c r="K134" s="179" t="str">
        <f>[1]PST!Z420</f>
        <v>NO</v>
      </c>
      <c r="L134" s="179" t="str">
        <f>[1]BC!Z420</f>
        <v>NO</v>
      </c>
      <c r="M134" s="179" t="str">
        <f>[1]CO!Z420</f>
        <v>NO</v>
      </c>
      <c r="N134" s="179" t="str">
        <f>[1]piombo!Z420</f>
        <v>NO</v>
      </c>
      <c r="O134" s="179" t="str">
        <f>[1]cadmio!Z420</f>
        <v>NO</v>
      </c>
      <c r="P134" s="179" t="str">
        <f>[1]mercurio!Z420</f>
        <v>NO</v>
      </c>
      <c r="Q134" s="179" t="str">
        <f>[1]arsenico!Z420</f>
        <v>NO</v>
      </c>
      <c r="R134" s="179" t="str">
        <f>[1]cromo!Z420</f>
        <v>NO</v>
      </c>
      <c r="S134" s="179" t="str">
        <f>[1]rame!Z420</f>
        <v>NO</v>
      </c>
      <c r="T134" s="179" t="str">
        <f>[1]nichel!Z420</f>
        <v>NO</v>
      </c>
      <c r="U134" s="179" t="str">
        <f>[1]selenio!Z420</f>
        <v>NO</v>
      </c>
      <c r="V134" s="179" t="str">
        <f>[1]zinco!Z420</f>
        <v>NO</v>
      </c>
      <c r="W134" s="179" t="str">
        <f>[1]Diossine!Z420</f>
        <v>NO</v>
      </c>
      <c r="X134" s="179" t="s">
        <v>434</v>
      </c>
      <c r="Y134" s="179" t="s">
        <v>434</v>
      </c>
      <c r="Z134" s="179" t="s">
        <v>434</v>
      </c>
      <c r="AA134" s="179" t="s">
        <v>434</v>
      </c>
      <c r="AB134" s="179" t="str">
        <f>[1]PAH!Z420</f>
        <v>NO</v>
      </c>
      <c r="AC134" s="179" t="str">
        <f>[1]HCB!Z420</f>
        <v>NO</v>
      </c>
      <c r="AD134" s="179" t="str">
        <f>[1]PCB!Z420</f>
        <v>NO</v>
      </c>
      <c r="AE134" s="160"/>
      <c r="AF134" s="191" t="s">
        <v>434</v>
      </c>
      <c r="AG134" s="191" t="s">
        <v>434</v>
      </c>
      <c r="AH134" s="191" t="s">
        <v>434</v>
      </c>
      <c r="AI134" s="191" t="s">
        <v>434</v>
      </c>
      <c r="AJ134" s="191" t="s">
        <v>434</v>
      </c>
      <c r="AK134" s="191" t="str">
        <f>'[1]dati attività'!R198</f>
        <v>NO</v>
      </c>
      <c r="AL134" s="140"/>
    </row>
    <row r="135" spans="1:67" s="10" customFormat="1" ht="24.75" customHeight="1" thickBot="1">
      <c r="A135" s="101" t="s">
        <v>127</v>
      </c>
      <c r="B135" s="101" t="s">
        <v>243</v>
      </c>
      <c r="C135" s="109" t="s">
        <v>296</v>
      </c>
      <c r="D135" s="94"/>
      <c r="E135" s="179">
        <f>[1]NOx!Z421</f>
        <v>1.9225753690491723</v>
      </c>
      <c r="F135" s="179">
        <f>[1]NMVOC!Z421</f>
        <v>2.2188762039033469</v>
      </c>
      <c r="G135" s="179" t="str">
        <f>[1]SOx!Z421</f>
        <v>NA</v>
      </c>
      <c r="H135" s="179" t="str">
        <f>[1]NH3!Z421</f>
        <v>NA</v>
      </c>
      <c r="I135" s="179">
        <f>[1]pm2.5!Z421</f>
        <v>2.050532262519543</v>
      </c>
      <c r="J135" s="179">
        <f>[1]pm10!Z421</f>
        <v>2.3922876396061339</v>
      </c>
      <c r="K135" s="179">
        <f>[1]PST!Z421</f>
        <v>2.6580973773401486</v>
      </c>
      <c r="L135" s="179">
        <f>[1]BC!Z421</f>
        <v>0.86122355025820818</v>
      </c>
      <c r="M135" s="179">
        <f>[1]CO!Z421</f>
        <v>45.73929964629793</v>
      </c>
      <c r="N135" s="179" t="str">
        <f>[1]piombo!Z421</f>
        <v>NA</v>
      </c>
      <c r="O135" s="179" t="str">
        <f>[1]cadmio!Z421</f>
        <v>NA</v>
      </c>
      <c r="P135" s="179" t="str">
        <f>[1]mercurio!Z421</f>
        <v>NA</v>
      </c>
      <c r="Q135" s="179" t="str">
        <f>[1]arsenico!Z421</f>
        <v>NA</v>
      </c>
      <c r="R135" s="179" t="str">
        <f>[1]cromo!Z421</f>
        <v>NA</v>
      </c>
      <c r="S135" s="179" t="str">
        <f>[1]rame!Z421</f>
        <v>NA</v>
      </c>
      <c r="T135" s="179" t="str">
        <f>[1]nichel!Z421</f>
        <v>NA</v>
      </c>
      <c r="U135" s="179" t="str">
        <f>[1]selenio!Z421</f>
        <v>NA</v>
      </c>
      <c r="V135" s="179" t="str">
        <f>[1]zinco!Z421</f>
        <v>NA</v>
      </c>
      <c r="W135" s="179">
        <f>[1]Diossine!Z421</f>
        <v>7.2493564836549513</v>
      </c>
      <c r="X135" s="159" t="s">
        <v>428</v>
      </c>
      <c r="Y135" s="159" t="s">
        <v>428</v>
      </c>
      <c r="Z135" s="159" t="s">
        <v>428</v>
      </c>
      <c r="AA135" s="159" t="s">
        <v>428</v>
      </c>
      <c r="AB135" s="179">
        <f>[1]PAH!Z421</f>
        <v>6.2199478629759479</v>
      </c>
      <c r="AC135" s="179" t="str">
        <f>[1]HCB!Z421</f>
        <v>NA</v>
      </c>
      <c r="AD135" s="179" t="str">
        <f>[1]PCB!Z421</f>
        <v>NA</v>
      </c>
      <c r="AE135" s="160"/>
      <c r="AF135" s="159" t="s">
        <v>412</v>
      </c>
      <c r="AG135" s="159" t="s">
        <v>412</v>
      </c>
      <c r="AH135" s="159" t="s">
        <v>412</v>
      </c>
      <c r="AI135" s="159" t="s">
        <v>412</v>
      </c>
      <c r="AJ135" s="159" t="s">
        <v>412</v>
      </c>
      <c r="AK135" s="191">
        <f>'[1]dati attività'!R199</f>
        <v>968.11006254973074</v>
      </c>
      <c r="AL135" s="140" t="s">
        <v>441</v>
      </c>
    </row>
    <row r="136" spans="1:67" s="10" customFormat="1" ht="24.75" customHeight="1" thickBot="1">
      <c r="A136" s="101" t="s">
        <v>127</v>
      </c>
      <c r="B136" s="101" t="s">
        <v>114</v>
      </c>
      <c r="C136" s="109" t="s">
        <v>116</v>
      </c>
      <c r="D136" s="94"/>
      <c r="E136" s="179" t="str">
        <f>[1]NOx!Z422</f>
        <v>NA</v>
      </c>
      <c r="F136" s="179" t="str">
        <f>[1]NMVOC!Z422</f>
        <v>NA</v>
      </c>
      <c r="G136" s="179" t="str">
        <f>[1]SOx!Z422</f>
        <v>NA</v>
      </c>
      <c r="H136" s="179" t="str">
        <f>[1]NH3!Z422</f>
        <v>NA</v>
      </c>
      <c r="I136" s="179" t="str">
        <f>[1]pm2.5!Z422</f>
        <v>NA</v>
      </c>
      <c r="J136" s="179" t="str">
        <f>[1]pm10!Z422</f>
        <v>NA</v>
      </c>
      <c r="K136" s="179" t="str">
        <f>[1]PST!Z422</f>
        <v>NA</v>
      </c>
      <c r="L136" s="179" t="str">
        <f>[1]BC!Z422</f>
        <v>NA</v>
      </c>
      <c r="M136" s="179" t="str">
        <f>[1]CO!Z422</f>
        <v>NA</v>
      </c>
      <c r="N136" s="179" t="str">
        <f>[1]piombo!Z422</f>
        <v>NA</v>
      </c>
      <c r="O136" s="179" t="str">
        <f>[1]cadmio!Z422</f>
        <v>NA</v>
      </c>
      <c r="P136" s="179" t="str">
        <f>[1]mercurio!Z422</f>
        <v>NA</v>
      </c>
      <c r="Q136" s="179" t="str">
        <f>[1]arsenico!Z422</f>
        <v>NA</v>
      </c>
      <c r="R136" s="179" t="str">
        <f>[1]cromo!Z422</f>
        <v>NA</v>
      </c>
      <c r="S136" s="179" t="str">
        <f>[1]rame!Z422</f>
        <v>NA</v>
      </c>
      <c r="T136" s="179" t="str">
        <f>[1]nichel!Z422</f>
        <v>NA</v>
      </c>
      <c r="U136" s="179" t="str">
        <f>[1]selenio!Z422</f>
        <v>NA</v>
      </c>
      <c r="V136" s="179" t="str">
        <f>[1]zinco!Z422</f>
        <v>NA</v>
      </c>
      <c r="W136" s="179" t="str">
        <f>[1]Diossine!Z422</f>
        <v>NA</v>
      </c>
      <c r="X136" s="179" t="s">
        <v>412</v>
      </c>
      <c r="Y136" s="179" t="s">
        <v>412</v>
      </c>
      <c r="Z136" s="179" t="s">
        <v>412</v>
      </c>
      <c r="AA136" s="179" t="s">
        <v>412</v>
      </c>
      <c r="AB136" s="179" t="str">
        <f>[1]PAH!Z422</f>
        <v>NA</v>
      </c>
      <c r="AC136" s="179" t="str">
        <f>[1]HCB!Z422</f>
        <v>NA</v>
      </c>
      <c r="AD136" s="179" t="str">
        <f>[1]PCB!Z422</f>
        <v>NA</v>
      </c>
      <c r="AE136" s="160"/>
      <c r="AF136" s="159" t="s">
        <v>412</v>
      </c>
      <c r="AG136" s="159" t="s">
        <v>412</v>
      </c>
      <c r="AH136" s="159" t="s">
        <v>412</v>
      </c>
      <c r="AI136" s="159" t="s">
        <v>412</v>
      </c>
      <c r="AJ136" s="159" t="s">
        <v>412</v>
      </c>
      <c r="AK136" s="159">
        <f>'[1]dati attività'!R200</f>
        <v>2027.5860756718814</v>
      </c>
      <c r="AL136" s="140" t="s">
        <v>419</v>
      </c>
    </row>
    <row r="137" spans="1:67" s="10" customFormat="1" ht="24.75" customHeight="1" thickBot="1">
      <c r="A137" s="101" t="s">
        <v>127</v>
      </c>
      <c r="B137" s="101" t="s">
        <v>115</v>
      </c>
      <c r="C137" s="109" t="s">
        <v>117</v>
      </c>
      <c r="D137" s="94"/>
      <c r="E137" s="179" t="str">
        <f>[1]NOx!Z423</f>
        <v>NA</v>
      </c>
      <c r="F137" s="179" t="str">
        <f>[1]NMVOC!Z423</f>
        <v>NA</v>
      </c>
      <c r="G137" s="179" t="str">
        <f>[1]SOx!Z423</f>
        <v>NA</v>
      </c>
      <c r="H137" s="179" t="str">
        <f>[1]NH3!Z423</f>
        <v>NA</v>
      </c>
      <c r="I137" s="179" t="str">
        <f>[1]pm2.5!Z423</f>
        <v>NA</v>
      </c>
      <c r="J137" s="179" t="str">
        <f>[1]pm10!Z423</f>
        <v>NA</v>
      </c>
      <c r="K137" s="179" t="str">
        <f>[1]PST!Z423</f>
        <v>NA</v>
      </c>
      <c r="L137" s="179" t="str">
        <f>[1]BC!Z423</f>
        <v>NA</v>
      </c>
      <c r="M137" s="179" t="str">
        <f>[1]CO!Z423</f>
        <v>NA</v>
      </c>
      <c r="N137" s="179" t="str">
        <f>[1]piombo!Z423</f>
        <v>NA</v>
      </c>
      <c r="O137" s="179" t="str">
        <f>[1]cadmio!Z423</f>
        <v>NA</v>
      </c>
      <c r="P137" s="179" t="str">
        <f>[1]mercurio!Z423</f>
        <v>NA</v>
      </c>
      <c r="Q137" s="179" t="str">
        <f>[1]arsenico!Z423</f>
        <v>NA</v>
      </c>
      <c r="R137" s="179" t="str">
        <f>[1]cromo!Z423</f>
        <v>NA</v>
      </c>
      <c r="S137" s="179" t="str">
        <f>[1]rame!Z423</f>
        <v>NA</v>
      </c>
      <c r="T137" s="179" t="str">
        <f>[1]nichel!Z423</f>
        <v>NA</v>
      </c>
      <c r="U137" s="179" t="str">
        <f>[1]selenio!Z423</f>
        <v>NA</v>
      </c>
      <c r="V137" s="179" t="str">
        <f>[1]zinco!Z423</f>
        <v>NA</v>
      </c>
      <c r="W137" s="179" t="str">
        <f>[1]Diossine!Z423</f>
        <v>NA</v>
      </c>
      <c r="X137" s="179" t="s">
        <v>412</v>
      </c>
      <c r="Y137" s="179" t="s">
        <v>412</v>
      </c>
      <c r="Z137" s="179" t="s">
        <v>412</v>
      </c>
      <c r="AA137" s="179" t="s">
        <v>412</v>
      </c>
      <c r="AB137" s="179" t="str">
        <f>[1]PAH!Z423</f>
        <v>NA</v>
      </c>
      <c r="AC137" s="179" t="str">
        <f>[1]HCB!Z423</f>
        <v>NA</v>
      </c>
      <c r="AD137" s="179" t="str">
        <f>[1]PCB!Z423</f>
        <v>NA</v>
      </c>
      <c r="AE137" s="160"/>
      <c r="AF137" s="159" t="s">
        <v>412</v>
      </c>
      <c r="AG137" s="159" t="s">
        <v>412</v>
      </c>
      <c r="AH137" s="159" t="s">
        <v>412</v>
      </c>
      <c r="AI137" s="159" t="s">
        <v>412</v>
      </c>
      <c r="AJ137" s="159" t="s">
        <v>412</v>
      </c>
      <c r="AK137" s="159">
        <f>'[1]dati attività'!R201</f>
        <v>236.86172653676209</v>
      </c>
      <c r="AL137" s="140" t="s">
        <v>419</v>
      </c>
    </row>
    <row r="138" spans="1:67" s="10" customFormat="1" ht="24.75" customHeight="1" thickBot="1">
      <c r="A138" s="102" t="s">
        <v>127</v>
      </c>
      <c r="B138" s="102" t="s">
        <v>263</v>
      </c>
      <c r="C138" s="110" t="s">
        <v>264</v>
      </c>
      <c r="D138" s="137"/>
      <c r="E138" s="184" t="str">
        <f>[1]NOx!Z424</f>
        <v>NO</v>
      </c>
      <c r="F138" s="179" t="str">
        <f>[1]NMVOC!Z424</f>
        <v>NO</v>
      </c>
      <c r="G138" s="179" t="str">
        <f>[1]SOx!Z424</f>
        <v>NO</v>
      </c>
      <c r="H138" s="179" t="str">
        <f>[1]NH3!Z424</f>
        <v>NO</v>
      </c>
      <c r="I138" s="179" t="str">
        <f>[1]pm2.5!Z424</f>
        <v>NO</v>
      </c>
      <c r="J138" s="179" t="str">
        <f>[1]pm10!Z424</f>
        <v>NO</v>
      </c>
      <c r="K138" s="179" t="str">
        <f>[1]PST!Z424</f>
        <v>NO</v>
      </c>
      <c r="L138" s="179" t="str">
        <f>[1]BC!Z424</f>
        <v>NO</v>
      </c>
      <c r="M138" s="179" t="str">
        <f>[1]CO!Z424</f>
        <v>NO</v>
      </c>
      <c r="N138" s="179" t="str">
        <f>[1]piombo!Z424</f>
        <v>NO</v>
      </c>
      <c r="O138" s="179" t="str">
        <f>[1]cadmio!Z424</f>
        <v>NO</v>
      </c>
      <c r="P138" s="179" t="str">
        <f>[1]mercurio!Z424</f>
        <v>NO</v>
      </c>
      <c r="Q138" s="179" t="str">
        <f>[1]arsenico!Z424</f>
        <v>NO</v>
      </c>
      <c r="R138" s="179" t="str">
        <f>[1]cromo!Z424</f>
        <v>NO</v>
      </c>
      <c r="S138" s="179" t="str">
        <f>[1]rame!Z424</f>
        <v>NO</v>
      </c>
      <c r="T138" s="179" t="str">
        <f>[1]nichel!Z424</f>
        <v>NO</v>
      </c>
      <c r="U138" s="179" t="str">
        <f>[1]selenio!Z424</f>
        <v>NO</v>
      </c>
      <c r="V138" s="179" t="str">
        <f>[1]zinco!Z424</f>
        <v>NO</v>
      </c>
      <c r="W138" s="179" t="str">
        <f>[1]Diossine!Z424</f>
        <v>NO</v>
      </c>
      <c r="X138" s="179" t="s">
        <v>434</v>
      </c>
      <c r="Y138" s="179" t="s">
        <v>434</v>
      </c>
      <c r="Z138" s="179" t="s">
        <v>434</v>
      </c>
      <c r="AA138" s="179" t="s">
        <v>434</v>
      </c>
      <c r="AB138" s="179" t="str">
        <f>[1]PAH!Z424</f>
        <v>NO</v>
      </c>
      <c r="AC138" s="179" t="str">
        <f>[1]HCB!Z424</f>
        <v>NO</v>
      </c>
      <c r="AD138" s="179" t="str">
        <f>[1]PCB!Z424</f>
        <v>NO</v>
      </c>
      <c r="AE138" s="160"/>
      <c r="AF138" s="191" t="s">
        <v>434</v>
      </c>
      <c r="AG138" s="191" t="s">
        <v>434</v>
      </c>
      <c r="AH138" s="191" t="s">
        <v>434</v>
      </c>
      <c r="AI138" s="191" t="s">
        <v>434</v>
      </c>
      <c r="AJ138" s="191" t="s">
        <v>434</v>
      </c>
      <c r="AK138" s="191" t="str">
        <f>'[1]dati attività'!R202</f>
        <v>NO</v>
      </c>
      <c r="AL138" s="140" t="s">
        <v>419</v>
      </c>
    </row>
    <row r="139" spans="1:67" s="10" customFormat="1" ht="24.75" customHeight="1" thickBot="1">
      <c r="A139" s="102" t="s">
        <v>127</v>
      </c>
      <c r="B139" s="102" t="s">
        <v>244</v>
      </c>
      <c r="C139" s="110" t="s">
        <v>302</v>
      </c>
      <c r="D139" s="137" t="s">
        <v>109</v>
      </c>
      <c r="E139" s="184" t="str">
        <f>[1]NOx!Z425</f>
        <v>NO</v>
      </c>
      <c r="F139" s="179" t="str">
        <f>[1]NMVOC!Z425</f>
        <v>NO</v>
      </c>
      <c r="G139" s="179" t="str">
        <f>[1]SOx!Z425</f>
        <v>NO</v>
      </c>
      <c r="H139" s="179" t="str">
        <f>[1]NH3!Z425</f>
        <v>NO</v>
      </c>
      <c r="I139" s="179" t="str">
        <f>[1]pm2.5!Z425</f>
        <v>NO</v>
      </c>
      <c r="J139" s="179" t="str">
        <f>[1]pm10!Z425</f>
        <v>NO</v>
      </c>
      <c r="K139" s="179" t="str">
        <f>[1]PST!Z425</f>
        <v>NO</v>
      </c>
      <c r="L139" s="179" t="str">
        <f>[1]BC!Z425</f>
        <v>NO</v>
      </c>
      <c r="M139" s="179" t="str">
        <f>[1]CO!Z425</f>
        <v>NO</v>
      </c>
      <c r="N139" s="179" t="str">
        <f>[1]piombo!Z425</f>
        <v>NO</v>
      </c>
      <c r="O139" s="179" t="str">
        <f>[1]cadmio!Z425</f>
        <v>NO</v>
      </c>
      <c r="P139" s="179" t="str">
        <f>[1]mercurio!Z425</f>
        <v>NO</v>
      </c>
      <c r="Q139" s="179" t="str">
        <f>[1]arsenico!Z425</f>
        <v>NO</v>
      </c>
      <c r="R139" s="179" t="str">
        <f>[1]cromo!Z425</f>
        <v>NO</v>
      </c>
      <c r="S139" s="179" t="str">
        <f>[1]rame!Z425</f>
        <v>NO</v>
      </c>
      <c r="T139" s="179" t="str">
        <f>[1]nichel!Z425</f>
        <v>NO</v>
      </c>
      <c r="U139" s="179" t="str">
        <f>[1]selenio!Z425</f>
        <v>NO</v>
      </c>
      <c r="V139" s="179" t="str">
        <f>[1]zinco!Z425</f>
        <v>NO</v>
      </c>
      <c r="W139" s="179" t="str">
        <f>[1]Diossine!Z425</f>
        <v>NO</v>
      </c>
      <c r="X139" s="179" t="s">
        <v>434</v>
      </c>
      <c r="Y139" s="179" t="s">
        <v>434</v>
      </c>
      <c r="Z139" s="179" t="s">
        <v>434</v>
      </c>
      <c r="AA139" s="179" t="s">
        <v>434</v>
      </c>
      <c r="AB139" s="179" t="str">
        <f>[1]PAH!Z425</f>
        <v>NO</v>
      </c>
      <c r="AC139" s="179" t="str">
        <f>[1]HCB!Z425</f>
        <v>NO</v>
      </c>
      <c r="AD139" s="179" t="str">
        <f>[1]PCB!Z425</f>
        <v>NO</v>
      </c>
      <c r="AE139" s="160"/>
      <c r="AF139" s="191" t="s">
        <v>434</v>
      </c>
      <c r="AG139" s="191" t="s">
        <v>434</v>
      </c>
      <c r="AH139" s="191" t="s">
        <v>434</v>
      </c>
      <c r="AI139" s="191" t="s">
        <v>434</v>
      </c>
      <c r="AJ139" s="191" t="s">
        <v>434</v>
      </c>
      <c r="AK139" s="191" t="str">
        <f>'[1]dati attività'!R203</f>
        <v>NO</v>
      </c>
      <c r="AL139" s="140"/>
    </row>
    <row r="140" spans="1:67" s="10" customFormat="1" ht="24.75" customHeight="1" thickBot="1">
      <c r="A140" s="101" t="s">
        <v>128</v>
      </c>
      <c r="B140" s="67" t="s">
        <v>245</v>
      </c>
      <c r="C140" s="109" t="s">
        <v>295</v>
      </c>
      <c r="D140" s="94"/>
      <c r="E140" s="179" t="str">
        <f>[1]NOx!Z426</f>
        <v>NO</v>
      </c>
      <c r="F140" s="179" t="str">
        <f>[1]NMVOC!Z426</f>
        <v>NO</v>
      </c>
      <c r="G140" s="179" t="str">
        <f>[1]SOx!Z426</f>
        <v>NO</v>
      </c>
      <c r="H140" s="179" t="str">
        <f>[1]NH3!Z426</f>
        <v>NO</v>
      </c>
      <c r="I140" s="179" t="str">
        <f>[1]pm2.5!Z426</f>
        <v>NO</v>
      </c>
      <c r="J140" s="179" t="str">
        <f>[1]pm10!Z426</f>
        <v>NO</v>
      </c>
      <c r="K140" s="179" t="str">
        <f>[1]PST!Z426</f>
        <v>NO</v>
      </c>
      <c r="L140" s="179" t="str">
        <f>[1]BC!Z426</f>
        <v>NO</v>
      </c>
      <c r="M140" s="179" t="str">
        <f>[1]CO!Z426</f>
        <v>NO</v>
      </c>
      <c r="N140" s="179" t="str">
        <f>[1]piombo!Z426</f>
        <v>NO</v>
      </c>
      <c r="O140" s="179" t="str">
        <f>[1]cadmio!Z426</f>
        <v>NO</v>
      </c>
      <c r="P140" s="179" t="str">
        <f>[1]mercurio!Z426</f>
        <v>NO</v>
      </c>
      <c r="Q140" s="179" t="str">
        <f>[1]arsenico!Z426</f>
        <v>NO</v>
      </c>
      <c r="R140" s="179" t="str">
        <f>[1]cromo!Z426</f>
        <v>NO</v>
      </c>
      <c r="S140" s="179" t="str">
        <f>[1]rame!Z426</f>
        <v>NO</v>
      </c>
      <c r="T140" s="179" t="str">
        <f>[1]nichel!Z426</f>
        <v>NO</v>
      </c>
      <c r="U140" s="179" t="str">
        <f>[1]selenio!Z426</f>
        <v>NO</v>
      </c>
      <c r="V140" s="179" t="str">
        <f>[1]zinco!Z426</f>
        <v>NO</v>
      </c>
      <c r="W140" s="179" t="str">
        <f>[1]Diossine!Z426</f>
        <v>NO</v>
      </c>
      <c r="X140" s="179" t="s">
        <v>434</v>
      </c>
      <c r="Y140" s="179" t="s">
        <v>434</v>
      </c>
      <c r="Z140" s="179" t="s">
        <v>434</v>
      </c>
      <c r="AA140" s="179" t="s">
        <v>434</v>
      </c>
      <c r="AB140" s="179" t="str">
        <f>[1]PAH!Z426</f>
        <v>NO</v>
      </c>
      <c r="AC140" s="179" t="str">
        <f>[1]HCB!Z426</f>
        <v>NO</v>
      </c>
      <c r="AD140" s="179" t="str">
        <f>[1]PCB!Z426</f>
        <v>NO</v>
      </c>
      <c r="AE140" s="160"/>
      <c r="AF140" s="191" t="s">
        <v>434</v>
      </c>
      <c r="AG140" s="191" t="s">
        <v>434</v>
      </c>
      <c r="AH140" s="191" t="s">
        <v>434</v>
      </c>
      <c r="AI140" s="191" t="s">
        <v>434</v>
      </c>
      <c r="AJ140" s="191" t="s">
        <v>434</v>
      </c>
      <c r="AK140" s="191" t="str">
        <f>'[1]dati attività'!R204</f>
        <v>NA</v>
      </c>
      <c r="AL140" s="140"/>
    </row>
    <row r="141" spans="1:67" s="17" customFormat="1" ht="23.4" customHeight="1" thickBot="1">
      <c r="A141" s="55"/>
      <c r="B141" s="124" t="s">
        <v>25</v>
      </c>
      <c r="C141" s="125" t="s">
        <v>350</v>
      </c>
      <c r="D141" s="55"/>
      <c r="E141" s="196">
        <f>[1]NOx!Z427</f>
        <v>1351.1670635609273</v>
      </c>
      <c r="F141" s="196">
        <f>[1]NMVOC!Z427</f>
        <v>1383.5982919774126</v>
      </c>
      <c r="G141" s="196">
        <f>[1]SOx!Z427</f>
        <v>524.33037640188627</v>
      </c>
      <c r="H141" s="196">
        <f>[1]NH3!Z427</f>
        <v>442.56905818413628</v>
      </c>
      <c r="I141" s="196">
        <f>[1]pm2.5!Z427</f>
        <v>168.52070532742286</v>
      </c>
      <c r="J141" s="196">
        <f>[1]pm10!Z427</f>
        <v>201.80706619918209</v>
      </c>
      <c r="K141" s="196">
        <f>[1]PST!Z427</f>
        <v>247.56838536781314</v>
      </c>
      <c r="L141" s="196">
        <f>[1]BC!Z427</f>
        <v>40.792011063301231</v>
      </c>
      <c r="M141" s="196">
        <f>[1]CO!Z427</f>
        <v>4122.840475930936</v>
      </c>
      <c r="N141" s="196">
        <f>[1]piombo!Z427</f>
        <v>258.82762504540477</v>
      </c>
      <c r="O141" s="196">
        <f>[1]cadmio!Z427</f>
        <v>7.3141203824465437</v>
      </c>
      <c r="P141" s="196">
        <f>[1]mercurio!Z427</f>
        <v>9.1193491426233617</v>
      </c>
      <c r="Q141" s="196">
        <f>[1]arsenico!Z427</f>
        <v>41.873050750537331</v>
      </c>
      <c r="R141" s="196">
        <f>[1]cromo!Z427</f>
        <v>55.012155112695226</v>
      </c>
      <c r="S141" s="196">
        <f>[1]rame!Z427</f>
        <v>147.52656765232328</v>
      </c>
      <c r="T141" s="196">
        <f>[1]nichel!Z427</f>
        <v>111.5779886338389</v>
      </c>
      <c r="U141" s="196">
        <f>[1]selenio!Z427</f>
        <v>11.345501798151682</v>
      </c>
      <c r="V141" s="196">
        <f>[1]zinco!Z427</f>
        <v>935.80979101200512</v>
      </c>
      <c r="W141" s="196">
        <f>[1]Diossine!Z427</f>
        <v>314.52596888148469</v>
      </c>
      <c r="X141" s="196" t="s">
        <v>428</v>
      </c>
      <c r="Y141" s="196" t="s">
        <v>428</v>
      </c>
      <c r="Z141" s="196" t="s">
        <v>428</v>
      </c>
      <c r="AA141" s="196" t="s">
        <v>428</v>
      </c>
      <c r="AB141" s="196">
        <f>[1]PAH!Z427</f>
        <v>64.743906737792884</v>
      </c>
      <c r="AC141" s="196">
        <f>[1]HCB!Z427</f>
        <v>32.541904214669998</v>
      </c>
      <c r="AD141" s="196">
        <f>[1]PCB!Z427</f>
        <v>276.0885196823466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[1]NOx!Z429</f>
        <v>NO</v>
      </c>
      <c r="F143" s="186" t="str">
        <f>[1]NMVOC!Z429</f>
        <v>NO</v>
      </c>
      <c r="G143" s="186" t="str">
        <f>[1]SOx!Z429</f>
        <v>NO</v>
      </c>
      <c r="H143" s="186" t="str">
        <f>[1]NH3!Z429</f>
        <v>NO</v>
      </c>
      <c r="I143" s="186" t="str">
        <f>[1]pm2.5!Z429</f>
        <v>NO</v>
      </c>
      <c r="J143" s="186" t="str">
        <f>[1]pm10!Z429</f>
        <v>NO</v>
      </c>
      <c r="K143" s="186" t="str">
        <f>[1]PST!Z429</f>
        <v>NO</v>
      </c>
      <c r="L143" s="186" t="str">
        <f>[1]BC!Z429</f>
        <v>NO</v>
      </c>
      <c r="M143" s="186" t="str">
        <f>[1]CO!Z429</f>
        <v>NO</v>
      </c>
      <c r="N143" s="186" t="str">
        <f>[1]piombo!Z429</f>
        <v>NO</v>
      </c>
      <c r="O143" s="186" t="str">
        <f>[1]cadmio!Z429</f>
        <v>NO</v>
      </c>
      <c r="P143" s="186" t="str">
        <f>[1]mercurio!Z429</f>
        <v>NO</v>
      </c>
      <c r="Q143" s="186" t="str">
        <f>[1]arsenico!Z429</f>
        <v>NO</v>
      </c>
      <c r="R143" s="186" t="str">
        <f>[1]cromo!Z429</f>
        <v>NO</v>
      </c>
      <c r="S143" s="186" t="str">
        <f>[1]rame!Z429</f>
        <v>NO</v>
      </c>
      <c r="T143" s="186" t="str">
        <f>[1]nichel!Z429</f>
        <v>NO</v>
      </c>
      <c r="U143" s="186" t="str">
        <f>[1]selenio!Z429</f>
        <v>NO</v>
      </c>
      <c r="V143" s="186" t="str">
        <f>[1]zinco!Z429</f>
        <v>NO</v>
      </c>
      <c r="W143" s="186" t="str">
        <f>[1]Diossine!Z429</f>
        <v>NO</v>
      </c>
      <c r="X143" s="186" t="s">
        <v>434</v>
      </c>
      <c r="Y143" s="186" t="s">
        <v>434</v>
      </c>
      <c r="Z143" s="186" t="s">
        <v>434</v>
      </c>
      <c r="AA143" s="186" t="s">
        <v>434</v>
      </c>
      <c r="AB143" s="186" t="str">
        <f>[1]PAH!Z429</f>
        <v>NO</v>
      </c>
      <c r="AC143" s="186" t="str">
        <f>[1]HCB!Z429</f>
        <v>NO</v>
      </c>
      <c r="AD143" s="186" t="str">
        <f>[1]PCB!Z429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[1]NOx!Z430</f>
        <v>1351.1670635609273</v>
      </c>
      <c r="F144" s="187">
        <f>[1]NMVOC!Z430</f>
        <v>1383.5982919774126</v>
      </c>
      <c r="G144" s="187">
        <f>[1]SOx!Z430</f>
        <v>524.33037640188627</v>
      </c>
      <c r="H144" s="187">
        <f>[1]NH3!Z430</f>
        <v>442.56905818413628</v>
      </c>
      <c r="I144" s="187">
        <f>[1]pm2.5!Z430</f>
        <v>168.52070532742286</v>
      </c>
      <c r="J144" s="187">
        <f>[1]pm10!Z430</f>
        <v>201.80706619918209</v>
      </c>
      <c r="K144" s="187">
        <f>[1]PST!Z430</f>
        <v>247.56838536781314</v>
      </c>
      <c r="L144" s="187">
        <f>[1]BC!Z430</f>
        <v>40.792011063301231</v>
      </c>
      <c r="M144" s="187">
        <f>[1]CO!Z430</f>
        <v>4122.840475930936</v>
      </c>
      <c r="N144" s="187">
        <f>[1]piombo!Z430</f>
        <v>258.82762504540477</v>
      </c>
      <c r="O144" s="187">
        <f>[1]cadmio!Z430</f>
        <v>7.3141203824465437</v>
      </c>
      <c r="P144" s="187">
        <f>[1]mercurio!Z430</f>
        <v>9.1193491426233617</v>
      </c>
      <c r="Q144" s="187">
        <f>[1]arsenico!Z430</f>
        <v>41.873050750537331</v>
      </c>
      <c r="R144" s="187">
        <f>[1]cromo!Z430</f>
        <v>55.012155112695226</v>
      </c>
      <c r="S144" s="187">
        <f>[1]rame!Z430</f>
        <v>147.52656765232328</v>
      </c>
      <c r="T144" s="187">
        <f>[1]nichel!Z430</f>
        <v>111.5779886338389</v>
      </c>
      <c r="U144" s="187">
        <f>[1]selenio!Z430</f>
        <v>11.345501798151682</v>
      </c>
      <c r="V144" s="187">
        <f>[1]zinco!Z430</f>
        <v>935.80979101200512</v>
      </c>
      <c r="W144" s="187">
        <f>[1]Diossine!Z430</f>
        <v>314.52596888148469</v>
      </c>
      <c r="X144" s="170" t="s">
        <v>428</v>
      </c>
      <c r="Y144" s="170" t="s">
        <v>428</v>
      </c>
      <c r="Z144" s="170" t="s">
        <v>428</v>
      </c>
      <c r="AA144" s="170" t="s">
        <v>428</v>
      </c>
      <c r="AB144" s="187">
        <f>[1]PAH!Z430</f>
        <v>64.743906737792884</v>
      </c>
      <c r="AC144" s="187">
        <f>[1]HCB!Z430</f>
        <v>32.541904214669998</v>
      </c>
      <c r="AD144" s="187">
        <f>[1]PCB!Z430</f>
        <v>276.0885196823466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[1]NOx!Z434</f>
        <v>28.082765167644975</v>
      </c>
      <c r="F148" s="189">
        <f>[1]NMVOC!Z434</f>
        <v>1.0803768265857603</v>
      </c>
      <c r="G148" s="189">
        <f>[1]SOx!Z434</f>
        <v>2.248006638469473</v>
      </c>
      <c r="H148" s="189" t="str">
        <f>[1]NH3!Z434</f>
        <v>NA</v>
      </c>
      <c r="I148" s="189">
        <f>[1]pm2.5!Z434</f>
        <v>0.44960132769389466</v>
      </c>
      <c r="J148" s="189">
        <f>[1]pm10!Z434</f>
        <v>0.44960132769389466</v>
      </c>
      <c r="K148" s="189">
        <f>[1]PST!Z434</f>
        <v>0.45877686499377013</v>
      </c>
      <c r="L148" s="189">
        <f>[1]BC!Z434</f>
        <v>0.2158086372930694</v>
      </c>
      <c r="M148" s="189">
        <f>[1]CO!Z434</f>
        <v>2.692753283397292</v>
      </c>
      <c r="N148" s="189">
        <f>[1]piombo!Z434</f>
        <v>4.6801131672252572</v>
      </c>
      <c r="O148" s="189">
        <f>[1]cadmio!Z434</f>
        <v>1.4610742904674252E-3</v>
      </c>
      <c r="P148" s="189" t="str">
        <f>[1]mercurio!Z434</f>
        <v>NA</v>
      </c>
      <c r="Q148" s="189" t="str">
        <f>[1]arsenico!Z434</f>
        <v>NA</v>
      </c>
      <c r="R148" s="189">
        <f>[1]cromo!Z434</f>
        <v>1.3345452569129435E-3</v>
      </c>
      <c r="S148" s="189">
        <f>[1]rame!Z434</f>
        <v>1.8215820592164662E-2</v>
      </c>
      <c r="T148" s="189">
        <f>[1]nichel!Z434</f>
        <v>4.3832228714022758E-3</v>
      </c>
      <c r="U148" s="189">
        <f>[1]selenio!Z434</f>
        <v>4.3832228714022745E-2</v>
      </c>
      <c r="V148" s="189">
        <f>[1]zinco!Z434</f>
        <v>8.7474517770284754E-2</v>
      </c>
      <c r="W148" s="189" t="str">
        <f>[1]Diossine!Z434</f>
        <v>NA</v>
      </c>
      <c r="X148" s="172" t="s">
        <v>428</v>
      </c>
      <c r="Y148" s="172" t="s">
        <v>428</v>
      </c>
      <c r="Z148" s="172" t="s">
        <v>428</v>
      </c>
      <c r="AA148" s="172" t="s">
        <v>428</v>
      </c>
      <c r="AB148" s="189">
        <f>[1]PAH!Z434</f>
        <v>1.08037682658576E-3</v>
      </c>
      <c r="AC148" s="189" t="str">
        <f>[1]HCB!Z434</f>
        <v>NA</v>
      </c>
      <c r="AD148" s="189" t="str">
        <f>[1]PCB!Z434</f>
        <v>NA</v>
      </c>
      <c r="AE148" s="173"/>
      <c r="AF148" s="192">
        <f>'[1]dati attività'!R212</f>
        <v>110032.41951647573</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[1]NOx!Z435</f>
        <v>8.2453716034126732</v>
      </c>
      <c r="F149" s="189">
        <f>[1]NMVOC!Z435</f>
        <v>0.27525822458471466</v>
      </c>
      <c r="G149" s="189">
        <f>[1]SOx!Z435</f>
        <v>0.58656658360325931</v>
      </c>
      <c r="H149" s="189" t="str">
        <f>[1]NH3!Z435</f>
        <v>NA</v>
      </c>
      <c r="I149" s="189">
        <f>[1]pm2.5!Z435</f>
        <v>0.11731331672065184</v>
      </c>
      <c r="J149" s="189">
        <f>[1]pm10!Z435</f>
        <v>0.11731331672065184</v>
      </c>
      <c r="K149" s="189">
        <f>[1]PST!Z435</f>
        <v>0.11970746604148148</v>
      </c>
      <c r="L149" s="189">
        <f>[1]BC!Z435</f>
        <v>5.6310392025912898E-2</v>
      </c>
      <c r="M149" s="189">
        <f>[1]CO!Z435</f>
        <v>1.0684895892425483</v>
      </c>
      <c r="N149" s="189">
        <f>[1]piombo!Z435</f>
        <v>1.0807457950945449</v>
      </c>
      <c r="O149" s="189">
        <f>[1]cadmio!Z435</f>
        <v>3.3739566530174359E-4</v>
      </c>
      <c r="P149" s="189" t="str">
        <f>[1]mercurio!Z435</f>
        <v>NA</v>
      </c>
      <c r="Q149" s="189" t="str">
        <f>[1]arsenico!Z435</f>
        <v>NA</v>
      </c>
      <c r="R149" s="189">
        <f>[1]cromo!Z435</f>
        <v>3.0817720068661194E-4</v>
      </c>
      <c r="S149" s="189">
        <f>[1]rame!Z435</f>
        <v>4.2064520249305024E-3</v>
      </c>
      <c r="T149" s="189">
        <f>[1]nichel!Z435</f>
        <v>1.0121869959052307E-3</v>
      </c>
      <c r="U149" s="189">
        <f>[1]selenio!Z435</f>
        <v>1.0121869959052307E-2</v>
      </c>
      <c r="V149" s="189">
        <f>[1]zinco!Z435</f>
        <v>2.0199878481615387E-2</v>
      </c>
      <c r="W149" s="189" t="str">
        <f>[1]Diossine!Z435</f>
        <v>NA</v>
      </c>
      <c r="X149" s="172" t="s">
        <v>428</v>
      </c>
      <c r="Y149" s="172" t="s">
        <v>428</v>
      </c>
      <c r="Z149" s="172" t="s">
        <v>428</v>
      </c>
      <c r="AA149" s="172" t="s">
        <v>428</v>
      </c>
      <c r="AB149" s="189">
        <f>[1]PAH!Z435</f>
        <v>2.7525822458471461E-4</v>
      </c>
      <c r="AC149" s="189" t="str">
        <f>[1]HCB!Z435</f>
        <v>NA</v>
      </c>
      <c r="AD149" s="189" t="str">
        <f>[1]PCB!Z435</f>
        <v>NA</v>
      </c>
      <c r="AE149" s="173"/>
      <c r="AF149" s="192">
        <f>'[1]dati attività'!R213</f>
        <v>25523.501686429394</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[1]NOx!Z436</f>
        <v>120.95821190362365</v>
      </c>
      <c r="F150" s="189">
        <f>[1]NMVOC!Z436</f>
        <v>4.7695847849256898</v>
      </c>
      <c r="G150" s="189">
        <f>[1]SOx!Z436</f>
        <v>113.42162711684058</v>
      </c>
      <c r="H150" s="189">
        <f>[1]NH3!Z436</f>
        <v>1.3671784794081406E-2</v>
      </c>
      <c r="I150" s="189">
        <f>[1]pm2.5!Z436</f>
        <v>14.042185100167485</v>
      </c>
      <c r="J150" s="189">
        <f>[1]pm10!Z436</f>
        <v>14.050541079718437</v>
      </c>
      <c r="K150" s="189">
        <f>[1]PST!Z436</f>
        <v>14.337286816039223</v>
      </c>
      <c r="L150" s="189">
        <f>[1]BC!Z436</f>
        <v>1.7226876633854309</v>
      </c>
      <c r="M150" s="189">
        <f>[1]CO!Z436</f>
        <v>14.685494185458694</v>
      </c>
      <c r="N150" s="189">
        <f>[1]piombo!Z436</f>
        <v>0.36467868023923616</v>
      </c>
      <c r="O150" s="189">
        <f>[1]cadmio!Z436</f>
        <v>2.4303572943152784E-2</v>
      </c>
      <c r="P150" s="189" t="str">
        <f>[1]mercurio!Z436</f>
        <v>NA</v>
      </c>
      <c r="Q150" s="189">
        <f>[1]arsenico!Z436</f>
        <v>0.19129781406896862</v>
      </c>
      <c r="R150" s="189">
        <f>[1]cromo!Z436</f>
        <v>0.11316478234713662</v>
      </c>
      <c r="S150" s="189">
        <f>[1]rame!Z436</f>
        <v>0.19129781406896862</v>
      </c>
      <c r="T150" s="189">
        <f>[1]nichel!Z436</f>
        <v>6.1093222775552825</v>
      </c>
      <c r="U150" s="189">
        <f>[1]selenio!Z436</f>
        <v>0.44620149953645882</v>
      </c>
      <c r="V150" s="189">
        <f>[1]zinco!Z436</f>
        <v>1.0955665408721711</v>
      </c>
      <c r="W150" s="189" t="str">
        <f>[1]Diossine!Z436</f>
        <v>NA</v>
      </c>
      <c r="X150" s="172" t="s">
        <v>428</v>
      </c>
      <c r="Y150" s="172" t="s">
        <v>428</v>
      </c>
      <c r="Z150" s="172" t="s">
        <v>428</v>
      </c>
      <c r="AA150" s="172" t="s">
        <v>428</v>
      </c>
      <c r="AB150" s="189">
        <f>[1]PAH!Z436</f>
        <v>8.0036206498544718E-2</v>
      </c>
      <c r="AC150" s="189" t="str">
        <f>[1]HCB!Z436</f>
        <v>NA</v>
      </c>
      <c r="AD150" s="189" t="str">
        <f>[1]PCB!Z436</f>
        <v>NA</v>
      </c>
      <c r="AE150" s="173"/>
      <c r="AF150" s="192">
        <f>'[1]dati attività'!R214</f>
        <v>82193.909641363483</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[1]NOx!Z437</f>
        <v>NE</v>
      </c>
      <c r="F151" s="189" t="str">
        <f>[1]NMVOC!Z437</f>
        <v>NE</v>
      </c>
      <c r="G151" s="189" t="str">
        <f>[1]SOx!Z437</f>
        <v>NE</v>
      </c>
      <c r="H151" s="189" t="str">
        <f>[1]NH3!Z437</f>
        <v>NE</v>
      </c>
      <c r="I151" s="189" t="str">
        <f>[1]pm2.5!Z437</f>
        <v>NE</v>
      </c>
      <c r="J151" s="189" t="str">
        <f>[1]pm10!Z437</f>
        <v>NE</v>
      </c>
      <c r="K151" s="189" t="str">
        <f>[1]PST!Z437</f>
        <v>NE</v>
      </c>
      <c r="L151" s="189" t="str">
        <f>[1]BC!Z437</f>
        <v>NE</v>
      </c>
      <c r="M151" s="189" t="str">
        <f>[1]CO!Z437</f>
        <v>NE</v>
      </c>
      <c r="N151" s="189" t="str">
        <f>[1]piombo!Z437</f>
        <v>NE</v>
      </c>
      <c r="O151" s="189" t="str">
        <f>[1]cadmio!Z437</f>
        <v>NE</v>
      </c>
      <c r="P151" s="189" t="str">
        <f>[1]mercurio!Z437</f>
        <v>NE</v>
      </c>
      <c r="Q151" s="189" t="str">
        <f>[1]arsenico!Z437</f>
        <v>NE</v>
      </c>
      <c r="R151" s="189" t="str">
        <f>[1]cromo!Z437</f>
        <v>NE</v>
      </c>
      <c r="S151" s="189" t="str">
        <f>[1]rame!Z437</f>
        <v>NE</v>
      </c>
      <c r="T151" s="189" t="str">
        <f>[1]nichel!Z437</f>
        <v>NE</v>
      </c>
      <c r="U151" s="189" t="str">
        <f>[1]selenio!Z437</f>
        <v>NE</v>
      </c>
      <c r="V151" s="189" t="str">
        <f>[1]zinco!Z437</f>
        <v>NE</v>
      </c>
      <c r="W151" s="189" t="str">
        <f>[1]Diossine!Z437</f>
        <v>NE</v>
      </c>
      <c r="X151" s="172" t="s">
        <v>428</v>
      </c>
      <c r="Y151" s="172" t="s">
        <v>428</v>
      </c>
      <c r="Z151" s="172" t="s">
        <v>428</v>
      </c>
      <c r="AA151" s="172" t="s">
        <v>428</v>
      </c>
      <c r="AB151" s="189" t="str">
        <f>[1]PAH!Z437</f>
        <v>NE</v>
      </c>
      <c r="AC151" s="189" t="str">
        <f>[1]HCB!Z437</f>
        <v>NE</v>
      </c>
      <c r="AD151" s="189" t="str">
        <f>[1]PCB!Z437</f>
        <v>NE</v>
      </c>
      <c r="AE151" s="173"/>
      <c r="AF151" s="192" t="str">
        <f>'[1]dati attività'!R215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[1]NOx!Z438</f>
        <v>NA</v>
      </c>
      <c r="F152" s="189" t="str">
        <f>[1]NMVOC!Z438</f>
        <v>NA</v>
      </c>
      <c r="G152" s="189" t="str">
        <f>[1]SOx!Z438</f>
        <v>NA</v>
      </c>
      <c r="H152" s="189" t="str">
        <f>[1]NH3!Z438</f>
        <v>NA</v>
      </c>
      <c r="I152" s="189" t="str">
        <f>[1]pm2.5!Z438</f>
        <v>NA</v>
      </c>
      <c r="J152" s="189" t="str">
        <f>[1]pm10!Z438</f>
        <v>NA</v>
      </c>
      <c r="K152" s="189" t="str">
        <f>[1]PST!Z438</f>
        <v>NA</v>
      </c>
      <c r="L152" s="189" t="str">
        <f>[1]BC!Z438</f>
        <v>NA</v>
      </c>
      <c r="M152" s="189" t="str">
        <f>[1]CO!Z438</f>
        <v>NA</v>
      </c>
      <c r="N152" s="189" t="str">
        <f>[1]piombo!Z438</f>
        <v>NA</v>
      </c>
      <c r="O152" s="189" t="str">
        <f>[1]cadmio!Z438</f>
        <v>NA</v>
      </c>
      <c r="P152" s="189" t="str">
        <f>[1]mercurio!Z438</f>
        <v>NA</v>
      </c>
      <c r="Q152" s="189" t="str">
        <f>[1]arsenico!Z438</f>
        <v>NA</v>
      </c>
      <c r="R152" s="189" t="str">
        <f>[1]cromo!Z438</f>
        <v>NA</v>
      </c>
      <c r="S152" s="189" t="str">
        <f>[1]rame!Z438</f>
        <v>NA</v>
      </c>
      <c r="T152" s="189" t="str">
        <f>[1]nichel!Z438</f>
        <v>NA</v>
      </c>
      <c r="U152" s="189" t="str">
        <f>[1]selenio!Z438</f>
        <v>NA</v>
      </c>
      <c r="V152" s="189" t="str">
        <f>[1]zinco!Z438</f>
        <v>NA</v>
      </c>
      <c r="W152" s="189" t="str">
        <f>[1]Diossine!Z438</f>
        <v>NA</v>
      </c>
      <c r="X152" s="172" t="s">
        <v>412</v>
      </c>
      <c r="Y152" s="172" t="s">
        <v>412</v>
      </c>
      <c r="Z152" s="172" t="s">
        <v>412</v>
      </c>
      <c r="AA152" s="172" t="s">
        <v>412</v>
      </c>
      <c r="AB152" s="189" t="str">
        <f>[1]PAH!Z438</f>
        <v>NA</v>
      </c>
      <c r="AC152" s="189" t="str">
        <f>[1]HCB!Z438</f>
        <v>NA</v>
      </c>
      <c r="AD152" s="189" t="str">
        <f>[1]PCB!Z438</f>
        <v>NA</v>
      </c>
      <c r="AE152" s="173"/>
      <c r="AF152" s="192" t="str">
        <f>'[1]dati attività'!R216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[1]NOx!Z439</f>
        <v>NA</v>
      </c>
      <c r="F153" s="189" t="str">
        <f>[1]NMVOC!Z439</f>
        <v>NA</v>
      </c>
      <c r="G153" s="189" t="str">
        <f>[1]SOx!Z439</f>
        <v>NA</v>
      </c>
      <c r="H153" s="189" t="str">
        <f>[1]NH3!Z439</f>
        <v>NA</v>
      </c>
      <c r="I153" s="189" t="str">
        <f>[1]pm2.5!Z439</f>
        <v>NA</v>
      </c>
      <c r="J153" s="189" t="str">
        <f>[1]pm10!Z439</f>
        <v>NA</v>
      </c>
      <c r="K153" s="189" t="str">
        <f>[1]PST!Z439</f>
        <v>NA</v>
      </c>
      <c r="L153" s="189" t="str">
        <f>[1]BC!Z439</f>
        <v>NA</v>
      </c>
      <c r="M153" s="189" t="str">
        <f>[1]CO!Z439</f>
        <v>NA</v>
      </c>
      <c r="N153" s="189" t="str">
        <f>[1]piombo!Z439</f>
        <v>NA</v>
      </c>
      <c r="O153" s="189" t="str">
        <f>[1]cadmio!Z439</f>
        <v>NA</v>
      </c>
      <c r="P153" s="189" t="str">
        <f>[1]mercurio!Z439</f>
        <v>NA</v>
      </c>
      <c r="Q153" s="189" t="str">
        <f>[1]arsenico!Z439</f>
        <v>NA</v>
      </c>
      <c r="R153" s="189" t="str">
        <f>[1]cromo!Z439</f>
        <v>NA</v>
      </c>
      <c r="S153" s="189" t="str">
        <f>[1]rame!Z439</f>
        <v>NA</v>
      </c>
      <c r="T153" s="189" t="str">
        <f>[1]nichel!Z439</f>
        <v>NA</v>
      </c>
      <c r="U153" s="189" t="str">
        <f>[1]selenio!Z439</f>
        <v>NA</v>
      </c>
      <c r="V153" s="189" t="str">
        <f>[1]zinco!Z439</f>
        <v>NA</v>
      </c>
      <c r="W153" s="189" t="str">
        <f>[1]Diossine!Z439</f>
        <v>NA</v>
      </c>
      <c r="X153" s="172" t="s">
        <v>412</v>
      </c>
      <c r="Y153" s="172" t="s">
        <v>412</v>
      </c>
      <c r="Z153" s="172" t="s">
        <v>412</v>
      </c>
      <c r="AA153" s="172" t="s">
        <v>412</v>
      </c>
      <c r="AB153" s="189" t="str">
        <f>[1]PAH!Z439</f>
        <v>NA</v>
      </c>
      <c r="AC153" s="189" t="str">
        <f>[1]HCB!Z439</f>
        <v>NA</v>
      </c>
      <c r="AD153" s="189" t="str">
        <f>[1]PCB!Z439</f>
        <v>NA</v>
      </c>
      <c r="AE153" s="173"/>
      <c r="AF153" s="192" t="str">
        <f>'[1]dati attività'!R217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[1]NOx!Z440</f>
        <v>NA</v>
      </c>
      <c r="F154" s="190" t="str">
        <f>[1]NMVOC!Z440</f>
        <v>NA</v>
      </c>
      <c r="G154" s="190">
        <f>[1]SOx!Z440</f>
        <v>3555.8201136855891</v>
      </c>
      <c r="H154" s="190" t="str">
        <f>[1]NH3!Z440</f>
        <v>NA</v>
      </c>
      <c r="I154" s="190" t="str">
        <f>[1]pm2.5!Z440</f>
        <v>NA</v>
      </c>
      <c r="J154" s="190" t="str">
        <f>[1]pm10!Z440</f>
        <v>NA</v>
      </c>
      <c r="K154" s="190" t="str">
        <f>[1]PST!Z440</f>
        <v>NA</v>
      </c>
      <c r="L154" s="190" t="str">
        <f>[1]BC!Z440</f>
        <v>NA</v>
      </c>
      <c r="M154" s="190" t="str">
        <f>[1]CO!Z440</f>
        <v>NA</v>
      </c>
      <c r="N154" s="190" t="str">
        <f>[1]piombo!Z440</f>
        <v>NA</v>
      </c>
      <c r="O154" s="190" t="str">
        <f>[1]cadmio!Z440</f>
        <v>NA</v>
      </c>
      <c r="P154" s="190" t="str">
        <f>[1]mercurio!Z440</f>
        <v>NA</v>
      </c>
      <c r="Q154" s="190" t="str">
        <f>[1]arsenico!Z440</f>
        <v>NA</v>
      </c>
      <c r="R154" s="190" t="str">
        <f>[1]cromo!Z440</f>
        <v>NA</v>
      </c>
      <c r="S154" s="190" t="str">
        <f>[1]rame!Z440</f>
        <v>NA</v>
      </c>
      <c r="T154" s="190" t="str">
        <f>[1]nichel!Z440</f>
        <v>NA</v>
      </c>
      <c r="U154" s="190" t="str">
        <f>[1]selenio!Z440</f>
        <v>NA</v>
      </c>
      <c r="V154" s="190" t="str">
        <f>[1]zinco!Z440</f>
        <v>NA</v>
      </c>
      <c r="W154" s="190" t="str">
        <f>[1]Diossine!Z440</f>
        <v>NA</v>
      </c>
      <c r="X154" s="174" t="s">
        <v>412</v>
      </c>
      <c r="Y154" s="174" t="s">
        <v>412</v>
      </c>
      <c r="Z154" s="174" t="s">
        <v>412</v>
      </c>
      <c r="AA154" s="174" t="s">
        <v>412</v>
      </c>
      <c r="AB154" s="190" t="str">
        <f>[1]PAH!Z440</f>
        <v>NA</v>
      </c>
      <c r="AC154" s="190" t="str">
        <f>[1]HCB!Z440</f>
        <v>NA</v>
      </c>
      <c r="AD154" s="190" t="str">
        <f>[1]PCB!Z440</f>
        <v>NA</v>
      </c>
      <c r="AE154" s="173"/>
      <c r="AF154" s="195" t="str">
        <f>'[1]dati attività'!R218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[1]NOx!Z441</f>
        <v>0.2244186015082206</v>
      </c>
      <c r="F155" s="190">
        <f>[1]NMVOC!Z441</f>
        <v>17.929094794406755</v>
      </c>
      <c r="G155" s="190">
        <f>[1]SOx!Z441</f>
        <v>1.3660262700500383</v>
      </c>
      <c r="H155" s="190">
        <f>[1]NH3!Z441</f>
        <v>1.5367795538062929</v>
      </c>
      <c r="I155" s="190">
        <f>[1]pm2.5!Z441</f>
        <v>15.36779553806293</v>
      </c>
      <c r="J155" s="190">
        <f>[1]pm10!Z441</f>
        <v>18.782861213188028</v>
      </c>
      <c r="K155" s="190">
        <f>[1]PST!Z441</f>
        <v>20.869845792431143</v>
      </c>
      <c r="L155" s="190">
        <f>[1]BC!Z441</f>
        <v>6.4544741259864304</v>
      </c>
      <c r="M155" s="190">
        <f>[1]CO!Z441</f>
        <v>458.18797807928371</v>
      </c>
      <c r="N155" s="190" t="str">
        <f>[1]piombo!Z441</f>
        <v>NA</v>
      </c>
      <c r="O155" s="190" t="str">
        <f>[1]cadmio!Z441</f>
        <v>NA</v>
      </c>
      <c r="P155" s="190" t="str">
        <f>[1]mercurio!Z441</f>
        <v>NA</v>
      </c>
      <c r="Q155" s="190" t="str">
        <f>[1]arsenico!Z441</f>
        <v>NA</v>
      </c>
      <c r="R155" s="190" t="str">
        <f>[1]cromo!Z441</f>
        <v>NA</v>
      </c>
      <c r="S155" s="190" t="str">
        <f>[1]rame!Z441</f>
        <v>NA</v>
      </c>
      <c r="T155" s="190" t="str">
        <f>[1]nichel!Z441</f>
        <v>NA</v>
      </c>
      <c r="U155" s="190" t="str">
        <f>[1]selenio!Z441</f>
        <v>NA</v>
      </c>
      <c r="V155" s="190" t="str">
        <f>[1]zinco!Z441</f>
        <v>NA</v>
      </c>
      <c r="W155" s="190">
        <f>[1]Diossine!Z441</f>
        <v>17.075328375625478</v>
      </c>
      <c r="X155" s="174" t="s">
        <v>428</v>
      </c>
      <c r="Y155" s="174" t="s">
        <v>428</v>
      </c>
      <c r="Z155" s="174" t="s">
        <v>428</v>
      </c>
      <c r="AA155" s="174" t="s">
        <v>428</v>
      </c>
      <c r="AB155" s="190">
        <f>[1]PAH!Z441</f>
        <v>14.650631746286662</v>
      </c>
      <c r="AC155" s="190" t="str">
        <f>[1]HCB!Z441</f>
        <v>NA</v>
      </c>
      <c r="AD155" s="190" t="str">
        <f>[1]PCB!Z441</f>
        <v>NA</v>
      </c>
      <c r="AE155" s="173"/>
      <c r="AF155" s="195">
        <f>'[1]dati attività'!R219</f>
        <v>28030.649172543301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[1]NOx!Z442</f>
        <v>17.247024167067522</v>
      </c>
      <c r="F156" s="190">
        <f>[1]NMVOC!Z442</f>
        <v>1254.9496725682554</v>
      </c>
      <c r="G156" s="190">
        <f>[1]SOx!Z442</f>
        <v>1.0498188623432407</v>
      </c>
      <c r="H156" s="190">
        <f>[1]NH3!Z442</f>
        <v>1.1810462201361454</v>
      </c>
      <c r="I156" s="190">
        <f>[1]pm2.5!Z442</f>
        <v>12.564321490810059</v>
      </c>
      <c r="J156" s="190">
        <f>[1]pm10!Z442</f>
        <v>15.356392933212295</v>
      </c>
      <c r="K156" s="190">
        <f>[1]PST!Z442</f>
        <v>17.062658814680326</v>
      </c>
      <c r="L156" s="190">
        <f>[1]BC!Z442</f>
        <v>5.2770150261402238</v>
      </c>
      <c r="M156" s="190">
        <f>[1]CO!Z442</f>
        <v>352.12674341096192</v>
      </c>
      <c r="N156" s="190" t="str">
        <f>[1]piombo!Z442</f>
        <v>NA</v>
      </c>
      <c r="O156" s="190" t="str">
        <f>[1]cadmio!Z442</f>
        <v>NA</v>
      </c>
      <c r="P156" s="190" t="str">
        <f>[1]mercurio!Z442</f>
        <v>NA</v>
      </c>
      <c r="Q156" s="190" t="str">
        <f>[1]arsenico!Z442</f>
        <v>NA</v>
      </c>
      <c r="R156" s="190" t="str">
        <f>[1]cromo!Z442</f>
        <v>NA</v>
      </c>
      <c r="S156" s="190" t="str">
        <f>[1]rame!Z442</f>
        <v>NA</v>
      </c>
      <c r="T156" s="190" t="str">
        <f>[1]nichel!Z442</f>
        <v>NA</v>
      </c>
      <c r="U156" s="190" t="str">
        <f>[1]selenio!Z442</f>
        <v>NA</v>
      </c>
      <c r="V156" s="190" t="str">
        <f>[1]zinco!Z442</f>
        <v>NA</v>
      </c>
      <c r="W156" s="190">
        <f>[1]Diossine!Z442</f>
        <v>13.960357212011177</v>
      </c>
      <c r="X156" s="174" t="s">
        <v>428</v>
      </c>
      <c r="Y156" s="174" t="s">
        <v>428</v>
      </c>
      <c r="Z156" s="174" t="s">
        <v>428</v>
      </c>
      <c r="AA156" s="174" t="s">
        <v>428</v>
      </c>
      <c r="AB156" s="190">
        <f>[1]PAH!Z442</f>
        <v>11.977986487905589</v>
      </c>
      <c r="AC156" s="190" t="str">
        <f>[1]HCB!Z442</f>
        <v>NA</v>
      </c>
      <c r="AD156" s="190" t="str">
        <f>[1]PCB!Z442</f>
        <v>NA</v>
      </c>
      <c r="AE156" s="175"/>
      <c r="AF156" s="195" t="str">
        <f>'[1]dati attività'!R220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6">
    <tabColor rgb="FF7030A0"/>
  </sheetPr>
  <dimension ref="A1:BO185"/>
  <sheetViews>
    <sheetView topLeftCell="T122" zoomScale="70" zoomScaleNormal="70" workbookViewId="0">
      <selection activeCell="B5" sqref="B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2004</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[1]NOx!AA300</f>
        <v>111.10879999999999</v>
      </c>
      <c r="F14" s="179">
        <f>[1]NMVOC!AA300</f>
        <v>4.1660254767030001</v>
      </c>
      <c r="G14" s="179">
        <f>[1]SOx!AA300</f>
        <v>174.19570000000002</v>
      </c>
      <c r="H14" s="179">
        <f>[1]NH3!AA300</f>
        <v>0.21256126769471997</v>
      </c>
      <c r="I14" s="179">
        <f>[1]pm2.5!AA300</f>
        <v>3.6878893817164196</v>
      </c>
      <c r="J14" s="179">
        <f>[1]pm10!AA300</f>
        <v>6.0907999999999998</v>
      </c>
      <c r="K14" s="179">
        <f>[1]PST!AA300</f>
        <v>6.4113684210526314</v>
      </c>
      <c r="L14" s="179">
        <f>[1]BC!AA300</f>
        <v>0.14500446502397191</v>
      </c>
      <c r="M14" s="179">
        <f>[1]CO!AA300</f>
        <v>29.774414976708002</v>
      </c>
      <c r="N14" s="179">
        <f>[1]piombo!AA300</f>
        <v>3.6145794989025752</v>
      </c>
      <c r="O14" s="179">
        <f>[1]cadmio!AA300</f>
        <v>0.15074313874859244</v>
      </c>
      <c r="P14" s="179">
        <f>[1]mercurio!AA300</f>
        <v>0.97086222597158756</v>
      </c>
      <c r="Q14" s="179">
        <f>[1]arsenico!AA300</f>
        <v>4.1678702670736074</v>
      </c>
      <c r="R14" s="179">
        <f>[1]cromo!AA300</f>
        <v>17.698967022033649</v>
      </c>
      <c r="S14" s="179">
        <f>[1]rame!AA300</f>
        <v>5.2541823233045486</v>
      </c>
      <c r="T14" s="179">
        <f>[1]nichel!AA300</f>
        <v>16.9738274719377</v>
      </c>
      <c r="U14" s="179">
        <f>[1]selenio!AA300</f>
        <v>3.3935675590094778</v>
      </c>
      <c r="V14" s="179">
        <f>[1]zinco!AA300</f>
        <v>5.7558394922087688</v>
      </c>
      <c r="W14" s="179">
        <f>[1]Diossine!AA300</f>
        <v>11.780743415862052</v>
      </c>
      <c r="X14" s="159" t="s">
        <v>428</v>
      </c>
      <c r="Y14" s="159" t="s">
        <v>428</v>
      </c>
      <c r="Z14" s="159" t="s">
        <v>428</v>
      </c>
      <c r="AA14" s="159" t="s">
        <v>428</v>
      </c>
      <c r="AB14" s="179">
        <f>[1]PAH!AA300</f>
        <v>0.46324039147599544</v>
      </c>
      <c r="AC14" s="179">
        <f>[1]HCB!AA300</f>
        <v>0.3870738004746358</v>
      </c>
      <c r="AD14" s="179">
        <f>[1]PCB!AA300</f>
        <v>99.565468717314459</v>
      </c>
      <c r="AE14" s="160"/>
      <c r="AF14" s="191">
        <f>'[1]dati attività'!$S$4</f>
        <v>401530.50646400009</v>
      </c>
      <c r="AG14" s="191">
        <f>'[1]dati attività'!$S$5</f>
        <v>442835.97436399997</v>
      </c>
      <c r="AH14" s="191">
        <f>'[1]dati attività'!$S$6</f>
        <v>904495.00623000006</v>
      </c>
      <c r="AI14" s="191">
        <f>'[1]dati attività'!$S$7</f>
        <v>28116.345600000001</v>
      </c>
      <c r="AJ14" s="191">
        <f>'[1]dati attività'!$S$8</f>
        <v>2510.3879999999999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[1]NOx!AA301</f>
        <v>24.018840000000001</v>
      </c>
      <c r="F15" s="179">
        <f>[1]NMVOC!AA301</f>
        <v>0.85412186842119986</v>
      </c>
      <c r="G15" s="179">
        <f>[1]SOx!AA301</f>
        <v>72.160970000000006</v>
      </c>
      <c r="H15" s="179" t="str">
        <f>[1]NH3!AA301</f>
        <v>NA</v>
      </c>
      <c r="I15" s="179">
        <f>[1]pm2.5!AA301</f>
        <v>1.0395972343930666</v>
      </c>
      <c r="J15" s="179">
        <f>[1]pm10!AA301</f>
        <v>1.4365933880000001</v>
      </c>
      <c r="K15" s="179">
        <f>[1]PST!AA301</f>
        <v>1.7957417350000002</v>
      </c>
      <c r="L15" s="179">
        <f>[1]BC!AA301</f>
        <v>5.2669006791925793E-2</v>
      </c>
      <c r="M15" s="179">
        <f>[1]CO!AA301</f>
        <v>4.0453024619239999</v>
      </c>
      <c r="N15" s="179">
        <f>[1]piombo!AA301</f>
        <v>0.50869409303866486</v>
      </c>
      <c r="O15" s="179">
        <f>[1]cadmio!AA301</f>
        <v>2.8864884831742314E-2</v>
      </c>
      <c r="P15" s="179">
        <f>[1]mercurio!AA301</f>
        <v>0.15725195809140854</v>
      </c>
      <c r="Q15" s="179">
        <f>[1]arsenico!AA301</f>
        <v>0.15585170809140853</v>
      </c>
      <c r="R15" s="179">
        <f>[1]cromo!AA301</f>
        <v>1.0633702664138449</v>
      </c>
      <c r="S15" s="179">
        <f>[1]rame!AA301</f>
        <v>0.97611063338019355</v>
      </c>
      <c r="T15" s="179">
        <f>[1]nichel!AA301</f>
        <v>5.753418700281161</v>
      </c>
      <c r="U15" s="179">
        <f>[1]selenio!AA301</f>
        <v>0.21551921078854472</v>
      </c>
      <c r="V15" s="179">
        <f>[1]zinco!AA301</f>
        <v>0.69449842206822554</v>
      </c>
      <c r="W15" s="179">
        <f>[1]Diossine!AA301</f>
        <v>5.0576029430020473</v>
      </c>
      <c r="X15" s="159" t="s">
        <v>428</v>
      </c>
      <c r="Y15" s="159" t="s">
        <v>428</v>
      </c>
      <c r="Z15" s="159" t="s">
        <v>428</v>
      </c>
      <c r="AA15" s="159" t="s">
        <v>428</v>
      </c>
      <c r="AB15" s="179">
        <f>[1]PAH!AA301</f>
        <v>7.2323407168403561E-2</v>
      </c>
      <c r="AC15" s="179" t="str">
        <f>[1]HCB!AA301</f>
        <v>NA</v>
      </c>
      <c r="AD15" s="179">
        <f>[1]PCB!AA301</f>
        <v>6.6476981953029597</v>
      </c>
      <c r="AE15" s="160"/>
      <c r="AF15" s="159">
        <f>'[1]dati attività'!$S$9</f>
        <v>317778.90206639998</v>
      </c>
      <c r="AG15" s="191" t="str">
        <f>'[1]dati attività'!$S$10</f>
        <v>NO</v>
      </c>
      <c r="AH15" s="191">
        <f>'[1]dati attività'!$S$11</f>
        <v>9335</v>
      </c>
      <c r="AI15" s="191" t="str">
        <f>'[1]dati attività'!$S$12</f>
        <v>NO</v>
      </c>
      <c r="AJ15" s="191" t="str">
        <f>'[1]dati attività'!$S$13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[1]NOx!AA302</f>
        <v>9.9830052566367939</v>
      </c>
      <c r="F16" s="179">
        <f>[1]NMVOC!AA302</f>
        <v>0.50754063066586108</v>
      </c>
      <c r="G16" s="179">
        <f>[1]SOx!AA302</f>
        <v>11.894569950331588</v>
      </c>
      <c r="H16" s="179" t="str">
        <f>[1]NH3!AA302</f>
        <v>NA</v>
      </c>
      <c r="I16" s="179">
        <f>[1]pm2.5!AA302</f>
        <v>0.55357499701221313</v>
      </c>
      <c r="J16" s="179">
        <f>[1]pm10!AA302</f>
        <v>0.84304742599999993</v>
      </c>
      <c r="K16" s="179">
        <f>[1]PST!AA302</f>
        <v>1.0538092824999998</v>
      </c>
      <c r="L16" s="179">
        <f>[1]BC!AA302</f>
        <v>0.1659494702187107</v>
      </c>
      <c r="M16" s="179">
        <f>[1]CO!AA302</f>
        <v>16.789990989566842</v>
      </c>
      <c r="N16" s="179">
        <f>[1]piombo!AA302</f>
        <v>3.5309719048277399E-2</v>
      </c>
      <c r="O16" s="179">
        <f>[1]cadmio!AA302</f>
        <v>1.7835967490179429E-3</v>
      </c>
      <c r="P16" s="179">
        <f>[1]mercurio!AA302</f>
        <v>1.7685944768351294E-2</v>
      </c>
      <c r="Q16" s="179">
        <f>[1]arsenico!AA302</f>
        <v>9.5225775484312943E-3</v>
      </c>
      <c r="R16" s="179">
        <f>[1]cromo!AA302</f>
        <v>0.67168564335392678</v>
      </c>
      <c r="S16" s="179">
        <f>[1]rame!AA302</f>
        <v>0.12966824461224574</v>
      </c>
      <c r="T16" s="179">
        <f>[1]nichel!AA302</f>
        <v>0.17609719132470625</v>
      </c>
      <c r="U16" s="179">
        <f>[1]selenio!AA302</f>
        <v>5.7685993854356389E-2</v>
      </c>
      <c r="V16" s="179">
        <f>[1]zinco!AA302</f>
        <v>3.666839350878501E-3</v>
      </c>
      <c r="W16" s="179">
        <f>[1]Diossine!AA302</f>
        <v>2.5667875456149507E-2</v>
      </c>
      <c r="X16" s="159" t="s">
        <v>428</v>
      </c>
      <c r="Y16" s="159" t="s">
        <v>428</v>
      </c>
      <c r="Z16" s="159" t="s">
        <v>428</v>
      </c>
      <c r="AA16" s="159" t="s">
        <v>428</v>
      </c>
      <c r="AB16" s="179">
        <f>[1]PAH!AA302</f>
        <v>5.2815376474904134</v>
      </c>
      <c r="AC16" s="179" t="str">
        <f>[1]HCB!AA302</f>
        <v>NA</v>
      </c>
      <c r="AD16" s="179">
        <f>[1]PCB!AA302</f>
        <v>9.2404351642138213E-2</v>
      </c>
      <c r="AE16" s="160"/>
      <c r="AF16" s="191">
        <f>'[1]dati attività'!$S$14</f>
        <v>1052.46</v>
      </c>
      <c r="AG16" s="191">
        <f>'[1]dati attività'!$S$15</f>
        <v>68024.025475800008</v>
      </c>
      <c r="AH16" s="191">
        <f>'[1]dati attività'!$S$16</f>
        <v>6702.65</v>
      </c>
      <c r="AI16" s="191" t="str">
        <f>'[1]dati attività'!$S$17</f>
        <v>NO</v>
      </c>
      <c r="AJ16" s="191" t="str">
        <f>'[1]dati attività'!$S$18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[1]NOx!AA303</f>
        <v>IE</v>
      </c>
      <c r="F17" s="179" t="str">
        <f>[1]NMVOC!AA303</f>
        <v>IE</v>
      </c>
      <c r="G17" s="179" t="str">
        <f>[1]SOx!AA303</f>
        <v>IE</v>
      </c>
      <c r="H17" s="179" t="str">
        <f>[1]NH3!AA303</f>
        <v>IE</v>
      </c>
      <c r="I17" s="179" t="str">
        <f>[1]pm2.5!AA303</f>
        <v>IE</v>
      </c>
      <c r="J17" s="179" t="str">
        <f>[1]pm10!AA303</f>
        <v>IE</v>
      </c>
      <c r="K17" s="179" t="str">
        <f>[1]PST!AA303</f>
        <v>IE</v>
      </c>
      <c r="L17" s="179" t="str">
        <f>[1]BC!AA303</f>
        <v>IE</v>
      </c>
      <c r="M17" s="179" t="str">
        <f>[1]CO!AA303</f>
        <v>IE</v>
      </c>
      <c r="N17" s="179" t="str">
        <f>[1]piombo!AA303</f>
        <v>IE</v>
      </c>
      <c r="O17" s="179" t="str">
        <f>[1]cadmio!AA303</f>
        <v>IE</v>
      </c>
      <c r="P17" s="179" t="str">
        <f>[1]mercurio!AA303</f>
        <v>IE</v>
      </c>
      <c r="Q17" s="179" t="str">
        <f>[1]arsenico!AA303</f>
        <v>IE</v>
      </c>
      <c r="R17" s="179" t="str">
        <f>[1]cromo!AA303</f>
        <v>IE</v>
      </c>
      <c r="S17" s="179" t="str">
        <f>[1]rame!AA303</f>
        <v>IE</v>
      </c>
      <c r="T17" s="179" t="str">
        <f>[1]nichel!AA303</f>
        <v>IE</v>
      </c>
      <c r="U17" s="179" t="str">
        <f>[1]selenio!AA303</f>
        <v>IE</v>
      </c>
      <c r="V17" s="179" t="str">
        <f>[1]zinco!AA303</f>
        <v>IE</v>
      </c>
      <c r="W17" s="179" t="str">
        <f>[1]Diossine!AA303</f>
        <v>IE</v>
      </c>
      <c r="X17" s="159" t="s">
        <v>428</v>
      </c>
      <c r="Y17" s="159" t="s">
        <v>428</v>
      </c>
      <c r="Z17" s="159" t="s">
        <v>428</v>
      </c>
      <c r="AA17" s="159" t="s">
        <v>428</v>
      </c>
      <c r="AB17" s="179" t="str">
        <f>[1]PAH!AA303</f>
        <v>IE</v>
      </c>
      <c r="AC17" s="179" t="str">
        <f>[1]HCB!AA303</f>
        <v>IE</v>
      </c>
      <c r="AD17" s="179" t="str">
        <f>[1]PCB!AA303</f>
        <v>IE</v>
      </c>
      <c r="AE17" s="160"/>
      <c r="AF17" s="191">
        <f>'[1]dati attività'!$S$19</f>
        <v>5109.0579780000007</v>
      </c>
      <c r="AG17" s="191">
        <f>'[1]dati attività'!$S$20</f>
        <v>159292.86311819998</v>
      </c>
      <c r="AH17" s="191">
        <f>'[1]dati attività'!$S$21</f>
        <v>82083.411630000002</v>
      </c>
      <c r="AI17" s="191" t="str">
        <f>'[1]dati attività'!$S$22</f>
        <v>NO</v>
      </c>
      <c r="AJ17" s="191" t="str">
        <f>'[1]dati attività'!$S$23</f>
        <v>NO</v>
      </c>
      <c r="AK17" s="159" t="s">
        <v>412</v>
      </c>
      <c r="AL17" s="140" t="s">
        <v>18</v>
      </c>
    </row>
    <row r="18" spans="1:39" s="10" customFormat="1" ht="24.75" customHeight="1" thickBot="1">
      <c r="A18" s="101" t="s">
        <v>122</v>
      </c>
      <c r="B18" s="101" t="s">
        <v>164</v>
      </c>
      <c r="C18" s="109" t="s">
        <v>277</v>
      </c>
      <c r="D18" s="94"/>
      <c r="E18" s="179" t="str">
        <f>[1]NOx!AA304</f>
        <v>IE</v>
      </c>
      <c r="F18" s="179" t="str">
        <f>[1]NMVOC!AA304</f>
        <v>IE</v>
      </c>
      <c r="G18" s="179" t="str">
        <f>[1]SOx!AA304</f>
        <v>IE</v>
      </c>
      <c r="H18" s="179" t="str">
        <f>[1]NH3!AA304</f>
        <v>IE</v>
      </c>
      <c r="I18" s="179" t="str">
        <f>[1]pm2.5!AA304</f>
        <v>IE</v>
      </c>
      <c r="J18" s="179" t="str">
        <f>[1]pm10!AA304</f>
        <v>IE</v>
      </c>
      <c r="K18" s="179" t="str">
        <f>[1]PST!AA304</f>
        <v>IE</v>
      </c>
      <c r="L18" s="179" t="str">
        <f>[1]BC!AA304</f>
        <v>IE</v>
      </c>
      <c r="M18" s="179" t="str">
        <f>[1]CO!AA304</f>
        <v>IE</v>
      </c>
      <c r="N18" s="179" t="str">
        <f>[1]piombo!AA304</f>
        <v>IE</v>
      </c>
      <c r="O18" s="179" t="str">
        <f>[1]cadmio!AA304</f>
        <v>IE</v>
      </c>
      <c r="P18" s="179" t="str">
        <f>[1]mercurio!AA304</f>
        <v>IE</v>
      </c>
      <c r="Q18" s="179" t="str">
        <f>[1]arsenico!AA304</f>
        <v>IE</v>
      </c>
      <c r="R18" s="179" t="str">
        <f>[1]cromo!AA304</f>
        <v>IE</v>
      </c>
      <c r="S18" s="179" t="str">
        <f>[1]rame!AA304</f>
        <v>IE</v>
      </c>
      <c r="T18" s="179" t="str">
        <f>[1]nichel!AA304</f>
        <v>IE</v>
      </c>
      <c r="U18" s="179" t="str">
        <f>[1]selenio!AA304</f>
        <v>IE</v>
      </c>
      <c r="V18" s="179" t="str">
        <f>[1]zinco!AA304</f>
        <v>IE</v>
      </c>
      <c r="W18" s="179" t="str">
        <f>[1]Diossine!AA304</f>
        <v>IE</v>
      </c>
      <c r="X18" s="159" t="s">
        <v>428</v>
      </c>
      <c r="Y18" s="159" t="s">
        <v>428</v>
      </c>
      <c r="Z18" s="159" t="s">
        <v>428</v>
      </c>
      <c r="AA18" s="159" t="s">
        <v>428</v>
      </c>
      <c r="AB18" s="179" t="str">
        <f>[1]PAH!AA304</f>
        <v>IE</v>
      </c>
      <c r="AC18" s="179" t="str">
        <f>[1]HCB!AA304</f>
        <v>IE</v>
      </c>
      <c r="AD18" s="179" t="str">
        <f>[1]PCB!AA304</f>
        <v>IE</v>
      </c>
      <c r="AE18" s="160"/>
      <c r="AF18" s="191">
        <f>'[1]dati attività'!$S$24</f>
        <v>3136.7298060000003</v>
      </c>
      <c r="AG18" s="191">
        <f>'[1]dati attività'!$S$25</f>
        <v>266.93792400000001</v>
      </c>
      <c r="AH18" s="191">
        <f>'[1]dati attività'!$S$26</f>
        <v>16775.667809999999</v>
      </c>
      <c r="AI18" s="191" t="str">
        <f>'[1]dati attività'!$S$27</f>
        <v>NO</v>
      </c>
      <c r="AJ18" s="191" t="str">
        <f>'[1]dati attività'!$S$28</f>
        <v>NO</v>
      </c>
      <c r="AK18" s="159" t="s">
        <v>412</v>
      </c>
      <c r="AL18" s="140" t="s">
        <v>18</v>
      </c>
    </row>
    <row r="19" spans="1:39" s="10" customFormat="1" ht="24.75" customHeight="1" thickBot="1">
      <c r="A19" s="101" t="s">
        <v>122</v>
      </c>
      <c r="B19" s="101" t="s">
        <v>165</v>
      </c>
      <c r="C19" s="109" t="s">
        <v>58</v>
      </c>
      <c r="D19" s="94"/>
      <c r="E19" s="179" t="str">
        <f>[1]NOx!AA305</f>
        <v>IE</v>
      </c>
      <c r="F19" s="179" t="str">
        <f>[1]NMVOC!AA305</f>
        <v>IE</v>
      </c>
      <c r="G19" s="179" t="str">
        <f>[1]SOx!AA305</f>
        <v>IE</v>
      </c>
      <c r="H19" s="179" t="str">
        <f>[1]NH3!AA305</f>
        <v>IE</v>
      </c>
      <c r="I19" s="179" t="str">
        <f>[1]pm2.5!AA305</f>
        <v>IE</v>
      </c>
      <c r="J19" s="179" t="str">
        <f>[1]pm10!AA305</f>
        <v>IE</v>
      </c>
      <c r="K19" s="179" t="str">
        <f>[1]PST!AA305</f>
        <v>IE</v>
      </c>
      <c r="L19" s="179" t="str">
        <f>[1]BC!AA305</f>
        <v>IE</v>
      </c>
      <c r="M19" s="179" t="str">
        <f>[1]CO!AA305</f>
        <v>IE</v>
      </c>
      <c r="N19" s="179" t="str">
        <f>[1]piombo!AA305</f>
        <v>IE</v>
      </c>
      <c r="O19" s="179" t="str">
        <f>[1]cadmio!AA305</f>
        <v>IE</v>
      </c>
      <c r="P19" s="179" t="str">
        <f>[1]mercurio!AA305</f>
        <v>IE</v>
      </c>
      <c r="Q19" s="179" t="str">
        <f>[1]arsenico!AA305</f>
        <v>IE</v>
      </c>
      <c r="R19" s="179" t="str">
        <f>[1]cromo!AA305</f>
        <v>IE</v>
      </c>
      <c r="S19" s="179" t="str">
        <f>[1]rame!AA305</f>
        <v>IE</v>
      </c>
      <c r="T19" s="179" t="str">
        <f>[1]nichel!AA305</f>
        <v>IE</v>
      </c>
      <c r="U19" s="179" t="str">
        <f>[1]selenio!AA305</f>
        <v>IE</v>
      </c>
      <c r="V19" s="179" t="str">
        <f>[1]zinco!AA305</f>
        <v>IE</v>
      </c>
      <c r="W19" s="179" t="str">
        <f>[1]Diossine!AA305</f>
        <v>IE</v>
      </c>
      <c r="X19" s="159" t="s">
        <v>428</v>
      </c>
      <c r="Y19" s="159" t="s">
        <v>428</v>
      </c>
      <c r="Z19" s="159" t="s">
        <v>428</v>
      </c>
      <c r="AA19" s="159" t="s">
        <v>428</v>
      </c>
      <c r="AB19" s="179" t="str">
        <f>[1]PAH!AA305</f>
        <v>IE</v>
      </c>
      <c r="AC19" s="179" t="str">
        <f>[1]HCB!AA305</f>
        <v>IE</v>
      </c>
      <c r="AD19" s="179" t="str">
        <f>[1]PCB!AA305</f>
        <v>IE</v>
      </c>
      <c r="AE19" s="160"/>
      <c r="AF19" s="191">
        <f>'[1]dati attività'!$S$29</f>
        <v>52583.161760000003</v>
      </c>
      <c r="AG19" s="191">
        <f>'[1]dati attività'!$S$30</f>
        <v>212.035796</v>
      </c>
      <c r="AH19" s="191">
        <f>'[1]dati attività'!$S$31</f>
        <v>129534.56269999999</v>
      </c>
      <c r="AI19" s="191">
        <f>'[1]dati attività'!$S$32</f>
        <v>282.41864999999996</v>
      </c>
      <c r="AJ19" s="191">
        <f>'[1]dati attività'!$S$33</f>
        <v>6150.4505999999992</v>
      </c>
      <c r="AK19" s="159" t="s">
        <v>412</v>
      </c>
      <c r="AL19" s="140" t="s">
        <v>18</v>
      </c>
    </row>
    <row r="20" spans="1:39" s="10" customFormat="1" ht="24.75" customHeight="1" thickBot="1">
      <c r="A20" s="101" t="s">
        <v>122</v>
      </c>
      <c r="B20" s="101" t="s">
        <v>166</v>
      </c>
      <c r="C20" s="109" t="s">
        <v>59</v>
      </c>
      <c r="D20" s="94"/>
      <c r="E20" s="179" t="str">
        <f>[1]NOx!AA306</f>
        <v>IE</v>
      </c>
      <c r="F20" s="179" t="str">
        <f>[1]NMVOC!AA306</f>
        <v>IE</v>
      </c>
      <c r="G20" s="179" t="str">
        <f>[1]SOx!AA306</f>
        <v>IE</v>
      </c>
      <c r="H20" s="179" t="str">
        <f>[1]NH3!AA306</f>
        <v>IE</v>
      </c>
      <c r="I20" s="179" t="str">
        <f>[1]pm2.5!AA306</f>
        <v>IE</v>
      </c>
      <c r="J20" s="179" t="str">
        <f>[1]pm10!AA306</f>
        <v>IE</v>
      </c>
      <c r="K20" s="179" t="str">
        <f>[1]PST!AA306</f>
        <v>IE</v>
      </c>
      <c r="L20" s="179" t="str">
        <f>[1]BC!AA306</f>
        <v>IE</v>
      </c>
      <c r="M20" s="179" t="str">
        <f>[1]CO!AA306</f>
        <v>IE</v>
      </c>
      <c r="N20" s="179" t="str">
        <f>[1]piombo!AA306</f>
        <v>IE</v>
      </c>
      <c r="O20" s="179" t="str">
        <f>[1]cadmio!AA306</f>
        <v>IE</v>
      </c>
      <c r="P20" s="179" t="str">
        <f>[1]mercurio!AA306</f>
        <v>IE</v>
      </c>
      <c r="Q20" s="179" t="str">
        <f>[1]arsenico!AA306</f>
        <v>IE</v>
      </c>
      <c r="R20" s="179" t="str">
        <f>[1]cromo!AA306</f>
        <v>IE</v>
      </c>
      <c r="S20" s="179" t="str">
        <f>[1]rame!AA306</f>
        <v>IE</v>
      </c>
      <c r="T20" s="179" t="str">
        <f>[1]nichel!AA306</f>
        <v>IE</v>
      </c>
      <c r="U20" s="179" t="str">
        <f>[1]selenio!AA306</f>
        <v>IE</v>
      </c>
      <c r="V20" s="179" t="str">
        <f>[1]zinco!AA306</f>
        <v>IE</v>
      </c>
      <c r="W20" s="179" t="str">
        <f>[1]Diossine!AA306</f>
        <v>IE</v>
      </c>
      <c r="X20" s="159" t="s">
        <v>428</v>
      </c>
      <c r="Y20" s="159" t="s">
        <v>428</v>
      </c>
      <c r="Z20" s="159" t="s">
        <v>428</v>
      </c>
      <c r="AA20" s="159" t="s">
        <v>428</v>
      </c>
      <c r="AB20" s="179" t="str">
        <f>[1]PAH!AA306</f>
        <v>IE</v>
      </c>
      <c r="AC20" s="179" t="str">
        <f>[1]HCB!AA306</f>
        <v>IE</v>
      </c>
      <c r="AD20" s="179" t="str">
        <f>[1]PCB!AA306</f>
        <v>IE</v>
      </c>
      <c r="AE20" s="160"/>
      <c r="AF20" s="179">
        <f>'[1]dati attività'!$S$34</f>
        <v>8409.7998000000007</v>
      </c>
      <c r="AG20" s="179" t="str">
        <f>'[1]dati attività'!$S$35</f>
        <v>NO</v>
      </c>
      <c r="AH20" s="179">
        <f>'[1]dati attività'!$S$36</f>
        <v>71382.88278</v>
      </c>
      <c r="AI20" s="179" t="str">
        <f>'[1]dati attività'!$S$37</f>
        <v>NO</v>
      </c>
      <c r="AJ20" s="179" t="str">
        <f>'[1]dati attività'!$S$38</f>
        <v>NO</v>
      </c>
      <c r="AK20" s="159" t="s">
        <v>412</v>
      </c>
      <c r="AL20" s="140" t="s">
        <v>18</v>
      </c>
    </row>
    <row r="21" spans="1:39" s="10" customFormat="1" ht="24.75" customHeight="1" thickBot="1">
      <c r="A21" s="101" t="s">
        <v>122</v>
      </c>
      <c r="B21" s="101" t="s">
        <v>167</v>
      </c>
      <c r="C21" s="109" t="s">
        <v>60</v>
      </c>
      <c r="D21" s="94"/>
      <c r="E21" s="179" t="str">
        <f>[1]NOx!AA307</f>
        <v>IE</v>
      </c>
      <c r="F21" s="179" t="str">
        <f>[1]NMVOC!AA307</f>
        <v>IE</v>
      </c>
      <c r="G21" s="179" t="str">
        <f>[1]SOx!AA307</f>
        <v>IE</v>
      </c>
      <c r="H21" s="179" t="str">
        <f>[1]NH3!AA307</f>
        <v>IE</v>
      </c>
      <c r="I21" s="179" t="str">
        <f>[1]pm2.5!AA307</f>
        <v>IE</v>
      </c>
      <c r="J21" s="179" t="str">
        <f>[1]pm10!AA307</f>
        <v>IE</v>
      </c>
      <c r="K21" s="179" t="str">
        <f>[1]PST!AA307</f>
        <v>IE</v>
      </c>
      <c r="L21" s="179" t="str">
        <f>[1]BC!AA307</f>
        <v>IE</v>
      </c>
      <c r="M21" s="179" t="str">
        <f>[1]CO!AA307</f>
        <v>IE</v>
      </c>
      <c r="N21" s="179" t="str">
        <f>[1]piombo!AA307</f>
        <v>IE</v>
      </c>
      <c r="O21" s="179" t="str">
        <f>[1]cadmio!AA307</f>
        <v>IE</v>
      </c>
      <c r="P21" s="179" t="str">
        <f>[1]mercurio!AA307</f>
        <v>IE</v>
      </c>
      <c r="Q21" s="179" t="str">
        <f>[1]arsenico!AA307</f>
        <v>IE</v>
      </c>
      <c r="R21" s="179" t="str">
        <f>[1]cromo!AA307</f>
        <v>IE</v>
      </c>
      <c r="S21" s="179" t="str">
        <f>[1]rame!AA307</f>
        <v>IE</v>
      </c>
      <c r="T21" s="179" t="str">
        <f>[1]nichel!AA307</f>
        <v>IE</v>
      </c>
      <c r="U21" s="179" t="str">
        <f>[1]selenio!AA307</f>
        <v>IE</v>
      </c>
      <c r="V21" s="179" t="str">
        <f>[1]zinco!AA307</f>
        <v>IE</v>
      </c>
      <c r="W21" s="179" t="str">
        <f>[1]Diossine!AA307</f>
        <v>IE</v>
      </c>
      <c r="X21" s="159" t="s">
        <v>428</v>
      </c>
      <c r="Y21" s="159" t="s">
        <v>428</v>
      </c>
      <c r="Z21" s="159" t="s">
        <v>428</v>
      </c>
      <c r="AA21" s="159" t="s">
        <v>428</v>
      </c>
      <c r="AB21" s="179" t="str">
        <f>[1]PAH!AA307</f>
        <v>IE</v>
      </c>
      <c r="AC21" s="179" t="str">
        <f>[1]HCB!AA307</f>
        <v>IE</v>
      </c>
      <c r="AD21" s="179" t="str">
        <f>[1]PCB!AA307</f>
        <v>IE</v>
      </c>
      <c r="AE21" s="160"/>
      <c r="AF21" s="191">
        <f>'[1]dati attività'!$S$39</f>
        <v>31388.217960000002</v>
      </c>
      <c r="AG21" s="191" t="str">
        <f>'[1]dati attività'!$S$40</f>
        <v>NO</v>
      </c>
      <c r="AH21" s="191">
        <f>'[1]dati attività'!$S$41</f>
        <v>81151.430085</v>
      </c>
      <c r="AI21" s="191">
        <f>'[1]dati attività'!$S$42</f>
        <v>2255.2156500000001</v>
      </c>
      <c r="AJ21" s="191" t="str">
        <f>'[1]dati attività'!$S$43</f>
        <v>NO</v>
      </c>
      <c r="AK21" s="159" t="s">
        <v>412</v>
      </c>
      <c r="AL21" s="140" t="s">
        <v>18</v>
      </c>
    </row>
    <row r="22" spans="1:39" s="10" customFormat="1" ht="24.75" customHeight="1" thickBot="1">
      <c r="A22" s="101" t="s">
        <v>122</v>
      </c>
      <c r="B22" s="102" t="s">
        <v>168</v>
      </c>
      <c r="C22" s="109" t="s">
        <v>299</v>
      </c>
      <c r="D22" s="94"/>
      <c r="E22" s="179">
        <f>[1]NOx!AA308</f>
        <v>140.07153981665027</v>
      </c>
      <c r="F22" s="179">
        <f>[1]NMVOC!AA308</f>
        <v>8.0545174744408836</v>
      </c>
      <c r="G22" s="179">
        <f>[1]SOx!AA308</f>
        <v>79.549208280782679</v>
      </c>
      <c r="H22" s="179">
        <f>[1]NH3!AA308</f>
        <v>2.8702572307669247</v>
      </c>
      <c r="I22" s="179">
        <f>[1]pm2.5!AA308</f>
        <v>10.442095389198316</v>
      </c>
      <c r="J22" s="179">
        <f>[1]pm10!AA308</f>
        <v>15.328552622940528</v>
      </c>
      <c r="K22" s="179">
        <f>[1]PST!AA308</f>
        <v>20.940286469810903</v>
      </c>
      <c r="L22" s="179">
        <f>[1]BC!AA308</f>
        <v>0.40059089344810284</v>
      </c>
      <c r="M22" s="179">
        <f>[1]CO!AA308</f>
        <v>287.01578683506511</v>
      </c>
      <c r="N22" s="179">
        <f>[1]piombo!AA308</f>
        <v>134.80434399798085</v>
      </c>
      <c r="O22" s="179">
        <f>[1]cadmio!AA308</f>
        <v>3.0688793748215417</v>
      </c>
      <c r="P22" s="179">
        <f>[1]mercurio!AA308</f>
        <v>3.2415219913558686</v>
      </c>
      <c r="Q22" s="179">
        <f>[1]arsenico!AA308</f>
        <v>35.685270770229153</v>
      </c>
      <c r="R22" s="179">
        <f>[1]cromo!AA308</f>
        <v>16.580404628995289</v>
      </c>
      <c r="S22" s="179">
        <f>[1]rame!AA308</f>
        <v>24.048938024400854</v>
      </c>
      <c r="T22" s="179">
        <f>[1]nichel!AA308</f>
        <v>14.791514588409113</v>
      </c>
      <c r="U22" s="179">
        <f>[1]selenio!AA308</f>
        <v>6.3419326670992202</v>
      </c>
      <c r="V22" s="179">
        <f>[1]zinco!AA308</f>
        <v>207.17158994496671</v>
      </c>
      <c r="W22" s="179">
        <f>[1]Diossine!AA308</f>
        <v>102.89322128978438</v>
      </c>
      <c r="X22" s="159" t="s">
        <v>428</v>
      </c>
      <c r="Y22" s="159" t="s">
        <v>428</v>
      </c>
      <c r="Z22" s="159" t="s">
        <v>428</v>
      </c>
      <c r="AA22" s="159" t="s">
        <v>428</v>
      </c>
      <c r="AB22" s="179">
        <f>[1]PAH!AA308</f>
        <v>1.9066217931069924</v>
      </c>
      <c r="AC22" s="179">
        <f>[1]HCB!AA308</f>
        <v>3.2961056823103827</v>
      </c>
      <c r="AD22" s="179">
        <f>[1]PCB!AA308</f>
        <v>35.090385429091484</v>
      </c>
      <c r="AE22" s="160"/>
      <c r="AF22" s="191">
        <f>'[1]dati attività'!$S$44</f>
        <v>156606.87347759999</v>
      </c>
      <c r="AG22" s="191">
        <f>'[1]dati attività'!$S$45</f>
        <v>24426.702837000001</v>
      </c>
      <c r="AH22" s="191">
        <f>'[1]dati attività'!$S$46</f>
        <v>157401.32759999999</v>
      </c>
      <c r="AI22" s="191">
        <f>'[1]dati attività'!$S$47</f>
        <v>15004</v>
      </c>
      <c r="AJ22" s="191" t="str">
        <f>'[1]dati attività'!$S$48</f>
        <v>NO</v>
      </c>
      <c r="AK22" s="159" t="s">
        <v>412</v>
      </c>
      <c r="AL22" s="140" t="s">
        <v>18</v>
      </c>
    </row>
    <row r="23" spans="1:39" s="10" customFormat="1" ht="24.75" customHeight="1" thickBot="1">
      <c r="A23" s="101" t="s">
        <v>129</v>
      </c>
      <c r="B23" s="102" t="s">
        <v>336</v>
      </c>
      <c r="C23" s="109" t="s">
        <v>352</v>
      </c>
      <c r="D23" s="135"/>
      <c r="E23" s="179">
        <f>[1]NOx!AA309</f>
        <v>31.836645079788756</v>
      </c>
      <c r="F23" s="179">
        <f>[1]NMVOC!AA309</f>
        <v>4.9011688885520179</v>
      </c>
      <c r="G23" s="179">
        <f>[1]SOx!AA309</f>
        <v>0.40247568576792314</v>
      </c>
      <c r="H23" s="179">
        <f>[1]NH3!AA309</f>
        <v>6.7516900000000003E-3</v>
      </c>
      <c r="I23" s="179">
        <f>[1]pm2.5!AA309</f>
        <v>3.4205306820496348</v>
      </c>
      <c r="J23" s="179">
        <f>[1]pm10!AA309</f>
        <v>3.4205306820496348</v>
      </c>
      <c r="K23" s="179">
        <f>[1]PST!AA309</f>
        <v>3.4903374306628927</v>
      </c>
      <c r="L23" s="179">
        <f>[1]BC!AA309</f>
        <v>2.1207290228707736</v>
      </c>
      <c r="M23" s="179">
        <f>[1]CO!AA309</f>
        <v>14.639985700785269</v>
      </c>
      <c r="N23" s="179" t="str">
        <f>[1]piombo!AA309</f>
        <v>NA</v>
      </c>
      <c r="O23" s="179">
        <f>[1]cadmio!AA309</f>
        <v>1.6405247895930994E-3</v>
      </c>
      <c r="P23" s="179" t="str">
        <f>[1]mercurio!AA309</f>
        <v>NA</v>
      </c>
      <c r="Q23" s="179" t="str">
        <f>[1]arsenico!AA309</f>
        <v>NA</v>
      </c>
      <c r="R23" s="179">
        <f>[1]cromo!AA309</f>
        <v>4.8199184621202278E-3</v>
      </c>
      <c r="S23" s="179">
        <f>[1]rame!AA309</f>
        <v>0.12798231845516536</v>
      </c>
      <c r="T23" s="179">
        <f>[1]nichel!AA309</f>
        <v>8.8594448599999993E-3</v>
      </c>
      <c r="U23" s="179">
        <f>[1]selenio!AA309</f>
        <v>1.7718889719999999E-2</v>
      </c>
      <c r="V23" s="179">
        <f>[1]zinco!AA309</f>
        <v>2.8137393209960889E-2</v>
      </c>
      <c r="W23" s="179" t="str">
        <f>[1]Diossine!AA309</f>
        <v>NA</v>
      </c>
      <c r="X23" s="159" t="s">
        <v>428</v>
      </c>
      <c r="Y23" s="159" t="s">
        <v>428</v>
      </c>
      <c r="Z23" s="159" t="s">
        <v>428</v>
      </c>
      <c r="AA23" s="159" t="s">
        <v>428</v>
      </c>
      <c r="AB23" s="179">
        <f>[1]PAH!AA309</f>
        <v>7.0875558879999995E-2</v>
      </c>
      <c r="AC23" s="179" t="str">
        <f>[1]HCB!AA309</f>
        <v>NA</v>
      </c>
      <c r="AD23" s="179" t="str">
        <f>[1]PCB!AA309</f>
        <v>NA</v>
      </c>
      <c r="AE23" s="160"/>
      <c r="AF23" s="191">
        <f>'[1]dati attività'!$S$49</f>
        <v>35080.161912000003</v>
      </c>
      <c r="AG23" s="191" t="str">
        <f>'[1]dati attività'!$S$50</f>
        <v>NO</v>
      </c>
      <c r="AH23" s="191" t="str">
        <f>'[1]dati attività'!$S$51</f>
        <v>NO</v>
      </c>
      <c r="AI23" s="191" t="str">
        <f>'[1]dati attività'!$S$52</f>
        <v>NO</v>
      </c>
      <c r="AJ23" s="191" t="str">
        <f>'[1]dati attività'!$S$53</f>
        <v>NO</v>
      </c>
      <c r="AK23" s="159" t="s">
        <v>412</v>
      </c>
      <c r="AL23" s="140" t="s">
        <v>18</v>
      </c>
    </row>
    <row r="24" spans="1:39" s="10" customFormat="1" ht="24.75" customHeight="1" thickBot="1">
      <c r="A24" s="91" t="s">
        <v>122</v>
      </c>
      <c r="B24" s="102" t="s">
        <v>335</v>
      </c>
      <c r="C24" s="109" t="s">
        <v>353</v>
      </c>
      <c r="D24" s="94"/>
      <c r="E24" s="179" t="str">
        <f>[1]NOx!AA310</f>
        <v>IE</v>
      </c>
      <c r="F24" s="179" t="str">
        <f>[1]NMVOC!AA310</f>
        <v>IE</v>
      </c>
      <c r="G24" s="179" t="str">
        <f>[1]SOx!AA310</f>
        <v>IE</v>
      </c>
      <c r="H24" s="179" t="str">
        <f>[1]NH3!AA310</f>
        <v>IE</v>
      </c>
      <c r="I24" s="179" t="str">
        <f>[1]pm2.5!AA310</f>
        <v>IE</v>
      </c>
      <c r="J24" s="179" t="str">
        <f>[1]pm10!AA310</f>
        <v>IE</v>
      </c>
      <c r="K24" s="179" t="str">
        <f>[1]PST!AA310</f>
        <v>IE</v>
      </c>
      <c r="L24" s="179" t="str">
        <f>[1]BC!AA310</f>
        <v>IE</v>
      </c>
      <c r="M24" s="179" t="str">
        <f>[1]CO!AA310</f>
        <v>IE</v>
      </c>
      <c r="N24" s="179" t="str">
        <f>[1]piombo!AA310</f>
        <v>IE</v>
      </c>
      <c r="O24" s="179" t="str">
        <f>[1]cadmio!AA310</f>
        <v>IE</v>
      </c>
      <c r="P24" s="179" t="str">
        <f>[1]mercurio!AA310</f>
        <v>IE</v>
      </c>
      <c r="Q24" s="179" t="str">
        <f>[1]arsenico!AA310</f>
        <v>IE</v>
      </c>
      <c r="R24" s="179" t="str">
        <f>[1]cromo!AA310</f>
        <v>IE</v>
      </c>
      <c r="S24" s="179" t="str">
        <f>[1]rame!AA310</f>
        <v>IE</v>
      </c>
      <c r="T24" s="179" t="str">
        <f>[1]nichel!AA310</f>
        <v>IE</v>
      </c>
      <c r="U24" s="179" t="str">
        <f>[1]selenio!AA310</f>
        <v>IE</v>
      </c>
      <c r="V24" s="179" t="str">
        <f>[1]zinco!AA310</f>
        <v>IE</v>
      </c>
      <c r="W24" s="179" t="str">
        <f>[1]Diossine!AA310</f>
        <v>IE</v>
      </c>
      <c r="X24" s="179" t="s">
        <v>434</v>
      </c>
      <c r="Y24" s="179" t="s">
        <v>434</v>
      </c>
      <c r="Z24" s="179" t="s">
        <v>434</v>
      </c>
      <c r="AA24" s="179" t="s">
        <v>434</v>
      </c>
      <c r="AB24" s="179" t="str">
        <f>[1]PAH!AA310</f>
        <v>IE</v>
      </c>
      <c r="AC24" s="179" t="str">
        <f>[1]HCB!AA310</f>
        <v>IE</v>
      </c>
      <c r="AD24" s="179" t="str">
        <f>[1]PCB!AA310</f>
        <v>IE</v>
      </c>
      <c r="AE24" s="160"/>
      <c r="AF24" s="191">
        <f>'[1]dati attività'!$S$54</f>
        <v>91011.19220000002</v>
      </c>
      <c r="AG24" s="191">
        <f>'[1]dati attività'!$S$55</f>
        <v>382.74218000000002</v>
      </c>
      <c r="AH24" s="191">
        <f>'[1]dati attività'!$S$56</f>
        <v>202930.19157</v>
      </c>
      <c r="AI24" s="191" t="str">
        <f>'[1]dati attività'!$S$57</f>
        <v>NO</v>
      </c>
      <c r="AJ24" s="191" t="str">
        <f>'[1]dati attività'!$S$58</f>
        <v>NO</v>
      </c>
      <c r="AK24" s="159" t="s">
        <v>412</v>
      </c>
      <c r="AL24" s="140" t="s">
        <v>18</v>
      </c>
    </row>
    <row r="25" spans="1:39" s="10" customFormat="1" ht="24.75" customHeight="1" thickBot="1">
      <c r="A25" s="101" t="s">
        <v>130</v>
      </c>
      <c r="B25" s="102" t="s">
        <v>170</v>
      </c>
      <c r="C25" s="110" t="s">
        <v>312</v>
      </c>
      <c r="D25" s="94"/>
      <c r="E25" s="179">
        <f>[1]NOx!AA311</f>
        <v>2.2234323485331164</v>
      </c>
      <c r="F25" s="179">
        <f>[1]NMVOC!AA311</f>
        <v>1.373983818497003</v>
      </c>
      <c r="G25" s="179">
        <f>[1]SOx!AA311</f>
        <v>0.20369881322390881</v>
      </c>
      <c r="H25" s="179" t="str">
        <f>[1]NH3!AA311</f>
        <v>NA</v>
      </c>
      <c r="I25" s="179">
        <f>[1]pm2.5!AA311</f>
        <v>4.3089931474028231E-3</v>
      </c>
      <c r="J25" s="179">
        <f>[1]pm10!AA311</f>
        <v>4.3089931474028231E-3</v>
      </c>
      <c r="K25" s="179">
        <f>[1]PST!AA311</f>
        <v>4.3969317830641046E-3</v>
      </c>
      <c r="L25" s="179">
        <f>[1]BC!AA311</f>
        <v>2.0683167107533561E-3</v>
      </c>
      <c r="M25" s="179">
        <f>[1]CO!AA311</f>
        <v>3.5125943245271887</v>
      </c>
      <c r="N25" s="179">
        <f>[1]piombo!AA311</f>
        <v>0.48321933636217723</v>
      </c>
      <c r="O25" s="179">
        <f>[1]cadmio!AA311</f>
        <v>1.5085518742575466E-4</v>
      </c>
      <c r="P25" s="179" t="str">
        <f>[1]mercurio!AA311</f>
        <v>NA</v>
      </c>
      <c r="Q25" s="179" t="str">
        <f>[1]arsenico!AA311</f>
        <v>NA</v>
      </c>
      <c r="R25" s="179">
        <f>[1]cromo!AA311</f>
        <v>1.3779112819468402E-4</v>
      </c>
      <c r="S25" s="179">
        <f>[1]rame!AA311</f>
        <v>1.8807743367148023E-3</v>
      </c>
      <c r="T25" s="179">
        <f>[1]nichel!AA311</f>
        <v>4.5256556227726407E-4</v>
      </c>
      <c r="U25" s="179">
        <f>[1]selenio!AA311</f>
        <v>4.5256556227726407E-3</v>
      </c>
      <c r="V25" s="179">
        <f>[1]zinco!AA311</f>
        <v>9.0317000711799319E-3</v>
      </c>
      <c r="W25" s="179" t="str">
        <f>[1]Diossine!AA311</f>
        <v>NA</v>
      </c>
      <c r="X25" s="159" t="s">
        <v>428</v>
      </c>
      <c r="Y25" s="159" t="s">
        <v>428</v>
      </c>
      <c r="Z25" s="159" t="s">
        <v>428</v>
      </c>
      <c r="AA25" s="159" t="s">
        <v>428</v>
      </c>
      <c r="AB25" s="179">
        <f>[1]PAH!AA311</f>
        <v>1.3739838184970029E-3</v>
      </c>
      <c r="AC25" s="179" t="str">
        <f>[1]HCB!AA311</f>
        <v>NA</v>
      </c>
      <c r="AD25" s="179" t="str">
        <f>[1]PCB!AA311</f>
        <v>NA</v>
      </c>
      <c r="AE25" s="160"/>
      <c r="AF25" s="191">
        <f>'[1]dati attività'!$S59</f>
        <v>8863.6263097467254</v>
      </c>
      <c r="AG25" s="191" t="str">
        <f>'[1]dati attività'!$S$50</f>
        <v>NO</v>
      </c>
      <c r="AH25" s="191" t="str">
        <f>'[1]dati attività'!$S$51</f>
        <v>NO</v>
      </c>
      <c r="AI25" s="191" t="str">
        <f>'[1]dati attività'!$S$52</f>
        <v>NO</v>
      </c>
      <c r="AJ25" s="191" t="str">
        <f>'[1]dati attività'!$S$53</f>
        <v>NO</v>
      </c>
      <c r="AK25" s="159" t="s">
        <v>412</v>
      </c>
      <c r="AL25" s="140" t="s">
        <v>18</v>
      </c>
    </row>
    <row r="26" spans="1:39" s="10" customFormat="1" ht="24.75" customHeight="1" thickBot="1">
      <c r="A26" s="101" t="s">
        <v>130</v>
      </c>
      <c r="B26" s="101" t="s">
        <v>169</v>
      </c>
      <c r="C26" s="109" t="s">
        <v>322</v>
      </c>
      <c r="D26" s="94"/>
      <c r="E26" s="179">
        <f>[1]NOx!AA312</f>
        <v>1.8825746048404128</v>
      </c>
      <c r="F26" s="179">
        <f>[1]NMVOC!AA312</f>
        <v>0.84566948877099224</v>
      </c>
      <c r="G26" s="179">
        <f>[1]SOx!AA312</f>
        <v>0.15967771973652761</v>
      </c>
      <c r="H26" s="179" t="str">
        <f>[1]NH3!AA312</f>
        <v>NA</v>
      </c>
      <c r="I26" s="179">
        <f>[1]pm2.5!AA312</f>
        <v>1.3329418432716612E-2</v>
      </c>
      <c r="J26" s="179">
        <f>[1]pm10!AA312</f>
        <v>1.3329418432716612E-2</v>
      </c>
      <c r="K26" s="179">
        <f>[1]PST!AA312</f>
        <v>1.3601447380323073E-2</v>
      </c>
      <c r="L26" s="179">
        <f>[1]BC!AA312</f>
        <v>6.3981208477039732E-3</v>
      </c>
      <c r="M26" s="179">
        <f>[1]CO!AA312</f>
        <v>2.6038465487702589</v>
      </c>
      <c r="N26" s="179">
        <f>[1]piombo!AA312</f>
        <v>0.33792278448073537</v>
      </c>
      <c r="O26" s="179">
        <f>[1]cadmio!AA312</f>
        <v>1.0549537477545434E-4</v>
      </c>
      <c r="P26" s="179" t="str">
        <f>[1]mercurio!AA312</f>
        <v>NA</v>
      </c>
      <c r="Q26" s="179" t="str">
        <f>[1]arsenico!AA312</f>
        <v>NA</v>
      </c>
      <c r="R26" s="179">
        <f>[1]cromo!AA312</f>
        <v>9.6359475319899803E-5</v>
      </c>
      <c r="S26" s="179">
        <f>[1]rame!AA312</f>
        <v>1.315254694953305E-3</v>
      </c>
      <c r="T26" s="179">
        <f>[1]nichel!AA312</f>
        <v>3.1648612432636305E-4</v>
      </c>
      <c r="U26" s="179">
        <f>[1]selenio!AA312</f>
        <v>3.1648612432636303E-3</v>
      </c>
      <c r="V26" s="179">
        <f>[1]zinco!AA312</f>
        <v>6.316008087806451E-3</v>
      </c>
      <c r="W26" s="179" t="str">
        <f>[1]Diossine!AA312</f>
        <v>NA</v>
      </c>
      <c r="X26" s="159" t="s">
        <v>428</v>
      </c>
      <c r="Y26" s="159" t="s">
        <v>428</v>
      </c>
      <c r="Z26" s="159" t="s">
        <v>428</v>
      </c>
      <c r="AA26" s="159" t="s">
        <v>428</v>
      </c>
      <c r="AB26" s="179">
        <f>[1]PAH!AA312</f>
        <v>8.4566948877099217E-4</v>
      </c>
      <c r="AC26" s="179" t="str">
        <f>[1]HCB!AA312</f>
        <v>NA</v>
      </c>
      <c r="AD26" s="179" t="str">
        <f>[1]PCB!AA312</f>
        <v>NA</v>
      </c>
      <c r="AE26" s="160"/>
      <c r="AF26" s="191">
        <f>'[1]dati attività'!$S60</f>
        <v>7563.164272561663</v>
      </c>
      <c r="AG26" s="191" t="str">
        <f>'[1]dati attività'!$S$50</f>
        <v>NO</v>
      </c>
      <c r="AH26" s="191" t="str">
        <f>'[1]dati attività'!$S$51</f>
        <v>NO</v>
      </c>
      <c r="AI26" s="191" t="str">
        <f>'[1]dati attività'!$S$52</f>
        <v>NO</v>
      </c>
      <c r="AJ26" s="191" t="str">
        <f>'[1]dati attività'!$S$53</f>
        <v>NO</v>
      </c>
      <c r="AK26" s="159" t="s">
        <v>412</v>
      </c>
      <c r="AL26" s="140" t="s">
        <v>18</v>
      </c>
    </row>
    <row r="27" spans="1:39" s="10" customFormat="1" ht="24.75" customHeight="1" thickBot="1">
      <c r="A27" s="101" t="s">
        <v>131</v>
      </c>
      <c r="B27" s="101" t="s">
        <v>171</v>
      </c>
      <c r="C27" s="109" t="s">
        <v>61</v>
      </c>
      <c r="D27" s="94"/>
      <c r="E27" s="179">
        <f>[1]NOx!AA313</f>
        <v>267.3446435378761</v>
      </c>
      <c r="F27" s="179">
        <f>[1]NMVOC!AA313</f>
        <v>143.32157495967556</v>
      </c>
      <c r="G27" s="179">
        <f>[1]SOx!AA313</f>
        <v>5.5202280912196571</v>
      </c>
      <c r="H27" s="179">
        <f>[1]NH3!AA313</f>
        <v>15.882645912096219</v>
      </c>
      <c r="I27" s="179">
        <f>[1]pm2.5!AA313</f>
        <v>11.017020871567071</v>
      </c>
      <c r="J27" s="179">
        <f>[1]pm10!AA313</f>
        <v>11.017020871567071</v>
      </c>
      <c r="K27" s="179">
        <f>[1]PST!AA313</f>
        <v>11.017020871567071</v>
      </c>
      <c r="L27" s="179">
        <f>[1]BC!AA313</f>
        <v>8.0022756413103338</v>
      </c>
      <c r="M27" s="179">
        <f>[1]CO!AA313</f>
        <v>1314.2752647701302</v>
      </c>
      <c r="N27" s="179" t="str">
        <f>[1]piombo!AA313</f>
        <v>NA</v>
      </c>
      <c r="O27" s="179">
        <f>[1]cadmio!AA313</f>
        <v>0.23067139692682462</v>
      </c>
      <c r="P27" s="179" t="str">
        <f>[1]mercurio!AA313</f>
        <v>NA</v>
      </c>
      <c r="Q27" s="179" t="str">
        <f>[1]arsenico!AA313</f>
        <v>NA</v>
      </c>
      <c r="R27" s="179">
        <f>[1]cromo!AA313</f>
        <v>0.48791950753936725</v>
      </c>
      <c r="S27" s="179">
        <f>[1]rame!AA313</f>
        <v>0.77348279357817951</v>
      </c>
      <c r="T27" s="179">
        <f>[1]nichel!AA313</f>
        <v>0.25946659978226405</v>
      </c>
      <c r="U27" s="179">
        <f>[1]selenio!AA313</f>
        <v>3.4362365895561171E-3</v>
      </c>
      <c r="V27" s="179">
        <f>[1]zinco!AA313</f>
        <v>46.180519581967921</v>
      </c>
      <c r="W27" s="179">
        <f>[1]Diossine!AA313</f>
        <v>15.998343431836499</v>
      </c>
      <c r="X27" s="159" t="s">
        <v>428</v>
      </c>
      <c r="Y27" s="159" t="s">
        <v>428</v>
      </c>
      <c r="Z27" s="159" t="s">
        <v>428</v>
      </c>
      <c r="AA27" s="159" t="s">
        <v>428</v>
      </c>
      <c r="AB27" s="179">
        <f>[1]PAH!AA313</f>
        <v>1.4568061003529702</v>
      </c>
      <c r="AC27" s="179" t="str">
        <f>[1]HCB!AA313</f>
        <v>NA</v>
      </c>
      <c r="AD27" s="179" t="str">
        <f>[1]PCB!AA313</f>
        <v>NA</v>
      </c>
      <c r="AE27" s="160"/>
      <c r="AF27" s="191">
        <f>'[1]dati attività'!$S$61</f>
        <v>994283.70373364247</v>
      </c>
      <c r="AG27" s="191" t="s">
        <v>434</v>
      </c>
      <c r="AH27" s="191">
        <f>'[1]dati attività'!$S$62</f>
        <v>14397.288421699253</v>
      </c>
      <c r="AI27" s="191">
        <f>'[1]dati attività'!$S$63</f>
        <v>4334.098117702968</v>
      </c>
      <c r="AJ27" s="191" t="s">
        <v>434</v>
      </c>
      <c r="AK27" s="159" t="s">
        <v>412</v>
      </c>
      <c r="AL27" s="140" t="s">
        <v>18</v>
      </c>
    </row>
    <row r="28" spans="1:39" s="10" customFormat="1" ht="24.75" customHeight="1" thickBot="1">
      <c r="A28" s="101" t="s">
        <v>131</v>
      </c>
      <c r="B28" s="101" t="s">
        <v>172</v>
      </c>
      <c r="C28" s="109" t="s">
        <v>154</v>
      </c>
      <c r="D28" s="94"/>
      <c r="E28" s="179">
        <f>[1]NOx!AA314</f>
        <v>85.577417864987211</v>
      </c>
      <c r="F28" s="179">
        <f>[1]NMVOC!AA314</f>
        <v>11.733827925258069</v>
      </c>
      <c r="G28" s="179">
        <f>[1]SOx!AA314</f>
        <v>2.3643452652146562</v>
      </c>
      <c r="H28" s="179">
        <f>[1]NH3!AA314</f>
        <v>0.25086606202835959</v>
      </c>
      <c r="I28" s="179">
        <f>[1]pm2.5!AA314</f>
        <v>11.132204957325429</v>
      </c>
      <c r="J28" s="179">
        <f>[1]pm10!AA314</f>
        <v>11.132204957325429</v>
      </c>
      <c r="K28" s="179">
        <f>[1]PST!AA314</f>
        <v>11.132204957325429</v>
      </c>
      <c r="L28" s="179">
        <f>[1]BC!AA314</f>
        <v>7.1228344077705517</v>
      </c>
      <c r="M28" s="179">
        <f>[1]CO!AA314</f>
        <v>102.46320023438236</v>
      </c>
      <c r="N28" s="179" t="str">
        <f>[1]piombo!AA314</f>
        <v>NA</v>
      </c>
      <c r="O28" s="179">
        <f>[1]cadmio!AA314</f>
        <v>4.8920247229315941E-2</v>
      </c>
      <c r="P28" s="179" t="str">
        <f>[1]mercurio!AA314</f>
        <v>NA</v>
      </c>
      <c r="Q28" s="179" t="str">
        <f>[1]arsenico!AA314</f>
        <v>NA</v>
      </c>
      <c r="R28" s="179">
        <f>[1]cromo!AA314</f>
        <v>0.16030454118211002</v>
      </c>
      <c r="S28" s="179">
        <f>[1]rame!AA314</f>
        <v>0.12529181554518437</v>
      </c>
      <c r="T28" s="179">
        <f>[1]nichel!AA314</f>
        <v>5.0298246422999925E-2</v>
      </c>
      <c r="U28" s="179">
        <f>[1]selenio!AA314</f>
        <v>5.9211123553126657E-4</v>
      </c>
      <c r="V28" s="179">
        <f>[1]zinco!AA314</f>
        <v>9.7753507729851599</v>
      </c>
      <c r="W28" s="179">
        <f>[1]Diossine!AA314</f>
        <v>3.8831011408</v>
      </c>
      <c r="X28" s="159" t="s">
        <v>428</v>
      </c>
      <c r="Y28" s="159" t="s">
        <v>428</v>
      </c>
      <c r="Z28" s="159" t="s">
        <v>428</v>
      </c>
      <c r="AA28" s="159" t="s">
        <v>428</v>
      </c>
      <c r="AB28" s="179">
        <f>[1]PAH!AA314</f>
        <v>0.43126524724000004</v>
      </c>
      <c r="AC28" s="179" t="str">
        <f>[1]HCB!AA314</f>
        <v>NA</v>
      </c>
      <c r="AD28" s="179" t="str">
        <f>[1]PCB!AA314</f>
        <v>NA</v>
      </c>
      <c r="AE28" s="160"/>
      <c r="AF28" s="191">
        <f>'[1]dati attività'!$S$64</f>
        <v>237423.2951591005</v>
      </c>
      <c r="AG28" s="191" t="s">
        <v>434</v>
      </c>
      <c r="AH28" s="191" t="s">
        <v>434</v>
      </c>
      <c r="AI28" s="191">
        <f>'[1]dati attività'!$S$65</f>
        <v>2433.920559334666</v>
      </c>
      <c r="AJ28" s="191" t="s">
        <v>434</v>
      </c>
      <c r="AK28" s="159" t="s">
        <v>412</v>
      </c>
      <c r="AL28" s="140" t="s">
        <v>18</v>
      </c>
    </row>
    <row r="29" spans="1:39" s="10" customFormat="1" ht="24.75" customHeight="1" thickBot="1">
      <c r="A29" s="101" t="s">
        <v>131</v>
      </c>
      <c r="B29" s="101" t="s">
        <v>173</v>
      </c>
      <c r="C29" s="109" t="s">
        <v>155</v>
      </c>
      <c r="D29" s="94"/>
      <c r="E29" s="179">
        <f>[1]NOx!AA315</f>
        <v>295.08199252386692</v>
      </c>
      <c r="F29" s="179">
        <f>[1]NMVOC!AA315</f>
        <v>17.195019082616884</v>
      </c>
      <c r="G29" s="179">
        <f>[1]SOx!AA315</f>
        <v>3.7010000035374371</v>
      </c>
      <c r="H29" s="179">
        <f>[1]NH3!AA315</f>
        <v>0.11915124276480003</v>
      </c>
      <c r="I29" s="179">
        <f>[1]pm2.5!AA315</f>
        <v>8.8803724211473174</v>
      </c>
      <c r="J29" s="179">
        <f>[1]pm10!AA315</f>
        <v>8.8803724211473174</v>
      </c>
      <c r="K29" s="179">
        <f>[1]PST!AA315</f>
        <v>8.8803724211473174</v>
      </c>
      <c r="L29" s="179">
        <f>[1]BC!AA315</f>
        <v>5.0165743708262518</v>
      </c>
      <c r="M29" s="179">
        <f>[1]CO!AA315</f>
        <v>66.865214784297152</v>
      </c>
      <c r="N29" s="179" t="str">
        <f>[1]piombo!AA315</f>
        <v>NA</v>
      </c>
      <c r="O29" s="179">
        <f>[1]cadmio!AA315</f>
        <v>7.1515374035631032E-2</v>
      </c>
      <c r="P29" s="179" t="str">
        <f>[1]mercurio!AA315</f>
        <v>NA</v>
      </c>
      <c r="Q29" s="179" t="str">
        <f>[1]arsenico!AA315</f>
        <v>NA</v>
      </c>
      <c r="R29" s="179">
        <f>[1]cromo!AA315</f>
        <v>0.2458921490580758</v>
      </c>
      <c r="S29" s="179">
        <f>[1]rame!AA315</f>
        <v>0.17460370280591814</v>
      </c>
      <c r="T29" s="179">
        <f>[1]nichel!AA315</f>
        <v>7.2348548345941996E-2</v>
      </c>
      <c r="U29" s="179">
        <f>[1]selenio!AA315</f>
        <v>8.1978978031578716E-4</v>
      </c>
      <c r="V29" s="179">
        <f>[1]zinco!AA315</f>
        <v>14.286941441509256</v>
      </c>
      <c r="W29" s="179">
        <f>[1]Diossine!AA315</f>
        <v>2.50738517454</v>
      </c>
      <c r="X29" s="159" t="s">
        <v>428</v>
      </c>
      <c r="Y29" s="159" t="s">
        <v>428</v>
      </c>
      <c r="Z29" s="159" t="s">
        <v>428</v>
      </c>
      <c r="AA29" s="159" t="s">
        <v>428</v>
      </c>
      <c r="AB29" s="179">
        <f>[1]PAH!AA315</f>
        <v>0.55135301294496031</v>
      </c>
      <c r="AC29" s="179" t="str">
        <f>[1]HCB!AA315</f>
        <v>NA</v>
      </c>
      <c r="AD29" s="179" t="str">
        <f>[1]PCB!AA315</f>
        <v>NA</v>
      </c>
      <c r="AE29" s="160"/>
      <c r="AF29" s="191">
        <f>'[1]dati attività'!$S$66</f>
        <v>351371.4388095683</v>
      </c>
      <c r="AG29" s="191" t="s">
        <v>434</v>
      </c>
      <c r="AH29" s="191">
        <f>'[1]dati attività'!$S$67</f>
        <v>1032.9776305717189</v>
      </c>
      <c r="AI29" s="191">
        <f>'[1]dati attività'!$S$68</f>
        <v>3880.210422962366</v>
      </c>
      <c r="AJ29" s="191" t="s">
        <v>434</v>
      </c>
      <c r="AK29" s="159" t="s">
        <v>412</v>
      </c>
      <c r="AL29" s="140" t="s">
        <v>18</v>
      </c>
    </row>
    <row r="30" spans="1:39" s="10" customFormat="1" ht="24.75" customHeight="1" thickBot="1">
      <c r="A30" s="101" t="s">
        <v>131</v>
      </c>
      <c r="B30" s="101" t="s">
        <v>174</v>
      </c>
      <c r="C30" s="109" t="s">
        <v>62</v>
      </c>
      <c r="D30" s="94"/>
      <c r="E30" s="179">
        <f>[1]NOx!AA316</f>
        <v>9.8736096631498942</v>
      </c>
      <c r="F30" s="179">
        <f>[1]NMVOC!AA316</f>
        <v>164.52812525204146</v>
      </c>
      <c r="G30" s="179">
        <f>[1]SOx!AA316</f>
        <v>0.14370592202825369</v>
      </c>
      <c r="H30" s="179">
        <f>[1]NH3!AA316</f>
        <v>7.2744179350000007E-2</v>
      </c>
      <c r="I30" s="179">
        <f>[1]pm2.5!AA316</f>
        <v>3.35374210225</v>
      </c>
      <c r="J30" s="179">
        <f>[1]pm10!AA316</f>
        <v>3.35374210225</v>
      </c>
      <c r="K30" s="179">
        <f>[1]PST!AA316</f>
        <v>3.35374210225</v>
      </c>
      <c r="L30" s="179">
        <f>[1]BC!AA316</f>
        <v>0.65218059082500013</v>
      </c>
      <c r="M30" s="179">
        <f>[1]CO!AA316</f>
        <v>617.11677017170052</v>
      </c>
      <c r="N30" s="179" t="str">
        <f>[1]piombo!AA316</f>
        <v>NA</v>
      </c>
      <c r="O30" s="179">
        <f>[1]cadmio!AA316</f>
        <v>1.4109308708228536E-2</v>
      </c>
      <c r="P30" s="179" t="str">
        <f>[1]mercurio!AA316</f>
        <v>NA</v>
      </c>
      <c r="Q30" s="179" t="str">
        <f>[1]arsenico!AA316</f>
        <v>NA</v>
      </c>
      <c r="R30" s="179">
        <f>[1]cromo!AA316</f>
        <v>2.0772037820447578E-2</v>
      </c>
      <c r="S30" s="179">
        <f>[1]rame!AA316</f>
        <v>5.4608250370732095E-2</v>
      </c>
      <c r="T30" s="179">
        <f>[1]nichel!AA316</f>
        <v>1.6983427148793594E-2</v>
      </c>
      <c r="U30" s="179">
        <f>[1]selenio!AA316</f>
        <v>2.612834945968219E-4</v>
      </c>
      <c r="V30" s="179">
        <f>[1]zinco!AA316</f>
        <v>2.8270874115376445</v>
      </c>
      <c r="W30" s="179">
        <f>[1]Diossine!AA316</f>
        <v>0.96234032259000002</v>
      </c>
      <c r="X30" s="159" t="s">
        <v>428</v>
      </c>
      <c r="Y30" s="159" t="s">
        <v>428</v>
      </c>
      <c r="Z30" s="159" t="s">
        <v>428</v>
      </c>
      <c r="AA30" s="159" t="s">
        <v>428</v>
      </c>
      <c r="AB30" s="179">
        <f>[1]PAH!AA316</f>
        <v>6.3032856865900003E-2</v>
      </c>
      <c r="AC30" s="179" t="str">
        <f>[1]HCB!AA316</f>
        <v>NA</v>
      </c>
      <c r="AD30" s="179" t="str">
        <f>[1]PCB!AA316</f>
        <v>NA</v>
      </c>
      <c r="AE30" s="160"/>
      <c r="AF30" s="191">
        <f>'[1]dati attività'!$S69</f>
        <v>57097.911689807021</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[1]NOx!AA317</f>
        <v>NA</v>
      </c>
      <c r="F31" s="179">
        <f>[1]NMVOC!AA317</f>
        <v>83.347268679646362</v>
      </c>
      <c r="G31" s="179" t="str">
        <f>[1]SOx!AA317</f>
        <v>NA</v>
      </c>
      <c r="H31" s="179" t="str">
        <f>[1]NH3!AA317</f>
        <v>NA</v>
      </c>
      <c r="I31" s="179" t="str">
        <f>[1]pm2.5!AA317</f>
        <v>NA</v>
      </c>
      <c r="J31" s="179" t="str">
        <f>[1]pm10!AA317</f>
        <v>NA</v>
      </c>
      <c r="K31" s="179" t="str">
        <f>[1]PST!AA317</f>
        <v>NA</v>
      </c>
      <c r="L31" s="179" t="str">
        <f>[1]BC!AA317</f>
        <v>NA</v>
      </c>
      <c r="M31" s="179" t="str">
        <f>[1]CO!AA317</f>
        <v>NA</v>
      </c>
      <c r="N31" s="179" t="str">
        <f>[1]piombo!AA317</f>
        <v>NA</v>
      </c>
      <c r="O31" s="179" t="str">
        <f>[1]cadmio!AA317</f>
        <v>NA</v>
      </c>
      <c r="P31" s="179" t="str">
        <f>[1]mercurio!AA317</f>
        <v>NA</v>
      </c>
      <c r="Q31" s="179" t="str">
        <f>[1]arsenico!AA317</f>
        <v>NA</v>
      </c>
      <c r="R31" s="179" t="str">
        <f>[1]cromo!AA317</f>
        <v>NA</v>
      </c>
      <c r="S31" s="179" t="str">
        <f>[1]rame!AA317</f>
        <v>NA</v>
      </c>
      <c r="T31" s="179" t="str">
        <f>[1]nichel!AA317</f>
        <v>NA</v>
      </c>
      <c r="U31" s="179" t="str">
        <f>[1]selenio!AA317</f>
        <v>NA</v>
      </c>
      <c r="V31" s="179" t="str">
        <f>[1]zinco!AA317</f>
        <v>NA</v>
      </c>
      <c r="W31" s="179" t="str">
        <f>[1]Diossine!AA317</f>
        <v>NA</v>
      </c>
      <c r="X31" s="179" t="s">
        <v>412</v>
      </c>
      <c r="Y31" s="179" t="s">
        <v>412</v>
      </c>
      <c r="Z31" s="179" t="s">
        <v>412</v>
      </c>
      <c r="AA31" s="179" t="s">
        <v>412</v>
      </c>
      <c r="AB31" s="179" t="str">
        <f>[1]PAH!AA317</f>
        <v>NA</v>
      </c>
      <c r="AC31" s="179" t="str">
        <f>[1]HCB!AA317</f>
        <v>NA</v>
      </c>
      <c r="AD31" s="179" t="str">
        <f>[1]PCB!AA317</f>
        <v>NA</v>
      </c>
      <c r="AE31" s="160"/>
      <c r="AF31" s="191">
        <f>'[1]dati attività'!$S70</f>
        <v>625601.95955594571</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[1]NOx!AA318</f>
        <v>NA</v>
      </c>
      <c r="F32" s="179" t="str">
        <f>[1]NMVOC!AA318</f>
        <v>NA</v>
      </c>
      <c r="G32" s="179" t="str">
        <f>[1]SOx!AA318</f>
        <v>NA</v>
      </c>
      <c r="H32" s="179" t="str">
        <f>[1]NH3!AA318</f>
        <v>NA</v>
      </c>
      <c r="I32" s="179">
        <f>[1]pm2.5!AA318</f>
        <v>5.3916827465966213</v>
      </c>
      <c r="J32" s="179">
        <f>[1]pm10!AA318</f>
        <v>9.8671627991573452</v>
      </c>
      <c r="K32" s="179">
        <f>[1]PST!AA318</f>
        <v>19.73432559831469</v>
      </c>
      <c r="L32" s="179" t="str">
        <f>[1]BC!AA318</f>
        <v>IE</v>
      </c>
      <c r="M32" s="179" t="str">
        <f>[1]CO!AA318</f>
        <v>NA</v>
      </c>
      <c r="N32" s="179">
        <f>[1]piombo!AA318</f>
        <v>12.720602393103388</v>
      </c>
      <c r="O32" s="179">
        <f>[1]cadmio!AA318</f>
        <v>6.0679866213232736E-2</v>
      </c>
      <c r="P32" s="179" t="str">
        <f>[1]mercurio!AA318</f>
        <v>NA</v>
      </c>
      <c r="Q32" s="179" t="str">
        <f>[1]arsenico!AA318</f>
        <v>NA</v>
      </c>
      <c r="R32" s="179">
        <f>[1]cromo!AA318</f>
        <v>4.6948340915289846</v>
      </c>
      <c r="S32" s="179">
        <f>[1]rame!AA318</f>
        <v>102.63848088620152</v>
      </c>
      <c r="T32" s="179">
        <f>[1]nichel!AA318</f>
        <v>0.75438669350664722</v>
      </c>
      <c r="U32" s="179">
        <f>[1]selenio!AA318</f>
        <v>0.10783365493193232</v>
      </c>
      <c r="V32" s="179">
        <f>[1]zinco!AA318</f>
        <v>42.561486203275621</v>
      </c>
      <c r="W32" s="179" t="str">
        <f>[1]Diossine!AA318</f>
        <v>NA</v>
      </c>
      <c r="X32" s="179" t="s">
        <v>412</v>
      </c>
      <c r="Y32" s="179" t="s">
        <v>412</v>
      </c>
      <c r="Z32" s="179" t="s">
        <v>412</v>
      </c>
      <c r="AA32" s="179" t="s">
        <v>412</v>
      </c>
      <c r="AB32" s="179" t="str">
        <f>[1]PAH!AA318</f>
        <v>NA</v>
      </c>
      <c r="AC32" s="179" t="str">
        <f>[1]HCB!AA318</f>
        <v>NA</v>
      </c>
      <c r="AD32" s="179" t="str">
        <f>[1]PCB!AA318</f>
        <v>NA</v>
      </c>
      <c r="AE32" s="160"/>
      <c r="AF32" s="159" t="s">
        <v>412</v>
      </c>
      <c r="AG32" s="159" t="s">
        <v>412</v>
      </c>
      <c r="AH32" s="159" t="s">
        <v>412</v>
      </c>
      <c r="AI32" s="159" t="s">
        <v>412</v>
      </c>
      <c r="AJ32" s="159" t="s">
        <v>412</v>
      </c>
      <c r="AK32" s="191">
        <f>'[1]dati attività'!S71</f>
        <v>39837645.443999998</v>
      </c>
      <c r="AL32" s="140" t="s">
        <v>380</v>
      </c>
    </row>
    <row r="33" spans="1:38" s="10" customFormat="1" ht="24.75" customHeight="1" thickBot="1">
      <c r="A33" s="101" t="s">
        <v>131</v>
      </c>
      <c r="B33" s="101" t="s">
        <v>177</v>
      </c>
      <c r="C33" s="109" t="s">
        <v>65</v>
      </c>
      <c r="D33" s="94"/>
      <c r="E33" s="179" t="str">
        <f>[1]NOx!AA319</f>
        <v>NA</v>
      </c>
      <c r="F33" s="179" t="str">
        <f>[1]NMVOC!AA319</f>
        <v>NA</v>
      </c>
      <c r="G33" s="179" t="str">
        <f>[1]SOx!AA319</f>
        <v>NA</v>
      </c>
      <c r="H33" s="179" t="str">
        <f>[1]NH3!AA319</f>
        <v>NA</v>
      </c>
      <c r="I33" s="179" t="str">
        <f>[1]pm2.5!AA319</f>
        <v>IE</v>
      </c>
      <c r="J33" s="179" t="str">
        <f>[1]pm10!AA319</f>
        <v>IE</v>
      </c>
      <c r="K33" s="179" t="str">
        <f>[1]PST!AA319</f>
        <v>IE</v>
      </c>
      <c r="L33" s="179" t="str">
        <f>[1]BC!AA319</f>
        <v>IE</v>
      </c>
      <c r="M33" s="179" t="str">
        <f>[1]CO!AA319</f>
        <v>NA</v>
      </c>
      <c r="N33" s="179" t="str">
        <f>[1]piombo!AA319</f>
        <v>IE</v>
      </c>
      <c r="O33" s="179" t="str">
        <f>[1]cadmio!AA319</f>
        <v>IE</v>
      </c>
      <c r="P33" s="179" t="str">
        <f>[1]mercurio!AA319</f>
        <v>NA</v>
      </c>
      <c r="Q33" s="179" t="str">
        <f>[1]arsenico!AA319</f>
        <v>NA</v>
      </c>
      <c r="R33" s="179" t="str">
        <f>[1]cromo!AA319</f>
        <v>IE</v>
      </c>
      <c r="S33" s="179" t="str">
        <f>[1]rame!AA319</f>
        <v>IE</v>
      </c>
      <c r="T33" s="179" t="str">
        <f>[1]nichel!AA319</f>
        <v>IE</v>
      </c>
      <c r="U33" s="179" t="str">
        <f>[1]selenio!AA319</f>
        <v>IE</v>
      </c>
      <c r="V33" s="179" t="str">
        <f>[1]zinco!AA319</f>
        <v>IE</v>
      </c>
      <c r="W33" s="179" t="str">
        <f>[1]Diossine!AA319</f>
        <v>NA</v>
      </c>
      <c r="X33" s="179" t="s">
        <v>412</v>
      </c>
      <c r="Y33" s="179" t="s">
        <v>412</v>
      </c>
      <c r="Z33" s="179" t="s">
        <v>412</v>
      </c>
      <c r="AA33" s="179" t="s">
        <v>412</v>
      </c>
      <c r="AB33" s="179" t="str">
        <f>[1]PAH!AA319</f>
        <v>NA</v>
      </c>
      <c r="AC33" s="179" t="str">
        <f>[1]HCB!AA319</f>
        <v>NA</v>
      </c>
      <c r="AD33" s="179" t="str">
        <f>[1]PCB!AA319</f>
        <v>NA</v>
      </c>
      <c r="AE33" s="160"/>
      <c r="AF33" s="159" t="s">
        <v>412</v>
      </c>
      <c r="AG33" s="159" t="s">
        <v>412</v>
      </c>
      <c r="AH33" s="159" t="s">
        <v>412</v>
      </c>
      <c r="AI33" s="159" t="s">
        <v>412</v>
      </c>
      <c r="AJ33" s="159" t="s">
        <v>412</v>
      </c>
      <c r="AK33" s="191">
        <f>'[1]dati attività'!S72</f>
        <v>39837645.443999998</v>
      </c>
      <c r="AL33" s="140" t="s">
        <v>380</v>
      </c>
    </row>
    <row r="34" spans="1:38" s="10" customFormat="1" ht="24.75" customHeight="1" thickBot="1">
      <c r="A34" s="101" t="s">
        <v>129</v>
      </c>
      <c r="B34" s="101" t="s">
        <v>178</v>
      </c>
      <c r="C34" s="109" t="s">
        <v>66</v>
      </c>
      <c r="D34" s="94"/>
      <c r="E34" s="179">
        <f>[1]NOx!AA320</f>
        <v>4.5540000000000012</v>
      </c>
      <c r="F34" s="179">
        <f>[1]NMVOC!AA320</f>
        <v>0.53475000000000006</v>
      </c>
      <c r="G34" s="179">
        <f>[1]SOx!AA320</f>
        <v>5.2049000000000005E-2</v>
      </c>
      <c r="H34" s="179">
        <f>[1]NH3!AA320</f>
        <v>8.0500000000000016E-4</v>
      </c>
      <c r="I34" s="179">
        <f>[1]pm2.5!AA320</f>
        <v>0.52670000000000017</v>
      </c>
      <c r="J34" s="179">
        <f>[1]pm10!AA320</f>
        <v>0.52670000000000017</v>
      </c>
      <c r="K34" s="179">
        <f>[1]PST!AA320</f>
        <v>0.53744897959183691</v>
      </c>
      <c r="L34" s="179">
        <f>[1]BC!AA320</f>
        <v>0.34235500000000002</v>
      </c>
      <c r="M34" s="179">
        <f>[1]CO!AA320</f>
        <v>1.2304999999999999</v>
      </c>
      <c r="N34" s="179" t="str">
        <f>[1]piombo!AA320</f>
        <v>NA</v>
      </c>
      <c r="O34" s="179">
        <f>[1]cadmio!AA320</f>
        <v>2.1280484552435683E-4</v>
      </c>
      <c r="P34" s="179" t="str">
        <f>[1]mercurio!AA320</f>
        <v>NA</v>
      </c>
      <c r="Q34" s="179" t="str">
        <f>[1]arsenico!AA320</f>
        <v>NA</v>
      </c>
      <c r="R34" s="179">
        <f>[1]cromo!AA320</f>
        <v>6.2522798209339848E-4</v>
      </c>
      <c r="S34" s="179">
        <f>[1]rame!AA320</f>
        <v>1.6601551943299611E-2</v>
      </c>
      <c r="T34" s="179">
        <f>[1]nichel!AA320</f>
        <v>1.1492254227572372E-3</v>
      </c>
      <c r="U34" s="179">
        <f>[1]selenio!AA320</f>
        <v>2.2984508455144745E-3</v>
      </c>
      <c r="V34" s="179">
        <f>[1]zinco!AA320</f>
        <v>3.6499135237017459E-3</v>
      </c>
      <c r="W34" s="179" t="str">
        <f>[1]Diossine!AA320</f>
        <v>NA</v>
      </c>
      <c r="X34" s="159" t="s">
        <v>428</v>
      </c>
      <c r="Y34" s="159" t="s">
        <v>428</v>
      </c>
      <c r="Z34" s="159" t="s">
        <v>428</v>
      </c>
      <c r="AA34" s="159" t="s">
        <v>428</v>
      </c>
      <c r="AB34" s="179">
        <f>[1]PAH!AA320</f>
        <v>9.1938033820578961E-3</v>
      </c>
      <c r="AC34" s="179" t="str">
        <f>[1]HCB!AA320</f>
        <v>NA</v>
      </c>
      <c r="AD34" s="179" t="str">
        <f>[1]PCB!AA320</f>
        <v>NA</v>
      </c>
      <c r="AE34" s="160"/>
      <c r="AF34" s="191">
        <f>'[1]dati attività'!$S73</f>
        <v>4907.80854</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[1]NOx!AA321</f>
        <v>NO</v>
      </c>
      <c r="F35" s="179" t="str">
        <f>[1]NMVOC!AA321</f>
        <v>NO</v>
      </c>
      <c r="G35" s="179" t="str">
        <f>[1]SOx!AA321</f>
        <v>NO</v>
      </c>
      <c r="H35" s="179" t="str">
        <f>[1]NH3!AA321</f>
        <v>NO</v>
      </c>
      <c r="I35" s="179" t="str">
        <f>[1]pm2.5!AA321</f>
        <v>NO</v>
      </c>
      <c r="J35" s="179" t="str">
        <f>[1]pm10!AA321</f>
        <v>NO</v>
      </c>
      <c r="K35" s="179" t="str">
        <f>[1]PST!AA321</f>
        <v>NO</v>
      </c>
      <c r="L35" s="179" t="str">
        <f>[1]BC!AA321</f>
        <v>NO</v>
      </c>
      <c r="M35" s="179" t="str">
        <f>[1]CO!AA321</f>
        <v>NO</v>
      </c>
      <c r="N35" s="179" t="str">
        <f>[1]piombo!AA321</f>
        <v>NO</v>
      </c>
      <c r="O35" s="179" t="str">
        <f>[1]cadmio!AA321</f>
        <v>NO</v>
      </c>
      <c r="P35" s="179" t="str">
        <f>[1]mercurio!AA321</f>
        <v>NO</v>
      </c>
      <c r="Q35" s="179" t="str">
        <f>[1]arsenico!AA321</f>
        <v>NO</v>
      </c>
      <c r="R35" s="179" t="str">
        <f>[1]cromo!AA321</f>
        <v>NO</v>
      </c>
      <c r="S35" s="179" t="str">
        <f>[1]rame!AA321</f>
        <v>NO</v>
      </c>
      <c r="T35" s="179" t="str">
        <f>[1]nichel!AA321</f>
        <v>NO</v>
      </c>
      <c r="U35" s="179" t="str">
        <f>[1]selenio!AA321</f>
        <v>NO</v>
      </c>
      <c r="V35" s="179" t="str">
        <f>[1]zinco!AA321</f>
        <v>NO</v>
      </c>
      <c r="W35" s="179" t="str">
        <f>[1]Diossine!AA321</f>
        <v>NO</v>
      </c>
      <c r="X35" s="179" t="s">
        <v>434</v>
      </c>
      <c r="Y35" s="179" t="s">
        <v>434</v>
      </c>
      <c r="Z35" s="179" t="s">
        <v>434</v>
      </c>
      <c r="AA35" s="179" t="s">
        <v>434</v>
      </c>
      <c r="AB35" s="179" t="str">
        <f>[1]PAH!AA321</f>
        <v>NO</v>
      </c>
      <c r="AC35" s="179" t="str">
        <f>[1]HCB!AA321</f>
        <v>NO</v>
      </c>
      <c r="AD35" s="179" t="str">
        <f>[1]PCB!AA321</f>
        <v>NO</v>
      </c>
      <c r="AE35" s="160"/>
      <c r="AF35" s="191" t="str">
        <f>'[1]dati attività'!$S74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[1]NOx!AA322</f>
        <v>93.976758832997618</v>
      </c>
      <c r="F36" s="179">
        <f>[1]NMVOC!AA322</f>
        <v>90.920833913581433</v>
      </c>
      <c r="G36" s="179">
        <f>[1]SOx!AA322</f>
        <v>47.372195246188305</v>
      </c>
      <c r="H36" s="179">
        <f>[1]NH3!AA322</f>
        <v>1.1245518275937585E-2</v>
      </c>
      <c r="I36" s="179">
        <f>[1]pm2.5!AA322</f>
        <v>6.7136872073541438</v>
      </c>
      <c r="J36" s="179">
        <f>[1]pm10!AA322</f>
        <v>6.7493258865342707</v>
      </c>
      <c r="K36" s="179">
        <f>[1]PST!AA322</f>
        <v>6.8870672311574204</v>
      </c>
      <c r="L36" s="179">
        <f>[1]BC!AA322</f>
        <v>1.1968293260633709</v>
      </c>
      <c r="M36" s="179">
        <f>[1]CO!AA322</f>
        <v>197.44826774522502</v>
      </c>
      <c r="N36" s="179">
        <f>[1]piombo!AA322</f>
        <v>0.147701997930476</v>
      </c>
      <c r="O36" s="179">
        <f>[1]cadmio!AA322</f>
        <v>1.856586222807808E-2</v>
      </c>
      <c r="P36" s="179" t="str">
        <f>[1]mercurio!AA322</f>
        <v>NA</v>
      </c>
      <c r="Q36" s="179">
        <f>[1]arsenico!AA322</f>
        <v>0.14535260130898964</v>
      </c>
      <c r="R36" s="179">
        <f>[1]cromo!AA322</f>
        <v>8.6076098869067058E-2</v>
      </c>
      <c r="S36" s="179">
        <f>[1]rame!AA322</f>
        <v>0.14659227363575664</v>
      </c>
      <c r="T36" s="179">
        <f>[1]nichel!AA322</f>
        <v>4.642305786588282</v>
      </c>
      <c r="U36" s="179">
        <f>[1]selenio!AA322</f>
        <v>0.34201743678271057</v>
      </c>
      <c r="V36" s="179">
        <f>[1]zinco!AA322</f>
        <v>0.83839040901573381</v>
      </c>
      <c r="W36" s="179" t="str">
        <f>[1]Diossine!AA322</f>
        <v>NA</v>
      </c>
      <c r="X36" s="159" t="s">
        <v>428</v>
      </c>
      <c r="Y36" s="159" t="s">
        <v>428</v>
      </c>
      <c r="Z36" s="159" t="s">
        <v>428</v>
      </c>
      <c r="AA36" s="159" t="s">
        <v>428</v>
      </c>
      <c r="AB36" s="179">
        <f>[1]PAH!AA322</f>
        <v>7.6722678868063665E-2</v>
      </c>
      <c r="AC36" s="179" t="str">
        <f>[1]HCB!AA322</f>
        <v>NA</v>
      </c>
      <c r="AD36" s="179" t="str">
        <f>[1]PCB!AA322</f>
        <v>NA</v>
      </c>
      <c r="AE36" s="160"/>
      <c r="AF36" s="191">
        <f>'[1]dati attività'!$S$75</f>
        <v>72389.897490627205</v>
      </c>
      <c r="AG36" s="191" t="str">
        <f>'[1]dati attività'!$S$76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[1]NOx!AA323</f>
        <v>1.8924224914061223</v>
      </c>
      <c r="F37" s="179">
        <f>[1]NMVOC!AA323</f>
        <v>3.2089921516334587E-2</v>
      </c>
      <c r="G37" s="179">
        <f>[1]SOx!AA323</f>
        <v>5.3412997217220501E-3</v>
      </c>
      <c r="H37" s="179" t="str">
        <f>[1]NH3!AA323</f>
        <v>NA</v>
      </c>
      <c r="I37" s="179">
        <f>[1]pm2.5!AA323</f>
        <v>3.5893534129972177E-2</v>
      </c>
      <c r="J37" s="179">
        <f>[1]pm10!AA323</f>
        <v>3.5893534129972177E-2</v>
      </c>
      <c r="K37" s="179">
        <f>[1]PST!AA323</f>
        <v>4.4866917662465214E-2</v>
      </c>
      <c r="L37" s="179">
        <f>[1]BC!AA323</f>
        <v>8.9733835324930439E-4</v>
      </c>
      <c r="M37" s="179">
        <f>[1]CO!AA323</f>
        <v>0.58861122933376997</v>
      </c>
      <c r="N37" s="179" t="str">
        <f>[1]piombo!AA323</f>
        <v>NA</v>
      </c>
      <c r="O37" s="179" t="str">
        <f>[1]cadmio!AA323</f>
        <v>NA</v>
      </c>
      <c r="P37" s="179" t="str">
        <f>[1]mercurio!AA323</f>
        <v>NA</v>
      </c>
      <c r="Q37" s="179" t="str">
        <f>[1]arsenico!AA323</f>
        <v>NA</v>
      </c>
      <c r="R37" s="179" t="str">
        <f>[1]cromo!AA323</f>
        <v>NA</v>
      </c>
      <c r="S37" s="179" t="str">
        <f>[1]rame!AA323</f>
        <v>NA</v>
      </c>
      <c r="T37" s="179" t="str">
        <f>[1]nichel!AA323</f>
        <v>NA</v>
      </c>
      <c r="U37" s="179" t="str">
        <f>[1]selenio!AA323</f>
        <v>NA</v>
      </c>
      <c r="V37" s="179" t="str">
        <f>[1]zinco!AA323</f>
        <v>NA</v>
      </c>
      <c r="W37" s="179" t="str">
        <f>[1]Diossine!AA323</f>
        <v>NA</v>
      </c>
      <c r="X37" s="179" t="s">
        <v>412</v>
      </c>
      <c r="Y37" s="179" t="s">
        <v>412</v>
      </c>
      <c r="Z37" s="179" t="s">
        <v>412</v>
      </c>
      <c r="AA37" s="179" t="s">
        <v>412</v>
      </c>
      <c r="AB37" s="179" t="str">
        <f>[1]PAH!AA323</f>
        <v>NA</v>
      </c>
      <c r="AC37" s="179" t="str">
        <f>[1]HCB!AA323</f>
        <v>NA</v>
      </c>
      <c r="AD37" s="179" t="str">
        <f>[1]PCB!AA323</f>
        <v>NA</v>
      </c>
      <c r="AE37" s="160"/>
      <c r="AF37" s="191" t="str">
        <f>'[1]dati attività'!$S$77</f>
        <v>NO</v>
      </c>
      <c r="AG37" s="191" t="s">
        <v>434</v>
      </c>
      <c r="AH37" s="191">
        <f>'[1]dati attività'!$S$78</f>
        <v>12835.968606533836</v>
      </c>
      <c r="AI37" s="191" t="s">
        <v>434</v>
      </c>
      <c r="AJ37" s="191" t="s">
        <v>434</v>
      </c>
      <c r="AK37" s="159" t="s">
        <v>412</v>
      </c>
      <c r="AL37" s="140" t="s">
        <v>18</v>
      </c>
    </row>
    <row r="38" spans="1:38" s="10" customFormat="1" ht="24.75" customHeight="1" thickBot="1">
      <c r="A38" s="101" t="s">
        <v>129</v>
      </c>
      <c r="B38" s="101" t="s">
        <v>182</v>
      </c>
      <c r="C38" s="109" t="s">
        <v>290</v>
      </c>
      <c r="D38" s="136"/>
      <c r="E38" s="180" t="str">
        <f>[1]NOx!AA324</f>
        <v>NO</v>
      </c>
      <c r="F38" s="179" t="str">
        <f>[1]NMVOC!AA324</f>
        <v>NO</v>
      </c>
      <c r="G38" s="179" t="str">
        <f>[1]SOx!AA324</f>
        <v>NO</v>
      </c>
      <c r="H38" s="179" t="str">
        <f>[1]NH3!AA324</f>
        <v>NO</v>
      </c>
      <c r="I38" s="179" t="str">
        <f>[1]pm2.5!AA324</f>
        <v>NO</v>
      </c>
      <c r="J38" s="179" t="str">
        <f>[1]pm10!AA324</f>
        <v>NO</v>
      </c>
      <c r="K38" s="179" t="str">
        <f>[1]PST!AA324</f>
        <v>NO</v>
      </c>
      <c r="L38" s="179" t="str">
        <f>[1]BC!AA324</f>
        <v>NO</v>
      </c>
      <c r="M38" s="179" t="str">
        <f>[1]CO!AA324</f>
        <v>NO</v>
      </c>
      <c r="N38" s="179" t="str">
        <f>[1]piombo!AA324</f>
        <v>NO</v>
      </c>
      <c r="O38" s="179" t="str">
        <f>[1]cadmio!AA324</f>
        <v>NO</v>
      </c>
      <c r="P38" s="179" t="str">
        <f>[1]mercurio!AA324</f>
        <v>NO</v>
      </c>
      <c r="Q38" s="179" t="str">
        <f>[1]arsenico!AA324</f>
        <v>NO</v>
      </c>
      <c r="R38" s="179" t="str">
        <f>[1]cromo!AA324</f>
        <v>NO</v>
      </c>
      <c r="S38" s="179" t="str">
        <f>[1]rame!AA324</f>
        <v>NO</v>
      </c>
      <c r="T38" s="179" t="str">
        <f>[1]nichel!AA324</f>
        <v>NO</v>
      </c>
      <c r="U38" s="179" t="str">
        <f>[1]selenio!AA324</f>
        <v>NO</v>
      </c>
      <c r="V38" s="179" t="str">
        <f>[1]zinco!AA324</f>
        <v>NO</v>
      </c>
      <c r="W38" s="179" t="str">
        <f>[1]Diossine!AA324</f>
        <v>NO</v>
      </c>
      <c r="X38" s="179" t="s">
        <v>434</v>
      </c>
      <c r="Y38" s="179" t="s">
        <v>434</v>
      </c>
      <c r="Z38" s="179" t="s">
        <v>434</v>
      </c>
      <c r="AA38" s="179" t="s">
        <v>434</v>
      </c>
      <c r="AB38" s="179" t="str">
        <f>[1]PAH!AA324</f>
        <v>NO</v>
      </c>
      <c r="AC38" s="179" t="str">
        <f>[1]HCB!AA324</f>
        <v>NO</v>
      </c>
      <c r="AD38" s="179" t="str">
        <f>[1]PCB!AA324</f>
        <v>NO</v>
      </c>
      <c r="AE38" s="160"/>
      <c r="AF38" s="191" t="str">
        <f>'[1]dati attività'!$S79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[1]NOx!AA325</f>
        <v>31.306285938944811</v>
      </c>
      <c r="F39" s="179">
        <f>[1]NMVOC!AA325</f>
        <v>14.772551889999486</v>
      </c>
      <c r="G39" s="179">
        <f>[1]SOx!AA325</f>
        <v>6.4599031536755263</v>
      </c>
      <c r="H39" s="179">
        <f>[1]NH3!AA325</f>
        <v>1.9776174219271201E-3</v>
      </c>
      <c r="I39" s="179">
        <f>[1]pm2.5!AA325</f>
        <v>1.3389182278018461</v>
      </c>
      <c r="J39" s="179">
        <f>[1]pm10!AA325</f>
        <v>1.446989082340846</v>
      </c>
      <c r="K39" s="179">
        <f>[1]PST!AA325</f>
        <v>1.7023400968715834</v>
      </c>
      <c r="L39" s="179">
        <f>[1]BC!AA325</f>
        <v>0.35126677660965333</v>
      </c>
      <c r="M39" s="179">
        <f>[1]CO!AA325</f>
        <v>16.665926092869618</v>
      </c>
      <c r="N39" s="179">
        <f>[1]piombo!AA325</f>
        <v>37.634612637562455</v>
      </c>
      <c r="O39" s="179">
        <f>[1]cadmio!AA325</f>
        <v>2.1091066277929786</v>
      </c>
      <c r="P39" s="179">
        <f>[1]mercurio!AA325</f>
        <v>1.6586797573346987</v>
      </c>
      <c r="Q39" s="179">
        <f>[1]arsenico!AA325</f>
        <v>0.56676924423389241</v>
      </c>
      <c r="R39" s="179">
        <f>[1]cromo!AA325</f>
        <v>4.1311018697014541</v>
      </c>
      <c r="S39" s="179">
        <f>[1]rame!AA325</f>
        <v>4.9948220807147203</v>
      </c>
      <c r="T39" s="179">
        <f>[1]nichel!AA325</f>
        <v>58.487630031916687</v>
      </c>
      <c r="U39" s="179">
        <f>[1]selenio!AA325</f>
        <v>6.3116252078972049E-2</v>
      </c>
      <c r="V39" s="179">
        <f>[1]zinco!AA325</f>
        <v>17.673799710619736</v>
      </c>
      <c r="W39" s="179">
        <f>[1]Diossine!AA325</f>
        <v>8.7516507739536902</v>
      </c>
      <c r="X39" s="159" t="s">
        <v>428</v>
      </c>
      <c r="Y39" s="159" t="s">
        <v>428</v>
      </c>
      <c r="Z39" s="159" t="s">
        <v>428</v>
      </c>
      <c r="AA39" s="159" t="s">
        <v>428</v>
      </c>
      <c r="AB39" s="179">
        <f>[1]PAH!AA325</f>
        <v>0.8897564517533576</v>
      </c>
      <c r="AC39" s="179">
        <f>[1]HCB!AA325</f>
        <v>5.1023802841184853</v>
      </c>
      <c r="AD39" s="179">
        <f>[1]PCB!AA325</f>
        <v>24.883207351388933</v>
      </c>
      <c r="AE39" s="160"/>
      <c r="AF39" s="191">
        <f>'[1]dati attività'!$S80</f>
        <v>57633.909871160002</v>
      </c>
      <c r="AG39" s="191" t="str">
        <f>'[1]dati attività'!$S$81</f>
        <v>NO</v>
      </c>
      <c r="AH39" s="191">
        <f>'[1]dati attività'!$S$82</f>
        <v>282329.05408205115</v>
      </c>
      <c r="AI39" s="191">
        <f>'[1]dati attività'!$S$83</f>
        <v>29604.470437709704</v>
      </c>
      <c r="AJ39" s="191">
        <f>'[1]dati attività'!$S$84</f>
        <v>23338.478579999999</v>
      </c>
      <c r="AK39" s="159" t="s">
        <v>412</v>
      </c>
      <c r="AL39" s="140" t="s">
        <v>18</v>
      </c>
    </row>
    <row r="40" spans="1:38" s="10" customFormat="1" ht="24.75" customHeight="1" thickBot="1">
      <c r="A40" s="101" t="s">
        <v>129</v>
      </c>
      <c r="B40" s="101" t="s">
        <v>184</v>
      </c>
      <c r="C40" s="109" t="s">
        <v>355</v>
      </c>
      <c r="D40" s="94"/>
      <c r="E40" s="179" t="str">
        <f>[1]NOx!AA326</f>
        <v>NO</v>
      </c>
      <c r="F40" s="179" t="str">
        <f>[1]NMVOC!AA326</f>
        <v>NO</v>
      </c>
      <c r="G40" s="179" t="str">
        <f>[1]SOx!AA326</f>
        <v>NO</v>
      </c>
      <c r="H40" s="179" t="str">
        <f>[1]NH3!AA326</f>
        <v>NO</v>
      </c>
      <c r="I40" s="179" t="str">
        <f>[1]pm2.5!AA326</f>
        <v>NO</v>
      </c>
      <c r="J40" s="179" t="str">
        <f>[1]pm10!AA326</f>
        <v>NO</v>
      </c>
      <c r="K40" s="179" t="str">
        <f>[1]PST!AA326</f>
        <v>NO</v>
      </c>
      <c r="L40" s="179" t="str">
        <f>[1]BC!AA326</f>
        <v>NO</v>
      </c>
      <c r="M40" s="179" t="str">
        <f>[1]CO!AA326</f>
        <v>NO</v>
      </c>
      <c r="N40" s="179" t="str">
        <f>[1]piombo!AA326</f>
        <v>NO</v>
      </c>
      <c r="O40" s="179" t="str">
        <f>[1]cadmio!AA326</f>
        <v>NO</v>
      </c>
      <c r="P40" s="179" t="str">
        <f>[1]mercurio!AA326</f>
        <v>NO</v>
      </c>
      <c r="Q40" s="179" t="str">
        <f>[1]arsenico!AA326</f>
        <v>NO</v>
      </c>
      <c r="R40" s="179" t="str">
        <f>[1]cromo!AA326</f>
        <v>NO</v>
      </c>
      <c r="S40" s="179" t="str">
        <f>[1]rame!AA326</f>
        <v>NO</v>
      </c>
      <c r="T40" s="179" t="str">
        <f>[1]nichel!AA326</f>
        <v>NO</v>
      </c>
      <c r="U40" s="179" t="str">
        <f>[1]selenio!AA326</f>
        <v>NO</v>
      </c>
      <c r="V40" s="179" t="str">
        <f>[1]zinco!AA326</f>
        <v>NO</v>
      </c>
      <c r="W40" s="179" t="str">
        <f>[1]Diossine!AA326</f>
        <v>NO</v>
      </c>
      <c r="X40" s="179" t="s">
        <v>434</v>
      </c>
      <c r="Y40" s="179" t="s">
        <v>434</v>
      </c>
      <c r="Z40" s="179" t="s">
        <v>434</v>
      </c>
      <c r="AA40" s="179" t="s">
        <v>434</v>
      </c>
      <c r="AB40" s="179" t="str">
        <f>[1]PAH!AA326</f>
        <v>NO</v>
      </c>
      <c r="AC40" s="179" t="str">
        <f>[1]HCB!AA326</f>
        <v>NO</v>
      </c>
      <c r="AD40" s="179" t="str">
        <f>[1]PCB!AA326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[1]NOx!AA327</f>
        <v>42.454610215306936</v>
      </c>
      <c r="F41" s="179">
        <f>[1]NMVOC!AA327</f>
        <v>66.618675858981661</v>
      </c>
      <c r="G41" s="179">
        <f>[1]SOx!AA327</f>
        <v>13.995608823347188</v>
      </c>
      <c r="H41" s="179">
        <f>[1]NH3!AA327</f>
        <v>0.57881388048040783</v>
      </c>
      <c r="I41" s="179">
        <f>[1]pm2.5!AA327</f>
        <v>40.059133492144639</v>
      </c>
      <c r="J41" s="179">
        <f>[1]pm10!AA327</f>
        <v>40.476421590346618</v>
      </c>
      <c r="K41" s="179">
        <f>[1]PST!AA327</f>
        <v>47.619319518054844</v>
      </c>
      <c r="L41" s="179">
        <f>[1]BC!AA327</f>
        <v>3.3436101626541603</v>
      </c>
      <c r="M41" s="179">
        <f>[1]CO!AA327</f>
        <v>547.30771817376888</v>
      </c>
      <c r="N41" s="179">
        <f>[1]piombo!AA327</f>
        <v>4.231538851616456</v>
      </c>
      <c r="O41" s="179">
        <f>[1]cadmio!AA327</f>
        <v>0.33283699687702462</v>
      </c>
      <c r="P41" s="179">
        <f>[1]mercurio!AA327</f>
        <v>0.20147276544867332</v>
      </c>
      <c r="Q41" s="179">
        <f>[1]arsenico!AA327</f>
        <v>0.2431455233906096</v>
      </c>
      <c r="R41" s="179">
        <f>[1]cromo!AA327</f>
        <v>0.43550156464070938</v>
      </c>
      <c r="S41" s="179">
        <f>[1]rame!AA327</f>
        <v>0.81103991747452331</v>
      </c>
      <c r="T41" s="179">
        <f>[1]nichel!AA327</f>
        <v>1.6541335855773107</v>
      </c>
      <c r="U41" s="179">
        <f>[1]selenio!AA327</f>
        <v>5.2985372019130013E-2</v>
      </c>
      <c r="V41" s="179">
        <f>[1]zinco!AA327</f>
        <v>9.4196035264264175</v>
      </c>
      <c r="W41" s="179">
        <f>[1]Diossine!AA327</f>
        <v>47.29596291706617</v>
      </c>
      <c r="X41" s="159" t="s">
        <v>428</v>
      </c>
      <c r="Y41" s="159" t="s">
        <v>428</v>
      </c>
      <c r="Z41" s="159" t="s">
        <v>428</v>
      </c>
      <c r="AA41" s="159" t="s">
        <v>428</v>
      </c>
      <c r="AB41" s="179">
        <f>[1]PAH!AA327</f>
        <v>22.16672652962912</v>
      </c>
      <c r="AC41" s="179">
        <f>[1]HCB!AA327</f>
        <v>0.57398749433020591</v>
      </c>
      <c r="AD41" s="179">
        <f>[1]PCB!AA327</f>
        <v>5.925631297043557</v>
      </c>
      <c r="AE41" s="160"/>
      <c r="AF41" s="191">
        <f>'[1]dati attività'!$S$85</f>
        <v>198613.14872883999</v>
      </c>
      <c r="AG41" s="191">
        <f>'[1]dati attività'!$S$86</f>
        <v>372.37422000000004</v>
      </c>
      <c r="AH41" s="191">
        <f>'[1]dati attività'!$S$87</f>
        <v>760760.36410080001</v>
      </c>
      <c r="AI41" s="191">
        <f>'[1]dati attività'!$S$88</f>
        <v>97111.715236499644</v>
      </c>
      <c r="AJ41" s="191" t="str">
        <f>'[1]dati attività'!$S$89</f>
        <v>NO</v>
      </c>
      <c r="AK41" s="159" t="s">
        <v>412</v>
      </c>
      <c r="AL41" s="140" t="s">
        <v>18</v>
      </c>
    </row>
    <row r="42" spans="1:38" s="10" customFormat="1" ht="24.75" customHeight="1" thickBot="1">
      <c r="A42" s="101" t="s">
        <v>129</v>
      </c>
      <c r="B42" s="101" t="s">
        <v>186</v>
      </c>
      <c r="C42" s="109" t="s">
        <v>68</v>
      </c>
      <c r="D42" s="94"/>
      <c r="E42" s="179">
        <f>[1]NOx!AA328</f>
        <v>6.3772058823529428E-3</v>
      </c>
      <c r="F42" s="179">
        <f>[1]NMVOC!AA328</f>
        <v>2.9291911764705887</v>
      </c>
      <c r="G42" s="179">
        <f>[1]SOx!AA328</f>
        <v>3.8709999999999998E-4</v>
      </c>
      <c r="H42" s="179">
        <f>[1]NH3!AA328</f>
        <v>1.4411764705882357E-5</v>
      </c>
      <c r="I42" s="179">
        <f>[1]pm2.5!AA328</f>
        <v>3.5826374745000006E-3</v>
      </c>
      <c r="J42" s="179">
        <f>[1]pm10!AA328</f>
        <v>3.5826374745000006E-3</v>
      </c>
      <c r="K42" s="179">
        <f>[1]PST!AA328</f>
        <v>3.6557525250000009E-3</v>
      </c>
      <c r="L42" s="179">
        <f>[1]BC!AA328</f>
        <v>1.7913187372500003E-4</v>
      </c>
      <c r="M42" s="179">
        <f>[1]CO!AA328</f>
        <v>5.6638235294117658</v>
      </c>
      <c r="N42" s="179" t="str">
        <f>[1]piombo!AA328</f>
        <v>NA</v>
      </c>
      <c r="O42" s="179">
        <f>[1]cadmio!AA328</f>
        <v>1.7488212955001437E-6</v>
      </c>
      <c r="P42" s="179" t="str">
        <f>[1]mercurio!AA328</f>
        <v>NA</v>
      </c>
      <c r="Q42" s="179" t="str">
        <f>[1]arsenico!AA328</f>
        <v>NA</v>
      </c>
      <c r="R42" s="179">
        <f>[1]cromo!AA328</f>
        <v>1.5973733713098277E-6</v>
      </c>
      <c r="S42" s="179">
        <f>[1]rame!AA328</f>
        <v>2.1803282129066963E-5</v>
      </c>
      <c r="T42" s="179">
        <f>[1]nichel!AA328</f>
        <v>5.2464638865004315E-6</v>
      </c>
      <c r="U42" s="179">
        <f>[1]selenio!AA328</f>
        <v>5.2464638865004306E-5</v>
      </c>
      <c r="V42" s="179">
        <f>[1]zinco!AA328</f>
        <v>1.0470193096159361E-4</v>
      </c>
      <c r="W42" s="179" t="str">
        <f>[1]Diossine!AA328</f>
        <v>NA</v>
      </c>
      <c r="X42" s="159" t="s">
        <v>428</v>
      </c>
      <c r="Y42" s="159" t="s">
        <v>428</v>
      </c>
      <c r="Z42" s="159" t="s">
        <v>428</v>
      </c>
      <c r="AA42" s="159" t="s">
        <v>428</v>
      </c>
      <c r="AB42" s="179">
        <f>[1]PAH!AA328</f>
        <v>2.7981140728002295E-4</v>
      </c>
      <c r="AC42" s="179" t="str">
        <f>[1]HCB!AA328</f>
        <v>NA</v>
      </c>
      <c r="AD42" s="179" t="str">
        <f>[1]PCB!AA328</f>
        <v>NA</v>
      </c>
      <c r="AE42" s="160"/>
      <c r="AF42" s="191">
        <f>'[1]dati attività'!$S$90</f>
        <v>153.76126500000001</v>
      </c>
      <c r="AG42" s="191" t="str">
        <f>'[1]dati attività'!$S$91</f>
        <v>NO</v>
      </c>
      <c r="AH42" s="191" t="str">
        <f>'[1]dati attività'!$S$92</f>
        <v>NO</v>
      </c>
      <c r="AI42" s="191" t="str">
        <f>'[1]dati attività'!$S$93</f>
        <v>NO</v>
      </c>
      <c r="AJ42" s="191" t="str">
        <f>'[1]dati attività'!$S$94</f>
        <v>NO</v>
      </c>
      <c r="AK42" s="159" t="s">
        <v>412</v>
      </c>
      <c r="AL42" s="140" t="s">
        <v>18</v>
      </c>
    </row>
    <row r="43" spans="1:38" s="10" customFormat="1" ht="24.75" customHeight="1" thickBot="1">
      <c r="A43" s="101" t="s">
        <v>123</v>
      </c>
      <c r="B43" s="101" t="s">
        <v>187</v>
      </c>
      <c r="C43" s="109" t="s">
        <v>69</v>
      </c>
      <c r="D43" s="94"/>
      <c r="E43" s="179">
        <f>[1]NOx!AA329</f>
        <v>0.59302860079384156</v>
      </c>
      <c r="F43" s="179">
        <f>[1]NMVOC!AA329</f>
        <v>6.6884025972377026E-2</v>
      </c>
      <c r="G43" s="179">
        <f>[1]SOx!AA329</f>
        <v>1.0061088385417644E-3</v>
      </c>
      <c r="H43" s="179">
        <f>[1]NH3!AA329</f>
        <v>1.3906970311023778E-4</v>
      </c>
      <c r="I43" s="179">
        <f>[1]pm2.5!AA329</f>
        <v>1.7269344582623102E-2</v>
      </c>
      <c r="J43" s="179">
        <f>[1]pm10!AA329</f>
        <v>1.7269344582623102E-2</v>
      </c>
      <c r="K43" s="179">
        <f>[1]PST!AA329</f>
        <v>2.031687597955659E-2</v>
      </c>
      <c r="L43" s="179">
        <f>[1]BC!AA329</f>
        <v>4.680552413387086E-3</v>
      </c>
      <c r="M43" s="179">
        <f>[1]CO!AA329</f>
        <v>0.56018264547496521</v>
      </c>
      <c r="N43" s="179">
        <f>[1]piombo!AA329</f>
        <v>2.2443776240584693E-2</v>
      </c>
      <c r="O43" s="179">
        <f>[1]cadmio!AA329</f>
        <v>4.4966588116938954E-4</v>
      </c>
      <c r="P43" s="179">
        <f>[1]mercurio!AA329</f>
        <v>1.3946760691693897E-3</v>
      </c>
      <c r="Q43" s="179">
        <f>[1]arsenico!AA329</f>
        <v>5.3808000000000002E-6</v>
      </c>
      <c r="R43" s="179">
        <f>[1]cromo!AA329</f>
        <v>1.5133120000000001E-4</v>
      </c>
      <c r="S43" s="179">
        <f>[1]rame!AA329</f>
        <v>7.4653648116938939E-4</v>
      </c>
      <c r="T43" s="179">
        <f>[1]nichel!AA329</f>
        <v>1.5447E-4</v>
      </c>
      <c r="U43" s="179">
        <f>[1]selenio!AA329</f>
        <v>1.4475480000000003E-5</v>
      </c>
      <c r="V43" s="179">
        <f>[1]zinco!AA329</f>
        <v>5.8919198166236739E-3</v>
      </c>
      <c r="W43" s="179">
        <f>[1]Diossine!AA329</f>
        <v>7.6351691449168022E-2</v>
      </c>
      <c r="X43" s="159" t="s">
        <v>428</v>
      </c>
      <c r="Y43" s="159" t="s">
        <v>428</v>
      </c>
      <c r="Z43" s="159" t="s">
        <v>428</v>
      </c>
      <c r="AA43" s="159" t="s">
        <v>428</v>
      </c>
      <c r="AB43" s="179">
        <f>[1]PAH!AA329</f>
        <v>5.3098977667952957E-3</v>
      </c>
      <c r="AC43" s="179">
        <f>[1]HCB!AA329</f>
        <v>1.3790705073086845E-4</v>
      </c>
      <c r="AD43" s="179">
        <f>[1]PCB!AA329</f>
        <v>1.3790705073086845E-3</v>
      </c>
      <c r="AE43" s="160"/>
      <c r="AF43" s="191">
        <f>'[1]dati attività'!$S$95</f>
        <v>3055.1314800000109</v>
      </c>
      <c r="AG43" s="191" t="str">
        <f>'[1]dati attività'!$S$96</f>
        <v>NO</v>
      </c>
      <c r="AH43" s="191">
        <f>'[1]dati attività'!$S$97</f>
        <v>5870.1239400000004</v>
      </c>
      <c r="AI43" s="191">
        <f>'[1]dati attività'!$S$98</f>
        <v>244.98450845514478</v>
      </c>
      <c r="AJ43" s="191" t="str">
        <f>'[1]dati attività'!$S$99</f>
        <v>NO</v>
      </c>
      <c r="AK43" s="159" t="s">
        <v>412</v>
      </c>
      <c r="AL43" s="140" t="s">
        <v>18</v>
      </c>
    </row>
    <row r="44" spans="1:38" s="10" customFormat="1" ht="24.75" customHeight="1" thickBot="1">
      <c r="A44" s="101" t="s">
        <v>129</v>
      </c>
      <c r="B44" s="101" t="s">
        <v>188</v>
      </c>
      <c r="C44" s="109" t="s">
        <v>70</v>
      </c>
      <c r="D44" s="94"/>
      <c r="E44" s="179">
        <f>[1]NOx!AA330</f>
        <v>83.213449855677993</v>
      </c>
      <c r="F44" s="179">
        <f>[1]NMVOC!AA330</f>
        <v>19.005394468061674</v>
      </c>
      <c r="G44" s="179">
        <f>[1]SOx!AA330</f>
        <v>1.0104491000000002</v>
      </c>
      <c r="H44" s="179">
        <f>[1]NH3!AA330</f>
        <v>1.5199300298195481E-2</v>
      </c>
      <c r="I44" s="179">
        <f>[1]pm2.5!AA330</f>
        <v>11.91265876859512</v>
      </c>
      <c r="J44" s="179">
        <f>[1]pm10!AA330</f>
        <v>11.91265876859512</v>
      </c>
      <c r="K44" s="179">
        <f>[1]PST!AA330</f>
        <v>12.15577425366849</v>
      </c>
      <c r="L44" s="179">
        <f>[1]BC!AA330</f>
        <v>6.7824974733684389</v>
      </c>
      <c r="M44" s="179">
        <f>[1]CO!AA330</f>
        <v>59.467266941203263</v>
      </c>
      <c r="N44" s="179" t="str">
        <f>[1]piombo!AA330</f>
        <v>NA</v>
      </c>
      <c r="O44" s="179">
        <f>[1]cadmio!AA330</f>
        <v>4.1319581661329596E-3</v>
      </c>
      <c r="P44" s="179" t="str">
        <f>[1]mercurio!AA330</f>
        <v>NA</v>
      </c>
      <c r="Q44" s="179" t="str">
        <f>[1]arsenico!AA330</f>
        <v>NA</v>
      </c>
      <c r="R44" s="179">
        <f>[1]cromo!AA330</f>
        <v>1.2125167012169709E-2</v>
      </c>
      <c r="S44" s="179">
        <f>[1]rame!AA330</f>
        <v>0.32187171294062644</v>
      </c>
      <c r="T44" s="179">
        <f>[1]nichel!AA330</f>
        <v>2.22967220227859E-2</v>
      </c>
      <c r="U44" s="179">
        <f>[1]selenio!AA330</f>
        <v>4.4767326848667244E-2</v>
      </c>
      <c r="V44" s="179">
        <f>[1]zinco!AA330</f>
        <v>7.1178610745435092E-2</v>
      </c>
      <c r="W44" s="179" t="str">
        <f>[1]Diossine!AA330</f>
        <v>NA</v>
      </c>
      <c r="X44" s="159" t="s">
        <v>428</v>
      </c>
      <c r="Y44" s="159" t="s">
        <v>428</v>
      </c>
      <c r="Z44" s="159" t="s">
        <v>428</v>
      </c>
      <c r="AA44" s="159" t="s">
        <v>428</v>
      </c>
      <c r="AB44" s="179">
        <f>[1]PAH!AA330</f>
        <v>0.17935911206649469</v>
      </c>
      <c r="AC44" s="179" t="str">
        <f>[1]HCB!AA330</f>
        <v>NA</v>
      </c>
      <c r="AD44" s="179" t="str">
        <f>[1]PCB!AA330</f>
        <v>NA</v>
      </c>
      <c r="AE44" s="160"/>
      <c r="AF44" s="191">
        <f>'[1]dati attività'!$S$100</f>
        <v>95763.143438999992</v>
      </c>
      <c r="AG44" s="191" t="str">
        <f>'[1]dati attività'!$S$101</f>
        <v>NO</v>
      </c>
      <c r="AH44" s="191" t="str">
        <f>'[1]dati attività'!$S$102</f>
        <v>NO</v>
      </c>
      <c r="AI44" s="191" t="str">
        <f>'[1]dati attività'!$S$103</f>
        <v>NO</v>
      </c>
      <c r="AJ44" s="191" t="str">
        <f>'[1]dati attività'!$S$104</f>
        <v>NO</v>
      </c>
      <c r="AK44" s="159" t="s">
        <v>412</v>
      </c>
      <c r="AL44" s="140" t="s">
        <v>18</v>
      </c>
    </row>
    <row r="45" spans="1:38" s="10" customFormat="1" ht="24.75" customHeight="1" thickBot="1">
      <c r="A45" s="101" t="s">
        <v>129</v>
      </c>
      <c r="B45" s="101" t="s">
        <v>189</v>
      </c>
      <c r="C45" s="109" t="s">
        <v>139</v>
      </c>
      <c r="D45" s="94"/>
      <c r="E45" s="179">
        <f>[1]NOx!AA331</f>
        <v>10.41643938970147</v>
      </c>
      <c r="F45" s="179">
        <f>[1]NMVOC!AA331</f>
        <v>1.5965347544999999</v>
      </c>
      <c r="G45" s="179">
        <f>[1]SOx!AA331</f>
        <v>0.11099760000000002</v>
      </c>
      <c r="H45" s="179">
        <f>[1]NH3!AA331</f>
        <v>1.7192870439705886E-3</v>
      </c>
      <c r="I45" s="179">
        <f>[1]pm2.5!AA331</f>
        <v>1.0986236107070002</v>
      </c>
      <c r="J45" s="179">
        <f>[1]pm10!AA331</f>
        <v>1.0986236107070002</v>
      </c>
      <c r="K45" s="179">
        <f>[1]PST!AA331</f>
        <v>1.1210445007214287</v>
      </c>
      <c r="L45" s="179">
        <f>[1]BC!AA331</f>
        <v>0.60373118053535002</v>
      </c>
      <c r="M45" s="179">
        <f>[1]CO!AA331</f>
        <v>3.6107568926470588</v>
      </c>
      <c r="N45" s="179" t="str">
        <f>[1]piombo!AA331</f>
        <v>NA</v>
      </c>
      <c r="O45" s="179">
        <f>[1]cadmio!AA331</f>
        <v>2.9743361750164494E-3</v>
      </c>
      <c r="P45" s="179" t="str">
        <f>[1]mercurio!AA331</f>
        <v>NA</v>
      </c>
      <c r="Q45" s="179">
        <f>[1]arsenico!AA331</f>
        <v>2.3407604529359156E-2</v>
      </c>
      <c r="R45" s="179">
        <f>[1]cromo!AA331</f>
        <v>1.3847538151923902E-2</v>
      </c>
      <c r="S45" s="179">
        <f>[1]rame!AA331</f>
        <v>2.3413834038538889E-2</v>
      </c>
      <c r="T45" s="179">
        <f>[1]nichel!AA331</f>
        <v>0.74755107508604202</v>
      </c>
      <c r="U45" s="179">
        <f>[1]selenio!AA331</f>
        <v>5.4613147708443638E-2</v>
      </c>
      <c r="V45" s="179">
        <f>[1]zinco!AA331</f>
        <v>0.13408575049421256</v>
      </c>
      <c r="W45" s="179" t="str">
        <f>[1]Diossine!AA331</f>
        <v>NA</v>
      </c>
      <c r="X45" s="159" t="s">
        <v>428</v>
      </c>
      <c r="Y45" s="159" t="s">
        <v>428</v>
      </c>
      <c r="Z45" s="159" t="s">
        <v>428</v>
      </c>
      <c r="AA45" s="159" t="s">
        <v>428</v>
      </c>
      <c r="AB45" s="179">
        <f>[1]PAH!AA331</f>
        <v>9.8733453711665215E-3</v>
      </c>
      <c r="AC45" s="179" t="str">
        <f>[1]HCB!AA331</f>
        <v>NA</v>
      </c>
      <c r="AD45" s="179" t="str">
        <f>[1]PCB!AA331</f>
        <v>NA</v>
      </c>
      <c r="AE45" s="160"/>
      <c r="AF45" s="191">
        <f>'[1]dati attività'!$S$105</f>
        <v>10499.697809999998</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[1]NOx!AA332</f>
        <v>IE</v>
      </c>
      <c r="F46" s="179" t="str">
        <f>[1]NMVOC!AA332</f>
        <v>IE</v>
      </c>
      <c r="G46" s="179" t="str">
        <f>[1]SOx!AA332</f>
        <v>IE</v>
      </c>
      <c r="H46" s="179" t="str">
        <f>[1]NH3!AA332</f>
        <v>IE</v>
      </c>
      <c r="I46" s="179" t="str">
        <f>[1]pm2.5!AA332</f>
        <v>IE</v>
      </c>
      <c r="J46" s="179" t="str">
        <f>[1]pm10!AA332</f>
        <v>IE</v>
      </c>
      <c r="K46" s="179" t="str">
        <f>[1]PST!AA332</f>
        <v>IE</v>
      </c>
      <c r="L46" s="179" t="str">
        <f>[1]BC!AA332</f>
        <v>IE</v>
      </c>
      <c r="M46" s="179" t="str">
        <f>[1]CO!AA332</f>
        <v>IE</v>
      </c>
      <c r="N46" s="179" t="str">
        <f>[1]piombo!AA332</f>
        <v>IE</v>
      </c>
      <c r="O46" s="179" t="str">
        <f>[1]cadmio!AA332</f>
        <v>IE</v>
      </c>
      <c r="P46" s="179" t="str">
        <f>[1]mercurio!AA332</f>
        <v>IE</v>
      </c>
      <c r="Q46" s="179" t="str">
        <f>[1]arsenico!AA332</f>
        <v>IE</v>
      </c>
      <c r="R46" s="179" t="str">
        <f>[1]cromo!AA332</f>
        <v>IE</v>
      </c>
      <c r="S46" s="179" t="str">
        <f>[1]rame!AA332</f>
        <v>IE</v>
      </c>
      <c r="T46" s="179" t="str">
        <f>[1]nichel!AA332</f>
        <v>IE</v>
      </c>
      <c r="U46" s="179" t="str">
        <f>[1]selenio!AA332</f>
        <v>IE</v>
      </c>
      <c r="V46" s="179" t="str">
        <f>[1]zinco!AA332</f>
        <v>IE</v>
      </c>
      <c r="W46" s="179" t="str">
        <f>[1]Diossine!AA332</f>
        <v>IE</v>
      </c>
      <c r="X46" s="159" t="s">
        <v>428</v>
      </c>
      <c r="Y46" s="159" t="s">
        <v>428</v>
      </c>
      <c r="Z46" s="159" t="s">
        <v>428</v>
      </c>
      <c r="AA46" s="159" t="s">
        <v>428</v>
      </c>
      <c r="AB46" s="179" t="str">
        <f>[1]PAH!AA332</f>
        <v>IE</v>
      </c>
      <c r="AC46" s="179" t="str">
        <f>[1]HCB!AA332</f>
        <v>IE</v>
      </c>
      <c r="AD46" s="179" t="str">
        <f>[1]PCB!AA332</f>
        <v>IE</v>
      </c>
      <c r="AE46" s="160"/>
      <c r="AF46" s="191" t="str">
        <f>'[1]dati attività'!$S$106</f>
        <v>IE</v>
      </c>
      <c r="AG46" s="191" t="str">
        <f>'[1]dati attività'!$S$107</f>
        <v>IE</v>
      </c>
      <c r="AH46" s="191" t="str">
        <f>'[1]dati attività'!$S$108</f>
        <v>IE</v>
      </c>
      <c r="AI46" s="191" t="str">
        <f>'[1]dati attività'!$S$109</f>
        <v>IE</v>
      </c>
      <c r="AJ46" s="191" t="str">
        <f>'[1]dati attività'!$S$110</f>
        <v>IE</v>
      </c>
      <c r="AK46" s="159" t="s">
        <v>412</v>
      </c>
      <c r="AL46" s="140" t="s">
        <v>18</v>
      </c>
    </row>
    <row r="47" spans="1:38" s="10" customFormat="1" ht="24.75" customHeight="1" thickBot="1">
      <c r="A47" s="101" t="s">
        <v>129</v>
      </c>
      <c r="B47" s="101" t="s">
        <v>191</v>
      </c>
      <c r="C47" s="109" t="s">
        <v>72</v>
      </c>
      <c r="D47" s="94"/>
      <c r="E47" s="179">
        <f>[1]NOx!AA333</f>
        <v>12.156403791176469</v>
      </c>
      <c r="F47" s="179">
        <f>[1]NMVOC!AA333</f>
        <v>2.8551220770588239</v>
      </c>
      <c r="G47" s="179">
        <f>[1]SOx!AA333</f>
        <v>0.22749962960000003</v>
      </c>
      <c r="H47" s="179">
        <f>[1]NH3!AA333</f>
        <v>1.4919410882352942E-3</v>
      </c>
      <c r="I47" s="179">
        <f>[1]pm2.5!AA333</f>
        <v>1.5053565244003324</v>
      </c>
      <c r="J47" s="179">
        <f>[1]pm10!AA333</f>
        <v>1.5053565244003324</v>
      </c>
      <c r="K47" s="179">
        <f>[1]PST!AA333</f>
        <v>1.5360780861227881</v>
      </c>
      <c r="L47" s="179">
        <f>[1]BC!AA333</f>
        <v>0.8762959915428904</v>
      </c>
      <c r="M47" s="179">
        <f>[1]CO!AA333</f>
        <v>48.782565235294115</v>
      </c>
      <c r="N47" s="179">
        <f>[1]piombo!AA333</f>
        <v>1.1192456291200918E-3</v>
      </c>
      <c r="O47" s="179">
        <f>[1]cadmio!AA333</f>
        <v>4.3965822479981331E-4</v>
      </c>
      <c r="P47" s="179" t="str">
        <f>[1]mercurio!AA333</f>
        <v>NA</v>
      </c>
      <c r="Q47" s="179" t="str">
        <f>[1]arsenico!AA333</f>
        <v>NA</v>
      </c>
      <c r="R47" s="179">
        <f>[1]cromo!AA333</f>
        <v>1.1256737545555018E-3</v>
      </c>
      <c r="S47" s="179">
        <f>[1]rame!AA333</f>
        <v>2.8923125703845153E-2</v>
      </c>
      <c r="T47" s="179">
        <f>[1]nichel!AA333</f>
        <v>2.1774434497205506E-3</v>
      </c>
      <c r="U47" s="179">
        <f>[1]selenio!AA333</f>
        <v>6.3233285333190031E-3</v>
      </c>
      <c r="V47" s="179">
        <f>[1]zinco!AA333</f>
        <v>1.1044486360444403E-2</v>
      </c>
      <c r="W47" s="179" t="str">
        <f>[1]Diossine!AA333</f>
        <v>NA</v>
      </c>
      <c r="X47" s="159" t="s">
        <v>428</v>
      </c>
      <c r="Y47" s="159" t="s">
        <v>428</v>
      </c>
      <c r="Z47" s="159" t="s">
        <v>428</v>
      </c>
      <c r="AA47" s="159" t="s">
        <v>428</v>
      </c>
      <c r="AB47" s="179">
        <f>[1]PAH!AA333</f>
        <v>1.7611503526539181E-2</v>
      </c>
      <c r="AC47" s="179" t="str">
        <f>[1]HCB!AA333</f>
        <v>NA</v>
      </c>
      <c r="AD47" s="179" t="str">
        <f>[1]PCB!AA333</f>
        <v>NA</v>
      </c>
      <c r="AE47" s="160"/>
      <c r="AF47" s="191">
        <f>'[1]dati attività'!$S$111</f>
        <v>15397.956415649998</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[1]NOx!AA334</f>
        <v>NA</v>
      </c>
      <c r="F48" s="179">
        <f>[1]NMVOC!AA334</f>
        <v>0.29399999999999998</v>
      </c>
      <c r="G48" s="179" t="str">
        <f>[1]SOx!AA334</f>
        <v>NA</v>
      </c>
      <c r="H48" s="179" t="str">
        <f>[1]NH3!AA334</f>
        <v>NA</v>
      </c>
      <c r="I48" s="179">
        <f>[1]pm2.5!AA334</f>
        <v>7.6510350000000005E-2</v>
      </c>
      <c r="J48" s="179">
        <f>[1]pm10!AA334</f>
        <v>0.76510350000000005</v>
      </c>
      <c r="K48" s="179">
        <f>[1]PST!AA334</f>
        <v>1.5302070000000001</v>
      </c>
      <c r="L48" s="179">
        <f>[1]BC!AA334</f>
        <v>6.5033797500000004E-2</v>
      </c>
      <c r="M48" s="179" t="str">
        <f>[1]CO!AA334</f>
        <v>NA</v>
      </c>
      <c r="N48" s="179" t="str">
        <f>[1]piombo!AA334</f>
        <v>NA</v>
      </c>
      <c r="O48" s="179" t="str">
        <f>[1]cadmio!AA334</f>
        <v>NA</v>
      </c>
      <c r="P48" s="179" t="str">
        <f>[1]mercurio!AA334</f>
        <v>NA</v>
      </c>
      <c r="Q48" s="179" t="str">
        <f>[1]arsenico!AA334</f>
        <v>NA</v>
      </c>
      <c r="R48" s="179" t="str">
        <f>[1]cromo!AA334</f>
        <v>NA</v>
      </c>
      <c r="S48" s="179" t="str">
        <f>[1]rame!AA334</f>
        <v>NA</v>
      </c>
      <c r="T48" s="179" t="str">
        <f>[1]nichel!AA334</f>
        <v>NA</v>
      </c>
      <c r="U48" s="179" t="str">
        <f>[1]selenio!AA334</f>
        <v>NA</v>
      </c>
      <c r="V48" s="179" t="str">
        <f>[1]zinco!AA334</f>
        <v>NA</v>
      </c>
      <c r="W48" s="179" t="str">
        <f>[1]Diossine!AA334</f>
        <v>NA</v>
      </c>
      <c r="X48" s="179" t="s">
        <v>412</v>
      </c>
      <c r="Y48" s="179" t="s">
        <v>412</v>
      </c>
      <c r="Z48" s="179" t="s">
        <v>412</v>
      </c>
      <c r="AA48" s="179" t="s">
        <v>412</v>
      </c>
      <c r="AB48" s="179" t="str">
        <f>[1]PAH!AA334</f>
        <v>NA</v>
      </c>
      <c r="AC48" s="179" t="str">
        <f>[1]HCB!AA334</f>
        <v>NA</v>
      </c>
      <c r="AD48" s="179" t="str">
        <f>[1]PCB!AA334</f>
        <v>NA</v>
      </c>
      <c r="AE48" s="160"/>
      <c r="AF48" s="159" t="s">
        <v>412</v>
      </c>
      <c r="AG48" s="159" t="s">
        <v>412</v>
      </c>
      <c r="AH48" s="159" t="s">
        <v>412</v>
      </c>
      <c r="AI48" s="159" t="s">
        <v>412</v>
      </c>
      <c r="AJ48" s="159" t="s">
        <v>412</v>
      </c>
      <c r="AK48" s="159">
        <f>'[1]dati attività'!S112</f>
        <v>9.8000000000000004E-2</v>
      </c>
      <c r="AL48" s="140" t="s">
        <v>387</v>
      </c>
    </row>
    <row r="49" spans="1:38" s="10" customFormat="1" ht="24.75" customHeight="1" thickBot="1">
      <c r="A49" s="101" t="s">
        <v>124</v>
      </c>
      <c r="B49" s="101" t="s">
        <v>193</v>
      </c>
      <c r="C49" s="109" t="s">
        <v>74</v>
      </c>
      <c r="D49" s="94"/>
      <c r="E49" s="179" t="str">
        <f>[1]NOx!AA335</f>
        <v>NA</v>
      </c>
      <c r="F49" s="179">
        <f>[1]NMVOC!AA335</f>
        <v>2.0310000000000001</v>
      </c>
      <c r="G49" s="179" t="str">
        <f>[1]SOx!AA335</f>
        <v>NA</v>
      </c>
      <c r="H49" s="179" t="str">
        <f>[1]NH3!AA335</f>
        <v>NA</v>
      </c>
      <c r="I49" s="179">
        <f>[1]pm2.5!AA335</f>
        <v>8.598441599999998E-2</v>
      </c>
      <c r="J49" s="179">
        <f>[1]pm10!AA335</f>
        <v>0.20472479999999998</v>
      </c>
      <c r="K49" s="179">
        <f>[1]PST!AA335</f>
        <v>0.25590599999999997</v>
      </c>
      <c r="L49" s="179">
        <f>[1]BC!AA335</f>
        <v>4.2132363839999999E-2</v>
      </c>
      <c r="M49" s="179" t="str">
        <f>[1]CO!AA335</f>
        <v>NA</v>
      </c>
      <c r="N49" s="179">
        <f>[1]piombo!AA335</f>
        <v>0.89363999999999999</v>
      </c>
      <c r="O49" s="179">
        <f>[1]cadmio!AA335</f>
        <v>0.20310000000000003</v>
      </c>
      <c r="P49" s="179">
        <f>[1]mercurio!AA335</f>
        <v>0.12186</v>
      </c>
      <c r="Q49" s="179">
        <f>[1]arsenico!AA335</f>
        <v>8.1240000000000007E-2</v>
      </c>
      <c r="R49" s="179">
        <f>[1]cromo!AA335</f>
        <v>0.69054000000000004</v>
      </c>
      <c r="S49" s="179">
        <f>[1]rame!AA335</f>
        <v>0.36558000000000002</v>
      </c>
      <c r="T49" s="179">
        <f>[1]nichel!AA335</f>
        <v>0.26403000000000004</v>
      </c>
      <c r="U49" s="179" t="str">
        <f>[1]selenio!AA335</f>
        <v>NA</v>
      </c>
      <c r="V49" s="179">
        <f>[1]zinco!AA335</f>
        <v>0.89363999999999999</v>
      </c>
      <c r="W49" s="179" t="str">
        <f>[1]Diossine!AA335</f>
        <v>NA</v>
      </c>
      <c r="X49" s="179" t="s">
        <v>412</v>
      </c>
      <c r="Y49" s="179" t="s">
        <v>412</v>
      </c>
      <c r="Z49" s="179" t="s">
        <v>412</v>
      </c>
      <c r="AA49" s="179" t="s">
        <v>412</v>
      </c>
      <c r="AB49" s="179" t="str">
        <f>[1]PAH!AA335</f>
        <v>NA</v>
      </c>
      <c r="AC49" s="179" t="str">
        <f>[1]HCB!AA335</f>
        <v>NA</v>
      </c>
      <c r="AD49" s="179" t="str">
        <f>[1]PCB!AA335</f>
        <v>NA</v>
      </c>
      <c r="AE49" s="160"/>
      <c r="AF49" s="159" t="s">
        <v>412</v>
      </c>
      <c r="AG49" s="159" t="s">
        <v>412</v>
      </c>
      <c r="AH49" s="159" t="s">
        <v>412</v>
      </c>
      <c r="AI49" s="159" t="s">
        <v>412</v>
      </c>
      <c r="AJ49" s="159" t="s">
        <v>412</v>
      </c>
      <c r="AK49" s="159">
        <f>'[1]dati attività'!S113</f>
        <v>4.0620000000000003</v>
      </c>
      <c r="AL49" s="140" t="s">
        <v>388</v>
      </c>
    </row>
    <row r="50" spans="1:38" s="10" customFormat="1" ht="24.75" customHeight="1" thickBot="1">
      <c r="A50" s="101" t="s">
        <v>124</v>
      </c>
      <c r="B50" s="101" t="s">
        <v>194</v>
      </c>
      <c r="C50" s="109" t="s">
        <v>75</v>
      </c>
      <c r="D50" s="94"/>
      <c r="E50" s="179" t="str">
        <f>[1]NOx!AA336</f>
        <v>NO</v>
      </c>
      <c r="F50" s="179" t="str">
        <f>[1]NMVOC!AA336</f>
        <v>NO</v>
      </c>
      <c r="G50" s="179" t="str">
        <f>[1]SOx!AA336</f>
        <v>NO</v>
      </c>
      <c r="H50" s="179" t="str">
        <f>[1]NH3!AA336</f>
        <v>NO</v>
      </c>
      <c r="I50" s="179" t="str">
        <f>[1]pm2.5!AA336</f>
        <v>NO</v>
      </c>
      <c r="J50" s="179" t="str">
        <f>[1]pm10!AA336</f>
        <v>NO</v>
      </c>
      <c r="K50" s="179" t="str">
        <f>[1]PST!AA336</f>
        <v>NO</v>
      </c>
      <c r="L50" s="179" t="str">
        <f>[1]BC!AA336</f>
        <v>NO</v>
      </c>
      <c r="M50" s="179" t="str">
        <f>[1]CO!AA336</f>
        <v>NO</v>
      </c>
      <c r="N50" s="179" t="str">
        <f>[1]piombo!AA336</f>
        <v>NO</v>
      </c>
      <c r="O50" s="179" t="str">
        <f>[1]cadmio!AA336</f>
        <v>NO</v>
      </c>
      <c r="P50" s="179" t="str">
        <f>[1]mercurio!AA336</f>
        <v>NO</v>
      </c>
      <c r="Q50" s="179" t="str">
        <f>[1]arsenico!AA336</f>
        <v>NO</v>
      </c>
      <c r="R50" s="179" t="str">
        <f>[1]cromo!AA336</f>
        <v>NO</v>
      </c>
      <c r="S50" s="179" t="str">
        <f>[1]rame!AA336</f>
        <v>NO</v>
      </c>
      <c r="T50" s="179" t="str">
        <f>[1]nichel!AA336</f>
        <v>NO</v>
      </c>
      <c r="U50" s="179" t="str">
        <f>[1]selenio!AA336</f>
        <v>NO</v>
      </c>
      <c r="V50" s="179" t="str">
        <f>[1]zinco!AA336</f>
        <v>NO</v>
      </c>
      <c r="W50" s="179" t="str">
        <f>[1]Diossine!AA336</f>
        <v>NO</v>
      </c>
      <c r="X50" s="179" t="s">
        <v>434</v>
      </c>
      <c r="Y50" s="179" t="s">
        <v>434</v>
      </c>
      <c r="Z50" s="179" t="s">
        <v>434</v>
      </c>
      <c r="AA50" s="179" t="s">
        <v>434</v>
      </c>
      <c r="AB50" s="179" t="str">
        <f>[1]PAH!AA336</f>
        <v>NO</v>
      </c>
      <c r="AC50" s="179" t="str">
        <f>[1]HCB!AA336</f>
        <v>NO</v>
      </c>
      <c r="AD50" s="179" t="str">
        <f>[1]PCB!AA336</f>
        <v>NO</v>
      </c>
      <c r="AE50" s="160"/>
      <c r="AF50" s="191" t="s">
        <v>434</v>
      </c>
      <c r="AG50" s="191" t="s">
        <v>434</v>
      </c>
      <c r="AH50" s="191" t="s">
        <v>434</v>
      </c>
      <c r="AI50" s="191" t="s">
        <v>434</v>
      </c>
      <c r="AJ50" s="191" t="s">
        <v>434</v>
      </c>
      <c r="AK50" s="191" t="str">
        <f>'[1]dati attività'!S114</f>
        <v>NO</v>
      </c>
      <c r="AL50" s="140" t="s">
        <v>381</v>
      </c>
    </row>
    <row r="51" spans="1:38" s="10" customFormat="1" ht="24.75" customHeight="1" thickBot="1">
      <c r="A51" s="101" t="s">
        <v>124</v>
      </c>
      <c r="B51" s="102" t="s">
        <v>195</v>
      </c>
      <c r="C51" s="109" t="s">
        <v>140</v>
      </c>
      <c r="D51" s="94"/>
      <c r="E51" s="179" t="str">
        <f>[1]NOx!AA337</f>
        <v>NA</v>
      </c>
      <c r="F51" s="179">
        <f>[1]NMVOC!AA337</f>
        <v>1.8133815274660268</v>
      </c>
      <c r="G51" s="179" t="str">
        <f>[1]SOx!AA337</f>
        <v>NA</v>
      </c>
      <c r="H51" s="179" t="str">
        <f>[1]NH3!AA337</f>
        <v>NA</v>
      </c>
      <c r="I51" s="179" t="str">
        <f>[1]pm2.5!AA337</f>
        <v>NA</v>
      </c>
      <c r="J51" s="179" t="str">
        <f>[1]pm10!AA337</f>
        <v>NA</v>
      </c>
      <c r="K51" s="179" t="str">
        <f>[1]PST!AA337</f>
        <v>NA</v>
      </c>
      <c r="L51" s="179" t="str">
        <f>[1]BC!AA337</f>
        <v>NA</v>
      </c>
      <c r="M51" s="179" t="str">
        <f>[1]CO!AA337</f>
        <v>NA</v>
      </c>
      <c r="N51" s="179" t="str">
        <f>[1]piombo!AA337</f>
        <v>NA</v>
      </c>
      <c r="O51" s="179" t="str">
        <f>[1]cadmio!AA337</f>
        <v>NA</v>
      </c>
      <c r="P51" s="179" t="str">
        <f>[1]mercurio!AA337</f>
        <v>NA</v>
      </c>
      <c r="Q51" s="179" t="str">
        <f>[1]arsenico!AA337</f>
        <v>NA</v>
      </c>
      <c r="R51" s="179" t="str">
        <f>[1]cromo!AA337</f>
        <v>NA</v>
      </c>
      <c r="S51" s="179" t="str">
        <f>[1]rame!AA337</f>
        <v>NA</v>
      </c>
      <c r="T51" s="179" t="str">
        <f>[1]nichel!AA337</f>
        <v>NA</v>
      </c>
      <c r="U51" s="179" t="str">
        <f>[1]selenio!AA337</f>
        <v>NA</v>
      </c>
      <c r="V51" s="179" t="str">
        <f>[1]zinco!AA337</f>
        <v>NA</v>
      </c>
      <c r="W51" s="179" t="str">
        <f>[1]Diossine!AA337</f>
        <v>NA</v>
      </c>
      <c r="X51" s="179" t="s">
        <v>412</v>
      </c>
      <c r="Y51" s="179" t="s">
        <v>412</v>
      </c>
      <c r="Z51" s="179" t="s">
        <v>412</v>
      </c>
      <c r="AA51" s="179" t="s">
        <v>412</v>
      </c>
      <c r="AB51" s="179" t="str">
        <f>[1]PAH!AA337</f>
        <v>NA</v>
      </c>
      <c r="AC51" s="179" t="str">
        <f>[1]HCB!AA337</f>
        <v>NA</v>
      </c>
      <c r="AD51" s="179" t="str">
        <f>[1]PCB!AA337</f>
        <v>NA</v>
      </c>
      <c r="AE51" s="160"/>
      <c r="AF51" s="159" t="s">
        <v>412</v>
      </c>
      <c r="AG51" s="159" t="s">
        <v>412</v>
      </c>
      <c r="AH51" s="159" t="s">
        <v>412</v>
      </c>
      <c r="AI51" s="159" t="s">
        <v>412</v>
      </c>
      <c r="AJ51" s="159" t="s">
        <v>412</v>
      </c>
      <c r="AK51" s="159">
        <f>'[1]dati attività'!S115</f>
        <v>5.4449535750000004</v>
      </c>
      <c r="AL51" s="140" t="s">
        <v>389</v>
      </c>
    </row>
    <row r="52" spans="1:38" s="10" customFormat="1" ht="24.75" customHeight="1" thickBot="1">
      <c r="A52" s="101" t="s">
        <v>124</v>
      </c>
      <c r="B52" s="102" t="s">
        <v>327</v>
      </c>
      <c r="C52" s="110" t="s">
        <v>141</v>
      </c>
      <c r="D52" s="137"/>
      <c r="E52" s="179">
        <f>[1]NOx!AA338</f>
        <v>7.4647325000000002</v>
      </c>
      <c r="F52" s="179">
        <f>[1]NMVOC!AA338</f>
        <v>26.928970920000001</v>
      </c>
      <c r="G52" s="179">
        <f>[1]SOx!AA338</f>
        <v>28.714663142000003</v>
      </c>
      <c r="H52" s="179" t="str">
        <f>[1]NH3!AA338</f>
        <v>NA</v>
      </c>
      <c r="I52" s="179">
        <f>[1]pm2.5!AA338</f>
        <v>0.26936115745454536</v>
      </c>
      <c r="J52" s="179">
        <f>[1]pm10!AA338</f>
        <v>0.61430661199999992</v>
      </c>
      <c r="K52" s="179">
        <f>[1]PST!AA338</f>
        <v>0.78184477890909065</v>
      </c>
      <c r="L52" s="179">
        <f>[1]BC!AA338</f>
        <v>3.5016950469090903E-2</v>
      </c>
      <c r="M52" s="179">
        <f>[1]CO!AA338</f>
        <v>0.70883265000000006</v>
      </c>
      <c r="N52" s="179" t="str">
        <f>[1]piombo!AA338</f>
        <v>NA</v>
      </c>
      <c r="O52" s="179" t="str">
        <f>[1]cadmio!AA338</f>
        <v>NA</v>
      </c>
      <c r="P52" s="179" t="str">
        <f>[1]mercurio!AA338</f>
        <v>NA</v>
      </c>
      <c r="Q52" s="179" t="str">
        <f>[1]arsenico!AA338</f>
        <v>NA</v>
      </c>
      <c r="R52" s="179" t="str">
        <f>[1]cromo!AA338</f>
        <v>NA</v>
      </c>
      <c r="S52" s="179" t="str">
        <f>[1]rame!AA338</f>
        <v>NA</v>
      </c>
      <c r="T52" s="179" t="str">
        <f>[1]nichel!AA338</f>
        <v>NA</v>
      </c>
      <c r="U52" s="179" t="str">
        <f>[1]selenio!AA338</f>
        <v>NA</v>
      </c>
      <c r="V52" s="179" t="str">
        <f>[1]zinco!AA338</f>
        <v>NA</v>
      </c>
      <c r="W52" s="179" t="str">
        <f>[1]Diossine!AA338</f>
        <v>NA</v>
      </c>
      <c r="X52" s="179" t="s">
        <v>412</v>
      </c>
      <c r="Y52" s="179" t="s">
        <v>412</v>
      </c>
      <c r="Z52" s="179" t="s">
        <v>412</v>
      </c>
      <c r="AA52" s="179" t="s">
        <v>412</v>
      </c>
      <c r="AB52" s="179" t="str">
        <f>[1]PAH!AA338</f>
        <v>NA</v>
      </c>
      <c r="AC52" s="179" t="str">
        <f>[1]HCB!AA338</f>
        <v>NA</v>
      </c>
      <c r="AD52" s="179" t="str">
        <f>[1]PCB!AA338</f>
        <v>NA</v>
      </c>
      <c r="AE52" s="160"/>
      <c r="AF52" s="159" t="s">
        <v>412</v>
      </c>
      <c r="AG52" s="159" t="s">
        <v>412</v>
      </c>
      <c r="AH52" s="159" t="s">
        <v>412</v>
      </c>
      <c r="AI52" s="159" t="s">
        <v>412</v>
      </c>
      <c r="AJ52" s="159" t="s">
        <v>412</v>
      </c>
      <c r="AK52" s="159">
        <f>'[1]dati attività'!S116</f>
        <v>103.499</v>
      </c>
      <c r="AL52" s="140" t="s">
        <v>390</v>
      </c>
    </row>
    <row r="53" spans="1:38" s="10" customFormat="1" ht="24.75" customHeight="1" thickBot="1">
      <c r="A53" s="101" t="s">
        <v>124</v>
      </c>
      <c r="B53" s="102" t="s">
        <v>328</v>
      </c>
      <c r="C53" s="110" t="s">
        <v>76</v>
      </c>
      <c r="D53" s="137"/>
      <c r="E53" s="179" t="str">
        <f>[1]NOx!AA339</f>
        <v>NA</v>
      </c>
      <c r="F53" s="179">
        <f>[1]NMVOC!AA339</f>
        <v>21.35133840028</v>
      </c>
      <c r="G53" s="179" t="str">
        <f>[1]SOx!AA339</f>
        <v>NA</v>
      </c>
      <c r="H53" s="179" t="str">
        <f>[1]NH3!AA339</f>
        <v>NA</v>
      </c>
      <c r="I53" s="179" t="str">
        <f>[1]pm2.5!AA339</f>
        <v>NA</v>
      </c>
      <c r="J53" s="179" t="str">
        <f>[1]pm10!AA339</f>
        <v>NA</v>
      </c>
      <c r="K53" s="179" t="str">
        <f>[1]PST!AA339</f>
        <v>NA</v>
      </c>
      <c r="L53" s="179" t="str">
        <f>[1]BC!AA339</f>
        <v>NA</v>
      </c>
      <c r="M53" s="179" t="str">
        <f>[1]CO!AA339</f>
        <v>NA</v>
      </c>
      <c r="N53" s="179" t="str">
        <f>[1]piombo!AA339</f>
        <v>NA</v>
      </c>
      <c r="O53" s="179" t="str">
        <f>[1]cadmio!AA339</f>
        <v>NA</v>
      </c>
      <c r="P53" s="179" t="str">
        <f>[1]mercurio!AA339</f>
        <v>NA</v>
      </c>
      <c r="Q53" s="179" t="str">
        <f>[1]arsenico!AA339</f>
        <v>NA</v>
      </c>
      <c r="R53" s="179" t="str">
        <f>[1]cromo!AA339</f>
        <v>NA</v>
      </c>
      <c r="S53" s="179" t="str">
        <f>[1]rame!AA339</f>
        <v>NA</v>
      </c>
      <c r="T53" s="179" t="str">
        <f>[1]nichel!AA339</f>
        <v>NA</v>
      </c>
      <c r="U53" s="179" t="str">
        <f>[1]selenio!AA339</f>
        <v>NA</v>
      </c>
      <c r="V53" s="179" t="str">
        <f>[1]zinco!AA339</f>
        <v>NA</v>
      </c>
      <c r="W53" s="179" t="str">
        <f>[1]Diossine!AA339</f>
        <v>NA</v>
      </c>
      <c r="X53" s="179" t="s">
        <v>412</v>
      </c>
      <c r="Y53" s="179" t="s">
        <v>412</v>
      </c>
      <c r="Z53" s="179" t="s">
        <v>412</v>
      </c>
      <c r="AA53" s="179" t="s">
        <v>412</v>
      </c>
      <c r="AB53" s="179" t="str">
        <f>[1]PAH!AA339</f>
        <v>NA</v>
      </c>
      <c r="AC53" s="179" t="str">
        <f>[1]HCB!AA339</f>
        <v>NA</v>
      </c>
      <c r="AD53" s="179" t="str">
        <f>[1]PCB!AA339</f>
        <v>NA</v>
      </c>
      <c r="AE53" s="160"/>
      <c r="AF53" s="159" t="s">
        <v>412</v>
      </c>
      <c r="AG53" s="159" t="s">
        <v>412</v>
      </c>
      <c r="AH53" s="159" t="s">
        <v>412</v>
      </c>
      <c r="AI53" s="159" t="s">
        <v>412</v>
      </c>
      <c r="AJ53" s="159" t="s">
        <v>412</v>
      </c>
      <c r="AK53" s="191" t="str">
        <f>'[1]dati attività'!S117</f>
        <v>IE</v>
      </c>
      <c r="AL53" s="140" t="s">
        <v>386</v>
      </c>
    </row>
    <row r="54" spans="1:38" s="10" customFormat="1" ht="23.4" thickBot="1">
      <c r="A54" s="101" t="s">
        <v>124</v>
      </c>
      <c r="B54" s="102" t="s">
        <v>196</v>
      </c>
      <c r="C54" s="110" t="s">
        <v>300</v>
      </c>
      <c r="D54" s="137"/>
      <c r="E54" s="179" t="str">
        <f>[1]NOx!AA340</f>
        <v>NA</v>
      </c>
      <c r="F54" s="179">
        <f>[1]NMVOC!AA340</f>
        <v>29.506126728671237</v>
      </c>
      <c r="G54" s="179" t="str">
        <f>[1]SOx!AA340</f>
        <v>NA</v>
      </c>
      <c r="H54" s="179" t="str">
        <f>[1]NH3!AA340</f>
        <v>NA</v>
      </c>
      <c r="I54" s="179" t="str">
        <f>[1]pm2.5!AA340</f>
        <v>NA</v>
      </c>
      <c r="J54" s="179" t="str">
        <f>[1]pm10!AA340</f>
        <v>NA</v>
      </c>
      <c r="K54" s="179" t="str">
        <f>[1]PST!AA340</f>
        <v>NA</v>
      </c>
      <c r="L54" s="179" t="str">
        <f>[1]BC!AA340</f>
        <v>NA</v>
      </c>
      <c r="M54" s="179" t="str">
        <f>[1]CO!AA340</f>
        <v>NA</v>
      </c>
      <c r="N54" s="179" t="str">
        <f>[1]piombo!AA340</f>
        <v>NA</v>
      </c>
      <c r="O54" s="179" t="str">
        <f>[1]cadmio!AA340</f>
        <v>NA</v>
      </c>
      <c r="P54" s="179" t="str">
        <f>[1]mercurio!AA340</f>
        <v>NA</v>
      </c>
      <c r="Q54" s="179" t="str">
        <f>[1]arsenico!AA340</f>
        <v>NA</v>
      </c>
      <c r="R54" s="179" t="str">
        <f>[1]cromo!AA340</f>
        <v>NA</v>
      </c>
      <c r="S54" s="179" t="str">
        <f>[1]rame!AA340</f>
        <v>NA</v>
      </c>
      <c r="T54" s="179" t="str">
        <f>[1]nichel!AA340</f>
        <v>NA</v>
      </c>
      <c r="U54" s="179" t="str">
        <f>[1]selenio!AA340</f>
        <v>NA</v>
      </c>
      <c r="V54" s="179" t="str">
        <f>[1]zinco!AA340</f>
        <v>NA</v>
      </c>
      <c r="W54" s="179" t="str">
        <f>[1]Diossine!AA340</f>
        <v>NA</v>
      </c>
      <c r="X54" s="179" t="s">
        <v>412</v>
      </c>
      <c r="Y54" s="179" t="s">
        <v>412</v>
      </c>
      <c r="Z54" s="179" t="s">
        <v>412</v>
      </c>
      <c r="AA54" s="179" t="s">
        <v>412</v>
      </c>
      <c r="AB54" s="179" t="str">
        <f>[1]PAH!AA340</f>
        <v>NA</v>
      </c>
      <c r="AC54" s="179" t="str">
        <f>[1]HCB!AA340</f>
        <v>NA</v>
      </c>
      <c r="AD54" s="179" t="str">
        <f>[1]PCB!AA340</f>
        <v>NA</v>
      </c>
      <c r="AE54" s="160"/>
      <c r="AF54" s="159" t="s">
        <v>412</v>
      </c>
      <c r="AG54" s="159" t="s">
        <v>412</v>
      </c>
      <c r="AH54" s="159" t="s">
        <v>412</v>
      </c>
      <c r="AI54" s="159" t="s">
        <v>412</v>
      </c>
      <c r="AJ54" s="159" t="s">
        <v>412</v>
      </c>
      <c r="AK54" s="159">
        <f>'[1]dati attività'!S118</f>
        <v>80.41</v>
      </c>
      <c r="AL54" s="140" t="s">
        <v>382</v>
      </c>
    </row>
    <row r="55" spans="1:38" s="10" customFormat="1" ht="24.75" customHeight="1" thickBot="1">
      <c r="A55" s="101" t="s">
        <v>124</v>
      </c>
      <c r="B55" s="102" t="s">
        <v>197</v>
      </c>
      <c r="C55" s="110" t="s">
        <v>270</v>
      </c>
      <c r="D55" s="137"/>
      <c r="E55" s="179">
        <f>[1]NOx!AA341</f>
        <v>0.292981856187291</v>
      </c>
      <c r="F55" s="179">
        <f>[1]NMVOC!AA341</f>
        <v>0.27441258361204018</v>
      </c>
      <c r="G55" s="179">
        <f>[1]SOx!AA341</f>
        <v>9.2761111906642668</v>
      </c>
      <c r="H55" s="179" t="str">
        <f>[1]NH3!AA341</f>
        <v>NA</v>
      </c>
      <c r="I55" s="179" t="str">
        <f>[1]pm2.5!AA341</f>
        <v>NA</v>
      </c>
      <c r="J55" s="179" t="str">
        <f>[1]pm10!AA341</f>
        <v>NA</v>
      </c>
      <c r="K55" s="179" t="str">
        <f>[1]PST!AA341</f>
        <v>NA</v>
      </c>
      <c r="L55" s="179" t="str">
        <f>[1]BC!AA341</f>
        <v>NA</v>
      </c>
      <c r="M55" s="179" t="str">
        <f>[1]CO!AA341</f>
        <v>NA</v>
      </c>
      <c r="N55" s="179" t="str">
        <f>[1]piombo!AA341</f>
        <v>NA</v>
      </c>
      <c r="O55" s="179" t="str">
        <f>[1]cadmio!AA341</f>
        <v>NA</v>
      </c>
      <c r="P55" s="179" t="str">
        <f>[1]mercurio!AA341</f>
        <v>NA</v>
      </c>
      <c r="Q55" s="179" t="str">
        <f>[1]arsenico!AA341</f>
        <v>NA</v>
      </c>
      <c r="R55" s="179" t="str">
        <f>[1]cromo!AA341</f>
        <v>NA</v>
      </c>
      <c r="S55" s="179" t="str">
        <f>[1]rame!AA341</f>
        <v>NA</v>
      </c>
      <c r="T55" s="179" t="str">
        <f>[1]nichel!AA341</f>
        <v>NA</v>
      </c>
      <c r="U55" s="179" t="str">
        <f>[1]selenio!AA341</f>
        <v>NA</v>
      </c>
      <c r="V55" s="179" t="str">
        <f>[1]zinco!AA341</f>
        <v>NA</v>
      </c>
      <c r="W55" s="179" t="str">
        <f>[1]Diossine!AA341</f>
        <v>NA</v>
      </c>
      <c r="X55" s="179" t="s">
        <v>412</v>
      </c>
      <c r="Y55" s="179" t="s">
        <v>412</v>
      </c>
      <c r="Z55" s="179" t="s">
        <v>412</v>
      </c>
      <c r="AA55" s="179" t="s">
        <v>412</v>
      </c>
      <c r="AB55" s="179" t="str">
        <f>[1]PAH!AA341</f>
        <v>NA</v>
      </c>
      <c r="AC55" s="179" t="str">
        <f>[1]HCB!AA341</f>
        <v>NA</v>
      </c>
      <c r="AD55" s="179" t="str">
        <f>[1]PCB!AA341</f>
        <v>NA</v>
      </c>
      <c r="AE55" s="160"/>
      <c r="AF55" s="159" t="s">
        <v>412</v>
      </c>
      <c r="AG55" s="159" t="s">
        <v>412</v>
      </c>
      <c r="AH55" s="159" t="s">
        <v>412</v>
      </c>
      <c r="AI55" s="159" t="s">
        <v>412</v>
      </c>
      <c r="AJ55" s="159" t="s">
        <v>412</v>
      </c>
      <c r="AK55" s="159">
        <f>'[1]dati attività'!S119</f>
        <v>82.530100334448164</v>
      </c>
      <c r="AL55" s="140" t="s">
        <v>391</v>
      </c>
    </row>
    <row r="56" spans="1:38" s="10" customFormat="1" ht="24.75" customHeight="1" thickBot="1">
      <c r="A56" s="102" t="s">
        <v>124</v>
      </c>
      <c r="B56" s="102" t="s">
        <v>326</v>
      </c>
      <c r="C56" s="110" t="s">
        <v>156</v>
      </c>
      <c r="D56" s="137" t="s">
        <v>314</v>
      </c>
      <c r="E56" s="179" t="str">
        <f>[1]NOx!AA342</f>
        <v>NO</v>
      </c>
      <c r="F56" s="179" t="str">
        <f>[1]NMVOC!AA342</f>
        <v>NO</v>
      </c>
      <c r="G56" s="179" t="str">
        <f>[1]SOx!AA342</f>
        <v>NO</v>
      </c>
      <c r="H56" s="179" t="str">
        <f>[1]NH3!AA342</f>
        <v>NO</v>
      </c>
      <c r="I56" s="179" t="str">
        <f>[1]pm2.5!AA342</f>
        <v>NO</v>
      </c>
      <c r="J56" s="179" t="str">
        <f>[1]pm10!AA342</f>
        <v>NO</v>
      </c>
      <c r="K56" s="179" t="str">
        <f>[1]PST!AA342</f>
        <v>NO</v>
      </c>
      <c r="L56" s="179" t="str">
        <f>[1]BC!AA342</f>
        <v>NO</v>
      </c>
      <c r="M56" s="179" t="str">
        <f>[1]CO!AA342</f>
        <v>NO</v>
      </c>
      <c r="N56" s="179" t="str">
        <f>[1]piombo!AA342</f>
        <v>NO</v>
      </c>
      <c r="O56" s="179" t="str">
        <f>[1]cadmio!AA342</f>
        <v>NO</v>
      </c>
      <c r="P56" s="179" t="str">
        <f>[1]mercurio!AA342</f>
        <v>NO</v>
      </c>
      <c r="Q56" s="179" t="str">
        <f>[1]arsenico!AA342</f>
        <v>NO</v>
      </c>
      <c r="R56" s="179" t="str">
        <f>[1]cromo!AA342</f>
        <v>NO</v>
      </c>
      <c r="S56" s="179" t="str">
        <f>[1]rame!AA342</f>
        <v>NO</v>
      </c>
      <c r="T56" s="179" t="str">
        <f>[1]nichel!AA342</f>
        <v>NO</v>
      </c>
      <c r="U56" s="179" t="str">
        <f>[1]selenio!AA342</f>
        <v>NO</v>
      </c>
      <c r="V56" s="179" t="str">
        <f>[1]zinco!AA342</f>
        <v>NO</v>
      </c>
      <c r="W56" s="179" t="str">
        <f>[1]Diossine!AA342</f>
        <v>NO</v>
      </c>
      <c r="X56" s="179" t="s">
        <v>434</v>
      </c>
      <c r="Y56" s="179" t="s">
        <v>434</v>
      </c>
      <c r="Z56" s="179" t="s">
        <v>434</v>
      </c>
      <c r="AA56" s="179" t="s">
        <v>434</v>
      </c>
      <c r="AB56" s="179" t="str">
        <f>[1]PAH!AA342</f>
        <v>NO</v>
      </c>
      <c r="AC56" s="179" t="str">
        <f>[1]HCB!AA342</f>
        <v>NO</v>
      </c>
      <c r="AD56" s="179" t="str">
        <f>[1]PCB!AA342</f>
        <v>NO</v>
      </c>
      <c r="AE56" s="160"/>
      <c r="AF56" s="191" t="s">
        <v>434</v>
      </c>
      <c r="AG56" s="191" t="s">
        <v>434</v>
      </c>
      <c r="AH56" s="191" t="s">
        <v>434</v>
      </c>
      <c r="AI56" s="191" t="s">
        <v>434</v>
      </c>
      <c r="AJ56" s="191" t="s">
        <v>434</v>
      </c>
      <c r="AK56" s="191" t="str">
        <f>'[1]dati attività'!S120</f>
        <v>NO</v>
      </c>
      <c r="AL56" s="140"/>
    </row>
    <row r="57" spans="1:38" s="10" customFormat="1" ht="24.75" customHeight="1" thickBot="1">
      <c r="A57" s="101" t="s">
        <v>122</v>
      </c>
      <c r="B57" s="101" t="s">
        <v>198</v>
      </c>
      <c r="C57" s="109" t="s">
        <v>77</v>
      </c>
      <c r="D57" s="94"/>
      <c r="E57" s="179" t="str">
        <f>[1]NOx!AA343</f>
        <v>NA</v>
      </c>
      <c r="F57" s="179" t="str">
        <f>[1]NMVOC!AA343</f>
        <v>NA</v>
      </c>
      <c r="G57" s="179">
        <f>[1]SOx!AA343</f>
        <v>14.1375099</v>
      </c>
      <c r="H57" s="179" t="str">
        <f>[1]NH3!AA343</f>
        <v>NA</v>
      </c>
      <c r="I57" s="179">
        <f>[1]pm2.5!AA343</f>
        <v>6.1262542899999994</v>
      </c>
      <c r="J57" s="179">
        <f>[1]pm10!AA343</f>
        <v>6.1262542899999994</v>
      </c>
      <c r="K57" s="179">
        <f>[1]PST!AA343</f>
        <v>8.7517918428571431</v>
      </c>
      <c r="L57" s="179">
        <f>[1]BC!AA343</f>
        <v>0.18378762870000001</v>
      </c>
      <c r="M57" s="179" t="str">
        <f>[1]CO!AA343</f>
        <v>NA</v>
      </c>
      <c r="N57" s="179" t="str">
        <f>[1]piombo!AA343</f>
        <v>NA</v>
      </c>
      <c r="O57" s="179" t="str">
        <f>[1]cadmio!AA343</f>
        <v>NA</v>
      </c>
      <c r="P57" s="179" t="str">
        <f>[1]mercurio!AA343</f>
        <v>NA</v>
      </c>
      <c r="Q57" s="179" t="str">
        <f>[1]arsenico!AA343</f>
        <v>NA</v>
      </c>
      <c r="R57" s="179" t="str">
        <f>[1]cromo!AA343</f>
        <v>NA</v>
      </c>
      <c r="S57" s="179" t="str">
        <f>[1]rame!AA343</f>
        <v>NA</v>
      </c>
      <c r="T57" s="179" t="str">
        <f>[1]nichel!AA343</f>
        <v>NA</v>
      </c>
      <c r="U57" s="179" t="str">
        <f>[1]selenio!AA343</f>
        <v>NA</v>
      </c>
      <c r="V57" s="179" t="str">
        <f>[1]zinco!AA343</f>
        <v>NA</v>
      </c>
      <c r="W57" s="179" t="str">
        <f>[1]Diossine!AA343</f>
        <v>NA</v>
      </c>
      <c r="X57" s="179" t="s">
        <v>412</v>
      </c>
      <c r="Y57" s="179" t="s">
        <v>412</v>
      </c>
      <c r="Z57" s="179" t="s">
        <v>412</v>
      </c>
      <c r="AA57" s="179" t="s">
        <v>412</v>
      </c>
      <c r="AB57" s="179" t="str">
        <f>[1]PAH!AA343</f>
        <v>NA</v>
      </c>
      <c r="AC57" s="179" t="str">
        <f>[1]HCB!AA343</f>
        <v>NA</v>
      </c>
      <c r="AD57" s="179" t="str">
        <f>[1]PCB!AA343</f>
        <v>NA</v>
      </c>
      <c r="AE57" s="160"/>
      <c r="AF57" s="159" t="s">
        <v>412</v>
      </c>
      <c r="AG57" s="159" t="s">
        <v>412</v>
      </c>
      <c r="AH57" s="159" t="s">
        <v>412</v>
      </c>
      <c r="AI57" s="159" t="s">
        <v>412</v>
      </c>
      <c r="AJ57" s="159" t="s">
        <v>412</v>
      </c>
      <c r="AK57" s="159">
        <f>'[1]dati attività'!S121</f>
        <v>33048.546000000002</v>
      </c>
      <c r="AL57" s="140" t="s">
        <v>392</v>
      </c>
    </row>
    <row r="58" spans="1:38" s="10" customFormat="1" ht="24.75" customHeight="1" thickBot="1">
      <c r="A58" s="101" t="s">
        <v>122</v>
      </c>
      <c r="B58" s="101" t="s">
        <v>199</v>
      </c>
      <c r="C58" s="109" t="s">
        <v>78</v>
      </c>
      <c r="D58" s="94"/>
      <c r="E58" s="179" t="str">
        <f>[1]NOx!AA344</f>
        <v>NA</v>
      </c>
      <c r="F58" s="179" t="str">
        <f>[1]NMVOC!AA344</f>
        <v>NA</v>
      </c>
      <c r="G58" s="179" t="str">
        <f>[1]SOx!AA344</f>
        <v>NA</v>
      </c>
      <c r="H58" s="179" t="str">
        <f>[1]NH3!AA344</f>
        <v>NA</v>
      </c>
      <c r="I58" s="179">
        <f>[1]pm2.5!AA344</f>
        <v>0.38481701264999996</v>
      </c>
      <c r="J58" s="179">
        <f>[1]pm10!AA344</f>
        <v>1.972199451</v>
      </c>
      <c r="K58" s="179">
        <f>[1]PST!AA344</f>
        <v>2.8174277871428575</v>
      </c>
      <c r="L58" s="179">
        <f>[1]BC!AA344</f>
        <v>1.77015825819E-3</v>
      </c>
      <c r="M58" s="179" t="str">
        <f>[1]CO!AA344</f>
        <v>NA</v>
      </c>
      <c r="N58" s="179" t="str">
        <f>[1]piombo!AA344</f>
        <v>NA</v>
      </c>
      <c r="O58" s="179" t="str">
        <f>[1]cadmio!AA344</f>
        <v>NA</v>
      </c>
      <c r="P58" s="179" t="str">
        <f>[1]mercurio!AA344</f>
        <v>NA</v>
      </c>
      <c r="Q58" s="179" t="str">
        <f>[1]arsenico!AA344</f>
        <v>NA</v>
      </c>
      <c r="R58" s="179" t="str">
        <f>[1]cromo!AA344</f>
        <v>NA</v>
      </c>
      <c r="S58" s="179" t="str">
        <f>[1]rame!AA344</f>
        <v>NA</v>
      </c>
      <c r="T58" s="179" t="str">
        <f>[1]nichel!AA344</f>
        <v>NA</v>
      </c>
      <c r="U58" s="179" t="str">
        <f>[1]selenio!AA344</f>
        <v>NA</v>
      </c>
      <c r="V58" s="179" t="str">
        <f>[1]zinco!AA344</f>
        <v>NA</v>
      </c>
      <c r="W58" s="179" t="str">
        <f>[1]Diossine!AA344</f>
        <v>NA</v>
      </c>
      <c r="X58" s="179" t="s">
        <v>412</v>
      </c>
      <c r="Y58" s="179" t="s">
        <v>412</v>
      </c>
      <c r="Z58" s="179" t="s">
        <v>412</v>
      </c>
      <c r="AA58" s="179" t="s">
        <v>412</v>
      </c>
      <c r="AB58" s="179" t="str">
        <f>[1]PAH!AA344</f>
        <v>NA</v>
      </c>
      <c r="AC58" s="179" t="str">
        <f>[1]HCB!AA344</f>
        <v>NA</v>
      </c>
      <c r="AD58" s="179" t="str">
        <f>[1]PCB!AA344</f>
        <v>NA</v>
      </c>
      <c r="AE58" s="160"/>
      <c r="AF58" s="159" t="s">
        <v>412</v>
      </c>
      <c r="AG58" s="159" t="s">
        <v>412</v>
      </c>
      <c r="AH58" s="159" t="s">
        <v>412</v>
      </c>
      <c r="AI58" s="159" t="s">
        <v>412</v>
      </c>
      <c r="AJ58" s="159" t="s">
        <v>412</v>
      </c>
      <c r="AK58" s="159">
        <f>'[1]dati attività'!S122</f>
        <v>3356.694</v>
      </c>
      <c r="AL58" s="140" t="s">
        <v>393</v>
      </c>
    </row>
    <row r="59" spans="1:38" s="10" customFormat="1" ht="24.75" customHeight="1" thickBot="1">
      <c r="A59" s="101" t="s">
        <v>122</v>
      </c>
      <c r="B59" s="103" t="s">
        <v>200</v>
      </c>
      <c r="C59" s="109" t="s">
        <v>110</v>
      </c>
      <c r="D59" s="94"/>
      <c r="E59" s="179" t="str">
        <f>[1]NOx!AA345</f>
        <v>NA</v>
      </c>
      <c r="F59" s="179" t="str">
        <f>[1]NMVOC!AA345</f>
        <v>NA</v>
      </c>
      <c r="G59" s="179" t="str">
        <f>[1]SOx!AA345</f>
        <v>NA</v>
      </c>
      <c r="H59" s="179" t="str">
        <f>[1]NH3!AA345</f>
        <v>NA</v>
      </c>
      <c r="I59" s="179" t="str">
        <f>[1]pm2.5!AA345</f>
        <v>NA</v>
      </c>
      <c r="J59" s="179" t="str">
        <f>[1]pm10!AA345</f>
        <v>NA</v>
      </c>
      <c r="K59" s="179" t="str">
        <f>[1]PST!AA345</f>
        <v>NA</v>
      </c>
      <c r="L59" s="179" t="str">
        <f>[1]BC!AA345</f>
        <v>NA</v>
      </c>
      <c r="M59" s="179" t="str">
        <f>[1]CO!AA345</f>
        <v>NA</v>
      </c>
      <c r="N59" s="179" t="str">
        <f>[1]piombo!AA345</f>
        <v>NA</v>
      </c>
      <c r="O59" s="179" t="str">
        <f>[1]cadmio!AA345</f>
        <v>NA</v>
      </c>
      <c r="P59" s="179" t="str">
        <f>[1]mercurio!AA345</f>
        <v>NA</v>
      </c>
      <c r="Q59" s="179" t="str">
        <f>[1]arsenico!AA345</f>
        <v>NA</v>
      </c>
      <c r="R59" s="179" t="str">
        <f>[1]cromo!AA345</f>
        <v>NA</v>
      </c>
      <c r="S59" s="179" t="str">
        <f>[1]rame!AA345</f>
        <v>NA</v>
      </c>
      <c r="T59" s="179" t="str">
        <f>[1]nichel!AA345</f>
        <v>NA</v>
      </c>
      <c r="U59" s="179" t="str">
        <f>[1]selenio!AA345</f>
        <v>NA</v>
      </c>
      <c r="V59" s="179" t="str">
        <f>[1]zinco!AA345</f>
        <v>NA</v>
      </c>
      <c r="W59" s="179" t="str">
        <f>[1]Diossine!AA345</f>
        <v>NA</v>
      </c>
      <c r="X59" s="179" t="s">
        <v>412</v>
      </c>
      <c r="Y59" s="179" t="s">
        <v>412</v>
      </c>
      <c r="Z59" s="179" t="s">
        <v>412</v>
      </c>
      <c r="AA59" s="179" t="s">
        <v>412</v>
      </c>
      <c r="AB59" s="179" t="str">
        <f>[1]PAH!AA345</f>
        <v>NA</v>
      </c>
      <c r="AC59" s="179" t="str">
        <f>[1]HCB!AA345</f>
        <v>NA</v>
      </c>
      <c r="AD59" s="179" t="str">
        <f>[1]PCB!AA345</f>
        <v>NA</v>
      </c>
      <c r="AE59" s="160"/>
      <c r="AF59" s="159" t="s">
        <v>412</v>
      </c>
      <c r="AG59" s="159" t="s">
        <v>412</v>
      </c>
      <c r="AH59" s="159" t="s">
        <v>412</v>
      </c>
      <c r="AI59" s="159" t="s">
        <v>412</v>
      </c>
      <c r="AJ59" s="159" t="s">
        <v>412</v>
      </c>
      <c r="AK59" s="159">
        <f>'[1]dati attività'!S123</f>
        <v>6062.7376625752495</v>
      </c>
      <c r="AL59" s="140" t="s">
        <v>394</v>
      </c>
    </row>
    <row r="60" spans="1:38" s="10" customFormat="1" ht="24.75" customHeight="1" thickBot="1">
      <c r="A60" s="101" t="s">
        <v>122</v>
      </c>
      <c r="B60" s="103" t="s">
        <v>337</v>
      </c>
      <c r="C60" s="109" t="s">
        <v>81</v>
      </c>
      <c r="D60" s="135"/>
      <c r="E60" s="179" t="str">
        <f>[1]NOx!AA346</f>
        <v>NA</v>
      </c>
      <c r="F60" s="179" t="str">
        <f>[1]NMVOC!AA346</f>
        <v>NA</v>
      </c>
      <c r="G60" s="179" t="str">
        <f>[1]SOx!AA346</f>
        <v>NA</v>
      </c>
      <c r="H60" s="179" t="str">
        <f>[1]NH3!AA346</f>
        <v>NA</v>
      </c>
      <c r="I60" s="179" t="str">
        <f>[1]pm2.5!AA346</f>
        <v>NE</v>
      </c>
      <c r="J60" s="179" t="str">
        <f>[1]pm10!AA346</f>
        <v>NE</v>
      </c>
      <c r="K60" s="179" t="str">
        <f>[1]PST!AA346</f>
        <v>NE</v>
      </c>
      <c r="L60" s="179" t="str">
        <f>[1]BC!AA346</f>
        <v>NE</v>
      </c>
      <c r="M60" s="179" t="str">
        <f>[1]CO!AA346</f>
        <v>NA</v>
      </c>
      <c r="N60" s="179" t="str">
        <f>[1]piombo!AA346</f>
        <v>NA</v>
      </c>
      <c r="O60" s="179" t="str">
        <f>[1]cadmio!AA346</f>
        <v>NA</v>
      </c>
      <c r="P60" s="179" t="str">
        <f>[1]mercurio!AA346</f>
        <v>NA</v>
      </c>
      <c r="Q60" s="179" t="str">
        <f>[1]arsenico!AA346</f>
        <v>NA</v>
      </c>
      <c r="R60" s="179" t="str">
        <f>[1]cromo!AA346</f>
        <v>NA</v>
      </c>
      <c r="S60" s="179" t="str">
        <f>[1]rame!AA346</f>
        <v>NA</v>
      </c>
      <c r="T60" s="179" t="str">
        <f>[1]nichel!AA346</f>
        <v>NA</v>
      </c>
      <c r="U60" s="179" t="str">
        <f>[1]selenio!AA346</f>
        <v>NA</v>
      </c>
      <c r="V60" s="179" t="str">
        <f>[1]zinco!AA346</f>
        <v>NA</v>
      </c>
      <c r="W60" s="179" t="str">
        <f>[1]Diossine!AA346</f>
        <v>NA</v>
      </c>
      <c r="X60" s="179" t="s">
        <v>412</v>
      </c>
      <c r="Y60" s="179" t="s">
        <v>412</v>
      </c>
      <c r="Z60" s="179" t="s">
        <v>412</v>
      </c>
      <c r="AA60" s="179" t="s">
        <v>412</v>
      </c>
      <c r="AB60" s="179" t="str">
        <f>[1]PAH!AA346</f>
        <v>NA</v>
      </c>
      <c r="AC60" s="179" t="str">
        <f>[1]HCB!AA346</f>
        <v>NA</v>
      </c>
      <c r="AD60" s="179" t="str">
        <f>[1]PCB!AA346</f>
        <v>NA</v>
      </c>
      <c r="AE60" s="160"/>
      <c r="AF60" s="159" t="s">
        <v>412</v>
      </c>
      <c r="AG60" s="159" t="s">
        <v>412</v>
      </c>
      <c r="AH60" s="159" t="s">
        <v>412</v>
      </c>
      <c r="AI60" s="159" t="s">
        <v>412</v>
      </c>
      <c r="AJ60" s="159" t="s">
        <v>412</v>
      </c>
      <c r="AK60" s="191" t="str">
        <f>'[1]dati attività'!S124</f>
        <v>NE</v>
      </c>
      <c r="AL60" s="140" t="s">
        <v>383</v>
      </c>
    </row>
    <row r="61" spans="1:38" s="10" customFormat="1" ht="24.75" customHeight="1" thickBot="1">
      <c r="A61" s="101" t="s">
        <v>122</v>
      </c>
      <c r="B61" s="103" t="s">
        <v>338</v>
      </c>
      <c r="C61" s="109" t="s">
        <v>82</v>
      </c>
      <c r="D61" s="94"/>
      <c r="E61" s="179" t="str">
        <f>[1]NOx!AA347</f>
        <v>NA</v>
      </c>
      <c r="F61" s="179" t="str">
        <f>[1]NMVOC!AA347</f>
        <v>NA</v>
      </c>
      <c r="G61" s="179" t="str">
        <f>[1]SOx!AA347</f>
        <v>NA</v>
      </c>
      <c r="H61" s="179" t="str">
        <f>[1]NH3!AA347</f>
        <v>NA</v>
      </c>
      <c r="I61" s="179" t="str">
        <f>[1]pm2.5!AA347</f>
        <v>NE</v>
      </c>
      <c r="J61" s="179" t="str">
        <f>[1]pm10!AA347</f>
        <v>NE</v>
      </c>
      <c r="K61" s="179" t="str">
        <f>[1]PST!AA347</f>
        <v>NE</v>
      </c>
      <c r="L61" s="179" t="str">
        <f>[1]BC!AA347</f>
        <v>NE</v>
      </c>
      <c r="M61" s="179" t="str">
        <f>[1]CO!AA347</f>
        <v>NA</v>
      </c>
      <c r="N61" s="179" t="str">
        <f>[1]piombo!AA347</f>
        <v>NA</v>
      </c>
      <c r="O61" s="179" t="str">
        <f>[1]cadmio!AA347</f>
        <v>NA</v>
      </c>
      <c r="P61" s="179" t="str">
        <f>[1]mercurio!AA347</f>
        <v>NA</v>
      </c>
      <c r="Q61" s="179" t="str">
        <f>[1]arsenico!AA347</f>
        <v>NA</v>
      </c>
      <c r="R61" s="179" t="str">
        <f>[1]cromo!AA347</f>
        <v>NA</v>
      </c>
      <c r="S61" s="179" t="str">
        <f>[1]rame!AA347</f>
        <v>NA</v>
      </c>
      <c r="T61" s="179" t="str">
        <f>[1]nichel!AA347</f>
        <v>NA</v>
      </c>
      <c r="U61" s="179" t="str">
        <f>[1]selenio!AA347</f>
        <v>NA</v>
      </c>
      <c r="V61" s="179" t="str">
        <f>[1]zinco!AA347</f>
        <v>NA</v>
      </c>
      <c r="W61" s="179" t="str">
        <f>[1]Diossine!AA347</f>
        <v>NA</v>
      </c>
      <c r="X61" s="179" t="s">
        <v>412</v>
      </c>
      <c r="Y61" s="179" t="s">
        <v>412</v>
      </c>
      <c r="Z61" s="179" t="s">
        <v>412</v>
      </c>
      <c r="AA61" s="179" t="s">
        <v>412</v>
      </c>
      <c r="AB61" s="179" t="str">
        <f>[1]PAH!AA347</f>
        <v>NA</v>
      </c>
      <c r="AC61" s="179" t="str">
        <f>[1]HCB!AA347</f>
        <v>NA</v>
      </c>
      <c r="AD61" s="179" t="str">
        <f>[1]PCB!AA347</f>
        <v>NA</v>
      </c>
      <c r="AE61" s="160"/>
      <c r="AF61" s="159" t="s">
        <v>412</v>
      </c>
      <c r="AG61" s="159" t="s">
        <v>412</v>
      </c>
      <c r="AH61" s="159" t="s">
        <v>412</v>
      </c>
      <c r="AI61" s="159" t="s">
        <v>412</v>
      </c>
      <c r="AJ61" s="159" t="s">
        <v>412</v>
      </c>
      <c r="AK61" s="191" t="str">
        <f>'[1]dati attività'!S125</f>
        <v>NE</v>
      </c>
      <c r="AL61" s="140" t="s">
        <v>384</v>
      </c>
    </row>
    <row r="62" spans="1:38" s="10" customFormat="1" ht="24.75" customHeight="1" thickBot="1">
      <c r="A62" s="101" t="s">
        <v>122</v>
      </c>
      <c r="B62" s="103" t="s">
        <v>339</v>
      </c>
      <c r="C62" s="109" t="s">
        <v>83</v>
      </c>
      <c r="D62" s="94"/>
      <c r="E62" s="179" t="str">
        <f>[1]NOx!AA348</f>
        <v>NA</v>
      </c>
      <c r="F62" s="179" t="str">
        <f>[1]NMVOC!AA348</f>
        <v>NA</v>
      </c>
      <c r="G62" s="179" t="str">
        <f>[1]SOx!AA348</f>
        <v>NA</v>
      </c>
      <c r="H62" s="179" t="str">
        <f>[1]NH3!AA348</f>
        <v>NA</v>
      </c>
      <c r="I62" s="179" t="str">
        <f>[1]pm2.5!AA348</f>
        <v>NE</v>
      </c>
      <c r="J62" s="179" t="str">
        <f>[1]pm10!AA348</f>
        <v>NE</v>
      </c>
      <c r="K62" s="179" t="str">
        <f>[1]PST!AA348</f>
        <v>NE</v>
      </c>
      <c r="L62" s="179" t="str">
        <f>[1]BC!AA348</f>
        <v>NE</v>
      </c>
      <c r="M62" s="179" t="str">
        <f>[1]CO!AA348</f>
        <v>NA</v>
      </c>
      <c r="N62" s="179" t="str">
        <f>[1]piombo!AA348</f>
        <v>NA</v>
      </c>
      <c r="O62" s="179" t="str">
        <f>[1]cadmio!AA348</f>
        <v>NA</v>
      </c>
      <c r="P62" s="179" t="str">
        <f>[1]mercurio!AA348</f>
        <v>NA</v>
      </c>
      <c r="Q62" s="179" t="str">
        <f>[1]arsenico!AA348</f>
        <v>NA</v>
      </c>
      <c r="R62" s="179" t="str">
        <f>[1]cromo!AA348</f>
        <v>NA</v>
      </c>
      <c r="S62" s="179" t="str">
        <f>[1]rame!AA348</f>
        <v>NA</v>
      </c>
      <c r="T62" s="179" t="str">
        <f>[1]nichel!AA348</f>
        <v>NA</v>
      </c>
      <c r="U62" s="179" t="str">
        <f>[1]selenio!AA348</f>
        <v>NA</v>
      </c>
      <c r="V62" s="179" t="str">
        <f>[1]zinco!AA348</f>
        <v>NA</v>
      </c>
      <c r="W62" s="179" t="str">
        <f>[1]Diossine!AA348</f>
        <v>NA</v>
      </c>
      <c r="X62" s="179" t="s">
        <v>412</v>
      </c>
      <c r="Y62" s="179" t="s">
        <v>412</v>
      </c>
      <c r="Z62" s="179" t="s">
        <v>412</v>
      </c>
      <c r="AA62" s="179" t="s">
        <v>412</v>
      </c>
      <c r="AB62" s="179" t="str">
        <f>[1]PAH!AA348</f>
        <v>NA</v>
      </c>
      <c r="AC62" s="179" t="str">
        <f>[1]HCB!AA348</f>
        <v>NA</v>
      </c>
      <c r="AD62" s="179" t="str">
        <f>[1]PCB!AA348</f>
        <v>NA</v>
      </c>
      <c r="AE62" s="160"/>
      <c r="AF62" s="159" t="s">
        <v>412</v>
      </c>
      <c r="AG62" s="159" t="s">
        <v>412</v>
      </c>
      <c r="AH62" s="159" t="s">
        <v>412</v>
      </c>
      <c r="AI62" s="159" t="s">
        <v>412</v>
      </c>
      <c r="AJ62" s="159" t="s">
        <v>412</v>
      </c>
      <c r="AK62" s="191" t="str">
        <f>'[1]dati attività'!S126</f>
        <v>NE</v>
      </c>
      <c r="AL62" s="140" t="s">
        <v>385</v>
      </c>
    </row>
    <row r="63" spans="1:38" s="10" customFormat="1" ht="24.75" customHeight="1" thickBot="1">
      <c r="A63" s="101" t="s">
        <v>122</v>
      </c>
      <c r="B63" s="103" t="s">
        <v>329</v>
      </c>
      <c r="C63" s="110" t="s">
        <v>317</v>
      </c>
      <c r="D63" s="138"/>
      <c r="E63" s="181" t="str">
        <f>[1]NOx!AA349</f>
        <v>NO</v>
      </c>
      <c r="F63" s="179" t="str">
        <f>[1]NMVOC!AA349</f>
        <v>NO</v>
      </c>
      <c r="G63" s="179" t="str">
        <f>[1]SOx!AA349</f>
        <v>NO</v>
      </c>
      <c r="H63" s="179" t="str">
        <f>[1]NH3!AA349</f>
        <v>NO</v>
      </c>
      <c r="I63" s="179" t="str">
        <f>[1]pm2.5!AA349</f>
        <v>NO</v>
      </c>
      <c r="J63" s="179" t="str">
        <f>[1]pm10!AA349</f>
        <v>NO</v>
      </c>
      <c r="K63" s="179" t="str">
        <f>[1]PST!AA349</f>
        <v>NO</v>
      </c>
      <c r="L63" s="179" t="str">
        <f>[1]BC!AA349</f>
        <v>NO</v>
      </c>
      <c r="M63" s="179" t="str">
        <f>[1]CO!AA349</f>
        <v>NO</v>
      </c>
      <c r="N63" s="179" t="str">
        <f>[1]piombo!AA349</f>
        <v>NO</v>
      </c>
      <c r="O63" s="179" t="str">
        <f>[1]cadmio!AA349</f>
        <v>NO</v>
      </c>
      <c r="P63" s="179" t="str">
        <f>[1]mercurio!AA349</f>
        <v>NO</v>
      </c>
      <c r="Q63" s="179" t="str">
        <f>[1]arsenico!AA349</f>
        <v>NO</v>
      </c>
      <c r="R63" s="179" t="str">
        <f>[1]cromo!AA349</f>
        <v>NO</v>
      </c>
      <c r="S63" s="179" t="str">
        <f>[1]rame!AA349</f>
        <v>NO</v>
      </c>
      <c r="T63" s="179" t="str">
        <f>[1]nichel!AA349</f>
        <v>NO</v>
      </c>
      <c r="U63" s="179" t="str">
        <f>[1]selenio!AA349</f>
        <v>NO</v>
      </c>
      <c r="V63" s="179" t="str">
        <f>[1]zinco!AA349</f>
        <v>NO</v>
      </c>
      <c r="W63" s="179" t="str">
        <f>[1]Diossine!AA349</f>
        <v>NO</v>
      </c>
      <c r="X63" s="179" t="s">
        <v>434</v>
      </c>
      <c r="Y63" s="179" t="s">
        <v>434</v>
      </c>
      <c r="Z63" s="179" t="s">
        <v>434</v>
      </c>
      <c r="AA63" s="179" t="s">
        <v>434</v>
      </c>
      <c r="AB63" s="179" t="str">
        <f>[1]PAH!AA349</f>
        <v>NO</v>
      </c>
      <c r="AC63" s="179" t="str">
        <f>[1]HCB!AA349</f>
        <v>NO</v>
      </c>
      <c r="AD63" s="179" t="str">
        <f>[1]PCB!AA349</f>
        <v>NO</v>
      </c>
      <c r="AE63" s="160"/>
      <c r="AF63" s="191" t="s">
        <v>434</v>
      </c>
      <c r="AG63" s="191" t="s">
        <v>434</v>
      </c>
      <c r="AH63" s="191" t="s">
        <v>434</v>
      </c>
      <c r="AI63" s="191" t="s">
        <v>434</v>
      </c>
      <c r="AJ63" s="191" t="s">
        <v>434</v>
      </c>
      <c r="AK63" s="191" t="str">
        <f>'[1]dati attività'!S127</f>
        <v>NO</v>
      </c>
      <c r="AL63" s="140" t="s">
        <v>381</v>
      </c>
    </row>
    <row r="64" spans="1:38" s="10" customFormat="1" ht="24.75" customHeight="1" thickBot="1">
      <c r="A64" s="101" t="s">
        <v>122</v>
      </c>
      <c r="B64" s="103" t="s">
        <v>201</v>
      </c>
      <c r="C64" s="109" t="s">
        <v>84</v>
      </c>
      <c r="D64" s="94"/>
      <c r="E64" s="179">
        <f>[1]NOx!AA350</f>
        <v>1.0323809182556944</v>
      </c>
      <c r="F64" s="179">
        <f>[1]NMVOC!AA350</f>
        <v>0.11653707768143057</v>
      </c>
      <c r="G64" s="179">
        <f>[1]SOx!AA350</f>
        <v>1.3060141129032258E-2</v>
      </c>
      <c r="H64" s="179">
        <f>[1]NH3!AA350</f>
        <v>1.1653707768143059E-2</v>
      </c>
      <c r="I64" s="179" t="str">
        <f>[1]pm2.5!AA350</f>
        <v>NA</v>
      </c>
      <c r="J64" s="179" t="str">
        <f>[1]pm10!AA350</f>
        <v>NA</v>
      </c>
      <c r="K64" s="179" t="str">
        <f>[1]PST!AA350</f>
        <v>NA</v>
      </c>
      <c r="L64" s="179" t="str">
        <f>[1]BC!AA350</f>
        <v>NA</v>
      </c>
      <c r="M64" s="179">
        <f>[1]CO!AA350</f>
        <v>0.1005630866935484</v>
      </c>
      <c r="N64" s="179" t="str">
        <f>[1]piombo!AA350</f>
        <v>NA</v>
      </c>
      <c r="O64" s="179" t="str">
        <f>[1]cadmio!AA350</f>
        <v>NA</v>
      </c>
      <c r="P64" s="179" t="str">
        <f>[1]mercurio!AA350</f>
        <v>NA</v>
      </c>
      <c r="Q64" s="179" t="str">
        <f>[1]arsenico!AA350</f>
        <v>NA</v>
      </c>
      <c r="R64" s="179" t="str">
        <f>[1]cromo!AA350</f>
        <v>NA</v>
      </c>
      <c r="S64" s="179" t="str">
        <f>[1]rame!AA350</f>
        <v>NA</v>
      </c>
      <c r="T64" s="179" t="str">
        <f>[1]nichel!AA350</f>
        <v>NA</v>
      </c>
      <c r="U64" s="179" t="str">
        <f>[1]selenio!AA350</f>
        <v>NA</v>
      </c>
      <c r="V64" s="179" t="str">
        <f>[1]zinco!AA350</f>
        <v>NA</v>
      </c>
      <c r="W64" s="179" t="str">
        <f>[1]Diossine!AA350</f>
        <v>NA</v>
      </c>
      <c r="X64" s="179" t="s">
        <v>412</v>
      </c>
      <c r="Y64" s="179" t="s">
        <v>412</v>
      </c>
      <c r="Z64" s="179" t="s">
        <v>412</v>
      </c>
      <c r="AA64" s="179" t="s">
        <v>412</v>
      </c>
      <c r="AB64" s="179" t="str">
        <f>[1]PAH!AA350</f>
        <v>NA</v>
      </c>
      <c r="AC64" s="179" t="str">
        <f>[1]HCB!AA350</f>
        <v>NA</v>
      </c>
      <c r="AD64" s="179" t="str">
        <f>[1]PCB!AA350</f>
        <v>NA</v>
      </c>
      <c r="AE64" s="160"/>
      <c r="AF64" s="159" t="s">
        <v>412</v>
      </c>
      <c r="AG64" s="159" t="s">
        <v>412</v>
      </c>
      <c r="AH64" s="159" t="s">
        <v>412</v>
      </c>
      <c r="AI64" s="159" t="s">
        <v>412</v>
      </c>
      <c r="AJ64" s="159" t="s">
        <v>412</v>
      </c>
      <c r="AK64" s="159">
        <f>'[1]dati attività'!S128</f>
        <v>647.78300000000002</v>
      </c>
      <c r="AL64" s="140" t="s">
        <v>395</v>
      </c>
    </row>
    <row r="65" spans="1:38" s="10" customFormat="1" ht="24.75" customHeight="1" thickBot="1">
      <c r="A65" s="101" t="s">
        <v>122</v>
      </c>
      <c r="B65" s="102" t="s">
        <v>202</v>
      </c>
      <c r="C65" s="109" t="s">
        <v>85</v>
      </c>
      <c r="D65" s="94"/>
      <c r="E65" s="179">
        <f>[1]NOx!AA351</f>
        <v>0.64991748803017846</v>
      </c>
      <c r="F65" s="179" t="str">
        <f>[1]NMVOC!AA351</f>
        <v>NA</v>
      </c>
      <c r="G65" s="179" t="str">
        <f>[1]SOx!AA351</f>
        <v>NA</v>
      </c>
      <c r="H65" s="179">
        <f>[1]NH3!AA351</f>
        <v>6.1577097399999996E-3</v>
      </c>
      <c r="I65" s="179" t="str">
        <f>[1]pm2.5!AA351</f>
        <v>NA</v>
      </c>
      <c r="J65" s="179" t="str">
        <f>[1]pm10!AA351</f>
        <v>NA</v>
      </c>
      <c r="K65" s="179" t="str">
        <f>[1]PST!AA351</f>
        <v>NA</v>
      </c>
      <c r="L65" s="179" t="str">
        <f>[1]BC!AA351</f>
        <v>NA</v>
      </c>
      <c r="M65" s="179" t="str">
        <f>[1]CO!AA351</f>
        <v>NA</v>
      </c>
      <c r="N65" s="179" t="str">
        <f>[1]piombo!AA351</f>
        <v>NA</v>
      </c>
      <c r="O65" s="179" t="str">
        <f>[1]cadmio!AA351</f>
        <v>NA</v>
      </c>
      <c r="P65" s="179" t="str">
        <f>[1]mercurio!AA351</f>
        <v>NA</v>
      </c>
      <c r="Q65" s="179" t="str">
        <f>[1]arsenico!AA351</f>
        <v>NA</v>
      </c>
      <c r="R65" s="179" t="str">
        <f>[1]cromo!AA351</f>
        <v>NA</v>
      </c>
      <c r="S65" s="179" t="str">
        <f>[1]rame!AA351</f>
        <v>NA</v>
      </c>
      <c r="T65" s="179" t="str">
        <f>[1]nichel!AA351</f>
        <v>NA</v>
      </c>
      <c r="U65" s="179" t="str">
        <f>[1]selenio!AA351</f>
        <v>NA</v>
      </c>
      <c r="V65" s="179" t="str">
        <f>[1]zinco!AA351</f>
        <v>NA</v>
      </c>
      <c r="W65" s="179" t="str">
        <f>[1]Diossine!AA351</f>
        <v>NA</v>
      </c>
      <c r="X65" s="179" t="s">
        <v>412</v>
      </c>
      <c r="Y65" s="179" t="s">
        <v>412</v>
      </c>
      <c r="Z65" s="179" t="s">
        <v>412</v>
      </c>
      <c r="AA65" s="179" t="s">
        <v>412</v>
      </c>
      <c r="AB65" s="179" t="str">
        <f>[1]PAH!AA351</f>
        <v>NA</v>
      </c>
      <c r="AC65" s="179" t="str">
        <f>[1]HCB!AA351</f>
        <v>NA</v>
      </c>
      <c r="AD65" s="179" t="str">
        <f>[1]PCB!AA351</f>
        <v>NA</v>
      </c>
      <c r="AE65" s="160"/>
      <c r="AF65" s="159" t="s">
        <v>412</v>
      </c>
      <c r="AG65" s="159" t="s">
        <v>412</v>
      </c>
      <c r="AH65" s="159" t="s">
        <v>412</v>
      </c>
      <c r="AI65" s="159" t="s">
        <v>412</v>
      </c>
      <c r="AJ65" s="159" t="s">
        <v>412</v>
      </c>
      <c r="AK65" s="159">
        <f>'[1]dati attività'!S129</f>
        <v>615.77097399999991</v>
      </c>
      <c r="AL65" s="140" t="s">
        <v>396</v>
      </c>
    </row>
    <row r="66" spans="1:38" s="10" customFormat="1" ht="24.75" customHeight="1" thickBot="1">
      <c r="A66" s="101" t="s">
        <v>122</v>
      </c>
      <c r="B66" s="102" t="s">
        <v>203</v>
      </c>
      <c r="C66" s="109" t="s">
        <v>86</v>
      </c>
      <c r="D66" s="94"/>
      <c r="E66" s="179">
        <f>[1]NOx!AA352</f>
        <v>1.8800000000000001E-2</v>
      </c>
      <c r="F66" s="179" t="str">
        <f>[1]NMVOC!AA352</f>
        <v>NA</v>
      </c>
      <c r="G66" s="179" t="str">
        <f>[1]SOx!AA352</f>
        <v>NA</v>
      </c>
      <c r="H66" s="179" t="str">
        <f>[1]NH3!AA352</f>
        <v>NA</v>
      </c>
      <c r="I66" s="179">
        <f>[1]pm2.5!AA352</f>
        <v>5.6000000000000006E-4</v>
      </c>
      <c r="J66" s="179">
        <f>[1]pm10!AA352</f>
        <v>5.6000000000000006E-4</v>
      </c>
      <c r="K66" s="179">
        <f>[1]PST!AA352</f>
        <v>8.0000000000000015E-4</v>
      </c>
      <c r="L66" s="179">
        <f>[1]BC!AA352</f>
        <v>5.6000000000000006E-4</v>
      </c>
      <c r="M66" s="179" t="str">
        <f>[1]CO!AA352</f>
        <v>NA</v>
      </c>
      <c r="N66" s="179" t="str">
        <f>[1]piombo!AA352</f>
        <v>NA</v>
      </c>
      <c r="O66" s="179" t="str">
        <f>[1]cadmio!AA352</f>
        <v>NA</v>
      </c>
      <c r="P66" s="179" t="str">
        <f>[1]mercurio!AA352</f>
        <v>NA</v>
      </c>
      <c r="Q66" s="179" t="str">
        <f>[1]arsenico!AA352</f>
        <v>NA</v>
      </c>
      <c r="R66" s="179" t="str">
        <f>[1]cromo!AA352</f>
        <v>NA</v>
      </c>
      <c r="S66" s="179" t="str">
        <f>[1]rame!AA352</f>
        <v>NA</v>
      </c>
      <c r="T66" s="179" t="str">
        <f>[1]nichel!AA352</f>
        <v>NA</v>
      </c>
      <c r="U66" s="179" t="str">
        <f>[1]selenio!AA352</f>
        <v>NA</v>
      </c>
      <c r="V66" s="179" t="str">
        <f>[1]zinco!AA352</f>
        <v>NA</v>
      </c>
      <c r="W66" s="179" t="str">
        <f>[1]Diossine!AA352</f>
        <v>NA</v>
      </c>
      <c r="X66" s="179" t="s">
        <v>412</v>
      </c>
      <c r="Y66" s="179" t="s">
        <v>412</v>
      </c>
      <c r="Z66" s="179" t="s">
        <v>412</v>
      </c>
      <c r="AA66" s="179" t="s">
        <v>412</v>
      </c>
      <c r="AB66" s="179" t="str">
        <f>[1]PAH!AA352</f>
        <v>NA</v>
      </c>
      <c r="AC66" s="179" t="str">
        <f>[1]HCB!AA352</f>
        <v>NA</v>
      </c>
      <c r="AD66" s="179" t="str">
        <f>[1]PCB!AA352</f>
        <v>NA</v>
      </c>
      <c r="AE66" s="160"/>
      <c r="AF66" s="159" t="s">
        <v>412</v>
      </c>
      <c r="AG66" s="159" t="s">
        <v>412</v>
      </c>
      <c r="AH66" s="159" t="s">
        <v>412</v>
      </c>
      <c r="AI66" s="159" t="s">
        <v>412</v>
      </c>
      <c r="AJ66" s="159" t="s">
        <v>412</v>
      </c>
      <c r="AK66" s="159">
        <f>'[1]dati attività'!S130</f>
        <v>77.86</v>
      </c>
      <c r="AL66" s="140" t="s">
        <v>397</v>
      </c>
    </row>
    <row r="67" spans="1:38" s="10" customFormat="1" ht="24.75" customHeight="1" thickBot="1">
      <c r="A67" s="101" t="s">
        <v>122</v>
      </c>
      <c r="B67" s="102" t="s">
        <v>204</v>
      </c>
      <c r="C67" s="109" t="s">
        <v>87</v>
      </c>
      <c r="D67" s="94"/>
      <c r="E67" s="179" t="str">
        <f>[1]NOx!AA353</f>
        <v>NO</v>
      </c>
      <c r="F67" s="179" t="str">
        <f>[1]NMVOC!AA353</f>
        <v>NO</v>
      </c>
      <c r="G67" s="179" t="str">
        <f>[1]SOx!AA353</f>
        <v>NO</v>
      </c>
      <c r="H67" s="179" t="str">
        <f>[1]NH3!AA353</f>
        <v>NO</v>
      </c>
      <c r="I67" s="179" t="str">
        <f>[1]pm2.5!AA353</f>
        <v>NO</v>
      </c>
      <c r="J67" s="179" t="str">
        <f>[1]pm10!AA353</f>
        <v>NO</v>
      </c>
      <c r="K67" s="179" t="str">
        <f>[1]PST!AA353</f>
        <v>NO</v>
      </c>
      <c r="L67" s="179" t="str">
        <f>[1]BC!AA353</f>
        <v>NO</v>
      </c>
      <c r="M67" s="179" t="str">
        <f>[1]CO!AA353</f>
        <v>NO</v>
      </c>
      <c r="N67" s="179" t="str">
        <f>[1]piombo!AA353</f>
        <v>NO</v>
      </c>
      <c r="O67" s="179" t="str">
        <f>[1]cadmio!AA353</f>
        <v>NO</v>
      </c>
      <c r="P67" s="179" t="str">
        <f>[1]mercurio!AA353</f>
        <v>NO</v>
      </c>
      <c r="Q67" s="179" t="str">
        <f>[1]arsenico!AA353</f>
        <v>NO</v>
      </c>
      <c r="R67" s="179" t="str">
        <f>[1]cromo!AA353</f>
        <v>NO</v>
      </c>
      <c r="S67" s="179" t="str">
        <f>[1]rame!AA353</f>
        <v>NO</v>
      </c>
      <c r="T67" s="179" t="str">
        <f>[1]nichel!AA353</f>
        <v>NO</v>
      </c>
      <c r="U67" s="179" t="str">
        <f>[1]selenio!AA353</f>
        <v>NO</v>
      </c>
      <c r="V67" s="179" t="str">
        <f>[1]zinco!AA353</f>
        <v>NO</v>
      </c>
      <c r="W67" s="179" t="str">
        <f>[1]Diossine!AA353</f>
        <v>NO</v>
      </c>
      <c r="X67" s="179" t="s">
        <v>412</v>
      </c>
      <c r="Y67" s="179" t="s">
        <v>412</v>
      </c>
      <c r="Z67" s="179" t="s">
        <v>412</v>
      </c>
      <c r="AA67" s="179" t="s">
        <v>412</v>
      </c>
      <c r="AB67" s="179" t="str">
        <f>[1]PAH!AA353</f>
        <v>NO</v>
      </c>
      <c r="AC67" s="179" t="str">
        <f>[1]HCB!AA353</f>
        <v>NO</v>
      </c>
      <c r="AD67" s="179" t="str">
        <f>[1]PCB!AA353</f>
        <v>NO</v>
      </c>
      <c r="AE67" s="160"/>
      <c r="AF67" s="159" t="s">
        <v>412</v>
      </c>
      <c r="AG67" s="159" t="s">
        <v>412</v>
      </c>
      <c r="AH67" s="159" t="s">
        <v>412</v>
      </c>
      <c r="AI67" s="159" t="s">
        <v>412</v>
      </c>
      <c r="AJ67" s="159" t="s">
        <v>412</v>
      </c>
      <c r="AK67" s="191" t="str">
        <f>'[1]dati attività'!S131</f>
        <v>NO</v>
      </c>
      <c r="AL67" s="140" t="s">
        <v>398</v>
      </c>
    </row>
    <row r="68" spans="1:38" s="10" customFormat="1" ht="24.75" customHeight="1" thickBot="1">
      <c r="A68" s="101" t="s">
        <v>122</v>
      </c>
      <c r="B68" s="102" t="s">
        <v>205</v>
      </c>
      <c r="C68" s="109" t="s">
        <v>278</v>
      </c>
      <c r="D68" s="94"/>
      <c r="E68" s="179">
        <f>[1]NOx!AA354</f>
        <v>3.1E-2</v>
      </c>
      <c r="F68" s="179" t="str">
        <f>[1]NMVOC!AA354</f>
        <v>NA</v>
      </c>
      <c r="G68" s="179">
        <f>[1]SOx!AA354</f>
        <v>0.47593000000000002</v>
      </c>
      <c r="H68" s="179" t="str">
        <f>[1]NH3!AA354</f>
        <v>NA</v>
      </c>
      <c r="I68" s="179">
        <f>[1]pm2.5!AA354</f>
        <v>2.3E-2</v>
      </c>
      <c r="J68" s="179">
        <f>[1]pm10!AA354</f>
        <v>2.1999999999999999E-2</v>
      </c>
      <c r="K68" s="179">
        <f>[1]PST!AA354</f>
        <v>3.1428571428571431E-2</v>
      </c>
      <c r="L68" s="179">
        <f>[1]BC!AA354</f>
        <v>2.4E-2</v>
      </c>
      <c r="M68" s="179" t="str">
        <f>[1]CO!AA354</f>
        <v>NA</v>
      </c>
      <c r="N68" s="179" t="str">
        <f>[1]piombo!AA354</f>
        <v>NA</v>
      </c>
      <c r="O68" s="179" t="str">
        <f>[1]cadmio!AA354</f>
        <v>NA</v>
      </c>
      <c r="P68" s="179" t="str">
        <f>[1]mercurio!AA354</f>
        <v>NA</v>
      </c>
      <c r="Q68" s="179" t="str">
        <f>[1]arsenico!AA354</f>
        <v>NA</v>
      </c>
      <c r="R68" s="179" t="str">
        <f>[1]cromo!AA354</f>
        <v>NA</v>
      </c>
      <c r="S68" s="179" t="str">
        <f>[1]rame!AA354</f>
        <v>NA</v>
      </c>
      <c r="T68" s="179" t="str">
        <f>[1]nichel!AA354</f>
        <v>NA</v>
      </c>
      <c r="U68" s="179" t="str">
        <f>[1]selenio!AA354</f>
        <v>NA</v>
      </c>
      <c r="V68" s="179" t="str">
        <f>[1]zinco!AA354</f>
        <v>NA</v>
      </c>
      <c r="W68" s="179" t="str">
        <f>[1]Diossine!AA354</f>
        <v>NA</v>
      </c>
      <c r="X68" s="179" t="s">
        <v>412</v>
      </c>
      <c r="Y68" s="179" t="s">
        <v>412</v>
      </c>
      <c r="Z68" s="179" t="s">
        <v>412</v>
      </c>
      <c r="AA68" s="179" t="s">
        <v>412</v>
      </c>
      <c r="AB68" s="179" t="str">
        <f>[1]PAH!AA354</f>
        <v>NA</v>
      </c>
      <c r="AC68" s="179" t="str">
        <f>[1]HCB!AA354</f>
        <v>NA</v>
      </c>
      <c r="AD68" s="179" t="str">
        <f>[1]PCB!AA354</f>
        <v>NA</v>
      </c>
      <c r="AE68" s="160"/>
      <c r="AF68" s="159" t="s">
        <v>412</v>
      </c>
      <c r="AG68" s="159" t="s">
        <v>412</v>
      </c>
      <c r="AH68" s="159" t="s">
        <v>412</v>
      </c>
      <c r="AI68" s="159" t="s">
        <v>412</v>
      </c>
      <c r="AJ68" s="159" t="s">
        <v>412</v>
      </c>
      <c r="AK68" s="159">
        <f>'[1]dati attività'!S132</f>
        <v>69.870999999999995</v>
      </c>
      <c r="AL68" s="140" t="s">
        <v>399</v>
      </c>
    </row>
    <row r="69" spans="1:38" s="10" customFormat="1" ht="24.75" customHeight="1" thickBot="1">
      <c r="A69" s="101" t="s">
        <v>122</v>
      </c>
      <c r="B69" s="101" t="s">
        <v>206</v>
      </c>
      <c r="C69" s="109" t="s">
        <v>159</v>
      </c>
      <c r="D69" s="136"/>
      <c r="E69" s="180" t="str">
        <f>[1]NOx!AA355</f>
        <v>NA</v>
      </c>
      <c r="F69" s="179" t="str">
        <f>[1]NMVOC!AA355</f>
        <v>NA</v>
      </c>
      <c r="G69" s="179" t="str">
        <f>[1]SOx!AA355</f>
        <v>NA</v>
      </c>
      <c r="H69" s="179">
        <f>[1]NH3!AA355</f>
        <v>0.22800000000000006</v>
      </c>
      <c r="I69" s="179" t="str">
        <f>[1]pm2.5!AA355</f>
        <v>NA</v>
      </c>
      <c r="J69" s="179" t="str">
        <f>[1]pm10!AA355</f>
        <v>NA</v>
      </c>
      <c r="K69" s="179" t="str">
        <f>[1]PST!AA355</f>
        <v>NA</v>
      </c>
      <c r="L69" s="179" t="str">
        <f>[1]BC!AA355</f>
        <v>NA</v>
      </c>
      <c r="M69" s="179">
        <f>[1]CO!AA355</f>
        <v>22.799999999999997</v>
      </c>
      <c r="N69" s="179" t="str">
        <f>[1]piombo!AA355</f>
        <v>NA</v>
      </c>
      <c r="O69" s="179" t="str">
        <f>[1]cadmio!AA355</f>
        <v>NA</v>
      </c>
      <c r="P69" s="179" t="str">
        <f>[1]mercurio!AA355</f>
        <v>NA</v>
      </c>
      <c r="Q69" s="179" t="str">
        <f>[1]arsenico!AA355</f>
        <v>NA</v>
      </c>
      <c r="R69" s="179" t="str">
        <f>[1]cromo!AA355</f>
        <v>NA</v>
      </c>
      <c r="S69" s="179" t="str">
        <f>[1]rame!AA355</f>
        <v>NA</v>
      </c>
      <c r="T69" s="179" t="str">
        <f>[1]nichel!AA355</f>
        <v>NA</v>
      </c>
      <c r="U69" s="179" t="str">
        <f>[1]selenio!AA355</f>
        <v>NA</v>
      </c>
      <c r="V69" s="179" t="str">
        <f>[1]zinco!AA355</f>
        <v>NA</v>
      </c>
      <c r="W69" s="179" t="str">
        <f>[1]Diossine!AA355</f>
        <v>NA</v>
      </c>
      <c r="X69" s="179" t="s">
        <v>412</v>
      </c>
      <c r="Y69" s="179" t="s">
        <v>412</v>
      </c>
      <c r="Z69" s="179" t="s">
        <v>412</v>
      </c>
      <c r="AA69" s="179" t="s">
        <v>412</v>
      </c>
      <c r="AB69" s="179" t="str">
        <f>[1]PAH!AA355</f>
        <v>NA</v>
      </c>
      <c r="AC69" s="179" t="str">
        <f>[1]HCB!AA355</f>
        <v>NA</v>
      </c>
      <c r="AD69" s="179" t="str">
        <f>[1]PCB!AA355</f>
        <v>NA</v>
      </c>
      <c r="AE69" s="160"/>
      <c r="AF69" s="159" t="s">
        <v>412</v>
      </c>
      <c r="AG69" s="159" t="s">
        <v>412</v>
      </c>
      <c r="AH69" s="159" t="s">
        <v>412</v>
      </c>
      <c r="AI69" s="159" t="s">
        <v>412</v>
      </c>
      <c r="AJ69" s="159" t="s">
        <v>412</v>
      </c>
      <c r="AK69" s="159">
        <f>'[1]dati attività'!S133</f>
        <v>869.85599999999999</v>
      </c>
      <c r="AL69" s="140" t="s">
        <v>400</v>
      </c>
    </row>
    <row r="70" spans="1:38" s="10" customFormat="1" ht="24.75" customHeight="1" thickBot="1">
      <c r="A70" s="101" t="s">
        <v>122</v>
      </c>
      <c r="B70" s="101" t="s">
        <v>207</v>
      </c>
      <c r="C70" s="109" t="s">
        <v>340</v>
      </c>
      <c r="D70" s="136"/>
      <c r="E70" s="180">
        <f>[1]NOx!AA356</f>
        <v>1.8829900300413065</v>
      </c>
      <c r="F70" s="179">
        <f>[1]NMVOC!AA356</f>
        <v>3.907790030573703</v>
      </c>
      <c r="G70" s="179">
        <f>[1]SOx!AA356</f>
        <v>7.8836122400000006</v>
      </c>
      <c r="H70" s="179">
        <f>[1]NH3!AA356</f>
        <v>0.17690875</v>
      </c>
      <c r="I70" s="179">
        <f>[1]pm2.5!AA356</f>
        <v>0.31075198905097184</v>
      </c>
      <c r="J70" s="179">
        <f>[1]pm10!AA356</f>
        <v>0.70966092700647965</v>
      </c>
      <c r="K70" s="179">
        <f>[1]PST!AA356</f>
        <v>1.0138013242949711</v>
      </c>
      <c r="L70" s="179">
        <f>[1]BC!AA356</f>
        <v>5.5935358029174931E-3</v>
      </c>
      <c r="M70" s="179">
        <f>[1]CO!AA356</f>
        <v>12.460027156873384</v>
      </c>
      <c r="N70" s="179" t="str">
        <f>[1]piombo!AA356</f>
        <v>NA</v>
      </c>
      <c r="O70" s="179">
        <f>[1]cadmio!AA356</f>
        <v>0.1052705</v>
      </c>
      <c r="P70" s="179">
        <f>[1]mercurio!AA356</f>
        <v>0.56220000000000014</v>
      </c>
      <c r="Q70" s="179" t="str">
        <f>[1]arsenico!AA356</f>
        <v>NA</v>
      </c>
      <c r="R70" s="179" t="str">
        <f>[1]cromo!AA356</f>
        <v>NA</v>
      </c>
      <c r="S70" s="179" t="str">
        <f>[1]rame!AA356</f>
        <v>NA</v>
      </c>
      <c r="T70" s="179" t="str">
        <f>[1]nichel!AA356</f>
        <v>NA</v>
      </c>
      <c r="U70" s="179" t="str">
        <f>[1]selenio!AA356</f>
        <v>NA</v>
      </c>
      <c r="V70" s="179" t="str">
        <f>[1]zinco!AA356</f>
        <v>NA</v>
      </c>
      <c r="W70" s="179" t="str">
        <f>[1]Diossine!AA356</f>
        <v>NA</v>
      </c>
      <c r="X70" s="179" t="s">
        <v>412</v>
      </c>
      <c r="Y70" s="179" t="s">
        <v>412</v>
      </c>
      <c r="Z70" s="179" t="s">
        <v>412</v>
      </c>
      <c r="AA70" s="179" t="s">
        <v>412</v>
      </c>
      <c r="AB70" s="179" t="str">
        <f>[1]PAH!AA356</f>
        <v>NA</v>
      </c>
      <c r="AC70" s="179" t="str">
        <f>[1]HCB!AA356</f>
        <v>NA</v>
      </c>
      <c r="AD70" s="179" t="str">
        <f>[1]PCB!AA356</f>
        <v>NA</v>
      </c>
      <c r="AE70" s="160"/>
      <c r="AF70" s="159" t="s">
        <v>412</v>
      </c>
      <c r="AG70" s="159" t="s">
        <v>412</v>
      </c>
      <c r="AH70" s="159" t="s">
        <v>412</v>
      </c>
      <c r="AI70" s="159" t="s">
        <v>412</v>
      </c>
      <c r="AJ70" s="159" t="s">
        <v>412</v>
      </c>
      <c r="AK70" s="159">
        <f>'[1]dati attività'!S134</f>
        <v>12167.114871674532</v>
      </c>
      <c r="AL70" s="140" t="s">
        <v>435</v>
      </c>
    </row>
    <row r="71" spans="1:38" s="10" customFormat="1" ht="24.75" customHeight="1" thickBot="1">
      <c r="A71" s="101" t="s">
        <v>122</v>
      </c>
      <c r="B71" s="101" t="s">
        <v>208</v>
      </c>
      <c r="C71" s="109" t="s">
        <v>279</v>
      </c>
      <c r="D71" s="136"/>
      <c r="E71" s="180" t="str">
        <f>[1]NOx!AA357</f>
        <v>NA</v>
      </c>
      <c r="F71" s="179" t="str">
        <f>[1]NMVOC!AA357</f>
        <v>NA</v>
      </c>
      <c r="G71" s="179" t="str">
        <f>[1]SOx!AA357</f>
        <v>NA</v>
      </c>
      <c r="H71" s="179" t="str">
        <f>[1]NH3!AA357</f>
        <v>NA</v>
      </c>
      <c r="I71" s="179" t="str">
        <f>[1]pm2.5!AA357</f>
        <v>NA</v>
      </c>
      <c r="J71" s="179" t="str">
        <f>[1]pm10!AA357</f>
        <v>NA</v>
      </c>
      <c r="K71" s="179" t="str">
        <f>[1]PST!AA357</f>
        <v>NA</v>
      </c>
      <c r="L71" s="179" t="str">
        <f>[1]BC!AA357</f>
        <v>NA</v>
      </c>
      <c r="M71" s="179" t="str">
        <f>[1]CO!AA357</f>
        <v>NA</v>
      </c>
      <c r="N71" s="179" t="str">
        <f>[1]piombo!AA357</f>
        <v>NA</v>
      </c>
      <c r="O71" s="179" t="str">
        <f>[1]cadmio!AA357</f>
        <v>NA</v>
      </c>
      <c r="P71" s="179" t="str">
        <f>[1]mercurio!AA357</f>
        <v>NA</v>
      </c>
      <c r="Q71" s="179" t="str">
        <f>[1]arsenico!AA357</f>
        <v>NA</v>
      </c>
      <c r="R71" s="179" t="str">
        <f>[1]cromo!AA357</f>
        <v>NA</v>
      </c>
      <c r="S71" s="179" t="str">
        <f>[1]rame!AA357</f>
        <v>NA</v>
      </c>
      <c r="T71" s="179" t="str">
        <f>[1]nichel!AA357</f>
        <v>NA</v>
      </c>
      <c r="U71" s="179" t="str">
        <f>[1]selenio!AA357</f>
        <v>NA</v>
      </c>
      <c r="V71" s="179" t="str">
        <f>[1]zinco!AA357</f>
        <v>NA</v>
      </c>
      <c r="W71" s="179" t="str">
        <f>[1]Diossine!AA357</f>
        <v>NA</v>
      </c>
      <c r="X71" s="179" t="s">
        <v>412</v>
      </c>
      <c r="Y71" s="179" t="s">
        <v>412</v>
      </c>
      <c r="Z71" s="179" t="s">
        <v>412</v>
      </c>
      <c r="AA71" s="179" t="s">
        <v>412</v>
      </c>
      <c r="AB71" s="179" t="str">
        <f>[1]PAH!AA357</f>
        <v>NA</v>
      </c>
      <c r="AC71" s="179" t="str">
        <f>[1]HCB!AA357</f>
        <v>NA</v>
      </c>
      <c r="AD71" s="179" t="str">
        <f>[1]PCB!AA357</f>
        <v>NA</v>
      </c>
      <c r="AE71" s="160"/>
      <c r="AF71" s="159" t="s">
        <v>412</v>
      </c>
      <c r="AG71" s="159" t="s">
        <v>412</v>
      </c>
      <c r="AH71" s="159" t="s">
        <v>412</v>
      </c>
      <c r="AI71" s="159" t="s">
        <v>412</v>
      </c>
      <c r="AJ71" s="159" t="s">
        <v>412</v>
      </c>
      <c r="AK71" s="159">
        <f>'[1]dati attività'!S135</f>
        <v>14448.25584567453</v>
      </c>
      <c r="AL71" s="140" t="s">
        <v>432</v>
      </c>
    </row>
    <row r="72" spans="1:38" s="10" customFormat="1" ht="24.75" customHeight="1" thickBot="1">
      <c r="A72" s="101" t="s">
        <v>122</v>
      </c>
      <c r="B72" s="101" t="s">
        <v>209</v>
      </c>
      <c r="C72" s="109" t="s">
        <v>88</v>
      </c>
      <c r="D72" s="94"/>
      <c r="E72" s="179">
        <f>[1]NOx!AA358</f>
        <v>2.3417531470990229</v>
      </c>
      <c r="F72" s="179">
        <f>[1]NMVOC!AA358</f>
        <v>3.3499082580208515</v>
      </c>
      <c r="G72" s="179">
        <f>[1]SOx!AA358</f>
        <v>1.479801118573872</v>
      </c>
      <c r="H72" s="179" t="str">
        <f>[1]NH3!AA358</f>
        <v>NA</v>
      </c>
      <c r="I72" s="179">
        <f>[1]pm2.5!AA358</f>
        <v>5.1288173112597812</v>
      </c>
      <c r="J72" s="179">
        <f>[1]pm10!AA358</f>
        <v>6.3684678402982895</v>
      </c>
      <c r="K72" s="179">
        <f>[1]PST!AA358</f>
        <v>7.9605848003728621</v>
      </c>
      <c r="L72" s="179">
        <f>[1]BC!AA358</f>
        <v>3.1965014683735214E-2</v>
      </c>
      <c r="M72" s="179">
        <f>[1]CO!AA358</f>
        <v>75.740935250000007</v>
      </c>
      <c r="N72" s="179">
        <f>[1]piombo!AA358</f>
        <v>70.966304999999991</v>
      </c>
      <c r="O72" s="179">
        <f>[1]cadmio!AA358</f>
        <v>1.165320575</v>
      </c>
      <c r="P72" s="179">
        <f>[1]mercurio!AA358</f>
        <v>2.7177287250000002</v>
      </c>
      <c r="Q72" s="179">
        <f>[1]arsenico!AA358</f>
        <v>0.17034997499999996</v>
      </c>
      <c r="R72" s="179">
        <f>[1]cromo!AA358</f>
        <v>9.9925610499999991</v>
      </c>
      <c r="S72" s="179">
        <f>[1]rame!AA358</f>
        <v>6.5958749999999995</v>
      </c>
      <c r="T72" s="179">
        <f>[1]nichel!AA358</f>
        <v>4.0231233749999999</v>
      </c>
      <c r="U72" s="179">
        <f>[1]selenio!AA358</f>
        <v>0.92629002500000002</v>
      </c>
      <c r="V72" s="179">
        <f>[1]zinco!AA358</f>
        <v>615.34678399999996</v>
      </c>
      <c r="W72" s="179">
        <f>[1]Diossine!AA358</f>
        <v>79.577458750000005</v>
      </c>
      <c r="X72" s="159" t="s">
        <v>428</v>
      </c>
      <c r="Y72" s="159" t="s">
        <v>428</v>
      </c>
      <c r="Z72" s="159" t="s">
        <v>428</v>
      </c>
      <c r="AA72" s="159" t="s">
        <v>428</v>
      </c>
      <c r="AB72" s="179">
        <f>[1]PAH!AA358</f>
        <v>14.317401892500001</v>
      </c>
      <c r="AC72" s="179" t="str">
        <f>[1]HCB!AA358</f>
        <v>NA</v>
      </c>
      <c r="AD72" s="179">
        <f>[1]PCB!AA358</f>
        <v>102.9708</v>
      </c>
      <c r="AE72" s="160"/>
      <c r="AF72" s="159" t="s">
        <v>412</v>
      </c>
      <c r="AG72" s="159" t="s">
        <v>412</v>
      </c>
      <c r="AH72" s="159" t="s">
        <v>412</v>
      </c>
      <c r="AI72" s="159" t="s">
        <v>412</v>
      </c>
      <c r="AJ72" s="159" t="s">
        <v>412</v>
      </c>
      <c r="AK72" s="159">
        <f>'[1]dati attività'!S136</f>
        <v>28603</v>
      </c>
      <c r="AL72" s="140" t="s">
        <v>401</v>
      </c>
    </row>
    <row r="73" spans="1:38" s="10" customFormat="1" ht="24.75" customHeight="1" thickBot="1">
      <c r="A73" s="101" t="s">
        <v>122</v>
      </c>
      <c r="B73" s="101" t="s">
        <v>210</v>
      </c>
      <c r="C73" s="109" t="s">
        <v>89</v>
      </c>
      <c r="D73" s="94"/>
      <c r="E73" s="179">
        <f>[1]NOx!AA359</f>
        <v>2.9779500000000005E-3</v>
      </c>
      <c r="F73" s="179" t="str">
        <f>[1]NMVOC!AA359</f>
        <v>NA</v>
      </c>
      <c r="G73" s="179">
        <f>[1]SOx!AA359</f>
        <v>2.084565E-3</v>
      </c>
      <c r="H73" s="179" t="str">
        <f>[1]NH3!AA359</f>
        <v>NA</v>
      </c>
      <c r="I73" s="179">
        <f>[1]pm2.5!AA359</f>
        <v>2.7894323749370495E-2</v>
      </c>
      <c r="J73" s="179">
        <f>[1]pm10!AA359</f>
        <v>3.7192431665827329E-2</v>
      </c>
      <c r="K73" s="179">
        <f>[1]PST!AA359</f>
        <v>5.3132045236896186E-2</v>
      </c>
      <c r="L73" s="179">
        <f>[1]BC!AA359</f>
        <v>2.7894323749370498E-3</v>
      </c>
      <c r="M73" s="179">
        <f>[1]CO!AA359</f>
        <v>9.6485580000000001E-2</v>
      </c>
      <c r="N73" s="179" t="str">
        <f>[1]piombo!AA359</f>
        <v>NA</v>
      </c>
      <c r="O73" s="179" t="str">
        <f>[1]cadmio!AA359</f>
        <v>NA</v>
      </c>
      <c r="P73" s="179">
        <f>[1]mercurio!AA359</f>
        <v>4.6134744776331657E-2</v>
      </c>
      <c r="Q73" s="179" t="str">
        <f>[1]arsenico!AA359</f>
        <v>NA</v>
      </c>
      <c r="R73" s="179" t="str">
        <f>[1]cromo!AA359</f>
        <v>NA</v>
      </c>
      <c r="S73" s="179" t="str">
        <f>[1]rame!AA359</f>
        <v>NA</v>
      </c>
      <c r="T73" s="179" t="str">
        <f>[1]nichel!AA359</f>
        <v>NA</v>
      </c>
      <c r="U73" s="179" t="str">
        <f>[1]selenio!AA359</f>
        <v>NA</v>
      </c>
      <c r="V73" s="179" t="str">
        <f>[1]zinco!AA359</f>
        <v>NA</v>
      </c>
      <c r="W73" s="179" t="str">
        <f>[1]Diossine!AA359</f>
        <v>NA</v>
      </c>
      <c r="X73" s="179" t="s">
        <v>412</v>
      </c>
      <c r="Y73" s="179" t="s">
        <v>412</v>
      </c>
      <c r="Z73" s="179" t="s">
        <v>412</v>
      </c>
      <c r="AA73" s="179" t="s">
        <v>412</v>
      </c>
      <c r="AB73" s="179" t="str">
        <f>[1]PAH!AA359</f>
        <v>NA</v>
      </c>
      <c r="AC73" s="179" t="str">
        <f>[1]HCB!AA359</f>
        <v>NA</v>
      </c>
      <c r="AD73" s="179" t="str">
        <f>[1]PCB!AA359</f>
        <v>NA</v>
      </c>
      <c r="AE73" s="160"/>
      <c r="AF73" s="159" t="s">
        <v>412</v>
      </c>
      <c r="AG73" s="159" t="s">
        <v>412</v>
      </c>
      <c r="AH73" s="159" t="s">
        <v>412</v>
      </c>
      <c r="AI73" s="159" t="s">
        <v>412</v>
      </c>
      <c r="AJ73" s="159" t="s">
        <v>412</v>
      </c>
      <c r="AK73" s="159">
        <f>'[1]dati attività'!S137</f>
        <v>59.558999999999997</v>
      </c>
      <c r="AL73" s="140" t="s">
        <v>402</v>
      </c>
    </row>
    <row r="74" spans="1:38" s="10" customFormat="1" ht="24.75" customHeight="1" thickBot="1">
      <c r="A74" s="101" t="s">
        <v>122</v>
      </c>
      <c r="B74" s="101" t="s">
        <v>211</v>
      </c>
      <c r="C74" s="109" t="s">
        <v>301</v>
      </c>
      <c r="D74" s="94"/>
      <c r="E74" s="179">
        <f>[1]NOx!AA360</f>
        <v>0.55246825993332438</v>
      </c>
      <c r="F74" s="179">
        <f>[1]NMVOC!AA360</f>
        <v>9.7816500000000001E-2</v>
      </c>
      <c r="G74" s="179">
        <f>[1]SOx!AA360</f>
        <v>3.6944811431680584</v>
      </c>
      <c r="H74" s="179" t="str">
        <f>[1]NH3!AA360</f>
        <v>NA</v>
      </c>
      <c r="I74" s="179">
        <f>[1]pm2.5!AA360</f>
        <v>0.2715233157038055</v>
      </c>
      <c r="J74" s="179">
        <f>[1]pm10!AA360</f>
        <v>0.36203108760507413</v>
      </c>
      <c r="K74" s="179">
        <f>[1]PST!AA360</f>
        <v>0.51718726800724879</v>
      </c>
      <c r="L74" s="179">
        <f>[1]BC!AA360</f>
        <v>6.2450362611875289E-3</v>
      </c>
      <c r="M74" s="179">
        <f>[1]CO!AA360</f>
        <v>26.488708199999998</v>
      </c>
      <c r="N74" s="179" t="str">
        <f>[1]piombo!AA360</f>
        <v>NA</v>
      </c>
      <c r="O74" s="179">
        <f>[1]cadmio!AA360</f>
        <v>1.9563299999999999E-2</v>
      </c>
      <c r="P74" s="179" t="str">
        <f>[1]mercurio!AA360</f>
        <v>NA</v>
      </c>
      <c r="Q74" s="179" t="str">
        <f>[1]arsenico!AA360</f>
        <v>NA</v>
      </c>
      <c r="R74" s="179" t="str">
        <f>[1]cromo!AA360</f>
        <v>NA</v>
      </c>
      <c r="S74" s="179" t="str">
        <f>[1]rame!AA360</f>
        <v>NA</v>
      </c>
      <c r="T74" s="179">
        <f>[1]nichel!AA360</f>
        <v>0.10172916</v>
      </c>
      <c r="U74" s="179" t="str">
        <f>[1]selenio!AA360</f>
        <v>NA</v>
      </c>
      <c r="V74" s="179">
        <f>[1]zinco!AA360</f>
        <v>0.391266</v>
      </c>
      <c r="W74" s="179" t="str">
        <f>[1]Diossine!AA360</f>
        <v>NA</v>
      </c>
      <c r="X74" s="159" t="s">
        <v>428</v>
      </c>
      <c r="Y74" s="159" t="s">
        <v>428</v>
      </c>
      <c r="Z74" s="159" t="s">
        <v>428</v>
      </c>
      <c r="AA74" s="159" t="s">
        <v>428</v>
      </c>
      <c r="AB74" s="179">
        <f>[1]PAH!AA360</f>
        <v>9.3903840000000002E-2</v>
      </c>
      <c r="AC74" s="179" t="str">
        <f>[1]HCB!AA360</f>
        <v>NA</v>
      </c>
      <c r="AD74" s="179" t="str">
        <f>[1]PCB!AA360</f>
        <v>NA</v>
      </c>
      <c r="AE74" s="160"/>
      <c r="AF74" s="159" t="s">
        <v>412</v>
      </c>
      <c r="AG74" s="159" t="s">
        <v>412</v>
      </c>
      <c r="AH74" s="159" t="s">
        <v>412</v>
      </c>
      <c r="AI74" s="159" t="s">
        <v>412</v>
      </c>
      <c r="AJ74" s="159" t="s">
        <v>412</v>
      </c>
      <c r="AK74" s="159">
        <f>'[1]dati attività'!S138</f>
        <v>195.63300000000001</v>
      </c>
      <c r="AL74" s="140" t="s">
        <v>403</v>
      </c>
    </row>
    <row r="75" spans="1:38" s="10" customFormat="1" ht="24.75" customHeight="1" thickBot="1">
      <c r="A75" s="101" t="s">
        <v>122</v>
      </c>
      <c r="B75" s="101" t="s">
        <v>212</v>
      </c>
      <c r="C75" s="109" t="s">
        <v>280</v>
      </c>
      <c r="D75" s="136"/>
      <c r="E75" s="180" t="str">
        <f>[1]NOx!AA361</f>
        <v>NA</v>
      </c>
      <c r="F75" s="179" t="str">
        <f>[1]NMVOC!AA361</f>
        <v>NA</v>
      </c>
      <c r="G75" s="179" t="str">
        <f>[1]SOx!AA361</f>
        <v>NA</v>
      </c>
      <c r="H75" s="179" t="str">
        <f>[1]NH3!AA361</f>
        <v>NA</v>
      </c>
      <c r="I75" s="179" t="str">
        <f>[1]pm2.5!AA361</f>
        <v>NA</v>
      </c>
      <c r="J75" s="179" t="str">
        <f>[1]pm10!AA361</f>
        <v>NA</v>
      </c>
      <c r="K75" s="179" t="str">
        <f>[1]PST!AA361</f>
        <v>NA</v>
      </c>
      <c r="L75" s="179" t="str">
        <f>[1]BC!AA361</f>
        <v>NA</v>
      </c>
      <c r="M75" s="179" t="str">
        <f>[1]CO!AA361</f>
        <v>NA</v>
      </c>
      <c r="N75" s="179" t="str">
        <f>[1]piombo!AA361</f>
        <v>NA</v>
      </c>
      <c r="O75" s="179" t="str">
        <f>[1]cadmio!AA361</f>
        <v>NA</v>
      </c>
      <c r="P75" s="179" t="str">
        <f>[1]mercurio!AA361</f>
        <v>NA</v>
      </c>
      <c r="Q75" s="179" t="str">
        <f>[1]arsenico!AA361</f>
        <v>NA</v>
      </c>
      <c r="R75" s="179" t="str">
        <f>[1]cromo!AA361</f>
        <v>NA</v>
      </c>
      <c r="S75" s="179" t="str">
        <f>[1]rame!AA361</f>
        <v>NA</v>
      </c>
      <c r="T75" s="179" t="str">
        <f>[1]nichel!AA361</f>
        <v>NA</v>
      </c>
      <c r="U75" s="179" t="str">
        <f>[1]selenio!AA361</f>
        <v>NA</v>
      </c>
      <c r="V75" s="179" t="str">
        <f>[1]zinco!AA361</f>
        <v>NA</v>
      </c>
      <c r="W75" s="179" t="str">
        <f>[1]Diossine!AA361</f>
        <v>NA</v>
      </c>
      <c r="X75" s="179" t="s">
        <v>412</v>
      </c>
      <c r="Y75" s="179" t="s">
        <v>412</v>
      </c>
      <c r="Z75" s="179" t="s">
        <v>412</v>
      </c>
      <c r="AA75" s="179" t="s">
        <v>412</v>
      </c>
      <c r="AB75" s="179" t="str">
        <f>[1]PAH!AA361</f>
        <v>NA</v>
      </c>
      <c r="AC75" s="179" t="str">
        <f>[1]HCB!AA361</f>
        <v>NA</v>
      </c>
      <c r="AD75" s="179" t="str">
        <f>[1]PCB!AA361</f>
        <v>NA</v>
      </c>
      <c r="AE75" s="160"/>
      <c r="AF75" s="159" t="s">
        <v>412</v>
      </c>
      <c r="AG75" s="159" t="s">
        <v>412</v>
      </c>
      <c r="AH75" s="159" t="s">
        <v>412</v>
      </c>
      <c r="AI75" s="159" t="s">
        <v>412</v>
      </c>
      <c r="AJ75" s="159" t="s">
        <v>412</v>
      </c>
      <c r="AK75" s="159" t="str">
        <f>'[1]dati attività'!S139</f>
        <v>NO</v>
      </c>
      <c r="AL75" s="140" t="s">
        <v>404</v>
      </c>
    </row>
    <row r="76" spans="1:38" s="10" customFormat="1" ht="24.75" customHeight="1" thickBot="1">
      <c r="A76" s="101" t="s">
        <v>122</v>
      </c>
      <c r="B76" s="101" t="s">
        <v>213</v>
      </c>
      <c r="C76" s="109" t="s">
        <v>91</v>
      </c>
      <c r="D76" s="94"/>
      <c r="E76" s="179" t="str">
        <f>[1]NOx!AA362</f>
        <v>NA</v>
      </c>
      <c r="F76" s="179" t="str">
        <f>[1]NMVOC!AA362</f>
        <v>NA</v>
      </c>
      <c r="G76" s="179" t="str">
        <f>[1]SOx!AA362</f>
        <v>NA</v>
      </c>
      <c r="H76" s="179" t="str">
        <f>[1]NH3!AA362</f>
        <v>NA</v>
      </c>
      <c r="I76" s="179" t="str">
        <f>[1]pm2.5!AA362</f>
        <v>NA</v>
      </c>
      <c r="J76" s="179" t="str">
        <f>[1]pm10!AA362</f>
        <v>NA</v>
      </c>
      <c r="K76" s="179" t="str">
        <f>[1]PST!AA362</f>
        <v>NA</v>
      </c>
      <c r="L76" s="179" t="str">
        <f>[1]BC!AA362</f>
        <v>NA</v>
      </c>
      <c r="M76" s="179" t="str">
        <f>[1]CO!AA362</f>
        <v>NA</v>
      </c>
      <c r="N76" s="179" t="str">
        <f>[1]piombo!AA362</f>
        <v>NA</v>
      </c>
      <c r="O76" s="179" t="str">
        <f>[1]cadmio!AA362</f>
        <v>NA</v>
      </c>
      <c r="P76" s="179" t="str">
        <f>[1]mercurio!AA362</f>
        <v>NA</v>
      </c>
      <c r="Q76" s="179" t="str">
        <f>[1]arsenico!AA362</f>
        <v>NA</v>
      </c>
      <c r="R76" s="179" t="str">
        <f>[1]cromo!AA362</f>
        <v>NA</v>
      </c>
      <c r="S76" s="179" t="str">
        <f>[1]rame!AA362</f>
        <v>NA</v>
      </c>
      <c r="T76" s="179" t="str">
        <f>[1]nichel!AA362</f>
        <v>NA</v>
      </c>
      <c r="U76" s="179" t="str">
        <f>[1]selenio!AA362</f>
        <v>NA</v>
      </c>
      <c r="V76" s="179" t="str">
        <f>[1]zinco!AA362</f>
        <v>NA</v>
      </c>
      <c r="W76" s="179" t="str">
        <f>[1]Diossine!AA362</f>
        <v>NA</v>
      </c>
      <c r="X76" s="179" t="s">
        <v>412</v>
      </c>
      <c r="Y76" s="179" t="s">
        <v>412</v>
      </c>
      <c r="Z76" s="179" t="s">
        <v>412</v>
      </c>
      <c r="AA76" s="179" t="s">
        <v>412</v>
      </c>
      <c r="AB76" s="179" t="str">
        <f>[1]PAH!AA362</f>
        <v>NA</v>
      </c>
      <c r="AC76" s="179" t="str">
        <f>[1]HCB!AA362</f>
        <v>NA</v>
      </c>
      <c r="AD76" s="179" t="str">
        <f>[1]PCB!AA362</f>
        <v>NA</v>
      </c>
      <c r="AE76" s="160"/>
      <c r="AF76" s="159" t="s">
        <v>412</v>
      </c>
      <c r="AG76" s="159" t="s">
        <v>412</v>
      </c>
      <c r="AH76" s="159" t="s">
        <v>412</v>
      </c>
      <c r="AI76" s="159" t="s">
        <v>412</v>
      </c>
      <c r="AJ76" s="159" t="s">
        <v>412</v>
      </c>
      <c r="AK76" s="159">
        <f>'[1]dati attività'!S140</f>
        <v>201.6</v>
      </c>
      <c r="AL76" s="140" t="s">
        <v>405</v>
      </c>
    </row>
    <row r="77" spans="1:38" s="10" customFormat="1" ht="24.75" customHeight="1" thickBot="1">
      <c r="A77" s="101" t="s">
        <v>122</v>
      </c>
      <c r="B77" s="101" t="s">
        <v>214</v>
      </c>
      <c r="C77" s="109" t="s">
        <v>93</v>
      </c>
      <c r="D77" s="94"/>
      <c r="E77" s="179" t="str">
        <f>[1]NOx!AA363</f>
        <v>NA</v>
      </c>
      <c r="F77" s="179" t="str">
        <f>[1]NMVOC!AA363</f>
        <v>NA</v>
      </c>
      <c r="G77" s="179" t="str">
        <f>[1]SOx!AA363</f>
        <v>NA</v>
      </c>
      <c r="H77" s="179" t="str">
        <f>[1]NH3!AA363</f>
        <v>NA</v>
      </c>
      <c r="I77" s="179" t="str">
        <f>[1]pm2.5!AA363</f>
        <v>NA</v>
      </c>
      <c r="J77" s="179" t="str">
        <f>[1]pm10!AA363</f>
        <v>NA</v>
      </c>
      <c r="K77" s="179" t="str">
        <f>[1]PST!AA363</f>
        <v>NA</v>
      </c>
      <c r="L77" s="179" t="str">
        <f>[1]BC!AA363</f>
        <v>NA</v>
      </c>
      <c r="M77" s="179" t="str">
        <f>[1]CO!AA363</f>
        <v>NA</v>
      </c>
      <c r="N77" s="179" t="str">
        <f>[1]piombo!AA363</f>
        <v>NA</v>
      </c>
      <c r="O77" s="179" t="str">
        <f>[1]cadmio!AA363</f>
        <v>NA</v>
      </c>
      <c r="P77" s="179" t="str">
        <f>[1]mercurio!AA363</f>
        <v>NA</v>
      </c>
      <c r="Q77" s="179" t="str">
        <f>[1]arsenico!AA363</f>
        <v>NA</v>
      </c>
      <c r="R77" s="179" t="str">
        <f>[1]cromo!AA363</f>
        <v>NA</v>
      </c>
      <c r="S77" s="179" t="str">
        <f>[1]rame!AA363</f>
        <v>NA</v>
      </c>
      <c r="T77" s="179" t="str">
        <f>[1]nichel!AA363</f>
        <v>NA</v>
      </c>
      <c r="U77" s="179" t="str">
        <f>[1]selenio!AA363</f>
        <v>NA</v>
      </c>
      <c r="V77" s="179" t="str">
        <f>[1]zinco!AA363</f>
        <v>NA</v>
      </c>
      <c r="W77" s="179" t="str">
        <f>[1]Diossine!AA363</f>
        <v>NA</v>
      </c>
      <c r="X77" s="179" t="s">
        <v>412</v>
      </c>
      <c r="Y77" s="179" t="s">
        <v>412</v>
      </c>
      <c r="Z77" s="179" t="s">
        <v>412</v>
      </c>
      <c r="AA77" s="179" t="s">
        <v>412</v>
      </c>
      <c r="AB77" s="179" t="str">
        <f>[1]PAH!AA363</f>
        <v>NA</v>
      </c>
      <c r="AC77" s="179" t="str">
        <f>[1]HCB!AA363</f>
        <v>NA</v>
      </c>
      <c r="AD77" s="179" t="str">
        <f>[1]PCB!AA363</f>
        <v>NA</v>
      </c>
      <c r="AE77" s="160"/>
      <c r="AF77" s="159" t="s">
        <v>412</v>
      </c>
      <c r="AG77" s="159" t="s">
        <v>412</v>
      </c>
      <c r="AH77" s="159" t="s">
        <v>412</v>
      </c>
      <c r="AI77" s="159" t="s">
        <v>412</v>
      </c>
      <c r="AJ77" s="159" t="s">
        <v>412</v>
      </c>
      <c r="AK77" s="159">
        <f>'[1]dati attività'!S141</f>
        <v>118.4</v>
      </c>
      <c r="AL77" s="140" t="s">
        <v>406</v>
      </c>
    </row>
    <row r="78" spans="1:38" s="10" customFormat="1" ht="24.75" customHeight="1" thickBot="1">
      <c r="A78" s="101" t="s">
        <v>122</v>
      </c>
      <c r="B78" s="101" t="s">
        <v>215</v>
      </c>
      <c r="C78" s="109" t="s">
        <v>90</v>
      </c>
      <c r="D78" s="94"/>
      <c r="E78" s="179" t="str">
        <f>[1]NOx!AA364</f>
        <v>NA</v>
      </c>
      <c r="F78" s="179" t="str">
        <f>[1]NMVOC!AA364</f>
        <v>NA</v>
      </c>
      <c r="G78" s="179" t="str">
        <f>[1]SOx!AA364</f>
        <v>NA</v>
      </c>
      <c r="H78" s="179" t="str">
        <f>[1]NH3!AA364</f>
        <v>NA</v>
      </c>
      <c r="I78" s="179" t="str">
        <f>[1]pm2.5!AA364</f>
        <v>NA</v>
      </c>
      <c r="J78" s="179" t="str">
        <f>[1]pm10!AA364</f>
        <v>NA</v>
      </c>
      <c r="K78" s="179" t="str">
        <f>[1]PST!AA364</f>
        <v>NA</v>
      </c>
      <c r="L78" s="179" t="str">
        <f>[1]BC!AA364</f>
        <v>NA</v>
      </c>
      <c r="M78" s="179" t="str">
        <f>[1]CO!AA364</f>
        <v>NA</v>
      </c>
      <c r="N78" s="179" t="str">
        <f>[1]piombo!AA364</f>
        <v>NA</v>
      </c>
      <c r="O78" s="179" t="str">
        <f>[1]cadmio!AA364</f>
        <v>NA</v>
      </c>
      <c r="P78" s="179" t="str">
        <f>[1]mercurio!AA364</f>
        <v>NA</v>
      </c>
      <c r="Q78" s="179" t="str">
        <f>[1]arsenico!AA364</f>
        <v>NA</v>
      </c>
      <c r="R78" s="179" t="str">
        <f>[1]cromo!AA364</f>
        <v>NA</v>
      </c>
      <c r="S78" s="179" t="str">
        <f>[1]rame!AA364</f>
        <v>NA</v>
      </c>
      <c r="T78" s="179" t="str">
        <f>[1]nichel!AA364</f>
        <v>NA</v>
      </c>
      <c r="U78" s="179" t="str">
        <f>[1]selenio!AA364</f>
        <v>NA</v>
      </c>
      <c r="V78" s="179" t="str">
        <f>[1]zinco!AA364</f>
        <v>NA</v>
      </c>
      <c r="W78" s="179" t="str">
        <f>[1]Diossine!AA364</f>
        <v>NA</v>
      </c>
      <c r="X78" s="179" t="s">
        <v>412</v>
      </c>
      <c r="Y78" s="179" t="s">
        <v>412</v>
      </c>
      <c r="Z78" s="179" t="s">
        <v>412</v>
      </c>
      <c r="AA78" s="179" t="s">
        <v>412</v>
      </c>
      <c r="AB78" s="179" t="str">
        <f>[1]PAH!AA364</f>
        <v>NA</v>
      </c>
      <c r="AC78" s="179" t="str">
        <f>[1]HCB!AA364</f>
        <v>NA</v>
      </c>
      <c r="AD78" s="179" t="str">
        <f>[1]PCB!AA364</f>
        <v>NA</v>
      </c>
      <c r="AE78" s="160"/>
      <c r="AF78" s="159" t="s">
        <v>412</v>
      </c>
      <c r="AG78" s="159" t="s">
        <v>412</v>
      </c>
      <c r="AH78" s="159" t="s">
        <v>412</v>
      </c>
      <c r="AI78" s="159" t="s">
        <v>412</v>
      </c>
      <c r="AJ78" s="159" t="s">
        <v>412</v>
      </c>
      <c r="AK78" s="159">
        <f>'[1]dati attività'!S142</f>
        <v>33.6</v>
      </c>
      <c r="AL78" s="140" t="s">
        <v>407</v>
      </c>
    </row>
    <row r="79" spans="1:38" s="10" customFormat="1" ht="24.75" customHeight="1" thickBot="1">
      <c r="A79" s="101" t="s">
        <v>122</v>
      </c>
      <c r="B79" s="101" t="s">
        <v>216</v>
      </c>
      <c r="C79" s="109" t="s">
        <v>92</v>
      </c>
      <c r="D79" s="94"/>
      <c r="E79" s="179" t="str">
        <f>[1]NOx!AA365</f>
        <v>NO</v>
      </c>
      <c r="F79" s="179" t="str">
        <f>[1]NMVOC!AA365</f>
        <v>NO</v>
      </c>
      <c r="G79" s="179" t="str">
        <f>[1]SOx!AA365</f>
        <v>NO</v>
      </c>
      <c r="H79" s="179" t="str">
        <f>[1]NH3!AA365</f>
        <v>NO</v>
      </c>
      <c r="I79" s="179" t="str">
        <f>[1]pm2.5!AA365</f>
        <v>NO</v>
      </c>
      <c r="J79" s="179" t="str">
        <f>[1]pm10!AA365</f>
        <v>NO</v>
      </c>
      <c r="K79" s="179" t="str">
        <f>[1]PST!AA365</f>
        <v>NO</v>
      </c>
      <c r="L79" s="179" t="str">
        <f>[1]BC!AA365</f>
        <v>NO</v>
      </c>
      <c r="M79" s="179" t="str">
        <f>[1]CO!AA365</f>
        <v>NO</v>
      </c>
      <c r="N79" s="179" t="str">
        <f>[1]piombo!AA365</f>
        <v>NO</v>
      </c>
      <c r="O79" s="179" t="str">
        <f>[1]cadmio!AA365</f>
        <v>NO</v>
      </c>
      <c r="P79" s="179" t="str">
        <f>[1]mercurio!AA365</f>
        <v>NO</v>
      </c>
      <c r="Q79" s="179" t="str">
        <f>[1]arsenico!AA365</f>
        <v>NO</v>
      </c>
      <c r="R79" s="179" t="str">
        <f>[1]cromo!AA365</f>
        <v>NO</v>
      </c>
      <c r="S79" s="179" t="str">
        <f>[1]rame!AA365</f>
        <v>NO</v>
      </c>
      <c r="T79" s="179" t="str">
        <f>[1]nichel!AA365</f>
        <v>NO</v>
      </c>
      <c r="U79" s="179" t="str">
        <f>[1]selenio!AA365</f>
        <v>NO</v>
      </c>
      <c r="V79" s="179" t="str">
        <f>[1]zinco!AA365</f>
        <v>NO</v>
      </c>
      <c r="W79" s="179" t="str">
        <f>[1]Diossine!AA365</f>
        <v>NO</v>
      </c>
      <c r="X79" s="179" t="s">
        <v>434</v>
      </c>
      <c r="Y79" s="179" t="s">
        <v>434</v>
      </c>
      <c r="Z79" s="179" t="s">
        <v>434</v>
      </c>
      <c r="AA79" s="179" t="s">
        <v>434</v>
      </c>
      <c r="AB79" s="179" t="str">
        <f>[1]PAH!AA365</f>
        <v>NO</v>
      </c>
      <c r="AC79" s="179" t="str">
        <f>[1]HCB!AA365</f>
        <v>NO</v>
      </c>
      <c r="AD79" s="179" t="str">
        <f>[1]PCB!AA365</f>
        <v>NO</v>
      </c>
      <c r="AE79" s="160"/>
      <c r="AF79" s="159" t="s">
        <v>412</v>
      </c>
      <c r="AG79" s="159" t="s">
        <v>412</v>
      </c>
      <c r="AH79" s="159" t="s">
        <v>412</v>
      </c>
      <c r="AI79" s="159" t="s">
        <v>412</v>
      </c>
      <c r="AJ79" s="159" t="s">
        <v>412</v>
      </c>
      <c r="AK79" s="191" t="str">
        <f>'[1]dati attività'!S143</f>
        <v>NO</v>
      </c>
      <c r="AL79" s="140" t="s">
        <v>408</v>
      </c>
    </row>
    <row r="80" spans="1:38" s="10" customFormat="1" ht="24.75" customHeight="1" thickBot="1">
      <c r="A80" s="101" t="s">
        <v>122</v>
      </c>
      <c r="B80" s="102" t="s">
        <v>217</v>
      </c>
      <c r="C80" s="110" t="s">
        <v>318</v>
      </c>
      <c r="D80" s="94"/>
      <c r="E80" s="179" t="str">
        <f>[1]NOx!AA366</f>
        <v>NO</v>
      </c>
      <c r="F80" s="179" t="str">
        <f>[1]NMVOC!AA366</f>
        <v>NO</v>
      </c>
      <c r="G80" s="179" t="str">
        <f>[1]SOx!AA366</f>
        <v>NO</v>
      </c>
      <c r="H80" s="179" t="str">
        <f>[1]NH3!AA366</f>
        <v>NO</v>
      </c>
      <c r="I80" s="179" t="str">
        <f>[1]pm2.5!AA366</f>
        <v>NO</v>
      </c>
      <c r="J80" s="179" t="str">
        <f>[1]pm10!AA366</f>
        <v>NO</v>
      </c>
      <c r="K80" s="179" t="str">
        <f>[1]PST!AA366</f>
        <v>NO</v>
      </c>
      <c r="L80" s="179" t="str">
        <f>[1]BC!AA366</f>
        <v>NO</v>
      </c>
      <c r="M80" s="179" t="str">
        <f>[1]CO!AA366</f>
        <v>NO</v>
      </c>
      <c r="N80" s="179" t="str">
        <f>[1]piombo!AA366</f>
        <v>NO</v>
      </c>
      <c r="O80" s="179" t="str">
        <f>[1]cadmio!AA366</f>
        <v>NO</v>
      </c>
      <c r="P80" s="179" t="str">
        <f>[1]mercurio!AA366</f>
        <v>NO</v>
      </c>
      <c r="Q80" s="179" t="str">
        <f>[1]arsenico!AA366</f>
        <v>NO</v>
      </c>
      <c r="R80" s="179" t="str">
        <f>[1]cromo!AA366</f>
        <v>NO</v>
      </c>
      <c r="S80" s="179" t="str">
        <f>[1]rame!AA366</f>
        <v>NO</v>
      </c>
      <c r="T80" s="179" t="str">
        <f>[1]nichel!AA366</f>
        <v>NO</v>
      </c>
      <c r="U80" s="179" t="str">
        <f>[1]selenio!AA366</f>
        <v>NO</v>
      </c>
      <c r="V80" s="179" t="str">
        <f>[1]zinco!AA366</f>
        <v>NO</v>
      </c>
      <c r="W80" s="179" t="str">
        <f>[1]Diossine!AA366</f>
        <v>NO</v>
      </c>
      <c r="X80" s="179" t="s">
        <v>412</v>
      </c>
      <c r="Y80" s="179" t="s">
        <v>412</v>
      </c>
      <c r="Z80" s="179" t="s">
        <v>412</v>
      </c>
      <c r="AA80" s="179" t="s">
        <v>412</v>
      </c>
      <c r="AB80" s="179" t="str">
        <f>[1]PAH!AA366</f>
        <v>NO</v>
      </c>
      <c r="AC80" s="179" t="str">
        <f>[1]HCB!AA366</f>
        <v>NO</v>
      </c>
      <c r="AD80" s="179" t="str">
        <f>[1]PCB!AA366</f>
        <v>NO</v>
      </c>
      <c r="AE80" s="160"/>
      <c r="AF80" s="191" t="s">
        <v>434</v>
      </c>
      <c r="AG80" s="191" t="s">
        <v>434</v>
      </c>
      <c r="AH80" s="191" t="s">
        <v>434</v>
      </c>
      <c r="AI80" s="191" t="s">
        <v>434</v>
      </c>
      <c r="AJ80" s="191" t="s">
        <v>434</v>
      </c>
      <c r="AK80" s="191" t="str">
        <f>'[1]dati attività'!S144</f>
        <v>NO</v>
      </c>
      <c r="AL80" s="140" t="s">
        <v>381</v>
      </c>
    </row>
    <row r="81" spans="1:38" s="10" customFormat="1" ht="24.75" customHeight="1" thickBot="1">
      <c r="A81" s="101" t="s">
        <v>122</v>
      </c>
      <c r="B81" s="102" t="s">
        <v>218</v>
      </c>
      <c r="C81" s="110" t="s">
        <v>371</v>
      </c>
      <c r="D81" s="94"/>
      <c r="E81" s="179" t="str">
        <f>[1]NOx!AA367</f>
        <v>NA</v>
      </c>
      <c r="F81" s="179" t="str">
        <f>[1]NMVOC!AA367</f>
        <v>NA</v>
      </c>
      <c r="G81" s="179" t="str">
        <f>[1]SOx!AA367</f>
        <v>NA</v>
      </c>
      <c r="H81" s="179" t="str">
        <f>[1]NH3!AA367</f>
        <v>NA</v>
      </c>
      <c r="I81" s="179" t="str">
        <f>[1]pm2.5!AA367</f>
        <v>NA</v>
      </c>
      <c r="J81" s="179" t="str">
        <f>[1]pm10!AA367</f>
        <v>NA</v>
      </c>
      <c r="K81" s="179" t="str">
        <f>[1]PST!AA367</f>
        <v>NA</v>
      </c>
      <c r="L81" s="179" t="str">
        <f>[1]BC!AA367</f>
        <v>NA</v>
      </c>
      <c r="M81" s="179" t="str">
        <f>[1]CO!AA367</f>
        <v>NA</v>
      </c>
      <c r="N81" s="179" t="str">
        <f>[1]piombo!AA367</f>
        <v>NA</v>
      </c>
      <c r="O81" s="179" t="str">
        <f>[1]cadmio!AA367</f>
        <v>NA</v>
      </c>
      <c r="P81" s="179" t="str">
        <f>[1]mercurio!AA367</f>
        <v>NA</v>
      </c>
      <c r="Q81" s="179" t="str">
        <f>[1]arsenico!AA367</f>
        <v>NA</v>
      </c>
      <c r="R81" s="179" t="str">
        <f>[1]cromo!AA367</f>
        <v>NA</v>
      </c>
      <c r="S81" s="179" t="str">
        <f>[1]rame!AA367</f>
        <v>NA</v>
      </c>
      <c r="T81" s="179" t="str">
        <f>[1]nichel!AA367</f>
        <v>NA</v>
      </c>
      <c r="U81" s="179" t="str">
        <f>[1]selenio!AA367</f>
        <v>NA</v>
      </c>
      <c r="V81" s="179" t="str">
        <f>[1]zinco!AA367</f>
        <v>NA</v>
      </c>
      <c r="W81" s="179" t="str">
        <f>[1]Diossine!AA367</f>
        <v>NA</v>
      </c>
      <c r="X81" s="179" t="s">
        <v>412</v>
      </c>
      <c r="Y81" s="179" t="s">
        <v>412</v>
      </c>
      <c r="Z81" s="179" t="s">
        <v>412</v>
      </c>
      <c r="AA81" s="179" t="s">
        <v>412</v>
      </c>
      <c r="AB81" s="179" t="str">
        <f>[1]PAH!AA367</f>
        <v>NA</v>
      </c>
      <c r="AC81" s="179" t="str">
        <f>[1]HCB!AA367</f>
        <v>NA</v>
      </c>
      <c r="AD81" s="179" t="str">
        <f>[1]PCB!AA367</f>
        <v>NA</v>
      </c>
      <c r="AE81" s="160"/>
      <c r="AF81" s="159" t="s">
        <v>412</v>
      </c>
      <c r="AG81" s="159" t="s">
        <v>412</v>
      </c>
      <c r="AH81" s="159" t="s">
        <v>412</v>
      </c>
      <c r="AI81" s="159" t="s">
        <v>412</v>
      </c>
      <c r="AJ81" s="159" t="s">
        <v>412</v>
      </c>
      <c r="AK81" s="191" t="str">
        <f>'[1]dati attività'!S145</f>
        <v>NA</v>
      </c>
      <c r="AL81" s="140" t="s">
        <v>409</v>
      </c>
    </row>
    <row r="82" spans="1:38" s="10" customFormat="1" ht="24.75" customHeight="1" thickBot="1">
      <c r="A82" s="101" t="s">
        <v>125</v>
      </c>
      <c r="B82" s="102" t="s">
        <v>225</v>
      </c>
      <c r="C82" s="92" t="s">
        <v>100</v>
      </c>
      <c r="D82" s="94"/>
      <c r="E82" s="179" t="str">
        <f>[1]NOx!AA368</f>
        <v>NA</v>
      </c>
      <c r="F82" s="179">
        <f>[1]NMVOC!AA368</f>
        <v>118.55060536630175</v>
      </c>
      <c r="G82" s="179" t="str">
        <f>[1]SOx!AA368</f>
        <v>NA</v>
      </c>
      <c r="H82" s="179" t="str">
        <f>[1]NH3!AA368</f>
        <v>NA</v>
      </c>
      <c r="I82" s="179" t="str">
        <f>[1]pm2.5!AA368</f>
        <v>NA</v>
      </c>
      <c r="J82" s="179" t="str">
        <f>[1]pm10!AA368</f>
        <v>NA</v>
      </c>
      <c r="K82" s="179" t="str">
        <f>[1]PST!AA368</f>
        <v>NA</v>
      </c>
      <c r="L82" s="179" t="str">
        <f>[1]BC!AA368</f>
        <v>NA</v>
      </c>
      <c r="M82" s="179" t="str">
        <f>[1]CO!AA368</f>
        <v>NA</v>
      </c>
      <c r="N82" s="179" t="str">
        <f>[1]piombo!AA368</f>
        <v>NA</v>
      </c>
      <c r="O82" s="179" t="str">
        <f>[1]cadmio!AA368</f>
        <v>NA</v>
      </c>
      <c r="P82" s="179" t="str">
        <f>[1]mercurio!AA368</f>
        <v>NA</v>
      </c>
      <c r="Q82" s="179" t="str">
        <f>[1]arsenico!AA368</f>
        <v>NA</v>
      </c>
      <c r="R82" s="179" t="str">
        <f>[1]cromo!AA368</f>
        <v>NA</v>
      </c>
      <c r="S82" s="179" t="str">
        <f>[1]rame!AA368</f>
        <v>NA</v>
      </c>
      <c r="T82" s="179" t="str">
        <f>[1]nichel!AA368</f>
        <v>NA</v>
      </c>
      <c r="U82" s="179" t="str">
        <f>[1]selenio!AA368</f>
        <v>NA</v>
      </c>
      <c r="V82" s="179" t="str">
        <f>[1]zinco!AA368</f>
        <v>NA</v>
      </c>
      <c r="W82" s="179" t="str">
        <f>[1]Diossine!AA368</f>
        <v>NA</v>
      </c>
      <c r="X82" s="159" t="s">
        <v>428</v>
      </c>
      <c r="Y82" s="159" t="s">
        <v>428</v>
      </c>
      <c r="Z82" s="159" t="s">
        <v>428</v>
      </c>
      <c r="AA82" s="159" t="s">
        <v>428</v>
      </c>
      <c r="AB82" s="179">
        <f>[1]PAH!AA368</f>
        <v>1.125E-2</v>
      </c>
      <c r="AC82" s="179" t="str">
        <f>[1]HCB!AA368</f>
        <v>NA</v>
      </c>
      <c r="AD82" s="179" t="str">
        <f>[1]PCB!AA368</f>
        <v>NA</v>
      </c>
      <c r="AE82" s="160"/>
      <c r="AF82" s="159" t="s">
        <v>412</v>
      </c>
      <c r="AG82" s="159" t="s">
        <v>412</v>
      </c>
      <c r="AH82" s="159" t="s">
        <v>412</v>
      </c>
      <c r="AI82" s="159" t="s">
        <v>412</v>
      </c>
      <c r="AJ82" s="159" t="s">
        <v>412</v>
      </c>
      <c r="AK82" s="159">
        <f>'[1]dati attività'!S146</f>
        <v>2692.4999217271302</v>
      </c>
      <c r="AL82" s="140" t="s">
        <v>429</v>
      </c>
    </row>
    <row r="83" spans="1:38" s="10" customFormat="1" ht="24.75" customHeight="1" thickBot="1">
      <c r="A83" s="101" t="s">
        <v>125</v>
      </c>
      <c r="B83" s="122" t="s">
        <v>226</v>
      </c>
      <c r="C83" s="95" t="s">
        <v>80</v>
      </c>
      <c r="D83" s="94"/>
      <c r="E83" s="179" t="str">
        <f>[1]NOx!AA369</f>
        <v>NA</v>
      </c>
      <c r="F83" s="179">
        <f>[1]NMVOC!AA369</f>
        <v>11.841570000000001</v>
      </c>
      <c r="G83" s="179" t="str">
        <f>[1]SOx!AA369</f>
        <v>NA</v>
      </c>
      <c r="H83" s="179" t="str">
        <f>[1]NH3!AA369</f>
        <v>NA</v>
      </c>
      <c r="I83" s="179">
        <f>[1]pm2.5!AA369</f>
        <v>0.43729938781500005</v>
      </c>
      <c r="J83" s="179">
        <f>[1]pm10!AA369</f>
        <v>3.2805655499999999</v>
      </c>
      <c r="K83" s="179">
        <f>[1]PST!AA369</f>
        <v>4.6865222142857146</v>
      </c>
      <c r="L83" s="179">
        <f>[1]BC!AA369</f>
        <v>2.4926065105455007E-2</v>
      </c>
      <c r="M83" s="179" t="str">
        <f>[1]CO!AA369</f>
        <v>NA</v>
      </c>
      <c r="N83" s="179" t="str">
        <f>[1]piombo!AA369</f>
        <v>NA</v>
      </c>
      <c r="O83" s="179" t="str">
        <f>[1]cadmio!AA369</f>
        <v>NA</v>
      </c>
      <c r="P83" s="179" t="str">
        <f>[1]mercurio!AA369</f>
        <v>NA</v>
      </c>
      <c r="Q83" s="179" t="str">
        <f>[1]arsenico!AA369</f>
        <v>NA</v>
      </c>
      <c r="R83" s="179" t="str">
        <f>[1]cromo!AA369</f>
        <v>NA</v>
      </c>
      <c r="S83" s="179" t="str">
        <f>[1]rame!AA369</f>
        <v>NA</v>
      </c>
      <c r="T83" s="179" t="str">
        <f>[1]nichel!AA369</f>
        <v>NA</v>
      </c>
      <c r="U83" s="179" t="str">
        <f>[1]selenio!AA369</f>
        <v>NA</v>
      </c>
      <c r="V83" s="179" t="str">
        <f>[1]zinco!AA369</f>
        <v>NA</v>
      </c>
      <c r="W83" s="179" t="str">
        <f>[1]Diossine!AA369</f>
        <v>NA</v>
      </c>
      <c r="X83" s="179" t="s">
        <v>412</v>
      </c>
      <c r="Y83" s="179" t="s">
        <v>412</v>
      </c>
      <c r="Z83" s="179" t="s">
        <v>412</v>
      </c>
      <c r="AA83" s="179" t="s">
        <v>412</v>
      </c>
      <c r="AB83" s="179" t="str">
        <f>[1]PAH!AA369</f>
        <v>NA</v>
      </c>
      <c r="AC83" s="179" t="str">
        <f>[1]HCB!AA369</f>
        <v>NA</v>
      </c>
      <c r="AD83" s="179" t="str">
        <f>[1]PCB!AA369</f>
        <v>NA</v>
      </c>
      <c r="AE83" s="160"/>
      <c r="AF83" s="159" t="s">
        <v>412</v>
      </c>
      <c r="AG83" s="159" t="s">
        <v>412</v>
      </c>
      <c r="AH83" s="159" t="s">
        <v>412</v>
      </c>
      <c r="AI83" s="159" t="s">
        <v>412</v>
      </c>
      <c r="AJ83" s="159" t="s">
        <v>412</v>
      </c>
      <c r="AK83" s="159">
        <f>'[1]dati attività'!S147</f>
        <v>43500</v>
      </c>
      <c r="AL83" s="140" t="s">
        <v>430</v>
      </c>
    </row>
    <row r="84" spans="1:38" s="10" customFormat="1" ht="24.75" customHeight="1" thickBot="1">
      <c r="A84" s="101" t="s">
        <v>122</v>
      </c>
      <c r="B84" s="122" t="s">
        <v>227</v>
      </c>
      <c r="C84" s="95" t="s">
        <v>79</v>
      </c>
      <c r="D84" s="94"/>
      <c r="E84" s="179" t="str">
        <f>[1]NOx!AA370</f>
        <v>NA</v>
      </c>
      <c r="F84" s="179">
        <f>[1]NMVOC!AA370</f>
        <v>1.9550000000000001E-2</v>
      </c>
      <c r="G84" s="179" t="str">
        <f>[1]SOx!AA370</f>
        <v>NA</v>
      </c>
      <c r="H84" s="179" t="str">
        <f>[1]NH3!AA370</f>
        <v>NA</v>
      </c>
      <c r="I84" s="179">
        <f>[1]pm2.5!AA370</f>
        <v>1.8859999999999998E-2</v>
      </c>
      <c r="J84" s="179">
        <f>[1]pm10!AA370</f>
        <v>9.4299999999999995E-2</v>
      </c>
      <c r="K84" s="179">
        <f>[1]PST!AA370</f>
        <v>0.1347142857142857</v>
      </c>
      <c r="L84" s="179">
        <f>[1]BC!AA370</f>
        <v>2.4518E-6</v>
      </c>
      <c r="M84" s="179" t="str">
        <f>[1]CO!AA370</f>
        <v>NA</v>
      </c>
      <c r="N84" s="179" t="str">
        <f>[1]piombo!AA370</f>
        <v>NA</v>
      </c>
      <c r="O84" s="179" t="str">
        <f>[1]cadmio!AA370</f>
        <v>NA</v>
      </c>
      <c r="P84" s="179" t="str">
        <f>[1]mercurio!AA370</f>
        <v>NA</v>
      </c>
      <c r="Q84" s="179" t="str">
        <f>[1]arsenico!AA370</f>
        <v>NA</v>
      </c>
      <c r="R84" s="179" t="str">
        <f>[1]cromo!AA370</f>
        <v>NA</v>
      </c>
      <c r="S84" s="179" t="str">
        <f>[1]rame!AA370</f>
        <v>NA</v>
      </c>
      <c r="T84" s="179" t="str">
        <f>[1]nichel!AA370</f>
        <v>NA</v>
      </c>
      <c r="U84" s="179" t="str">
        <f>[1]selenio!AA370</f>
        <v>NA</v>
      </c>
      <c r="V84" s="179" t="str">
        <f>[1]zinco!AA370</f>
        <v>NA</v>
      </c>
      <c r="W84" s="179" t="str">
        <f>[1]Diossine!AA370</f>
        <v>NA</v>
      </c>
      <c r="X84" s="179" t="s">
        <v>412</v>
      </c>
      <c r="Y84" s="179" t="s">
        <v>412</v>
      </c>
      <c r="Z84" s="179" t="s">
        <v>412</v>
      </c>
      <c r="AA84" s="179" t="s">
        <v>412</v>
      </c>
      <c r="AB84" s="179" t="str">
        <f>[1]PAH!AA370</f>
        <v>NA</v>
      </c>
      <c r="AC84" s="179" t="str">
        <f>[1]HCB!AA370</f>
        <v>NA</v>
      </c>
      <c r="AD84" s="179" t="str">
        <f>[1]PCB!AA370</f>
        <v>NA</v>
      </c>
      <c r="AE84" s="160"/>
      <c r="AF84" s="159" t="s">
        <v>412</v>
      </c>
      <c r="AG84" s="159" t="s">
        <v>412</v>
      </c>
      <c r="AH84" s="159" t="s">
        <v>412</v>
      </c>
      <c r="AI84" s="159" t="s">
        <v>412</v>
      </c>
      <c r="AJ84" s="159" t="s">
        <v>412</v>
      </c>
      <c r="AK84" s="159">
        <f>'[1]dati attività'!S148</f>
        <v>230</v>
      </c>
      <c r="AL84" s="140" t="s">
        <v>431</v>
      </c>
    </row>
    <row r="85" spans="1:38" s="10" customFormat="1" ht="24.75" customHeight="1" thickBot="1">
      <c r="A85" s="101" t="s">
        <v>122</v>
      </c>
      <c r="B85" s="110" t="s">
        <v>228</v>
      </c>
      <c r="C85" s="95" t="s">
        <v>357</v>
      </c>
      <c r="D85" s="94"/>
      <c r="E85" s="179" t="str">
        <f>[1]NOx!AA371</f>
        <v>NA</v>
      </c>
      <c r="F85" s="179">
        <f>[1]NMVOC!AA371</f>
        <v>218.64780245781918</v>
      </c>
      <c r="G85" s="179" t="str">
        <f>[1]SOx!AA371</f>
        <v>NA</v>
      </c>
      <c r="H85" s="179" t="str">
        <f>[1]NH3!AA371</f>
        <v>NA</v>
      </c>
      <c r="I85" s="179" t="str">
        <f>[1]pm2.5!AA371</f>
        <v>NA</v>
      </c>
      <c r="J85" s="179" t="str">
        <f>[1]pm10!AA371</f>
        <v>NA</v>
      </c>
      <c r="K85" s="179" t="str">
        <f>[1]PST!AA371</f>
        <v>NA</v>
      </c>
      <c r="L85" s="179" t="str">
        <f>[1]BC!AA371</f>
        <v>NA</v>
      </c>
      <c r="M85" s="179" t="str">
        <f>[1]CO!AA371</f>
        <v>NA</v>
      </c>
      <c r="N85" s="179" t="str">
        <f>[1]piombo!AA371</f>
        <v>NA</v>
      </c>
      <c r="O85" s="179" t="str">
        <f>[1]cadmio!AA371</f>
        <v>NA</v>
      </c>
      <c r="P85" s="179" t="str">
        <f>[1]mercurio!AA371</f>
        <v>NA</v>
      </c>
      <c r="Q85" s="179" t="str">
        <f>[1]arsenico!AA371</f>
        <v>NA</v>
      </c>
      <c r="R85" s="179" t="str">
        <f>[1]cromo!AA371</f>
        <v>NA</v>
      </c>
      <c r="S85" s="179" t="str">
        <f>[1]rame!AA371</f>
        <v>NA</v>
      </c>
      <c r="T85" s="179" t="str">
        <f>[1]nichel!AA371</f>
        <v>NA</v>
      </c>
      <c r="U85" s="179" t="str">
        <f>[1]selenio!AA371</f>
        <v>NA</v>
      </c>
      <c r="V85" s="179" t="str">
        <f>[1]zinco!AA371</f>
        <v>NA</v>
      </c>
      <c r="W85" s="179" t="str">
        <f>[1]Diossine!AA371</f>
        <v>NA</v>
      </c>
      <c r="X85" s="179" t="s">
        <v>412</v>
      </c>
      <c r="Y85" s="179" t="s">
        <v>412</v>
      </c>
      <c r="Z85" s="179" t="s">
        <v>412</v>
      </c>
      <c r="AA85" s="179" t="s">
        <v>412</v>
      </c>
      <c r="AB85" s="179" t="str">
        <f>[1]PAH!AA371</f>
        <v>NA</v>
      </c>
      <c r="AC85" s="179" t="str">
        <f>[1]HCB!AA371</f>
        <v>NA</v>
      </c>
      <c r="AD85" s="179" t="str">
        <f>[1]PCB!AA371</f>
        <v>NA</v>
      </c>
      <c r="AE85" s="160"/>
      <c r="AF85" s="159" t="s">
        <v>412</v>
      </c>
      <c r="AG85" s="159" t="s">
        <v>412</v>
      </c>
      <c r="AH85" s="159" t="s">
        <v>412</v>
      </c>
      <c r="AI85" s="159" t="s">
        <v>412</v>
      </c>
      <c r="AJ85" s="159" t="s">
        <v>412</v>
      </c>
      <c r="AK85" s="159">
        <f>'[1]dati attività'!S149</f>
        <v>929.60049923000986</v>
      </c>
      <c r="AL85" s="140" t="s">
        <v>410</v>
      </c>
    </row>
    <row r="86" spans="1:38" s="10" customFormat="1" ht="24.75" customHeight="1" thickBot="1">
      <c r="A86" s="101" t="s">
        <v>125</v>
      </c>
      <c r="B86" s="110" t="s">
        <v>229</v>
      </c>
      <c r="C86" s="92" t="s">
        <v>96</v>
      </c>
      <c r="D86" s="94"/>
      <c r="E86" s="179" t="str">
        <f>[1]NOx!AA372</f>
        <v>NA</v>
      </c>
      <c r="F86" s="179">
        <f>[1]NMVOC!AA372</f>
        <v>20.631856204521615</v>
      </c>
      <c r="G86" s="179" t="str">
        <f>[1]SOx!AA372</f>
        <v>NA</v>
      </c>
      <c r="H86" s="179" t="str">
        <f>[1]NH3!AA372</f>
        <v>NA</v>
      </c>
      <c r="I86" s="179" t="str">
        <f>[1]pm2.5!AA372</f>
        <v>NA</v>
      </c>
      <c r="J86" s="179" t="str">
        <f>[1]pm10!AA372</f>
        <v>NA</v>
      </c>
      <c r="K86" s="179" t="str">
        <f>[1]PST!AA372</f>
        <v>NA</v>
      </c>
      <c r="L86" s="179" t="str">
        <f>[1]BC!AA372</f>
        <v>NA</v>
      </c>
      <c r="M86" s="179" t="str">
        <f>[1]CO!AA372</f>
        <v>NA</v>
      </c>
      <c r="N86" s="179" t="str">
        <f>[1]piombo!AA372</f>
        <v>NA</v>
      </c>
      <c r="O86" s="179" t="str">
        <f>[1]cadmio!AA372</f>
        <v>NA</v>
      </c>
      <c r="P86" s="179" t="str">
        <f>[1]mercurio!AA372</f>
        <v>NA</v>
      </c>
      <c r="Q86" s="179" t="str">
        <f>[1]arsenico!AA372</f>
        <v>NA</v>
      </c>
      <c r="R86" s="179" t="str">
        <f>[1]cromo!AA372</f>
        <v>NA</v>
      </c>
      <c r="S86" s="179" t="str">
        <f>[1]rame!AA372</f>
        <v>NA</v>
      </c>
      <c r="T86" s="179" t="str">
        <f>[1]nichel!AA372</f>
        <v>NA</v>
      </c>
      <c r="U86" s="179" t="str">
        <f>[1]selenio!AA372</f>
        <v>NA</v>
      </c>
      <c r="V86" s="179" t="str">
        <f>[1]zinco!AA372</f>
        <v>NA</v>
      </c>
      <c r="W86" s="179" t="str">
        <f>[1]Diossine!AA372</f>
        <v>NA</v>
      </c>
      <c r="X86" s="179" t="s">
        <v>412</v>
      </c>
      <c r="Y86" s="179" t="s">
        <v>412</v>
      </c>
      <c r="Z86" s="179" t="s">
        <v>412</v>
      </c>
      <c r="AA86" s="179" t="s">
        <v>412</v>
      </c>
      <c r="AB86" s="179" t="str">
        <f>[1]PAH!AA372</f>
        <v>NA</v>
      </c>
      <c r="AC86" s="179" t="str">
        <f>[1]HCB!AA372</f>
        <v>NA</v>
      </c>
      <c r="AD86" s="179" t="str">
        <f>[1]PCB!AA372</f>
        <v>NA</v>
      </c>
      <c r="AE86" s="160"/>
      <c r="AF86" s="159" t="s">
        <v>412</v>
      </c>
      <c r="AG86" s="159" t="s">
        <v>412</v>
      </c>
      <c r="AH86" s="159" t="s">
        <v>412</v>
      </c>
      <c r="AI86" s="159" t="s">
        <v>412</v>
      </c>
      <c r="AJ86" s="159" t="s">
        <v>412</v>
      </c>
      <c r="AK86" s="159">
        <f>'[1]dati attività'!S150</f>
        <v>22.924284671690682</v>
      </c>
      <c r="AL86" s="140" t="s">
        <v>411</v>
      </c>
    </row>
    <row r="87" spans="1:38" s="10" customFormat="1" ht="24.75" customHeight="1" thickBot="1">
      <c r="A87" s="101" t="s">
        <v>125</v>
      </c>
      <c r="B87" s="110" t="s">
        <v>230</v>
      </c>
      <c r="C87" s="92" t="s">
        <v>97</v>
      </c>
      <c r="D87" s="94"/>
      <c r="E87" s="179" t="str">
        <f>[1]NOx!AA373</f>
        <v>NA</v>
      </c>
      <c r="F87" s="179">
        <f>[1]NMVOC!AA373</f>
        <v>3.09</v>
      </c>
      <c r="G87" s="179" t="str">
        <f>[1]SOx!AA373</f>
        <v>NA</v>
      </c>
      <c r="H87" s="179" t="str">
        <f>[1]NH3!AA373</f>
        <v>NA</v>
      </c>
      <c r="I87" s="179" t="str">
        <f>[1]pm2.5!AA373</f>
        <v>NA</v>
      </c>
      <c r="J87" s="179" t="str">
        <f>[1]pm10!AA373</f>
        <v>NA</v>
      </c>
      <c r="K87" s="179" t="str">
        <f>[1]PST!AA373</f>
        <v>NA</v>
      </c>
      <c r="L87" s="179" t="str">
        <f>[1]BC!AA373</f>
        <v>NA</v>
      </c>
      <c r="M87" s="179" t="str">
        <f>[1]CO!AA373</f>
        <v>NA</v>
      </c>
      <c r="N87" s="179" t="str">
        <f>[1]piombo!AA373</f>
        <v>NA</v>
      </c>
      <c r="O87" s="179" t="str">
        <f>[1]cadmio!AA373</f>
        <v>NA</v>
      </c>
      <c r="P87" s="179" t="str">
        <f>[1]mercurio!AA373</f>
        <v>NA</v>
      </c>
      <c r="Q87" s="179" t="str">
        <f>[1]arsenico!AA373</f>
        <v>NA</v>
      </c>
      <c r="R87" s="179" t="str">
        <f>[1]cromo!AA373</f>
        <v>NA</v>
      </c>
      <c r="S87" s="179" t="str">
        <f>[1]rame!AA373</f>
        <v>NA</v>
      </c>
      <c r="T87" s="179" t="str">
        <f>[1]nichel!AA373</f>
        <v>NA</v>
      </c>
      <c r="U87" s="179" t="str">
        <f>[1]selenio!AA373</f>
        <v>NA</v>
      </c>
      <c r="V87" s="179" t="str">
        <f>[1]zinco!AA373</f>
        <v>NA</v>
      </c>
      <c r="W87" s="179" t="str">
        <f>[1]Diossine!AA373</f>
        <v>NA</v>
      </c>
      <c r="X87" s="179" t="s">
        <v>412</v>
      </c>
      <c r="Y87" s="179" t="s">
        <v>412</v>
      </c>
      <c r="Z87" s="179" t="s">
        <v>412</v>
      </c>
      <c r="AA87" s="179" t="s">
        <v>412</v>
      </c>
      <c r="AB87" s="179" t="str">
        <f>[1]PAH!AA373</f>
        <v>NA</v>
      </c>
      <c r="AC87" s="179" t="str">
        <f>[1]HCB!AA373</f>
        <v>NA</v>
      </c>
      <c r="AD87" s="179" t="str">
        <f>[1]PCB!AA373</f>
        <v>NA</v>
      </c>
      <c r="AE87" s="160"/>
      <c r="AF87" s="159" t="s">
        <v>412</v>
      </c>
      <c r="AG87" s="159" t="s">
        <v>412</v>
      </c>
      <c r="AH87" s="159" t="s">
        <v>412</v>
      </c>
      <c r="AI87" s="159" t="s">
        <v>412</v>
      </c>
      <c r="AJ87" s="159" t="s">
        <v>412</v>
      </c>
      <c r="AK87" s="159">
        <f>'[1]dati attività'!S151</f>
        <v>7.74</v>
      </c>
      <c r="AL87" s="140" t="s">
        <v>411</v>
      </c>
    </row>
    <row r="88" spans="1:38" s="10" customFormat="1" ht="24.75" customHeight="1" thickBot="1">
      <c r="A88" s="101" t="s">
        <v>125</v>
      </c>
      <c r="B88" s="110" t="s">
        <v>231</v>
      </c>
      <c r="C88" s="92" t="s">
        <v>98</v>
      </c>
      <c r="D88" s="94"/>
      <c r="E88" s="179" t="str">
        <f>[1]NOx!AA374</f>
        <v>NA</v>
      </c>
      <c r="F88" s="179">
        <f>[1]NMVOC!AA374</f>
        <v>64.329220637778803</v>
      </c>
      <c r="G88" s="179" t="str">
        <f>[1]SOx!AA374</f>
        <v>NA</v>
      </c>
      <c r="H88" s="179" t="str">
        <f>[1]NH3!AA374</f>
        <v>NA</v>
      </c>
      <c r="I88" s="179">
        <f>[1]pm2.5!AA374</f>
        <v>1.9150182926438133E-2</v>
      </c>
      <c r="J88" s="179">
        <f>[1]pm10!AA374</f>
        <v>1.9150182926438133E-2</v>
      </c>
      <c r="K88" s="179">
        <f>[1]PST!AA374</f>
        <v>3.8300365852876266E-2</v>
      </c>
      <c r="L88" s="179" t="str">
        <f>[1]BC!AA374</f>
        <v>NA</v>
      </c>
      <c r="M88" s="179" t="str">
        <f>[1]CO!AA374</f>
        <v>NA</v>
      </c>
      <c r="N88" s="179" t="str">
        <f>[1]piombo!AA374</f>
        <v>NA</v>
      </c>
      <c r="O88" s="179" t="str">
        <f>[1]cadmio!AA374</f>
        <v>NA</v>
      </c>
      <c r="P88" s="179" t="str">
        <f>[1]mercurio!AA374</f>
        <v>NA</v>
      </c>
      <c r="Q88" s="179" t="str">
        <f>[1]arsenico!AA374</f>
        <v>NA</v>
      </c>
      <c r="R88" s="179" t="str">
        <f>[1]cromo!AA374</f>
        <v>NA</v>
      </c>
      <c r="S88" s="179" t="str">
        <f>[1]rame!AA374</f>
        <v>NA</v>
      </c>
      <c r="T88" s="179" t="str">
        <f>[1]nichel!AA374</f>
        <v>NA</v>
      </c>
      <c r="U88" s="179" t="str">
        <f>[1]selenio!AA374</f>
        <v>NA</v>
      </c>
      <c r="V88" s="179" t="str">
        <f>[1]zinco!AA374</f>
        <v>NA</v>
      </c>
      <c r="W88" s="179" t="str">
        <f>[1]Diossine!AA374</f>
        <v>NA</v>
      </c>
      <c r="X88" s="179" t="s">
        <v>412</v>
      </c>
      <c r="Y88" s="179" t="s">
        <v>412</v>
      </c>
      <c r="Z88" s="179" t="s">
        <v>412</v>
      </c>
      <c r="AA88" s="179" t="s">
        <v>412</v>
      </c>
      <c r="AB88" s="179" t="str">
        <f>[1]PAH!AA374</f>
        <v>NA</v>
      </c>
      <c r="AC88" s="179" t="str">
        <f>[1]HCB!AA374</f>
        <v>NA</v>
      </c>
      <c r="AD88" s="179" t="str">
        <f>[1]PCB!AA374</f>
        <v>NA</v>
      </c>
      <c r="AE88" s="160"/>
      <c r="AF88" s="159" t="s">
        <v>412</v>
      </c>
      <c r="AG88" s="159" t="s">
        <v>412</v>
      </c>
      <c r="AH88" s="159" t="s">
        <v>412</v>
      </c>
      <c r="AI88" s="159" t="s">
        <v>412</v>
      </c>
      <c r="AJ88" s="159" t="s">
        <v>412</v>
      </c>
      <c r="AK88" s="191" t="str">
        <f>'[1]dati attività'!S152</f>
        <v>NA</v>
      </c>
      <c r="AL88" s="140"/>
    </row>
    <row r="89" spans="1:38" s="10" customFormat="1" ht="24.75" customHeight="1" thickBot="1">
      <c r="A89" s="101" t="s">
        <v>125</v>
      </c>
      <c r="B89" s="110" t="s">
        <v>232</v>
      </c>
      <c r="C89" s="92" t="s">
        <v>99</v>
      </c>
      <c r="D89" s="94"/>
      <c r="E89" s="179" t="str">
        <f>[1]NOx!AA375</f>
        <v>NA</v>
      </c>
      <c r="F89" s="179">
        <f>[1]NMVOC!AA375</f>
        <v>18.635025000000002</v>
      </c>
      <c r="G89" s="179" t="str">
        <f>[1]SOx!AA375</f>
        <v>NA</v>
      </c>
      <c r="H89" s="179" t="str">
        <f>[1]NH3!AA375</f>
        <v>NA</v>
      </c>
      <c r="I89" s="179" t="str">
        <f>[1]pm2.5!AA375</f>
        <v>NA</v>
      </c>
      <c r="J89" s="179" t="str">
        <f>[1]pm10!AA375</f>
        <v>NA</v>
      </c>
      <c r="K89" s="179" t="str">
        <f>[1]PST!AA375</f>
        <v>NA</v>
      </c>
      <c r="L89" s="179" t="str">
        <f>[1]BC!AA375</f>
        <v>NA</v>
      </c>
      <c r="M89" s="179" t="str">
        <f>[1]CO!AA375</f>
        <v>NA</v>
      </c>
      <c r="N89" s="179" t="str">
        <f>[1]piombo!AA375</f>
        <v>NA</v>
      </c>
      <c r="O89" s="179" t="str">
        <f>[1]cadmio!AA375</f>
        <v>NA</v>
      </c>
      <c r="P89" s="179" t="str">
        <f>[1]mercurio!AA375</f>
        <v>NA</v>
      </c>
      <c r="Q89" s="179" t="str">
        <f>[1]arsenico!AA375</f>
        <v>NA</v>
      </c>
      <c r="R89" s="179" t="str">
        <f>[1]cromo!AA375</f>
        <v>NA</v>
      </c>
      <c r="S89" s="179" t="str">
        <f>[1]rame!AA375</f>
        <v>NA</v>
      </c>
      <c r="T89" s="179" t="str">
        <f>[1]nichel!AA375</f>
        <v>NA</v>
      </c>
      <c r="U89" s="179" t="str">
        <f>[1]selenio!AA375</f>
        <v>NA</v>
      </c>
      <c r="V89" s="179" t="str">
        <f>[1]zinco!AA375</f>
        <v>NA</v>
      </c>
      <c r="W89" s="179" t="str">
        <f>[1]Diossine!AA375</f>
        <v>NA</v>
      </c>
      <c r="X89" s="179" t="s">
        <v>412</v>
      </c>
      <c r="Y89" s="179" t="s">
        <v>412</v>
      </c>
      <c r="Z89" s="179" t="s">
        <v>412</v>
      </c>
      <c r="AA89" s="179" t="s">
        <v>412</v>
      </c>
      <c r="AB89" s="179" t="str">
        <f>[1]PAH!AA375</f>
        <v>NA</v>
      </c>
      <c r="AC89" s="179" t="str">
        <f>[1]HCB!AA375</f>
        <v>NA</v>
      </c>
      <c r="AD89" s="179" t="str">
        <f>[1]PCB!AA375</f>
        <v>NA</v>
      </c>
      <c r="AE89" s="160"/>
      <c r="AF89" s="159" t="s">
        <v>412</v>
      </c>
      <c r="AG89" s="159" t="s">
        <v>412</v>
      </c>
      <c r="AH89" s="159" t="s">
        <v>412</v>
      </c>
      <c r="AI89" s="159" t="s">
        <v>412</v>
      </c>
      <c r="AJ89" s="159" t="s">
        <v>412</v>
      </c>
      <c r="AK89" s="159">
        <f>'[1]dati attività'!S153</f>
        <v>104.854</v>
      </c>
      <c r="AL89" s="140" t="s">
        <v>436</v>
      </c>
    </row>
    <row r="90" spans="1:38" s="18" customFormat="1" ht="24.75" customHeight="1" thickBot="1">
      <c r="A90" s="101" t="s">
        <v>125</v>
      </c>
      <c r="B90" s="110" t="s">
        <v>233</v>
      </c>
      <c r="C90" s="92" t="s">
        <v>291</v>
      </c>
      <c r="D90" s="94"/>
      <c r="E90" s="179" t="str">
        <f>[1]NOx!AA376</f>
        <v>NA</v>
      </c>
      <c r="F90" s="179">
        <f>[1]NMVOC!AA376</f>
        <v>32.03653690448202</v>
      </c>
      <c r="G90" s="179" t="str">
        <f>[1]SOx!AA376</f>
        <v>NA</v>
      </c>
      <c r="H90" s="179" t="str">
        <f>[1]NH3!AA376</f>
        <v>NA</v>
      </c>
      <c r="I90" s="179" t="str">
        <f>[1]pm2.5!AA376</f>
        <v>NA</v>
      </c>
      <c r="J90" s="179" t="str">
        <f>[1]pm10!AA376</f>
        <v>NA</v>
      </c>
      <c r="K90" s="179" t="str">
        <f>[1]PST!AA376</f>
        <v>NA</v>
      </c>
      <c r="L90" s="179" t="str">
        <f>[1]BC!AA376</f>
        <v>NA</v>
      </c>
      <c r="M90" s="179" t="str">
        <f>[1]CO!AA376</f>
        <v>NA</v>
      </c>
      <c r="N90" s="179" t="str">
        <f>[1]piombo!AA376</f>
        <v>NA</v>
      </c>
      <c r="O90" s="179" t="str">
        <f>[1]cadmio!AA376</f>
        <v>NA</v>
      </c>
      <c r="P90" s="179" t="str">
        <f>[1]mercurio!AA376</f>
        <v>NA</v>
      </c>
      <c r="Q90" s="179" t="str">
        <f>[1]arsenico!AA376</f>
        <v>NA</v>
      </c>
      <c r="R90" s="179" t="str">
        <f>[1]cromo!AA376</f>
        <v>NA</v>
      </c>
      <c r="S90" s="179" t="str">
        <f>[1]rame!AA376</f>
        <v>NA</v>
      </c>
      <c r="T90" s="179" t="str">
        <f>[1]nichel!AA376</f>
        <v>NA</v>
      </c>
      <c r="U90" s="179" t="str">
        <f>[1]selenio!AA376</f>
        <v>NA</v>
      </c>
      <c r="V90" s="179" t="str">
        <f>[1]zinco!AA376</f>
        <v>NA</v>
      </c>
      <c r="W90" s="179" t="str">
        <f>[1]Diossine!AA376</f>
        <v>NA</v>
      </c>
      <c r="X90" s="179" t="s">
        <v>412</v>
      </c>
      <c r="Y90" s="179" t="s">
        <v>412</v>
      </c>
      <c r="Z90" s="179" t="s">
        <v>412</v>
      </c>
      <c r="AA90" s="179" t="s">
        <v>412</v>
      </c>
      <c r="AB90" s="179" t="str">
        <f>[1]PAH!AA376</f>
        <v>NA</v>
      </c>
      <c r="AC90" s="179" t="str">
        <f>[1]HCB!AA376</f>
        <v>NA</v>
      </c>
      <c r="AD90" s="179" t="str">
        <f>[1]PCB!AA376</f>
        <v>NA</v>
      </c>
      <c r="AE90" s="160"/>
      <c r="AF90" s="159" t="s">
        <v>412</v>
      </c>
      <c r="AG90" s="159" t="s">
        <v>412</v>
      </c>
      <c r="AH90" s="159" t="s">
        <v>412</v>
      </c>
      <c r="AI90" s="159" t="s">
        <v>412</v>
      </c>
      <c r="AJ90" s="159" t="s">
        <v>412</v>
      </c>
      <c r="AK90" s="191" t="str">
        <f>'[1]dati attività'!S154</f>
        <v>NA</v>
      </c>
      <c r="AL90" s="140"/>
    </row>
    <row r="91" spans="1:38" s="10" customFormat="1" ht="24.75" customHeight="1" thickBot="1">
      <c r="A91" s="101" t="s">
        <v>125</v>
      </c>
      <c r="B91" s="102" t="s">
        <v>266</v>
      </c>
      <c r="C91" s="110" t="s">
        <v>292</v>
      </c>
      <c r="D91" s="94"/>
      <c r="E91" s="179" t="str">
        <f>[1]NOx!AA377</f>
        <v>NA</v>
      </c>
      <c r="F91" s="179">
        <f>[1]NMVOC!AA377</f>
        <v>7.8862279999999991</v>
      </c>
      <c r="G91" s="179" t="str">
        <f>[1]SOx!AA377</f>
        <v>NA</v>
      </c>
      <c r="H91" s="179" t="str">
        <f>[1]NH3!AA377</f>
        <v>NA</v>
      </c>
      <c r="I91" s="179" t="str">
        <f>[1]pm2.5!AA377</f>
        <v>NA</v>
      </c>
      <c r="J91" s="179" t="str">
        <f>[1]pm10!AA377</f>
        <v>NA</v>
      </c>
      <c r="K91" s="179" t="str">
        <f>[1]PST!AA377</f>
        <v>NA</v>
      </c>
      <c r="L91" s="179" t="str">
        <f>[1]BC!AA377</f>
        <v>NA</v>
      </c>
      <c r="M91" s="179" t="str">
        <f>[1]CO!AA377</f>
        <v>NA</v>
      </c>
      <c r="N91" s="179" t="str">
        <f>[1]piombo!AA377</f>
        <v>NA</v>
      </c>
      <c r="O91" s="179" t="str">
        <f>[1]cadmio!AA377</f>
        <v>NA</v>
      </c>
      <c r="P91" s="179" t="str">
        <f>[1]mercurio!AA377</f>
        <v>NA</v>
      </c>
      <c r="Q91" s="179" t="str">
        <f>[1]arsenico!AA377</f>
        <v>NA</v>
      </c>
      <c r="R91" s="179" t="str">
        <f>[1]cromo!AA377</f>
        <v>NA</v>
      </c>
      <c r="S91" s="179" t="str">
        <f>[1]rame!AA377</f>
        <v>NA</v>
      </c>
      <c r="T91" s="179" t="str">
        <f>[1]nichel!AA377</f>
        <v>NA</v>
      </c>
      <c r="U91" s="179" t="str">
        <f>[1]selenio!AA377</f>
        <v>NA</v>
      </c>
      <c r="V91" s="179" t="str">
        <f>[1]zinco!AA377</f>
        <v>NA</v>
      </c>
      <c r="W91" s="179" t="str">
        <f>[1]Diossine!AA377</f>
        <v>NA</v>
      </c>
      <c r="X91" s="179" t="s">
        <v>412</v>
      </c>
      <c r="Y91" s="179" t="s">
        <v>412</v>
      </c>
      <c r="Z91" s="179" t="s">
        <v>412</v>
      </c>
      <c r="AA91" s="179" t="s">
        <v>412</v>
      </c>
      <c r="AB91" s="179" t="str">
        <f>[1]PAH!AA377</f>
        <v>NA</v>
      </c>
      <c r="AC91" s="179" t="str">
        <f>[1]HCB!AA377</f>
        <v>NA</v>
      </c>
      <c r="AD91" s="179" t="str">
        <f>[1]PCB!AA377</f>
        <v>NA</v>
      </c>
      <c r="AE91" s="160"/>
      <c r="AF91" s="159" t="s">
        <v>412</v>
      </c>
      <c r="AG91" s="159" t="s">
        <v>412</v>
      </c>
      <c r="AH91" s="159" t="s">
        <v>412</v>
      </c>
      <c r="AI91" s="159" t="s">
        <v>412</v>
      </c>
      <c r="AJ91" s="159" t="s">
        <v>412</v>
      </c>
      <c r="AK91" s="191" t="str">
        <f>'[1]dati attività'!S155</f>
        <v>NA</v>
      </c>
      <c r="AL91" s="140"/>
    </row>
    <row r="92" spans="1:38" s="10" customFormat="1" ht="24.75" customHeight="1" thickBot="1">
      <c r="A92" s="101" t="s">
        <v>122</v>
      </c>
      <c r="B92" s="101" t="s">
        <v>219</v>
      </c>
      <c r="C92" s="109" t="s">
        <v>118</v>
      </c>
      <c r="D92" s="136"/>
      <c r="E92" s="180">
        <f>[1]NOx!AA378</f>
        <v>0.185514708</v>
      </c>
      <c r="F92" s="179">
        <f>[1]NMVOC!AA378</f>
        <v>1.8373282</v>
      </c>
      <c r="G92" s="179">
        <f>[1]SOx!AA378</f>
        <v>0.23200547199999999</v>
      </c>
      <c r="H92" s="179" t="str">
        <f>[1]NH3!AA378</f>
        <v>NA</v>
      </c>
      <c r="I92" s="179">
        <f>[1]pm2.5!AA378</f>
        <v>1.5390000000000001E-2</v>
      </c>
      <c r="J92" s="179">
        <f>[1]pm10!AA378</f>
        <v>2.052E-2</v>
      </c>
      <c r="K92" s="179">
        <f>[1]PST!AA378</f>
        <v>2.9314285714285716E-2</v>
      </c>
      <c r="L92" s="179">
        <f>[1]BC!AA378</f>
        <v>4.0014E-4</v>
      </c>
      <c r="M92" s="179" t="str">
        <f>[1]CO!AA378</f>
        <v>NA</v>
      </c>
      <c r="N92" s="179" t="str">
        <f>[1]piombo!AA378</f>
        <v>NA</v>
      </c>
      <c r="O92" s="179" t="str">
        <f>[1]cadmio!AA378</f>
        <v>NA</v>
      </c>
      <c r="P92" s="179" t="str">
        <f>[1]mercurio!AA378</f>
        <v>NA</v>
      </c>
      <c r="Q92" s="179" t="str">
        <f>[1]arsenico!AA378</f>
        <v>NA</v>
      </c>
      <c r="R92" s="179" t="str">
        <f>[1]cromo!AA378</f>
        <v>NA</v>
      </c>
      <c r="S92" s="179" t="str">
        <f>[1]rame!AA378</f>
        <v>NA</v>
      </c>
      <c r="T92" s="179" t="str">
        <f>[1]nichel!AA378</f>
        <v>NA</v>
      </c>
      <c r="U92" s="179" t="str">
        <f>[1]selenio!AA378</f>
        <v>NA</v>
      </c>
      <c r="V92" s="179" t="str">
        <f>[1]zinco!AA378</f>
        <v>NA</v>
      </c>
      <c r="W92" s="179" t="str">
        <f>[1]Diossine!AA378</f>
        <v>NA</v>
      </c>
      <c r="X92" s="179" t="s">
        <v>412</v>
      </c>
      <c r="Y92" s="179" t="s">
        <v>412</v>
      </c>
      <c r="Z92" s="179" t="s">
        <v>412</v>
      </c>
      <c r="AA92" s="179" t="s">
        <v>412</v>
      </c>
      <c r="AB92" s="179" t="str">
        <f>[1]PAH!AA378</f>
        <v>NA</v>
      </c>
      <c r="AC92" s="179" t="str">
        <f>[1]HCB!AA378</f>
        <v>NA</v>
      </c>
      <c r="AD92" s="179" t="str">
        <f>[1]PCB!AA378</f>
        <v>NA</v>
      </c>
      <c r="AE92" s="160"/>
      <c r="AF92" s="159" t="s">
        <v>412</v>
      </c>
      <c r="AG92" s="159" t="s">
        <v>412</v>
      </c>
      <c r="AH92" s="159" t="s">
        <v>412</v>
      </c>
      <c r="AI92" s="159" t="s">
        <v>412</v>
      </c>
      <c r="AJ92" s="159" t="s">
        <v>412</v>
      </c>
      <c r="AK92" s="159">
        <f>'[1]dati attività'!S156</f>
        <v>82.563999999999993</v>
      </c>
      <c r="AL92" s="140" t="s">
        <v>413</v>
      </c>
    </row>
    <row r="93" spans="1:38" s="10" customFormat="1" ht="24.75" customHeight="1" thickBot="1">
      <c r="A93" s="101" t="s">
        <v>122</v>
      </c>
      <c r="B93" s="102" t="s">
        <v>220</v>
      </c>
      <c r="C93" s="109" t="s">
        <v>119</v>
      </c>
      <c r="D93" s="136"/>
      <c r="E93" s="180" t="str">
        <f>[1]NOx!AA379</f>
        <v>NA</v>
      </c>
      <c r="F93" s="179">
        <f>[1]NMVOC!AA379</f>
        <v>24.857870480000003</v>
      </c>
      <c r="G93" s="179" t="str">
        <f>[1]SOx!AA379</f>
        <v>NA</v>
      </c>
      <c r="H93" s="179" t="str">
        <f>[1]NH3!AA379</f>
        <v>NA</v>
      </c>
      <c r="I93" s="179" t="str">
        <f>[1]pm2.5!AA379</f>
        <v>NA</v>
      </c>
      <c r="J93" s="179">
        <f>[1]pm10!AA379</f>
        <v>1.3538759999999999E-2</v>
      </c>
      <c r="K93" s="179">
        <f>[1]PST!AA379</f>
        <v>1.9341085714285715E-2</v>
      </c>
      <c r="L93" s="179" t="str">
        <f>[1]BC!AA379</f>
        <v>NA</v>
      </c>
      <c r="M93" s="179" t="str">
        <f>[1]CO!AA379</f>
        <v>NA</v>
      </c>
      <c r="N93" s="179" t="str">
        <f>[1]piombo!AA379</f>
        <v>NA</v>
      </c>
      <c r="O93" s="179" t="str">
        <f>[1]cadmio!AA379</f>
        <v>NA</v>
      </c>
      <c r="P93" s="179" t="str">
        <f>[1]mercurio!AA379</f>
        <v>NA</v>
      </c>
      <c r="Q93" s="179" t="str">
        <f>[1]arsenico!AA379</f>
        <v>NA</v>
      </c>
      <c r="R93" s="179" t="str">
        <f>[1]cromo!AA379</f>
        <v>NA</v>
      </c>
      <c r="S93" s="179" t="str">
        <f>[1]rame!AA379</f>
        <v>NA</v>
      </c>
      <c r="T93" s="179" t="str">
        <f>[1]nichel!AA379</f>
        <v>NA</v>
      </c>
      <c r="U93" s="179" t="str">
        <f>[1]selenio!AA379</f>
        <v>NA</v>
      </c>
      <c r="V93" s="179" t="str">
        <f>[1]zinco!AA379</f>
        <v>NA</v>
      </c>
      <c r="W93" s="179" t="str">
        <f>[1]Diossine!AA379</f>
        <v>NA</v>
      </c>
      <c r="X93" s="179" t="s">
        <v>412</v>
      </c>
      <c r="Y93" s="179" t="s">
        <v>412</v>
      </c>
      <c r="Z93" s="179" t="s">
        <v>412</v>
      </c>
      <c r="AA93" s="179" t="s">
        <v>412</v>
      </c>
      <c r="AB93" s="179" t="str">
        <f>[1]PAH!AA379</f>
        <v>NA</v>
      </c>
      <c r="AC93" s="179" t="str">
        <f>[1]HCB!AA379</f>
        <v>NA</v>
      </c>
      <c r="AD93" s="179" t="str">
        <f>[1]PCB!AA379</f>
        <v>NA</v>
      </c>
      <c r="AE93" s="160"/>
      <c r="AF93" s="159" t="s">
        <v>412</v>
      </c>
      <c r="AG93" s="159" t="s">
        <v>412</v>
      </c>
      <c r="AH93" s="159" t="s">
        <v>412</v>
      </c>
      <c r="AI93" s="159" t="s">
        <v>412</v>
      </c>
      <c r="AJ93" s="159" t="s">
        <v>412</v>
      </c>
      <c r="AK93" s="159">
        <f>'[1]dati attività'!S157</f>
        <v>10347.608400000001</v>
      </c>
      <c r="AL93" s="140" t="s">
        <v>414</v>
      </c>
    </row>
    <row r="94" spans="1:38" s="10" customFormat="1" ht="24.75" customHeight="1" thickBot="1">
      <c r="A94" s="101" t="s">
        <v>122</v>
      </c>
      <c r="B94" s="87" t="s">
        <v>265</v>
      </c>
      <c r="C94" s="109" t="s">
        <v>303</v>
      </c>
      <c r="D94" s="94"/>
      <c r="E94" s="179" t="str">
        <f>[1]NOx!AA380</f>
        <v>NO</v>
      </c>
      <c r="F94" s="179" t="str">
        <f>[1]NMVOC!AA380</f>
        <v>NO</v>
      </c>
      <c r="G94" s="179" t="str">
        <f>[1]SOx!AA380</f>
        <v>NO</v>
      </c>
      <c r="H94" s="179" t="str">
        <f>[1]NH3!AA380</f>
        <v>NO</v>
      </c>
      <c r="I94" s="179" t="str">
        <f>[1]pm2.5!AA380</f>
        <v>NO</v>
      </c>
      <c r="J94" s="179" t="str">
        <f>[1]pm10!AA380</f>
        <v>NO</v>
      </c>
      <c r="K94" s="179" t="str">
        <f>[1]PST!AA380</f>
        <v>NO</v>
      </c>
      <c r="L94" s="179" t="str">
        <f>[1]BC!AA380</f>
        <v>NO</v>
      </c>
      <c r="M94" s="179" t="str">
        <f>[1]CO!AA380</f>
        <v>NO</v>
      </c>
      <c r="N94" s="179" t="str">
        <f>[1]piombo!AA380</f>
        <v>NO</v>
      </c>
      <c r="O94" s="179" t="str">
        <f>[1]cadmio!AA380</f>
        <v>NO</v>
      </c>
      <c r="P94" s="179" t="str">
        <f>[1]mercurio!AA380</f>
        <v>NO</v>
      </c>
      <c r="Q94" s="179" t="str">
        <f>[1]arsenico!AA380</f>
        <v>NO</v>
      </c>
      <c r="R94" s="179" t="str">
        <f>[1]cromo!AA380</f>
        <v>NO</v>
      </c>
      <c r="S94" s="179" t="str">
        <f>[1]rame!AA380</f>
        <v>NO</v>
      </c>
      <c r="T94" s="179" t="str">
        <f>[1]nichel!AA380</f>
        <v>NO</v>
      </c>
      <c r="U94" s="179" t="str">
        <f>[1]selenio!AA380</f>
        <v>NO</v>
      </c>
      <c r="V94" s="179" t="str">
        <f>[1]zinco!AA380</f>
        <v>NO</v>
      </c>
      <c r="W94" s="179" t="str">
        <f>[1]Diossine!AA380</f>
        <v>NO</v>
      </c>
      <c r="X94" s="179" t="s">
        <v>434</v>
      </c>
      <c r="Y94" s="179" t="s">
        <v>434</v>
      </c>
      <c r="Z94" s="179" t="s">
        <v>434</v>
      </c>
      <c r="AA94" s="179" t="s">
        <v>434</v>
      </c>
      <c r="AB94" s="179" t="str">
        <f>[1]PAH!AA380</f>
        <v>NO</v>
      </c>
      <c r="AC94" s="179" t="str">
        <f>[1]HCB!AA380</f>
        <v>NO</v>
      </c>
      <c r="AD94" s="179" t="str">
        <f>[1]PCB!AA380</f>
        <v>NO</v>
      </c>
      <c r="AE94" s="160"/>
      <c r="AF94" s="191" t="s">
        <v>434</v>
      </c>
      <c r="AG94" s="191" t="s">
        <v>434</v>
      </c>
      <c r="AH94" s="191" t="s">
        <v>434</v>
      </c>
      <c r="AI94" s="191" t="s">
        <v>434</v>
      </c>
      <c r="AJ94" s="191" t="s">
        <v>434</v>
      </c>
      <c r="AK94" s="191" t="str">
        <f>'[1]dati attività'!S158</f>
        <v>NO</v>
      </c>
      <c r="AL94" s="140"/>
    </row>
    <row r="95" spans="1:38" s="10" customFormat="1" ht="24.75" customHeight="1" thickBot="1">
      <c r="A95" s="101" t="s">
        <v>122</v>
      </c>
      <c r="B95" s="87" t="s">
        <v>221</v>
      </c>
      <c r="C95" s="109" t="s">
        <v>94</v>
      </c>
      <c r="D95" s="136"/>
      <c r="E95" s="180" t="str">
        <f>[1]NOx!AA381</f>
        <v>NA</v>
      </c>
      <c r="F95" s="179" t="str">
        <f>[1]NMVOC!AA381</f>
        <v>NA</v>
      </c>
      <c r="G95" s="179" t="str">
        <f>[1]SOx!AA381</f>
        <v>NA</v>
      </c>
      <c r="H95" s="179" t="str">
        <f>[1]NH3!AA381</f>
        <v>NA</v>
      </c>
      <c r="I95" s="179" t="str">
        <f>[1]pm2.5!AA381</f>
        <v>NA</v>
      </c>
      <c r="J95" s="179" t="str">
        <f>[1]pm10!AA381</f>
        <v>NA</v>
      </c>
      <c r="K95" s="179" t="str">
        <f>[1]PST!AA381</f>
        <v>NA</v>
      </c>
      <c r="L95" s="179" t="str">
        <f>[1]BC!AA381</f>
        <v>NA</v>
      </c>
      <c r="M95" s="179" t="str">
        <f>[1]CO!AA381</f>
        <v>NA</v>
      </c>
      <c r="N95" s="179" t="str">
        <f>[1]piombo!AA381</f>
        <v>NA</v>
      </c>
      <c r="O95" s="179" t="str">
        <f>[1]cadmio!AA381</f>
        <v>NA</v>
      </c>
      <c r="P95" s="179" t="str">
        <f>[1]mercurio!AA381</f>
        <v>NA</v>
      </c>
      <c r="Q95" s="179" t="str">
        <f>[1]arsenico!AA381</f>
        <v>NA</v>
      </c>
      <c r="R95" s="179" t="str">
        <f>[1]cromo!AA381</f>
        <v>NA</v>
      </c>
      <c r="S95" s="179" t="str">
        <f>[1]rame!AA381</f>
        <v>NA</v>
      </c>
      <c r="T95" s="179" t="str">
        <f>[1]nichel!AA381</f>
        <v>NA</v>
      </c>
      <c r="U95" s="179" t="str">
        <f>[1]selenio!AA381</f>
        <v>NA</v>
      </c>
      <c r="V95" s="179" t="str">
        <f>[1]zinco!AA381</f>
        <v>NA</v>
      </c>
      <c r="W95" s="179" t="str">
        <f>[1]Diossine!AA381</f>
        <v>NA</v>
      </c>
      <c r="X95" s="179" t="s">
        <v>412</v>
      </c>
      <c r="Y95" s="179" t="s">
        <v>412</v>
      </c>
      <c r="Z95" s="179" t="s">
        <v>412</v>
      </c>
      <c r="AA95" s="179" t="s">
        <v>412</v>
      </c>
      <c r="AB95" s="179" t="str">
        <f>[1]PAH!AA381</f>
        <v>NA</v>
      </c>
      <c r="AC95" s="179" t="str">
        <f>[1]HCB!AA381</f>
        <v>NA</v>
      </c>
      <c r="AD95" s="179" t="str">
        <f>[1]PCB!AA381</f>
        <v>NA</v>
      </c>
      <c r="AE95" s="160"/>
      <c r="AF95" s="159" t="s">
        <v>412</v>
      </c>
      <c r="AG95" s="159" t="s">
        <v>412</v>
      </c>
      <c r="AH95" s="159" t="s">
        <v>412</v>
      </c>
      <c r="AI95" s="159" t="s">
        <v>412</v>
      </c>
      <c r="AJ95" s="159" t="s">
        <v>412</v>
      </c>
      <c r="AK95" s="191" t="str">
        <f>'[1]dati attività'!S159</f>
        <v>NA</v>
      </c>
      <c r="AL95" s="140"/>
    </row>
    <row r="96" spans="1:38" s="10" customFormat="1" ht="24.75" customHeight="1" thickBot="1">
      <c r="A96" s="101" t="s">
        <v>122</v>
      </c>
      <c r="B96" s="102" t="s">
        <v>222</v>
      </c>
      <c r="C96" s="109" t="s">
        <v>95</v>
      </c>
      <c r="D96" s="139"/>
      <c r="E96" s="182" t="str">
        <f>[1]NOx!AA382</f>
        <v>NA</v>
      </c>
      <c r="F96" s="179" t="str">
        <f>[1]NMVOC!AA382</f>
        <v>NA</v>
      </c>
      <c r="G96" s="179" t="str">
        <f>[1]SOx!AA382</f>
        <v>NA</v>
      </c>
      <c r="H96" s="179" t="str">
        <f>[1]NH3!AA382</f>
        <v>NA</v>
      </c>
      <c r="I96" s="179" t="str">
        <f>[1]pm2.5!AA382</f>
        <v>NA</v>
      </c>
      <c r="J96" s="179" t="str">
        <f>[1]pm10!AA382</f>
        <v>NA</v>
      </c>
      <c r="K96" s="179" t="str">
        <f>[1]PST!AA382</f>
        <v>NA</v>
      </c>
      <c r="L96" s="179" t="str">
        <f>[1]BC!AA382</f>
        <v>NA</v>
      </c>
      <c r="M96" s="179" t="str">
        <f>[1]CO!AA382</f>
        <v>NA</v>
      </c>
      <c r="N96" s="179" t="str">
        <f>[1]piombo!AA382</f>
        <v>NA</v>
      </c>
      <c r="O96" s="179" t="str">
        <f>[1]cadmio!AA382</f>
        <v>NA</v>
      </c>
      <c r="P96" s="179" t="str">
        <f>[1]mercurio!AA382</f>
        <v>NA</v>
      </c>
      <c r="Q96" s="179" t="str">
        <f>[1]arsenico!AA382</f>
        <v>NA</v>
      </c>
      <c r="R96" s="179" t="str">
        <f>[1]cromo!AA382</f>
        <v>NA</v>
      </c>
      <c r="S96" s="179" t="str">
        <f>[1]rame!AA382</f>
        <v>NA</v>
      </c>
      <c r="T96" s="179" t="str">
        <f>[1]nichel!AA382</f>
        <v>NA</v>
      </c>
      <c r="U96" s="179" t="str">
        <f>[1]selenio!AA382</f>
        <v>NA</v>
      </c>
      <c r="V96" s="179" t="str">
        <f>[1]zinco!AA382</f>
        <v>NA</v>
      </c>
      <c r="W96" s="179" t="str">
        <f>[1]Diossine!AA382</f>
        <v>NA</v>
      </c>
      <c r="X96" s="179" t="s">
        <v>412</v>
      </c>
      <c r="Y96" s="179" t="s">
        <v>412</v>
      </c>
      <c r="Z96" s="179" t="s">
        <v>412</v>
      </c>
      <c r="AA96" s="179" t="s">
        <v>412</v>
      </c>
      <c r="AB96" s="179" t="str">
        <f>[1]PAH!AA382</f>
        <v>NA</v>
      </c>
      <c r="AC96" s="179" t="str">
        <f>[1]HCB!AA382</f>
        <v>NA</v>
      </c>
      <c r="AD96" s="179" t="str">
        <f>[1]PCB!AA382</f>
        <v>NA</v>
      </c>
      <c r="AE96" s="160"/>
      <c r="AF96" s="159" t="s">
        <v>412</v>
      </c>
      <c r="AG96" s="159" t="s">
        <v>412</v>
      </c>
      <c r="AH96" s="159" t="s">
        <v>412</v>
      </c>
      <c r="AI96" s="159" t="s">
        <v>412</v>
      </c>
      <c r="AJ96" s="159" t="s">
        <v>412</v>
      </c>
      <c r="AK96" s="191" t="str">
        <f>'[1]dati attività'!S160</f>
        <v>NA</v>
      </c>
      <c r="AL96" s="140"/>
    </row>
    <row r="97" spans="1:38" s="10" customFormat="1" ht="24.75" customHeight="1" thickBot="1">
      <c r="A97" s="101" t="s">
        <v>122</v>
      </c>
      <c r="B97" s="102" t="s">
        <v>223</v>
      </c>
      <c r="C97" s="109" t="s">
        <v>370</v>
      </c>
      <c r="D97" s="139"/>
      <c r="E97" s="182" t="str">
        <f>[1]NOx!AA383</f>
        <v>NA</v>
      </c>
      <c r="F97" s="179" t="str">
        <f>[1]NMVOC!AA383</f>
        <v>NA</v>
      </c>
      <c r="G97" s="179" t="str">
        <f>[1]SOx!AA383</f>
        <v>NA</v>
      </c>
      <c r="H97" s="179" t="str">
        <f>[1]NH3!AA383</f>
        <v>NA</v>
      </c>
      <c r="I97" s="179" t="str">
        <f>[1]pm2.5!AA383</f>
        <v>NA</v>
      </c>
      <c r="J97" s="179" t="str">
        <f>[1]pm10!AA383</f>
        <v>NA</v>
      </c>
      <c r="K97" s="179" t="str">
        <f>[1]PST!AA383</f>
        <v>NA</v>
      </c>
      <c r="L97" s="179" t="str">
        <f>[1]BC!AA383</f>
        <v>NA</v>
      </c>
      <c r="M97" s="179" t="str">
        <f>[1]CO!AA383</f>
        <v>NA</v>
      </c>
      <c r="N97" s="179" t="str">
        <f>[1]piombo!AA383</f>
        <v>NA</v>
      </c>
      <c r="O97" s="179" t="str">
        <f>[1]cadmio!AA383</f>
        <v>NA</v>
      </c>
      <c r="P97" s="179" t="str">
        <f>[1]mercurio!AA383</f>
        <v>NA</v>
      </c>
      <c r="Q97" s="179" t="str">
        <f>[1]arsenico!AA383</f>
        <v>NA</v>
      </c>
      <c r="R97" s="179" t="str">
        <f>[1]cromo!AA383</f>
        <v>NA</v>
      </c>
      <c r="S97" s="179" t="str">
        <f>[1]rame!AA383</f>
        <v>NA</v>
      </c>
      <c r="T97" s="179" t="str">
        <f>[1]nichel!AA383</f>
        <v>NA</v>
      </c>
      <c r="U97" s="179" t="str">
        <f>[1]selenio!AA383</f>
        <v>NA</v>
      </c>
      <c r="V97" s="179" t="str">
        <f>[1]zinco!AA383</f>
        <v>NA</v>
      </c>
      <c r="W97" s="179" t="str">
        <f>[1]Diossine!AA383</f>
        <v>NA</v>
      </c>
      <c r="X97" s="179" t="s">
        <v>412</v>
      </c>
      <c r="Y97" s="179" t="s">
        <v>412</v>
      </c>
      <c r="Z97" s="179" t="s">
        <v>412</v>
      </c>
      <c r="AA97" s="179" t="s">
        <v>412</v>
      </c>
      <c r="AB97" s="179" t="str">
        <f>[1]PAH!AA383</f>
        <v>NA</v>
      </c>
      <c r="AC97" s="179" t="str">
        <f>[1]HCB!AA383</f>
        <v>NA</v>
      </c>
      <c r="AD97" s="179" t="str">
        <f>[1]PCB!AA383</f>
        <v>NA</v>
      </c>
      <c r="AE97" s="160"/>
      <c r="AF97" s="159" t="s">
        <v>412</v>
      </c>
      <c r="AG97" s="159" t="s">
        <v>412</v>
      </c>
      <c r="AH97" s="159" t="s">
        <v>412</v>
      </c>
      <c r="AI97" s="159" t="s">
        <v>412</v>
      </c>
      <c r="AJ97" s="159" t="s">
        <v>412</v>
      </c>
      <c r="AK97" s="191" t="str">
        <f>'[1]dati attività'!S161</f>
        <v>NA</v>
      </c>
      <c r="AL97" s="140"/>
    </row>
    <row r="98" spans="1:38" s="10" customFormat="1" ht="24.75" customHeight="1" thickBot="1">
      <c r="A98" s="101" t="s">
        <v>122</v>
      </c>
      <c r="B98" s="102" t="s">
        <v>224</v>
      </c>
      <c r="C98" s="110" t="s">
        <v>319</v>
      </c>
      <c r="D98" s="139"/>
      <c r="E98" s="182" t="str">
        <f>[1]NOx!AA384</f>
        <v>NA</v>
      </c>
      <c r="F98" s="179" t="str">
        <f>[1]NMVOC!AA384</f>
        <v>NA</v>
      </c>
      <c r="G98" s="179" t="str">
        <f>[1]SOx!AA384</f>
        <v>NA</v>
      </c>
      <c r="H98" s="179" t="str">
        <f>[1]NH3!AA384</f>
        <v>NA</v>
      </c>
      <c r="I98" s="179" t="str">
        <f>[1]pm2.5!AA384</f>
        <v>NA</v>
      </c>
      <c r="J98" s="179" t="str">
        <f>[1]pm10!AA384</f>
        <v>NA</v>
      </c>
      <c r="K98" s="179" t="str">
        <f>[1]PST!AA384</f>
        <v>NA</v>
      </c>
      <c r="L98" s="179" t="str">
        <f>[1]BC!AA384</f>
        <v>NA</v>
      </c>
      <c r="M98" s="179" t="str">
        <f>[1]CO!AA384</f>
        <v>NA</v>
      </c>
      <c r="N98" s="179">
        <f>[1]piombo!AA384</f>
        <v>2.11788</v>
      </c>
      <c r="O98" s="179" t="str">
        <f>[1]cadmio!AA384</f>
        <v>NA</v>
      </c>
      <c r="P98" s="179" t="str">
        <f>[1]mercurio!AA384</f>
        <v>NA</v>
      </c>
      <c r="Q98" s="179" t="str">
        <f>[1]arsenico!AA384</f>
        <v>NA</v>
      </c>
      <c r="R98" s="179" t="str">
        <f>[1]cromo!AA384</f>
        <v>NA</v>
      </c>
      <c r="S98" s="179" t="str">
        <f>[1]rame!AA384</f>
        <v>NA</v>
      </c>
      <c r="T98" s="179" t="str">
        <f>[1]nichel!AA384</f>
        <v>NA</v>
      </c>
      <c r="U98" s="179" t="str">
        <f>[1]selenio!AA384</f>
        <v>NA</v>
      </c>
      <c r="V98" s="179" t="str">
        <f>[1]zinco!AA384</f>
        <v>NA</v>
      </c>
      <c r="W98" s="179" t="str">
        <f>[1]Diossine!AA384</f>
        <v>NA</v>
      </c>
      <c r="X98" s="179" t="s">
        <v>412</v>
      </c>
      <c r="Y98" s="179" t="s">
        <v>412</v>
      </c>
      <c r="Z98" s="179" t="s">
        <v>412</v>
      </c>
      <c r="AA98" s="179" t="s">
        <v>412</v>
      </c>
      <c r="AB98" s="179" t="str">
        <f>[1]PAH!AA384</f>
        <v>NA</v>
      </c>
      <c r="AC98" s="179" t="str">
        <f>[1]HCB!AA384</f>
        <v>NA</v>
      </c>
      <c r="AD98" s="179" t="str">
        <f>[1]PCB!AA384</f>
        <v>NA</v>
      </c>
      <c r="AE98" s="160"/>
      <c r="AF98" s="159" t="s">
        <v>412</v>
      </c>
      <c r="AG98" s="159" t="s">
        <v>412</v>
      </c>
      <c r="AH98" s="159" t="s">
        <v>412</v>
      </c>
      <c r="AI98" s="159" t="s">
        <v>412</v>
      </c>
      <c r="AJ98" s="159" t="s">
        <v>412</v>
      </c>
      <c r="AK98" s="191" t="str">
        <f>'[1]dati attività'!S162</f>
        <v>NA</v>
      </c>
      <c r="AL98" s="140"/>
    </row>
    <row r="99" spans="1:38" s="10" customFormat="1" ht="24.75" customHeight="1" thickBot="1">
      <c r="A99" s="101" t="s">
        <v>126</v>
      </c>
      <c r="B99" s="101" t="s">
        <v>234</v>
      </c>
      <c r="C99" s="109" t="s">
        <v>289</v>
      </c>
      <c r="D99" s="139"/>
      <c r="E99" s="182">
        <f>[1]NOx!AA385</f>
        <v>0.26864641756477775</v>
      </c>
      <c r="F99" s="179">
        <f>[1]NMVOC!AA385</f>
        <v>0.1102998</v>
      </c>
      <c r="G99" s="179" t="str">
        <f>[1]SOx!AA385</f>
        <v>NA</v>
      </c>
      <c r="H99" s="179">
        <f>[1]NH3!AA385</f>
        <v>65.846850316022838</v>
      </c>
      <c r="I99" s="179">
        <f>[1]pm2.5!AA385</f>
        <v>0.70431142273552672</v>
      </c>
      <c r="J99" s="179">
        <f>[1]pm10!AA385</f>
        <v>1.0985536668730869</v>
      </c>
      <c r="K99" s="179">
        <f>[1]PST!AA385</f>
        <v>1.6900825644201336</v>
      </c>
      <c r="L99" s="179" t="str">
        <f>[1]BC!AA385</f>
        <v>NA</v>
      </c>
      <c r="M99" s="179" t="str">
        <f>[1]CO!AA385</f>
        <v>NA</v>
      </c>
      <c r="N99" s="179" t="str">
        <f>[1]piombo!AA385</f>
        <v>NA</v>
      </c>
      <c r="O99" s="179" t="str">
        <f>[1]cadmio!AA385</f>
        <v>NA</v>
      </c>
      <c r="P99" s="179" t="str">
        <f>[1]mercurio!AA385</f>
        <v>NA</v>
      </c>
      <c r="Q99" s="179" t="str">
        <f>[1]arsenico!AA385</f>
        <v>NA</v>
      </c>
      <c r="R99" s="179" t="str">
        <f>[1]cromo!AA385</f>
        <v>NA</v>
      </c>
      <c r="S99" s="179" t="str">
        <f>[1]rame!AA385</f>
        <v>NA</v>
      </c>
      <c r="T99" s="179" t="str">
        <f>[1]nichel!AA385</f>
        <v>NA</v>
      </c>
      <c r="U99" s="179" t="str">
        <f>[1]selenio!AA385</f>
        <v>NA</v>
      </c>
      <c r="V99" s="179" t="str">
        <f>[1]zinco!AA385</f>
        <v>NA</v>
      </c>
      <c r="W99" s="179" t="str">
        <f>[1]Diossine!AA385</f>
        <v>NA</v>
      </c>
      <c r="X99" s="179" t="s">
        <v>412</v>
      </c>
      <c r="Y99" s="179" t="s">
        <v>412</v>
      </c>
      <c r="Z99" s="179" t="s">
        <v>412</v>
      </c>
      <c r="AA99" s="179" t="s">
        <v>412</v>
      </c>
      <c r="AB99" s="179" t="str">
        <f>[1]PAH!AA385</f>
        <v>NA</v>
      </c>
      <c r="AC99" s="179" t="str">
        <f>[1]HCB!AA385</f>
        <v>NA</v>
      </c>
      <c r="AD99" s="179" t="str">
        <f>[1]PCB!AA385</f>
        <v>NA</v>
      </c>
      <c r="AE99" s="160"/>
      <c r="AF99" s="159" t="s">
        <v>412</v>
      </c>
      <c r="AG99" s="159" t="s">
        <v>412</v>
      </c>
      <c r="AH99" s="159" t="s">
        <v>412</v>
      </c>
      <c r="AI99" s="159" t="s">
        <v>412</v>
      </c>
      <c r="AJ99" s="159" t="s">
        <v>412</v>
      </c>
      <c r="AK99" s="159">
        <f>'[1]dati attività'!S163</f>
        <v>1838.33</v>
      </c>
      <c r="AL99" s="140" t="s">
        <v>415</v>
      </c>
    </row>
    <row r="100" spans="1:38" s="10" customFormat="1" ht="24.75" customHeight="1" thickBot="1">
      <c r="A100" s="101" t="s">
        <v>126</v>
      </c>
      <c r="B100" s="101" t="s">
        <v>235</v>
      </c>
      <c r="C100" s="109" t="s">
        <v>288</v>
      </c>
      <c r="D100" s="139"/>
      <c r="E100" s="182">
        <f>[1]NOx!AA386</f>
        <v>0.28286371786135223</v>
      </c>
      <c r="F100" s="179">
        <f>[1]NMVOC!AA386</f>
        <v>0.26797626000000002</v>
      </c>
      <c r="G100" s="179" t="str">
        <f>[1]SOx!AA386</f>
        <v>NA</v>
      </c>
      <c r="H100" s="179">
        <f>[1]NH3!AA386</f>
        <v>71.669781755000756</v>
      </c>
      <c r="I100" s="179">
        <f>[1]pm2.5!AA386</f>
        <v>0.9234723282600994</v>
      </c>
      <c r="J100" s="179">
        <f>[1]pm10!AA386</f>
        <v>1.3992285439590162</v>
      </c>
      <c r="K100" s="179">
        <f>[1]PST!AA386</f>
        <v>2.1526592983984862</v>
      </c>
      <c r="L100" s="179" t="str">
        <f>[1]BC!AA386</f>
        <v>NA</v>
      </c>
      <c r="M100" s="179" t="str">
        <f>[1]CO!AA386</f>
        <v>NA</v>
      </c>
      <c r="N100" s="179" t="str">
        <f>[1]piombo!AA386</f>
        <v>NA</v>
      </c>
      <c r="O100" s="179" t="str">
        <f>[1]cadmio!AA386</f>
        <v>NA</v>
      </c>
      <c r="P100" s="179" t="str">
        <f>[1]mercurio!AA386</f>
        <v>NA</v>
      </c>
      <c r="Q100" s="179" t="str">
        <f>[1]arsenico!AA386</f>
        <v>NA</v>
      </c>
      <c r="R100" s="179" t="str">
        <f>[1]cromo!AA386</f>
        <v>NA</v>
      </c>
      <c r="S100" s="179" t="str">
        <f>[1]rame!AA386</f>
        <v>NA</v>
      </c>
      <c r="T100" s="179" t="str">
        <f>[1]nichel!AA386</f>
        <v>NA</v>
      </c>
      <c r="U100" s="179" t="str">
        <f>[1]selenio!AA386</f>
        <v>NA</v>
      </c>
      <c r="V100" s="179" t="str">
        <f>[1]zinco!AA386</f>
        <v>NA</v>
      </c>
      <c r="W100" s="179" t="str">
        <f>[1]Diossine!AA386</f>
        <v>NA</v>
      </c>
      <c r="X100" s="179" t="s">
        <v>412</v>
      </c>
      <c r="Y100" s="179" t="s">
        <v>412</v>
      </c>
      <c r="Z100" s="179" t="s">
        <v>412</v>
      </c>
      <c r="AA100" s="179" t="s">
        <v>412</v>
      </c>
      <c r="AB100" s="179" t="str">
        <f>[1]PAH!AA386</f>
        <v>NA</v>
      </c>
      <c r="AC100" s="179" t="str">
        <f>[1]HCB!AA386</f>
        <v>NA</v>
      </c>
      <c r="AD100" s="179" t="str">
        <f>[1]PCB!AA386</f>
        <v>NA</v>
      </c>
      <c r="AE100" s="160"/>
      <c r="AF100" s="159" t="s">
        <v>412</v>
      </c>
      <c r="AG100" s="159" t="s">
        <v>412</v>
      </c>
      <c r="AH100" s="159" t="s">
        <v>412</v>
      </c>
      <c r="AI100" s="159" t="s">
        <v>412</v>
      </c>
      <c r="AJ100" s="159" t="s">
        <v>412</v>
      </c>
      <c r="AK100" s="159">
        <f>'[1]dati attività'!S164</f>
        <v>4466.2709999999997</v>
      </c>
      <c r="AL100" s="140" t="s">
        <v>415</v>
      </c>
    </row>
    <row r="101" spans="1:38" s="10" customFormat="1" ht="24.75" customHeight="1" thickBot="1">
      <c r="A101" s="101" t="s">
        <v>126</v>
      </c>
      <c r="B101" s="101" t="s">
        <v>237</v>
      </c>
      <c r="C101" s="109" t="s">
        <v>281</v>
      </c>
      <c r="D101" s="139"/>
      <c r="E101" s="182">
        <f>[1]NOx!AA387</f>
        <v>6.2146329666666673E-2</v>
      </c>
      <c r="F101" s="179">
        <f>[1]NMVOC!AA387</f>
        <v>4.0530215000000001E-2</v>
      </c>
      <c r="G101" s="179" t="str">
        <f>[1]SOx!AA387</f>
        <v>NA</v>
      </c>
      <c r="H101" s="179">
        <f>[1]NH3!AA387</f>
        <v>1.7715252565775554</v>
      </c>
      <c r="I101" s="179" t="str">
        <f>[1]pm2.5!AA387</f>
        <v>NA</v>
      </c>
      <c r="J101" s="179" t="str">
        <f>[1]pm10!AA387</f>
        <v>NA</v>
      </c>
      <c r="K101" s="179" t="str">
        <f>[1]PST!AA387</f>
        <v>NA</v>
      </c>
      <c r="L101" s="179" t="str">
        <f>[1]BC!AA387</f>
        <v>NA</v>
      </c>
      <c r="M101" s="179" t="str">
        <f>[1]CO!AA387</f>
        <v>NA</v>
      </c>
      <c r="N101" s="179" t="str">
        <f>[1]piombo!AA387</f>
        <v>NA</v>
      </c>
      <c r="O101" s="179" t="str">
        <f>[1]cadmio!AA387</f>
        <v>NA</v>
      </c>
      <c r="P101" s="179" t="str">
        <f>[1]mercurio!AA387</f>
        <v>NA</v>
      </c>
      <c r="Q101" s="179" t="str">
        <f>[1]arsenico!AA387</f>
        <v>NA</v>
      </c>
      <c r="R101" s="179" t="str">
        <f>[1]cromo!AA387</f>
        <v>NA</v>
      </c>
      <c r="S101" s="179" t="str">
        <f>[1]rame!AA387</f>
        <v>NA</v>
      </c>
      <c r="T101" s="179" t="str">
        <f>[1]nichel!AA387</f>
        <v>NA</v>
      </c>
      <c r="U101" s="179" t="str">
        <f>[1]selenio!AA387</f>
        <v>NA</v>
      </c>
      <c r="V101" s="179" t="str">
        <f>[1]zinco!AA387</f>
        <v>NA</v>
      </c>
      <c r="W101" s="179" t="str">
        <f>[1]Diossine!AA387</f>
        <v>NA</v>
      </c>
      <c r="X101" s="179" t="s">
        <v>412</v>
      </c>
      <c r="Y101" s="179" t="s">
        <v>412</v>
      </c>
      <c r="Z101" s="179" t="s">
        <v>412</v>
      </c>
      <c r="AA101" s="179" t="s">
        <v>412</v>
      </c>
      <c r="AB101" s="179" t="str">
        <f>[1]PAH!AA387</f>
        <v>NA</v>
      </c>
      <c r="AC101" s="179" t="str">
        <f>[1]HCB!AA387</f>
        <v>NA</v>
      </c>
      <c r="AD101" s="179" t="str">
        <f>[1]PCB!AA387</f>
        <v>NA</v>
      </c>
      <c r="AE101" s="160"/>
      <c r="AF101" s="159" t="s">
        <v>412</v>
      </c>
      <c r="AG101" s="159" t="s">
        <v>412</v>
      </c>
      <c r="AH101" s="159" t="s">
        <v>412</v>
      </c>
      <c r="AI101" s="159" t="s">
        <v>412</v>
      </c>
      <c r="AJ101" s="159" t="s">
        <v>412</v>
      </c>
      <c r="AK101" s="159">
        <f>'[1]dati attività'!S165</f>
        <v>8106.0429999999997</v>
      </c>
      <c r="AL101" s="140" t="s">
        <v>415</v>
      </c>
    </row>
    <row r="102" spans="1:38" s="10" customFormat="1" ht="24.75" customHeight="1" thickBot="1">
      <c r="A102" s="101" t="s">
        <v>126</v>
      </c>
      <c r="B102" s="101" t="s">
        <v>238</v>
      </c>
      <c r="C102" s="109" t="s">
        <v>282</v>
      </c>
      <c r="D102" s="139"/>
      <c r="E102" s="182">
        <f>[1]NOx!AA388</f>
        <v>1.4530303666666664E-2</v>
      </c>
      <c r="F102" s="179">
        <f>[1]NMVOC!AA388</f>
        <v>0.15333385199999999</v>
      </c>
      <c r="G102" s="179" t="str">
        <f>[1]SOx!AA388</f>
        <v>NA</v>
      </c>
      <c r="H102" s="179">
        <f>[1]NH3!AA388</f>
        <v>35.906958580788697</v>
      </c>
      <c r="I102" s="179">
        <f>[1]pm2.5!AA388</f>
        <v>0.57181549083533345</v>
      </c>
      <c r="J102" s="179">
        <f>[1]pm10!AA388</f>
        <v>3.4899651333000001</v>
      </c>
      <c r="K102" s="179">
        <f>[1]PST!AA388</f>
        <v>5.3691771281538463</v>
      </c>
      <c r="L102" s="179" t="str">
        <f>[1]BC!AA388</f>
        <v>NA</v>
      </c>
      <c r="M102" s="179" t="str">
        <f>[1]CO!AA388</f>
        <v>NA</v>
      </c>
      <c r="N102" s="179" t="str">
        <f>[1]piombo!AA388</f>
        <v>NA</v>
      </c>
      <c r="O102" s="179" t="str">
        <f>[1]cadmio!AA388</f>
        <v>NA</v>
      </c>
      <c r="P102" s="179" t="str">
        <f>[1]mercurio!AA388</f>
        <v>NA</v>
      </c>
      <c r="Q102" s="179" t="str">
        <f>[1]arsenico!AA388</f>
        <v>NA</v>
      </c>
      <c r="R102" s="179" t="str">
        <f>[1]cromo!AA388</f>
        <v>NA</v>
      </c>
      <c r="S102" s="179" t="str">
        <f>[1]rame!AA388</f>
        <v>NA</v>
      </c>
      <c r="T102" s="179" t="str">
        <f>[1]nichel!AA388</f>
        <v>NA</v>
      </c>
      <c r="U102" s="179" t="str">
        <f>[1]selenio!AA388</f>
        <v>NA</v>
      </c>
      <c r="V102" s="179" t="str">
        <f>[1]zinco!AA388</f>
        <v>NA</v>
      </c>
      <c r="W102" s="179" t="str">
        <f>[1]Diossine!AA388</f>
        <v>NA</v>
      </c>
      <c r="X102" s="179" t="s">
        <v>412</v>
      </c>
      <c r="Y102" s="179" t="s">
        <v>412</v>
      </c>
      <c r="Z102" s="179" t="s">
        <v>412</v>
      </c>
      <c r="AA102" s="179" t="s">
        <v>412</v>
      </c>
      <c r="AB102" s="179" t="str">
        <f>[1]PAH!AA388</f>
        <v>NA</v>
      </c>
      <c r="AC102" s="179" t="str">
        <f>[1]HCB!AA388</f>
        <v>NA</v>
      </c>
      <c r="AD102" s="179" t="str">
        <f>[1]PCB!AA388</f>
        <v>NA</v>
      </c>
      <c r="AE102" s="160"/>
      <c r="AF102" s="159" t="s">
        <v>412</v>
      </c>
      <c r="AG102" s="159" t="s">
        <v>412</v>
      </c>
      <c r="AH102" s="159" t="s">
        <v>412</v>
      </c>
      <c r="AI102" s="159" t="s">
        <v>412</v>
      </c>
      <c r="AJ102" s="159" t="s">
        <v>412</v>
      </c>
      <c r="AK102" s="159">
        <f>'[1]dati attività'!S166</f>
        <v>7301.6120000000001</v>
      </c>
      <c r="AL102" s="140" t="s">
        <v>415</v>
      </c>
    </row>
    <row r="103" spans="1:38" s="10" customFormat="1" ht="24.75" customHeight="1" thickBot="1">
      <c r="A103" s="101" t="s">
        <v>126</v>
      </c>
      <c r="B103" s="101" t="s">
        <v>236</v>
      </c>
      <c r="C103" s="109" t="s">
        <v>283</v>
      </c>
      <c r="D103" s="139"/>
      <c r="E103" s="183">
        <f>[1]NOx!AA389</f>
        <v>1.3858856999999997E-2</v>
      </c>
      <c r="F103" s="179">
        <f>[1]NMVOC!AA389</f>
        <v>1.26117E-2</v>
      </c>
      <c r="G103" s="179" t="str">
        <f>[1]SOx!AA389</f>
        <v>NA</v>
      </c>
      <c r="H103" s="179">
        <f>[1]NH3!AA389</f>
        <v>6.5877881720079348</v>
      </c>
      <c r="I103" s="179">
        <f>[1]pm2.5!AA389</f>
        <v>5.6571746189910364E-2</v>
      </c>
      <c r="J103" s="179">
        <f>[1]pm10!AA389</f>
        <v>8.7883357741132276E-2</v>
      </c>
      <c r="K103" s="179">
        <f>[1]PST!AA389</f>
        <v>0.13520516575558811</v>
      </c>
      <c r="L103" s="179" t="str">
        <f>[1]BC!AA389</f>
        <v>NA</v>
      </c>
      <c r="M103" s="179" t="str">
        <f>[1]CO!AA389</f>
        <v>NA</v>
      </c>
      <c r="N103" s="179" t="str">
        <f>[1]piombo!AA389</f>
        <v>NA</v>
      </c>
      <c r="O103" s="179" t="str">
        <f>[1]cadmio!AA389</f>
        <v>NA</v>
      </c>
      <c r="P103" s="179" t="str">
        <f>[1]mercurio!AA389</f>
        <v>NA</v>
      </c>
      <c r="Q103" s="179" t="str">
        <f>[1]arsenico!AA389</f>
        <v>NA</v>
      </c>
      <c r="R103" s="179" t="str">
        <f>[1]cromo!AA389</f>
        <v>NA</v>
      </c>
      <c r="S103" s="179" t="str">
        <f>[1]rame!AA389</f>
        <v>NA</v>
      </c>
      <c r="T103" s="179" t="str">
        <f>[1]nichel!AA389</f>
        <v>NA</v>
      </c>
      <c r="U103" s="179" t="str">
        <f>[1]selenio!AA389</f>
        <v>NA</v>
      </c>
      <c r="V103" s="179" t="str">
        <f>[1]zinco!AA389</f>
        <v>NA</v>
      </c>
      <c r="W103" s="179" t="str">
        <f>[1]Diossine!AA389</f>
        <v>NA</v>
      </c>
      <c r="X103" s="179" t="s">
        <v>412</v>
      </c>
      <c r="Y103" s="179" t="s">
        <v>412</v>
      </c>
      <c r="Z103" s="179" t="s">
        <v>412</v>
      </c>
      <c r="AA103" s="179" t="s">
        <v>412</v>
      </c>
      <c r="AB103" s="179" t="str">
        <f>[1]PAH!AA389</f>
        <v>NA</v>
      </c>
      <c r="AC103" s="179" t="str">
        <f>[1]HCB!AA389</f>
        <v>NA</v>
      </c>
      <c r="AD103" s="179" t="str">
        <f>[1]PCB!AA389</f>
        <v>NA</v>
      </c>
      <c r="AE103" s="160"/>
      <c r="AF103" s="159" t="s">
        <v>412</v>
      </c>
      <c r="AG103" s="159" t="s">
        <v>412</v>
      </c>
      <c r="AH103" s="159" t="s">
        <v>412</v>
      </c>
      <c r="AI103" s="159" t="s">
        <v>412</v>
      </c>
      <c r="AJ103" s="159" t="s">
        <v>412</v>
      </c>
      <c r="AK103" s="159">
        <f>'[1]dati attività'!S167</f>
        <v>210.19499999999999</v>
      </c>
      <c r="AL103" s="140" t="s">
        <v>415</v>
      </c>
    </row>
    <row r="104" spans="1:38" s="10" customFormat="1" ht="24.75" customHeight="1" thickBot="1">
      <c r="A104" s="101" t="s">
        <v>126</v>
      </c>
      <c r="B104" s="101" t="s">
        <v>362</v>
      </c>
      <c r="C104" s="109" t="s">
        <v>284</v>
      </c>
      <c r="D104" s="139"/>
      <c r="E104" s="182">
        <f>[1]NOx!AA390</f>
        <v>7.4978773333333332E-3</v>
      </c>
      <c r="F104" s="179">
        <f>[1]NMVOC!AA390</f>
        <v>4.8899199999999999E-3</v>
      </c>
      <c r="G104" s="179" t="str">
        <f>[1]SOx!AA390</f>
        <v>NA</v>
      </c>
      <c r="H104" s="179">
        <f>[1]NH3!AA390</f>
        <v>0.21373231754738334</v>
      </c>
      <c r="I104" s="179" t="str">
        <f>[1]pm2.5!AA390</f>
        <v>NA</v>
      </c>
      <c r="J104" s="179" t="str">
        <f>[1]pm10!AA390</f>
        <v>NA</v>
      </c>
      <c r="K104" s="179" t="str">
        <f>[1]PST!AA390</f>
        <v>NA</v>
      </c>
      <c r="L104" s="179" t="str">
        <f>[1]BC!AA390</f>
        <v>NA</v>
      </c>
      <c r="M104" s="179" t="str">
        <f>[1]CO!AA390</f>
        <v>NA</v>
      </c>
      <c r="N104" s="179" t="str">
        <f>[1]piombo!AA390</f>
        <v>NA</v>
      </c>
      <c r="O104" s="179" t="str">
        <f>[1]cadmio!AA390</f>
        <v>NA</v>
      </c>
      <c r="P104" s="179" t="str">
        <f>[1]mercurio!AA390</f>
        <v>NA</v>
      </c>
      <c r="Q104" s="179" t="str">
        <f>[1]arsenico!AA390</f>
        <v>NA</v>
      </c>
      <c r="R104" s="179" t="str">
        <f>[1]cromo!AA390</f>
        <v>NA</v>
      </c>
      <c r="S104" s="179" t="str">
        <f>[1]rame!AA390</f>
        <v>NA</v>
      </c>
      <c r="T104" s="179" t="str">
        <f>[1]nichel!AA390</f>
        <v>NA</v>
      </c>
      <c r="U104" s="179" t="str">
        <f>[1]selenio!AA390</f>
        <v>NA</v>
      </c>
      <c r="V104" s="179" t="str">
        <f>[1]zinco!AA390</f>
        <v>NA</v>
      </c>
      <c r="W104" s="179" t="str">
        <f>[1]Diossine!AA390</f>
        <v>NA</v>
      </c>
      <c r="X104" s="179" t="s">
        <v>412</v>
      </c>
      <c r="Y104" s="179" t="s">
        <v>412</v>
      </c>
      <c r="Z104" s="179" t="s">
        <v>412</v>
      </c>
      <c r="AA104" s="179" t="s">
        <v>412</v>
      </c>
      <c r="AB104" s="179" t="str">
        <f>[1]PAH!AA390</f>
        <v>NA</v>
      </c>
      <c r="AC104" s="179" t="str">
        <f>[1]HCB!AA390</f>
        <v>NA</v>
      </c>
      <c r="AD104" s="179" t="str">
        <f>[1]PCB!AA390</f>
        <v>NA</v>
      </c>
      <c r="AE104" s="160"/>
      <c r="AF104" s="159" t="s">
        <v>412</v>
      </c>
      <c r="AG104" s="159" t="s">
        <v>412</v>
      </c>
      <c r="AH104" s="159" t="s">
        <v>412</v>
      </c>
      <c r="AI104" s="159" t="s">
        <v>412</v>
      </c>
      <c r="AJ104" s="159" t="s">
        <v>412</v>
      </c>
      <c r="AK104" s="159">
        <f>'[1]dati attività'!S168</f>
        <v>977.98400000000004</v>
      </c>
      <c r="AL104" s="140" t="s">
        <v>415</v>
      </c>
    </row>
    <row r="105" spans="1:38" s="10" customFormat="1" ht="24.75" customHeight="1" thickBot="1">
      <c r="A105" s="101" t="s">
        <v>126</v>
      </c>
      <c r="B105" s="101" t="s">
        <v>363</v>
      </c>
      <c r="C105" s="109" t="s">
        <v>285</v>
      </c>
      <c r="D105" s="139"/>
      <c r="E105" s="182">
        <f>[1]NOx!AA391</f>
        <v>5.5794131399999988E-2</v>
      </c>
      <c r="F105" s="179">
        <f>[1]NMVOC!AA391</f>
        <v>8.610777E-3</v>
      </c>
      <c r="G105" s="179" t="str">
        <f>[1]SOx!AA391</f>
        <v>NA</v>
      </c>
      <c r="H105" s="179">
        <f>[1]NH3!AA391</f>
        <v>0.89932221337839113</v>
      </c>
      <c r="I105" s="179">
        <f>[1]pm2.5!AA391</f>
        <v>4.5831554999999996E-2</v>
      </c>
      <c r="J105" s="179">
        <f>[1]pm10!AA391</f>
        <v>6.8747332499999994E-2</v>
      </c>
      <c r="K105" s="179">
        <f>[1]PST!AA391</f>
        <v>0.10576512692307691</v>
      </c>
      <c r="L105" s="179" t="str">
        <f>[1]BC!AA391</f>
        <v>NA</v>
      </c>
      <c r="M105" s="179" t="str">
        <f>[1]CO!AA391</f>
        <v>NA</v>
      </c>
      <c r="N105" s="179" t="str">
        <f>[1]piombo!AA391</f>
        <v>NA</v>
      </c>
      <c r="O105" s="179" t="str">
        <f>[1]cadmio!AA391</f>
        <v>NA</v>
      </c>
      <c r="P105" s="179" t="str">
        <f>[1]mercurio!AA391</f>
        <v>NA</v>
      </c>
      <c r="Q105" s="179" t="str">
        <f>[1]arsenico!AA391</f>
        <v>NA</v>
      </c>
      <c r="R105" s="179" t="str">
        <f>[1]cromo!AA391</f>
        <v>NA</v>
      </c>
      <c r="S105" s="179" t="str">
        <f>[1]rame!AA391</f>
        <v>NA</v>
      </c>
      <c r="T105" s="179" t="str">
        <f>[1]nichel!AA391</f>
        <v>NA</v>
      </c>
      <c r="U105" s="179" t="str">
        <f>[1]selenio!AA391</f>
        <v>NA</v>
      </c>
      <c r="V105" s="179" t="str">
        <f>[1]zinco!AA391</f>
        <v>NA</v>
      </c>
      <c r="W105" s="179" t="str">
        <f>[1]Diossine!AA391</f>
        <v>NA</v>
      </c>
      <c r="X105" s="179" t="s">
        <v>412</v>
      </c>
      <c r="Y105" s="179" t="s">
        <v>412</v>
      </c>
      <c r="Z105" s="179" t="s">
        <v>412</v>
      </c>
      <c r="AA105" s="179" t="s">
        <v>412</v>
      </c>
      <c r="AB105" s="179" t="str">
        <f>[1]PAH!AA391</f>
        <v>NA</v>
      </c>
      <c r="AC105" s="179" t="str">
        <f>[1]HCB!AA391</f>
        <v>NA</v>
      </c>
      <c r="AD105" s="179" t="str">
        <f>[1]PCB!AA391</f>
        <v>NA</v>
      </c>
      <c r="AE105" s="160"/>
      <c r="AF105" s="159" t="s">
        <v>412</v>
      </c>
      <c r="AG105" s="159" t="s">
        <v>412</v>
      </c>
      <c r="AH105" s="159" t="s">
        <v>412</v>
      </c>
      <c r="AI105" s="159" t="s">
        <v>412</v>
      </c>
      <c r="AJ105" s="159" t="s">
        <v>412</v>
      </c>
      <c r="AK105" s="159">
        <f>'[1]dati attività'!S169</f>
        <v>277.767</v>
      </c>
      <c r="AL105" s="140" t="s">
        <v>415</v>
      </c>
    </row>
    <row r="106" spans="1:38" s="10" customFormat="1" ht="24.75" customHeight="1" thickBot="1">
      <c r="A106" s="101" t="s">
        <v>126</v>
      </c>
      <c r="B106" s="101" t="s">
        <v>257</v>
      </c>
      <c r="C106" s="109" t="s">
        <v>286</v>
      </c>
      <c r="D106" s="139"/>
      <c r="E106" s="182">
        <f>[1]NOx!AA392</f>
        <v>5.8114743999999998E-3</v>
      </c>
      <c r="F106" s="179">
        <f>[1]NMVOC!AA392</f>
        <v>8.9689200000000005E-4</v>
      </c>
      <c r="G106" s="179" t="str">
        <f>[1]SOx!AA392</f>
        <v>NA</v>
      </c>
      <c r="H106" s="179">
        <f>[1]NH3!AA392</f>
        <v>9.3672719500385623E-2</v>
      </c>
      <c r="I106" s="179">
        <f>[1]pm2.5!AA392</f>
        <v>4.7737799999999992E-3</v>
      </c>
      <c r="J106" s="179">
        <f>[1]pm10!AA392</f>
        <v>7.1606700000000001E-3</v>
      </c>
      <c r="K106" s="179">
        <f>[1]PST!AA392</f>
        <v>1.1016415384615385E-2</v>
      </c>
      <c r="L106" s="179" t="str">
        <f>[1]BC!AA392</f>
        <v>NA</v>
      </c>
      <c r="M106" s="179" t="str">
        <f>[1]CO!AA392</f>
        <v>NA</v>
      </c>
      <c r="N106" s="179" t="str">
        <f>[1]piombo!AA392</f>
        <v>NA</v>
      </c>
      <c r="O106" s="179" t="str">
        <f>[1]cadmio!AA392</f>
        <v>NA</v>
      </c>
      <c r="P106" s="179" t="str">
        <f>[1]mercurio!AA392</f>
        <v>NA</v>
      </c>
      <c r="Q106" s="179" t="str">
        <f>[1]arsenico!AA392</f>
        <v>NA</v>
      </c>
      <c r="R106" s="179" t="str">
        <f>[1]cromo!AA392</f>
        <v>NA</v>
      </c>
      <c r="S106" s="179" t="str">
        <f>[1]rame!AA392</f>
        <v>NA</v>
      </c>
      <c r="T106" s="179" t="str">
        <f>[1]nichel!AA392</f>
        <v>NA</v>
      </c>
      <c r="U106" s="179" t="str">
        <f>[1]selenio!AA392</f>
        <v>NA</v>
      </c>
      <c r="V106" s="179" t="str">
        <f>[1]zinco!AA392</f>
        <v>NA</v>
      </c>
      <c r="W106" s="179" t="str">
        <f>[1]Diossine!AA392</f>
        <v>NA</v>
      </c>
      <c r="X106" s="179" t="s">
        <v>412</v>
      </c>
      <c r="Y106" s="179" t="s">
        <v>412</v>
      </c>
      <c r="Z106" s="179" t="s">
        <v>412</v>
      </c>
      <c r="AA106" s="179" t="s">
        <v>412</v>
      </c>
      <c r="AB106" s="179" t="str">
        <f>[1]PAH!AA392</f>
        <v>NA</v>
      </c>
      <c r="AC106" s="179" t="str">
        <f>[1]HCB!AA392</f>
        <v>NA</v>
      </c>
      <c r="AD106" s="179" t="str">
        <f>[1]PCB!AA392</f>
        <v>NA</v>
      </c>
      <c r="AE106" s="160"/>
      <c r="AF106" s="159" t="s">
        <v>412</v>
      </c>
      <c r="AG106" s="159" t="s">
        <v>412</v>
      </c>
      <c r="AH106" s="159" t="s">
        <v>412</v>
      </c>
      <c r="AI106" s="159" t="s">
        <v>412</v>
      </c>
      <c r="AJ106" s="159" t="s">
        <v>412</v>
      </c>
      <c r="AK106" s="159">
        <f>'[1]dati attività'!S170</f>
        <v>28.931999999999999</v>
      </c>
      <c r="AL106" s="140" t="s">
        <v>415</v>
      </c>
    </row>
    <row r="107" spans="1:38" s="10" customFormat="1" ht="24.75" customHeight="1" thickBot="1">
      <c r="A107" s="96" t="s">
        <v>126</v>
      </c>
      <c r="B107" s="101" t="s">
        <v>364</v>
      </c>
      <c r="C107" s="97" t="s">
        <v>341</v>
      </c>
      <c r="D107" s="139"/>
      <c r="E107" s="182">
        <f>[1]NOx!AA393</f>
        <v>0.1983646737100915</v>
      </c>
      <c r="F107" s="179" t="str">
        <f>[1]NMVOC!AA393</f>
        <v>NA</v>
      </c>
      <c r="G107" s="179" t="str">
        <f>[1]SOx!AA393</f>
        <v>NA</v>
      </c>
      <c r="H107" s="179">
        <f>[1]NH3!AA393</f>
        <v>9.5368655289802167</v>
      </c>
      <c r="I107" s="179">
        <f>[1]pm2.5!AA393</f>
        <v>0.13036844666769656</v>
      </c>
      <c r="J107" s="179">
        <f>[1]pm10!AA393</f>
        <v>1.0553636158813531</v>
      </c>
      <c r="K107" s="179">
        <f>[1]PST!AA393</f>
        <v>1.6236363321251586</v>
      </c>
      <c r="L107" s="179" t="str">
        <f>[1]BC!AA393</f>
        <v>NA</v>
      </c>
      <c r="M107" s="179" t="str">
        <f>[1]CO!AA393</f>
        <v>NA</v>
      </c>
      <c r="N107" s="179" t="str">
        <f>[1]piombo!AA393</f>
        <v>NA</v>
      </c>
      <c r="O107" s="179" t="str">
        <f>[1]cadmio!AA393</f>
        <v>NA</v>
      </c>
      <c r="P107" s="179" t="str">
        <f>[1]mercurio!AA393</f>
        <v>NA</v>
      </c>
      <c r="Q107" s="179" t="str">
        <f>[1]arsenico!AA393</f>
        <v>NA</v>
      </c>
      <c r="R107" s="179" t="str">
        <f>[1]cromo!AA393</f>
        <v>NA</v>
      </c>
      <c r="S107" s="179" t="str">
        <f>[1]rame!AA393</f>
        <v>NA</v>
      </c>
      <c r="T107" s="179" t="str">
        <f>[1]nichel!AA393</f>
        <v>NA</v>
      </c>
      <c r="U107" s="179" t="str">
        <f>[1]selenio!AA393</f>
        <v>NA</v>
      </c>
      <c r="V107" s="179" t="str">
        <f>[1]zinco!AA393</f>
        <v>NA</v>
      </c>
      <c r="W107" s="179" t="str">
        <f>[1]Diossine!AA393</f>
        <v>NA</v>
      </c>
      <c r="X107" s="179" t="s">
        <v>412</v>
      </c>
      <c r="Y107" s="179" t="s">
        <v>412</v>
      </c>
      <c r="Z107" s="179" t="s">
        <v>412</v>
      </c>
      <c r="AA107" s="179" t="s">
        <v>412</v>
      </c>
      <c r="AB107" s="179" t="str">
        <f>[1]PAH!AA393</f>
        <v>NA</v>
      </c>
      <c r="AC107" s="179" t="str">
        <f>[1]HCB!AA393</f>
        <v>NA</v>
      </c>
      <c r="AD107" s="179" t="str">
        <f>[1]PCB!AA393</f>
        <v>NA</v>
      </c>
      <c r="AE107" s="160"/>
      <c r="AF107" s="159" t="s">
        <v>412</v>
      </c>
      <c r="AG107" s="159" t="s">
        <v>412</v>
      </c>
      <c r="AH107" s="159" t="s">
        <v>412</v>
      </c>
      <c r="AI107" s="159" t="s">
        <v>412</v>
      </c>
      <c r="AJ107" s="159" t="s">
        <v>412</v>
      </c>
      <c r="AK107" s="159">
        <f>'[1]dati attività'!S171</f>
        <v>53457.960935166579</v>
      </c>
      <c r="AL107" s="140" t="s">
        <v>415</v>
      </c>
    </row>
    <row r="108" spans="1:38" s="10" customFormat="1" ht="24.75" customHeight="1" thickBot="1">
      <c r="A108" s="96" t="s">
        <v>126</v>
      </c>
      <c r="B108" s="101" t="s">
        <v>365</v>
      </c>
      <c r="C108" s="97" t="s">
        <v>342</v>
      </c>
      <c r="D108" s="139"/>
      <c r="E108" s="182">
        <f>[1]NOx!AA394</f>
        <v>0.15166759857857726</v>
      </c>
      <c r="F108" s="179" t="str">
        <f>[1]NMVOC!AA394</f>
        <v>NA</v>
      </c>
      <c r="G108" s="179" t="str">
        <f>[1]SOx!AA394</f>
        <v>NA</v>
      </c>
      <c r="H108" s="179">
        <f>[1]NH3!AA394</f>
        <v>12.505511621929275</v>
      </c>
      <c r="I108" s="179">
        <f>[1]pm2.5!AA394</f>
        <v>1.0761805255662524</v>
      </c>
      <c r="J108" s="179">
        <f>[1]pm10!AA394</f>
        <v>8.2296157837419326</v>
      </c>
      <c r="K108" s="179">
        <f>[1]PST!AA394</f>
        <v>12.660947359602973</v>
      </c>
      <c r="L108" s="179" t="str">
        <f>[1]BC!AA394</f>
        <v>NA</v>
      </c>
      <c r="M108" s="179" t="str">
        <f>[1]CO!AA394</f>
        <v>NA</v>
      </c>
      <c r="N108" s="179" t="str">
        <f>[1]piombo!AA394</f>
        <v>NA</v>
      </c>
      <c r="O108" s="179" t="str">
        <f>[1]cadmio!AA394</f>
        <v>NA</v>
      </c>
      <c r="P108" s="179" t="str">
        <f>[1]mercurio!AA394</f>
        <v>NA</v>
      </c>
      <c r="Q108" s="179" t="str">
        <f>[1]arsenico!AA394</f>
        <v>NA</v>
      </c>
      <c r="R108" s="179" t="str">
        <f>[1]cromo!AA394</f>
        <v>NA</v>
      </c>
      <c r="S108" s="179" t="str">
        <f>[1]rame!AA394</f>
        <v>NA</v>
      </c>
      <c r="T108" s="179" t="str">
        <f>[1]nichel!AA394</f>
        <v>NA</v>
      </c>
      <c r="U108" s="179" t="str">
        <f>[1]selenio!AA394</f>
        <v>NA</v>
      </c>
      <c r="V108" s="179" t="str">
        <f>[1]zinco!AA394</f>
        <v>NA</v>
      </c>
      <c r="W108" s="179" t="str">
        <f>[1]Diossine!AA394</f>
        <v>NA</v>
      </c>
      <c r="X108" s="179" t="s">
        <v>412</v>
      </c>
      <c r="Y108" s="179" t="s">
        <v>412</v>
      </c>
      <c r="Z108" s="179" t="s">
        <v>412</v>
      </c>
      <c r="AA108" s="179" t="s">
        <v>412</v>
      </c>
      <c r="AB108" s="179" t="str">
        <f>[1]PAH!AA394</f>
        <v>NA</v>
      </c>
      <c r="AC108" s="179" t="str">
        <f>[1]HCB!AA394</f>
        <v>NA</v>
      </c>
      <c r="AD108" s="179" t="str">
        <f>[1]PCB!AA394</f>
        <v>NA</v>
      </c>
      <c r="AE108" s="160"/>
      <c r="AF108" s="159" t="s">
        <v>412</v>
      </c>
      <c r="AG108" s="159" t="s">
        <v>412</v>
      </c>
      <c r="AH108" s="159" t="s">
        <v>412</v>
      </c>
      <c r="AI108" s="159" t="s">
        <v>412</v>
      </c>
      <c r="AJ108" s="159" t="s">
        <v>412</v>
      </c>
      <c r="AK108" s="159">
        <f>'[1]dati attività'!S172</f>
        <v>98913.651246898226</v>
      </c>
      <c r="AL108" s="140" t="s">
        <v>415</v>
      </c>
    </row>
    <row r="109" spans="1:38" s="10" customFormat="1" ht="24.75" customHeight="1" thickBot="1">
      <c r="A109" s="96" t="s">
        <v>126</v>
      </c>
      <c r="B109" s="101" t="s">
        <v>366</v>
      </c>
      <c r="C109" s="97" t="s">
        <v>324</v>
      </c>
      <c r="D109" s="139"/>
      <c r="E109" s="182" t="str">
        <f>[1]NOx!AA395</f>
        <v>IE</v>
      </c>
      <c r="F109" s="179" t="str">
        <f>[1]NMVOC!AA395</f>
        <v>NA</v>
      </c>
      <c r="G109" s="179" t="str">
        <f>[1]SOx!AA395</f>
        <v>NA</v>
      </c>
      <c r="H109" s="179" t="str">
        <f>[1]NH3!AA395</f>
        <v>IE</v>
      </c>
      <c r="I109" s="179" t="str">
        <f>[1]pm2.5!AA395</f>
        <v>NA</v>
      </c>
      <c r="J109" s="179" t="str">
        <f>[1]pm10!AA395</f>
        <v>NA</v>
      </c>
      <c r="K109" s="179" t="str">
        <f>[1]PST!AA395</f>
        <v>NA</v>
      </c>
      <c r="L109" s="179" t="str">
        <f>[1]BC!AA395</f>
        <v>NA</v>
      </c>
      <c r="M109" s="179" t="str">
        <f>[1]CO!AA395</f>
        <v>NA</v>
      </c>
      <c r="N109" s="179" t="str">
        <f>[1]piombo!AA395</f>
        <v>NA</v>
      </c>
      <c r="O109" s="179" t="str">
        <f>[1]cadmio!AA395</f>
        <v>NA</v>
      </c>
      <c r="P109" s="179" t="str">
        <f>[1]mercurio!AA395</f>
        <v>NA</v>
      </c>
      <c r="Q109" s="179" t="str">
        <f>[1]arsenico!AA395</f>
        <v>NA</v>
      </c>
      <c r="R109" s="179" t="str">
        <f>[1]cromo!AA395</f>
        <v>NA</v>
      </c>
      <c r="S109" s="179" t="str">
        <f>[1]rame!AA395</f>
        <v>NA</v>
      </c>
      <c r="T109" s="179" t="str">
        <f>[1]nichel!AA395</f>
        <v>NA</v>
      </c>
      <c r="U109" s="179" t="str">
        <f>[1]selenio!AA395</f>
        <v>NA</v>
      </c>
      <c r="V109" s="179" t="str">
        <f>[1]zinco!AA395</f>
        <v>NA</v>
      </c>
      <c r="W109" s="179" t="str">
        <f>[1]Diossine!AA395</f>
        <v>NA</v>
      </c>
      <c r="X109" s="179" t="s">
        <v>412</v>
      </c>
      <c r="Y109" s="179" t="s">
        <v>412</v>
      </c>
      <c r="Z109" s="179" t="s">
        <v>412</v>
      </c>
      <c r="AA109" s="179" t="s">
        <v>412</v>
      </c>
      <c r="AB109" s="179" t="str">
        <f>[1]PAH!AA395</f>
        <v>NA</v>
      </c>
      <c r="AC109" s="179" t="str">
        <f>[1]HCB!AA395</f>
        <v>NA</v>
      </c>
      <c r="AD109" s="179" t="str">
        <f>[1]PCB!AA395</f>
        <v>NA</v>
      </c>
      <c r="AE109" s="160"/>
      <c r="AF109" s="159" t="s">
        <v>412</v>
      </c>
      <c r="AG109" s="159" t="s">
        <v>412</v>
      </c>
      <c r="AH109" s="159" t="s">
        <v>412</v>
      </c>
      <c r="AI109" s="159" t="s">
        <v>412</v>
      </c>
      <c r="AJ109" s="159" t="s">
        <v>412</v>
      </c>
      <c r="AK109" s="191" t="str">
        <f>'[1]dati attività'!S173</f>
        <v>IE</v>
      </c>
      <c r="AL109" s="140" t="s">
        <v>415</v>
      </c>
    </row>
    <row r="110" spans="1:38" s="10" customFormat="1" ht="24.75" customHeight="1" thickBot="1">
      <c r="A110" s="96" t="s">
        <v>126</v>
      </c>
      <c r="B110" s="101" t="s">
        <v>367</v>
      </c>
      <c r="C110" s="98" t="s">
        <v>325</v>
      </c>
      <c r="D110" s="139"/>
      <c r="E110" s="182">
        <f>[1]NOx!AA396</f>
        <v>0.2985733591911196</v>
      </c>
      <c r="F110" s="179" t="str">
        <f>[1]NMVOC!AA396</f>
        <v>NA</v>
      </c>
      <c r="G110" s="179" t="str">
        <f>[1]SOx!AA396</f>
        <v>NA</v>
      </c>
      <c r="H110" s="179">
        <f>[1]NH3!AA396</f>
        <v>11.283430325021541</v>
      </c>
      <c r="I110" s="179" t="str">
        <f>[1]pm2.5!AA396</f>
        <v>NA</v>
      </c>
      <c r="J110" s="179" t="str">
        <f>[1]pm10!AA396</f>
        <v>NA</v>
      </c>
      <c r="K110" s="179" t="str">
        <f>[1]PST!AA396</f>
        <v>NA</v>
      </c>
      <c r="L110" s="179" t="str">
        <f>[1]BC!AA396</f>
        <v>NA</v>
      </c>
      <c r="M110" s="179" t="str">
        <f>[1]CO!AA396</f>
        <v>NA</v>
      </c>
      <c r="N110" s="179" t="str">
        <f>[1]piombo!AA396</f>
        <v>NA</v>
      </c>
      <c r="O110" s="179" t="str">
        <f>[1]cadmio!AA396</f>
        <v>NA</v>
      </c>
      <c r="P110" s="179" t="str">
        <f>[1]mercurio!AA396</f>
        <v>NA</v>
      </c>
      <c r="Q110" s="179" t="str">
        <f>[1]arsenico!AA396</f>
        <v>NA</v>
      </c>
      <c r="R110" s="179" t="str">
        <f>[1]cromo!AA396</f>
        <v>NA</v>
      </c>
      <c r="S110" s="179" t="str">
        <f>[1]rame!AA396</f>
        <v>NA</v>
      </c>
      <c r="T110" s="179" t="str">
        <f>[1]nichel!AA396</f>
        <v>NA</v>
      </c>
      <c r="U110" s="179" t="str">
        <f>[1]selenio!AA396</f>
        <v>NA</v>
      </c>
      <c r="V110" s="179" t="str">
        <f>[1]zinco!AA396</f>
        <v>NA</v>
      </c>
      <c r="W110" s="179" t="str">
        <f>[1]Diossine!AA396</f>
        <v>NA</v>
      </c>
      <c r="X110" s="179" t="s">
        <v>412</v>
      </c>
      <c r="Y110" s="179" t="s">
        <v>412</v>
      </c>
      <c r="Z110" s="179" t="s">
        <v>412</v>
      </c>
      <c r="AA110" s="179" t="s">
        <v>412</v>
      </c>
      <c r="AB110" s="179" t="str">
        <f>[1]PAH!AA396</f>
        <v>NA</v>
      </c>
      <c r="AC110" s="179" t="str">
        <f>[1]HCB!AA396</f>
        <v>NA</v>
      </c>
      <c r="AD110" s="179" t="str">
        <f>[1]PCB!AA396</f>
        <v>NA</v>
      </c>
      <c r="AE110" s="160"/>
      <c r="AF110" s="159" t="s">
        <v>412</v>
      </c>
      <c r="AG110" s="159" t="s">
        <v>412</v>
      </c>
      <c r="AH110" s="159" t="s">
        <v>412</v>
      </c>
      <c r="AI110" s="159" t="s">
        <v>412</v>
      </c>
      <c r="AJ110" s="159" t="s">
        <v>412</v>
      </c>
      <c r="AK110" s="159">
        <f>'[1]dati attività'!S174</f>
        <v>38944.351198841694</v>
      </c>
      <c r="AL110" s="140" t="s">
        <v>415</v>
      </c>
    </row>
    <row r="111" spans="1:38" s="10" customFormat="1" ht="24.75" customHeight="1" thickBot="1">
      <c r="A111" s="101" t="s">
        <v>126</v>
      </c>
      <c r="B111" s="101" t="s">
        <v>368</v>
      </c>
      <c r="C111" s="109" t="s">
        <v>287</v>
      </c>
      <c r="D111" s="139"/>
      <c r="E111" s="182">
        <f>[1]NOx!AA397</f>
        <v>6.5933333333333328E-5</v>
      </c>
      <c r="F111" s="179" t="str">
        <f>[1]NMVOC!AA397</f>
        <v>NA</v>
      </c>
      <c r="G111" s="179" t="str">
        <f>[1]SOx!AA397</f>
        <v>NA</v>
      </c>
      <c r="H111" s="179">
        <f>[1]NH3!AA397</f>
        <v>9.6140861060230502</v>
      </c>
      <c r="I111" s="179" t="str">
        <f>[1]pm2.5!AA397</f>
        <v>NA</v>
      </c>
      <c r="J111" s="179" t="str">
        <f>[1]pm10!AA397</f>
        <v>NA</v>
      </c>
      <c r="K111" s="179" t="str">
        <f>[1]PST!AA397</f>
        <v>NA</v>
      </c>
      <c r="L111" s="179" t="str">
        <f>[1]BC!AA397</f>
        <v>NA</v>
      </c>
      <c r="M111" s="179" t="str">
        <f>[1]CO!AA397</f>
        <v>NA</v>
      </c>
      <c r="N111" s="179" t="str">
        <f>[1]piombo!AA397</f>
        <v>NA</v>
      </c>
      <c r="O111" s="179" t="str">
        <f>[1]cadmio!AA397</f>
        <v>NA</v>
      </c>
      <c r="P111" s="179" t="str">
        <f>[1]mercurio!AA397</f>
        <v>NA</v>
      </c>
      <c r="Q111" s="179" t="str">
        <f>[1]arsenico!AA397</f>
        <v>NA</v>
      </c>
      <c r="R111" s="179" t="str">
        <f>[1]cromo!AA397</f>
        <v>NA</v>
      </c>
      <c r="S111" s="179" t="str">
        <f>[1]rame!AA397</f>
        <v>NA</v>
      </c>
      <c r="T111" s="179" t="str">
        <f>[1]nichel!AA397</f>
        <v>NA</v>
      </c>
      <c r="U111" s="179" t="str">
        <f>[1]selenio!AA397</f>
        <v>NA</v>
      </c>
      <c r="V111" s="179" t="str">
        <f>[1]zinco!AA397</f>
        <v>NA</v>
      </c>
      <c r="W111" s="179" t="str">
        <f>[1]Diossine!AA397</f>
        <v>NA</v>
      </c>
      <c r="X111" s="179" t="s">
        <v>412</v>
      </c>
      <c r="Y111" s="179" t="s">
        <v>412</v>
      </c>
      <c r="Z111" s="179" t="s">
        <v>412</v>
      </c>
      <c r="AA111" s="179" t="s">
        <v>412</v>
      </c>
      <c r="AB111" s="179" t="str">
        <f>[1]PAH!AA397</f>
        <v>NA</v>
      </c>
      <c r="AC111" s="179" t="str">
        <f>[1]HCB!AA397</f>
        <v>NA</v>
      </c>
      <c r="AD111" s="179" t="str">
        <f>[1]PCB!AA397</f>
        <v>NA</v>
      </c>
      <c r="AE111" s="160"/>
      <c r="AF111" s="159" t="s">
        <v>412</v>
      </c>
      <c r="AG111" s="159" t="s">
        <v>412</v>
      </c>
      <c r="AH111" s="159" t="s">
        <v>412</v>
      </c>
      <c r="AI111" s="159" t="s">
        <v>412</v>
      </c>
      <c r="AJ111" s="159" t="s">
        <v>412</v>
      </c>
      <c r="AK111" s="159">
        <f>'[1]dati attività'!S175</f>
        <v>19869.694163584674</v>
      </c>
      <c r="AL111" s="140" t="s">
        <v>415</v>
      </c>
    </row>
    <row r="112" spans="1:38" s="10" customFormat="1" ht="24.75" customHeight="1" thickBot="1">
      <c r="A112" s="101" t="s">
        <v>136</v>
      </c>
      <c r="B112" s="101" t="s">
        <v>305</v>
      </c>
      <c r="C112" s="109" t="s">
        <v>306</v>
      </c>
      <c r="D112" s="94"/>
      <c r="E112" s="179">
        <f>[1]NOx!AA398</f>
        <v>19.351358199999996</v>
      </c>
      <c r="F112" s="179" t="str">
        <f>[1]NMVOC!AA398</f>
        <v>NA</v>
      </c>
      <c r="G112" s="179" t="str">
        <f>[1]SOx!AA398</f>
        <v>NA</v>
      </c>
      <c r="H112" s="179">
        <f>[1]NH3!AA398</f>
        <v>85.497502571428541</v>
      </c>
      <c r="I112" s="179" t="str">
        <f>[1]pm2.5!AA398</f>
        <v>NA</v>
      </c>
      <c r="J112" s="179" t="str">
        <f>[1]pm10!AA398</f>
        <v>NA</v>
      </c>
      <c r="K112" s="179" t="str">
        <f>[1]PST!AA398</f>
        <v>NA</v>
      </c>
      <c r="L112" s="179" t="str">
        <f>[1]BC!AA398</f>
        <v>NA</v>
      </c>
      <c r="M112" s="179" t="str">
        <f>[1]CO!AA398</f>
        <v>NA</v>
      </c>
      <c r="N112" s="179" t="str">
        <f>[1]piombo!AA398</f>
        <v>NA</v>
      </c>
      <c r="O112" s="179" t="str">
        <f>[1]cadmio!AA398</f>
        <v>NA</v>
      </c>
      <c r="P112" s="179" t="str">
        <f>[1]mercurio!AA398</f>
        <v>NA</v>
      </c>
      <c r="Q112" s="179" t="str">
        <f>[1]arsenico!AA398</f>
        <v>NA</v>
      </c>
      <c r="R112" s="179" t="str">
        <f>[1]cromo!AA398</f>
        <v>NA</v>
      </c>
      <c r="S112" s="179" t="str">
        <f>[1]rame!AA398</f>
        <v>NA</v>
      </c>
      <c r="T112" s="179" t="str">
        <f>[1]nichel!AA398</f>
        <v>NA</v>
      </c>
      <c r="U112" s="179" t="str">
        <f>[1]selenio!AA398</f>
        <v>NA</v>
      </c>
      <c r="V112" s="179" t="str">
        <f>[1]zinco!AA398</f>
        <v>NA</v>
      </c>
      <c r="W112" s="179" t="str">
        <f>[1]Diossine!AA398</f>
        <v>NA</v>
      </c>
      <c r="X112" s="179" t="s">
        <v>412</v>
      </c>
      <c r="Y112" s="179" t="s">
        <v>412</v>
      </c>
      <c r="Z112" s="179" t="s">
        <v>412</v>
      </c>
      <c r="AA112" s="179" t="s">
        <v>412</v>
      </c>
      <c r="AB112" s="179" t="str">
        <f>[1]PAH!AA398</f>
        <v>NA</v>
      </c>
      <c r="AC112" s="179" t="str">
        <f>[1]HCB!AA398</f>
        <v>NA</v>
      </c>
      <c r="AD112" s="179" t="str">
        <f>[1]PCB!AA398</f>
        <v>NA</v>
      </c>
      <c r="AE112" s="160"/>
      <c r="AF112" s="159" t="s">
        <v>412</v>
      </c>
      <c r="AG112" s="159" t="s">
        <v>412</v>
      </c>
      <c r="AH112" s="159" t="s">
        <v>412</v>
      </c>
      <c r="AI112" s="159" t="s">
        <v>412</v>
      </c>
      <c r="AJ112" s="159" t="s">
        <v>412</v>
      </c>
      <c r="AK112" s="159">
        <f>'[1]dati attività'!S176</f>
        <v>841363399.99999988</v>
      </c>
      <c r="AL112" s="140" t="s">
        <v>424</v>
      </c>
    </row>
    <row r="113" spans="1:38" s="10" customFormat="1" ht="24.75" customHeight="1" thickBot="1">
      <c r="A113" s="101" t="s">
        <v>136</v>
      </c>
      <c r="B113" s="88" t="s">
        <v>254</v>
      </c>
      <c r="C113" s="111" t="s">
        <v>143</v>
      </c>
      <c r="D113" s="94"/>
      <c r="E113" s="179">
        <f>[1]NOx!AA399</f>
        <v>1.1580900090608854</v>
      </c>
      <c r="F113" s="179" t="str">
        <f>[1]NMVOC!AA399</f>
        <v>NA</v>
      </c>
      <c r="G113" s="179" t="str">
        <f>[1]SOx!AA399</f>
        <v>NA</v>
      </c>
      <c r="H113" s="179">
        <f>[1]NH3!AA399</f>
        <v>76.123121727652915</v>
      </c>
      <c r="I113" s="179" t="str">
        <f>[1]pm2.5!AA399</f>
        <v>NA</v>
      </c>
      <c r="J113" s="179" t="str">
        <f>[1]pm10!AA399</f>
        <v>NA</v>
      </c>
      <c r="K113" s="179" t="str">
        <f>[1]PST!AA399</f>
        <v>NA</v>
      </c>
      <c r="L113" s="179" t="str">
        <f>[1]BC!AA399</f>
        <v>NA</v>
      </c>
      <c r="M113" s="179" t="str">
        <f>[1]CO!AA399</f>
        <v>NA</v>
      </c>
      <c r="N113" s="179" t="str">
        <f>[1]piombo!AA399</f>
        <v>NA</v>
      </c>
      <c r="O113" s="179" t="str">
        <f>[1]cadmio!AA399</f>
        <v>NA</v>
      </c>
      <c r="P113" s="179" t="str">
        <f>[1]mercurio!AA399</f>
        <v>NA</v>
      </c>
      <c r="Q113" s="179" t="str">
        <f>[1]arsenico!AA399</f>
        <v>NA</v>
      </c>
      <c r="R113" s="179" t="str">
        <f>[1]cromo!AA399</f>
        <v>NA</v>
      </c>
      <c r="S113" s="179" t="str">
        <f>[1]rame!AA399</f>
        <v>NA</v>
      </c>
      <c r="T113" s="179" t="str">
        <f>[1]nichel!AA399</f>
        <v>NA</v>
      </c>
      <c r="U113" s="179" t="str">
        <f>[1]selenio!AA399</f>
        <v>NA</v>
      </c>
      <c r="V113" s="179" t="str">
        <f>[1]zinco!AA399</f>
        <v>NA</v>
      </c>
      <c r="W113" s="179" t="str">
        <f>[1]Diossine!AA399</f>
        <v>NA</v>
      </c>
      <c r="X113" s="179" t="s">
        <v>412</v>
      </c>
      <c r="Y113" s="179" t="s">
        <v>412</v>
      </c>
      <c r="Z113" s="179" t="s">
        <v>412</v>
      </c>
      <c r="AA113" s="179" t="s">
        <v>412</v>
      </c>
      <c r="AB113" s="179" t="str">
        <f>[1]PAH!AA399</f>
        <v>NA</v>
      </c>
      <c r="AC113" s="179" t="str">
        <f>[1]HCB!AA399</f>
        <v>NA</v>
      </c>
      <c r="AD113" s="179" t="str">
        <f>[1]PCB!AA399</f>
        <v>NA</v>
      </c>
      <c r="AE113" s="160"/>
      <c r="AF113" s="159" t="s">
        <v>412</v>
      </c>
      <c r="AG113" s="159" t="s">
        <v>412</v>
      </c>
      <c r="AH113" s="159" t="s">
        <v>412</v>
      </c>
      <c r="AI113" s="159" t="s">
        <v>412</v>
      </c>
      <c r="AJ113" s="159" t="s">
        <v>412</v>
      </c>
      <c r="AK113" s="159">
        <f>'[1]dati attività'!S177</f>
        <v>503517395.24386317</v>
      </c>
      <c r="AL113" s="140" t="s">
        <v>438</v>
      </c>
    </row>
    <row r="114" spans="1:38" s="10" customFormat="1" ht="24.75" customHeight="1" thickBot="1">
      <c r="A114" s="101" t="s">
        <v>136</v>
      </c>
      <c r="B114" s="88" t="s">
        <v>255</v>
      </c>
      <c r="C114" s="111" t="s">
        <v>144</v>
      </c>
      <c r="D114" s="94"/>
      <c r="E114" s="179">
        <f>[1]NOx!AA400</f>
        <v>1.0586702522657145</v>
      </c>
      <c r="F114" s="179" t="str">
        <f>[1]NMVOC!AA400</f>
        <v>NA</v>
      </c>
      <c r="G114" s="179" t="str">
        <f>[1]SOx!AA400</f>
        <v>NA</v>
      </c>
      <c r="H114" s="179">
        <f>[1]NH3!AA400</f>
        <v>1.5649908076971428</v>
      </c>
      <c r="I114" s="179" t="str">
        <f>[1]pm2.5!AA400</f>
        <v>NA</v>
      </c>
      <c r="J114" s="179" t="str">
        <f>[1]pm10!AA400</f>
        <v>NA</v>
      </c>
      <c r="K114" s="179" t="str">
        <f>[1]PST!AA400</f>
        <v>NA</v>
      </c>
      <c r="L114" s="179" t="str">
        <f>[1]BC!AA400</f>
        <v>NA</v>
      </c>
      <c r="M114" s="179" t="str">
        <f>[1]CO!AA400</f>
        <v>NA</v>
      </c>
      <c r="N114" s="179" t="str">
        <f>[1]piombo!AA400</f>
        <v>NA</v>
      </c>
      <c r="O114" s="179" t="str">
        <f>[1]cadmio!AA400</f>
        <v>NA</v>
      </c>
      <c r="P114" s="179" t="str">
        <f>[1]mercurio!AA400</f>
        <v>NA</v>
      </c>
      <c r="Q114" s="179" t="str">
        <f>[1]arsenico!AA400</f>
        <v>NA</v>
      </c>
      <c r="R114" s="179" t="str">
        <f>[1]cromo!AA400</f>
        <v>NA</v>
      </c>
      <c r="S114" s="179" t="str">
        <f>[1]rame!AA400</f>
        <v>NA</v>
      </c>
      <c r="T114" s="179" t="str">
        <f>[1]nichel!AA400</f>
        <v>NA</v>
      </c>
      <c r="U114" s="179" t="str">
        <f>[1]selenio!AA400</f>
        <v>NA</v>
      </c>
      <c r="V114" s="179" t="str">
        <f>[1]zinco!AA400</f>
        <v>NA</v>
      </c>
      <c r="W114" s="179" t="str">
        <f>[1]Diossine!AA400</f>
        <v>NA</v>
      </c>
      <c r="X114" s="179" t="s">
        <v>412</v>
      </c>
      <c r="Y114" s="179" t="s">
        <v>412</v>
      </c>
      <c r="Z114" s="179" t="s">
        <v>412</v>
      </c>
      <c r="AA114" s="179" t="s">
        <v>412</v>
      </c>
      <c r="AB114" s="179" t="str">
        <f>[1]PAH!AA400</f>
        <v>NA</v>
      </c>
      <c r="AC114" s="179" t="str">
        <f>[1]HCB!AA400</f>
        <v>NA</v>
      </c>
      <c r="AD114" s="179" t="str">
        <f>[1]PCB!AA400</f>
        <v>NA</v>
      </c>
      <c r="AE114" s="160"/>
      <c r="AF114" s="159" t="s">
        <v>412</v>
      </c>
      <c r="AG114" s="159" t="s">
        <v>412</v>
      </c>
      <c r="AH114" s="159" t="s">
        <v>412</v>
      </c>
      <c r="AI114" s="159" t="s">
        <v>412</v>
      </c>
      <c r="AJ114" s="159" t="s">
        <v>412</v>
      </c>
      <c r="AK114" s="159">
        <f>'[1]dati attività'!S178</f>
        <v>8055099.7455000002</v>
      </c>
      <c r="AL114" s="140" t="s">
        <v>438</v>
      </c>
    </row>
    <row r="115" spans="1:38" s="10" customFormat="1" ht="24.75" customHeight="1" thickBot="1">
      <c r="A115" s="101" t="s">
        <v>136</v>
      </c>
      <c r="B115" s="88" t="s">
        <v>256</v>
      </c>
      <c r="C115" s="111" t="s">
        <v>369</v>
      </c>
      <c r="D115" s="94"/>
      <c r="E115" s="179">
        <f>[1]NOx!AA401</f>
        <v>4.214073142857143</v>
      </c>
      <c r="F115" s="179" t="str">
        <f>[1]NMVOC!AA401</f>
        <v>NA</v>
      </c>
      <c r="G115" s="179" t="str">
        <f>[1]SOx!AA401</f>
        <v>NA</v>
      </c>
      <c r="H115" s="179">
        <f>[1]NH3!AA401</f>
        <v>6.2294994285714278</v>
      </c>
      <c r="I115" s="179" t="str">
        <f>[1]pm2.5!AA401</f>
        <v>NA</v>
      </c>
      <c r="J115" s="179" t="str">
        <f>[1]pm10!AA401</f>
        <v>NA</v>
      </c>
      <c r="K115" s="179" t="str">
        <f>[1]PST!AA401</f>
        <v>NA</v>
      </c>
      <c r="L115" s="179" t="str">
        <f>[1]BC!AA401</f>
        <v>NA</v>
      </c>
      <c r="M115" s="179" t="str">
        <f>[1]CO!AA401</f>
        <v>NA</v>
      </c>
      <c r="N115" s="179" t="str">
        <f>[1]piombo!AA401</f>
        <v>NA</v>
      </c>
      <c r="O115" s="179" t="str">
        <f>[1]cadmio!AA401</f>
        <v>NA</v>
      </c>
      <c r="P115" s="179" t="str">
        <f>[1]mercurio!AA401</f>
        <v>NA</v>
      </c>
      <c r="Q115" s="179" t="str">
        <f>[1]arsenico!AA401</f>
        <v>NA</v>
      </c>
      <c r="R115" s="179" t="str">
        <f>[1]cromo!AA401</f>
        <v>NA</v>
      </c>
      <c r="S115" s="179" t="str">
        <f>[1]rame!AA401</f>
        <v>NA</v>
      </c>
      <c r="T115" s="179" t="str">
        <f>[1]nichel!AA401</f>
        <v>NA</v>
      </c>
      <c r="U115" s="179" t="str">
        <f>[1]selenio!AA401</f>
        <v>NA</v>
      </c>
      <c r="V115" s="179" t="str">
        <f>[1]zinco!AA401</f>
        <v>NA</v>
      </c>
      <c r="W115" s="179" t="str">
        <f>[1]Diossine!AA401</f>
        <v>NA</v>
      </c>
      <c r="X115" s="179" t="s">
        <v>412</v>
      </c>
      <c r="Y115" s="179" t="s">
        <v>412</v>
      </c>
      <c r="Z115" s="179" t="s">
        <v>412</v>
      </c>
      <c r="AA115" s="179" t="s">
        <v>412</v>
      </c>
      <c r="AB115" s="179" t="str">
        <f>[1]PAH!AA401</f>
        <v>NA</v>
      </c>
      <c r="AC115" s="179" t="str">
        <f>[1]HCB!AA401</f>
        <v>NA</v>
      </c>
      <c r="AD115" s="179" t="str">
        <f>[1]PCB!AA401</f>
        <v>NA</v>
      </c>
      <c r="AE115" s="160"/>
      <c r="AF115" s="159" t="s">
        <v>412</v>
      </c>
      <c r="AG115" s="159" t="s">
        <v>412</v>
      </c>
      <c r="AH115" s="159" t="s">
        <v>412</v>
      </c>
      <c r="AI115" s="159" t="s">
        <v>412</v>
      </c>
      <c r="AJ115" s="159" t="s">
        <v>412</v>
      </c>
      <c r="AK115" s="159">
        <f>'[1]dati attività'!S179</f>
        <v>32063600</v>
      </c>
      <c r="AL115" s="140" t="s">
        <v>437</v>
      </c>
    </row>
    <row r="116" spans="1:38" s="10" customFormat="1" ht="24.75" customHeight="1" thickBot="1">
      <c r="A116" s="101" t="s">
        <v>136</v>
      </c>
      <c r="B116" s="101" t="s">
        <v>260</v>
      </c>
      <c r="C116" s="110" t="s">
        <v>304</v>
      </c>
      <c r="D116" s="94"/>
      <c r="E116" s="179">
        <f>[1]NOx!AA402</f>
        <v>0.36461828479224967</v>
      </c>
      <c r="F116" s="179" t="str">
        <f>[1]NMVOC!AA402</f>
        <v>NA</v>
      </c>
      <c r="G116" s="179" t="str">
        <f>[1]SOx!AA402</f>
        <v>NA</v>
      </c>
      <c r="H116" s="179">
        <f>[1]NH3!AA402</f>
        <v>8.9669785575533982</v>
      </c>
      <c r="I116" s="179" t="str">
        <f>[1]pm2.5!AA402</f>
        <v>NA</v>
      </c>
      <c r="J116" s="179" t="str">
        <f>[1]pm10!AA402</f>
        <v>NA</v>
      </c>
      <c r="K116" s="179" t="str">
        <f>[1]PST!AA402</f>
        <v>NA</v>
      </c>
      <c r="L116" s="179" t="str">
        <f>[1]BC!AA402</f>
        <v>NA</v>
      </c>
      <c r="M116" s="179" t="str">
        <f>[1]CO!AA402</f>
        <v>NA</v>
      </c>
      <c r="N116" s="179" t="str">
        <f>[1]piombo!AA402</f>
        <v>NA</v>
      </c>
      <c r="O116" s="179" t="str">
        <f>[1]cadmio!AA402</f>
        <v>NA</v>
      </c>
      <c r="P116" s="179" t="str">
        <f>[1]mercurio!AA402</f>
        <v>NA</v>
      </c>
      <c r="Q116" s="179" t="str">
        <f>[1]arsenico!AA402</f>
        <v>NA</v>
      </c>
      <c r="R116" s="179" t="str">
        <f>[1]cromo!AA402</f>
        <v>NA</v>
      </c>
      <c r="S116" s="179" t="str">
        <f>[1]rame!AA402</f>
        <v>NA</v>
      </c>
      <c r="T116" s="179" t="str">
        <f>[1]nichel!AA402</f>
        <v>NA</v>
      </c>
      <c r="U116" s="179" t="str">
        <f>[1]selenio!AA402</f>
        <v>NA</v>
      </c>
      <c r="V116" s="179" t="str">
        <f>[1]zinco!AA402</f>
        <v>NA</v>
      </c>
      <c r="W116" s="179" t="str">
        <f>[1]Diossine!AA402</f>
        <v>NA</v>
      </c>
      <c r="X116" s="179" t="s">
        <v>412</v>
      </c>
      <c r="Y116" s="179" t="s">
        <v>412</v>
      </c>
      <c r="Z116" s="179" t="s">
        <v>412</v>
      </c>
      <c r="AA116" s="179" t="s">
        <v>412</v>
      </c>
      <c r="AB116" s="179" t="str">
        <f>[1]PAH!AA402</f>
        <v>NA</v>
      </c>
      <c r="AC116" s="179" t="str">
        <f>[1]HCB!AA402</f>
        <v>NA</v>
      </c>
      <c r="AD116" s="179" t="str">
        <f>[1]PCB!AA402</f>
        <v>NA</v>
      </c>
      <c r="AE116" s="160"/>
      <c r="AF116" s="159" t="s">
        <v>412</v>
      </c>
      <c r="AG116" s="159" t="s">
        <v>412</v>
      </c>
      <c r="AH116" s="159" t="s">
        <v>412</v>
      </c>
      <c r="AI116" s="159" t="s">
        <v>412</v>
      </c>
      <c r="AJ116" s="159" t="s">
        <v>412</v>
      </c>
      <c r="AK116" s="159">
        <f>'[1]dati attività'!S180</f>
        <v>158529689.04010853</v>
      </c>
      <c r="AL116" s="140" t="s">
        <v>438</v>
      </c>
    </row>
    <row r="117" spans="1:38" s="10" customFormat="1" ht="24.75" customHeight="1" thickBot="1">
      <c r="A117" s="101" t="s">
        <v>136</v>
      </c>
      <c r="B117" s="101" t="s">
        <v>308</v>
      </c>
      <c r="C117" s="110" t="s">
        <v>309</v>
      </c>
      <c r="D117" s="94"/>
      <c r="E117" s="179" t="str">
        <f>[1]NOx!AA403</f>
        <v>NE</v>
      </c>
      <c r="F117" s="179" t="str">
        <f>[1]NMVOC!AA403</f>
        <v>NA</v>
      </c>
      <c r="G117" s="179" t="str">
        <f>[1]SOx!AA403</f>
        <v>NA</v>
      </c>
      <c r="H117" s="179" t="str">
        <f>[1]NH3!AA403</f>
        <v>NE</v>
      </c>
      <c r="I117" s="179" t="str">
        <f>[1]pm2.5!AA403</f>
        <v>NA</v>
      </c>
      <c r="J117" s="179" t="str">
        <f>[1]pm10!AA403</f>
        <v>NA</v>
      </c>
      <c r="K117" s="179" t="str">
        <f>[1]PST!AA403</f>
        <v>NA</v>
      </c>
      <c r="L117" s="179" t="str">
        <f>[1]BC!AA403</f>
        <v>NA</v>
      </c>
      <c r="M117" s="179" t="str">
        <f>[1]CO!AA403</f>
        <v>NA</v>
      </c>
      <c r="N117" s="179" t="str">
        <f>[1]piombo!AA403</f>
        <v>NA</v>
      </c>
      <c r="O117" s="179" t="str">
        <f>[1]cadmio!AA403</f>
        <v>NA</v>
      </c>
      <c r="P117" s="179" t="str">
        <f>[1]mercurio!AA403</f>
        <v>NA</v>
      </c>
      <c r="Q117" s="179" t="str">
        <f>[1]arsenico!AA403</f>
        <v>NA</v>
      </c>
      <c r="R117" s="179" t="str">
        <f>[1]cromo!AA403</f>
        <v>NA</v>
      </c>
      <c r="S117" s="179" t="str">
        <f>[1]rame!AA403</f>
        <v>NA</v>
      </c>
      <c r="T117" s="179" t="str">
        <f>[1]nichel!AA403</f>
        <v>NA</v>
      </c>
      <c r="U117" s="179" t="str">
        <f>[1]selenio!AA403</f>
        <v>NA</v>
      </c>
      <c r="V117" s="179" t="str">
        <f>[1]zinco!AA403</f>
        <v>NA</v>
      </c>
      <c r="W117" s="179" t="str">
        <f>[1]Diossine!AA403</f>
        <v>NA</v>
      </c>
      <c r="X117" s="179" t="s">
        <v>412</v>
      </c>
      <c r="Y117" s="179" t="s">
        <v>412</v>
      </c>
      <c r="Z117" s="179" t="s">
        <v>412</v>
      </c>
      <c r="AA117" s="179" t="s">
        <v>412</v>
      </c>
      <c r="AB117" s="179" t="str">
        <f>[1]PAH!AA403</f>
        <v>NA</v>
      </c>
      <c r="AC117" s="179" t="str">
        <f>[1]HCB!AA403</f>
        <v>NA</v>
      </c>
      <c r="AD117" s="179" t="str">
        <f>[1]PCB!AA403</f>
        <v>NA</v>
      </c>
      <c r="AE117" s="160"/>
      <c r="AF117" s="159" t="s">
        <v>412</v>
      </c>
      <c r="AG117" s="159" t="s">
        <v>412</v>
      </c>
      <c r="AH117" s="159" t="s">
        <v>412</v>
      </c>
      <c r="AI117" s="159" t="s">
        <v>412</v>
      </c>
      <c r="AJ117" s="159" t="s">
        <v>412</v>
      </c>
      <c r="AK117" s="159" t="str">
        <f>'[1]dati attività'!S181</f>
        <v>NE</v>
      </c>
      <c r="AL117" s="140"/>
    </row>
    <row r="118" spans="1:38" s="10" customFormat="1" ht="24.75" customHeight="1" thickBot="1">
      <c r="A118" s="101" t="s">
        <v>136</v>
      </c>
      <c r="B118" s="101" t="s">
        <v>262</v>
      </c>
      <c r="C118" s="110" t="s">
        <v>307</v>
      </c>
      <c r="D118" s="94"/>
      <c r="E118" s="179" t="str">
        <f>[1]NOx!AA404</f>
        <v>NE</v>
      </c>
      <c r="F118" s="179" t="str">
        <f>[1]NMVOC!AA404</f>
        <v>NA</v>
      </c>
      <c r="G118" s="179" t="str">
        <f>[1]SOx!AA404</f>
        <v>NA</v>
      </c>
      <c r="H118" s="179" t="str">
        <f>[1]NH3!AA404</f>
        <v>NE</v>
      </c>
      <c r="I118" s="179" t="str">
        <f>[1]pm2.5!AA404</f>
        <v>NA</v>
      </c>
      <c r="J118" s="179" t="str">
        <f>[1]pm10!AA404</f>
        <v>NA</v>
      </c>
      <c r="K118" s="179" t="str">
        <f>[1]PST!AA404</f>
        <v>NA</v>
      </c>
      <c r="L118" s="179" t="str">
        <f>[1]BC!AA404</f>
        <v>NA</v>
      </c>
      <c r="M118" s="179" t="str">
        <f>[1]CO!AA404</f>
        <v>NA</v>
      </c>
      <c r="N118" s="179" t="str">
        <f>[1]piombo!AA404</f>
        <v>NA</v>
      </c>
      <c r="O118" s="179" t="str">
        <f>[1]cadmio!AA404</f>
        <v>NA</v>
      </c>
      <c r="P118" s="179" t="str">
        <f>[1]mercurio!AA404</f>
        <v>NA</v>
      </c>
      <c r="Q118" s="179" t="str">
        <f>[1]arsenico!AA404</f>
        <v>NA</v>
      </c>
      <c r="R118" s="179" t="str">
        <f>[1]cromo!AA404</f>
        <v>NA</v>
      </c>
      <c r="S118" s="179" t="str">
        <f>[1]rame!AA404</f>
        <v>NA</v>
      </c>
      <c r="T118" s="179" t="str">
        <f>[1]nichel!AA404</f>
        <v>NA</v>
      </c>
      <c r="U118" s="179" t="str">
        <f>[1]selenio!AA404</f>
        <v>NA</v>
      </c>
      <c r="V118" s="179" t="str">
        <f>[1]zinco!AA404</f>
        <v>NA</v>
      </c>
      <c r="W118" s="179" t="str">
        <f>[1]Diossine!AA404</f>
        <v>NA</v>
      </c>
      <c r="X118" s="179" t="s">
        <v>412</v>
      </c>
      <c r="Y118" s="179" t="s">
        <v>412</v>
      </c>
      <c r="Z118" s="179" t="s">
        <v>412</v>
      </c>
      <c r="AA118" s="179" t="s">
        <v>412</v>
      </c>
      <c r="AB118" s="179" t="str">
        <f>[1]PAH!AA404</f>
        <v>NA</v>
      </c>
      <c r="AC118" s="179" t="str">
        <f>[1]HCB!AA404</f>
        <v>NA</v>
      </c>
      <c r="AD118" s="179" t="str">
        <f>[1]PCB!AA404</f>
        <v>NA</v>
      </c>
      <c r="AE118" s="160"/>
      <c r="AF118" s="159" t="s">
        <v>412</v>
      </c>
      <c r="AG118" s="159" t="s">
        <v>412</v>
      </c>
      <c r="AH118" s="159" t="s">
        <v>412</v>
      </c>
      <c r="AI118" s="159" t="s">
        <v>412</v>
      </c>
      <c r="AJ118" s="159" t="s">
        <v>412</v>
      </c>
      <c r="AK118" s="159" t="str">
        <f>'[1]dati attività'!S182</f>
        <v>NE</v>
      </c>
      <c r="AL118" s="140"/>
    </row>
    <row r="119" spans="1:38" s="10" customFormat="1" ht="24.75" customHeight="1" thickBot="1">
      <c r="A119" s="101" t="s">
        <v>136</v>
      </c>
      <c r="B119" s="101" t="s">
        <v>261</v>
      </c>
      <c r="C119" s="109" t="s">
        <v>157</v>
      </c>
      <c r="D119" s="94"/>
      <c r="E119" s="179" t="str">
        <f>[1]NOx!AA405</f>
        <v>NA</v>
      </c>
      <c r="F119" s="179" t="str">
        <f>[1]NMVOC!AA405</f>
        <v>NA</v>
      </c>
      <c r="G119" s="179" t="str">
        <f>[1]SOx!AA405</f>
        <v>NA</v>
      </c>
      <c r="H119" s="179" t="str">
        <f>[1]NH3!AA405</f>
        <v>NA</v>
      </c>
      <c r="I119" s="179" t="str">
        <f>[1]pm2.5!AA405</f>
        <v>NA</v>
      </c>
      <c r="J119" s="179" t="str">
        <f>[1]pm10!AA405</f>
        <v>NA</v>
      </c>
      <c r="K119" s="179" t="str">
        <f>[1]PST!AA405</f>
        <v>NA</v>
      </c>
      <c r="L119" s="179" t="str">
        <f>[1]BC!AA405</f>
        <v>NA</v>
      </c>
      <c r="M119" s="179" t="str">
        <f>[1]CO!AA405</f>
        <v>NA</v>
      </c>
      <c r="N119" s="179" t="str">
        <f>[1]piombo!AA405</f>
        <v>NA</v>
      </c>
      <c r="O119" s="179" t="str">
        <f>[1]cadmio!AA405</f>
        <v>NA</v>
      </c>
      <c r="P119" s="179" t="str">
        <f>[1]mercurio!AA405</f>
        <v>NA</v>
      </c>
      <c r="Q119" s="179" t="str">
        <f>[1]arsenico!AA405</f>
        <v>NA</v>
      </c>
      <c r="R119" s="179" t="str">
        <f>[1]cromo!AA405</f>
        <v>NA</v>
      </c>
      <c r="S119" s="179" t="str">
        <f>[1]rame!AA405</f>
        <v>NA</v>
      </c>
      <c r="T119" s="179" t="str">
        <f>[1]nichel!AA405</f>
        <v>NA</v>
      </c>
      <c r="U119" s="179" t="str">
        <f>[1]selenio!AA405</f>
        <v>NA</v>
      </c>
      <c r="V119" s="179" t="str">
        <f>[1]zinco!AA405</f>
        <v>NA</v>
      </c>
      <c r="W119" s="179" t="str">
        <f>[1]Diossine!AA405</f>
        <v>NA</v>
      </c>
      <c r="X119" s="179" t="s">
        <v>412</v>
      </c>
      <c r="Y119" s="179" t="s">
        <v>412</v>
      </c>
      <c r="Z119" s="179" t="s">
        <v>412</v>
      </c>
      <c r="AA119" s="179" t="s">
        <v>412</v>
      </c>
      <c r="AB119" s="179" t="str">
        <f>[1]PAH!AA405</f>
        <v>NA</v>
      </c>
      <c r="AC119" s="179" t="str">
        <f>[1]HCB!AA405</f>
        <v>NA</v>
      </c>
      <c r="AD119" s="179" t="str">
        <f>[1]PCB!AA405</f>
        <v>NA</v>
      </c>
      <c r="AE119" s="160"/>
      <c r="AF119" s="159" t="s">
        <v>412</v>
      </c>
      <c r="AG119" s="159" t="s">
        <v>412</v>
      </c>
      <c r="AH119" s="159" t="s">
        <v>412</v>
      </c>
      <c r="AI119" s="159" t="s">
        <v>412</v>
      </c>
      <c r="AJ119" s="159" t="s">
        <v>412</v>
      </c>
      <c r="AK119" s="191" t="str">
        <f>'[1]dati attività'!S183</f>
        <v>NA</v>
      </c>
      <c r="AL119" s="140"/>
    </row>
    <row r="120" spans="1:38" s="10" customFormat="1" ht="24.75" customHeight="1" thickBot="1">
      <c r="A120" s="101" t="s">
        <v>136</v>
      </c>
      <c r="B120" s="101" t="s">
        <v>269</v>
      </c>
      <c r="C120" s="109" t="s">
        <v>101</v>
      </c>
      <c r="D120" s="94"/>
      <c r="E120" s="179" t="str">
        <f>[1]NOx!AA406</f>
        <v>NA</v>
      </c>
      <c r="F120" s="179" t="str">
        <f>[1]NMVOC!AA406</f>
        <v>NA</v>
      </c>
      <c r="G120" s="179" t="str">
        <f>[1]SOx!AA406</f>
        <v>NA</v>
      </c>
      <c r="H120" s="179" t="str">
        <f>[1]NH3!AA406</f>
        <v>NA</v>
      </c>
      <c r="I120" s="179" t="str">
        <f>[1]pm2.5!AA406</f>
        <v>NA</v>
      </c>
      <c r="J120" s="179" t="str">
        <f>[1]pm10!AA406</f>
        <v>NA</v>
      </c>
      <c r="K120" s="179" t="str">
        <f>[1]PST!AA406</f>
        <v>NA</v>
      </c>
      <c r="L120" s="179" t="str">
        <f>[1]BC!AA406</f>
        <v>NA</v>
      </c>
      <c r="M120" s="179" t="str">
        <f>[1]CO!AA406</f>
        <v>NA</v>
      </c>
      <c r="N120" s="179" t="str">
        <f>[1]piombo!AA406</f>
        <v>NA</v>
      </c>
      <c r="O120" s="179" t="str">
        <f>[1]cadmio!AA406</f>
        <v>NA</v>
      </c>
      <c r="P120" s="179" t="str">
        <f>[1]mercurio!AA406</f>
        <v>NA</v>
      </c>
      <c r="Q120" s="179" t="str">
        <f>[1]arsenico!AA406</f>
        <v>NA</v>
      </c>
      <c r="R120" s="179" t="str">
        <f>[1]cromo!AA406</f>
        <v>NA</v>
      </c>
      <c r="S120" s="179" t="str">
        <f>[1]rame!AA406</f>
        <v>NA</v>
      </c>
      <c r="T120" s="179" t="str">
        <f>[1]nichel!AA406</f>
        <v>NA</v>
      </c>
      <c r="U120" s="179" t="str">
        <f>[1]selenio!AA406</f>
        <v>NA</v>
      </c>
      <c r="V120" s="179" t="str">
        <f>[1]zinco!AA406</f>
        <v>NA</v>
      </c>
      <c r="W120" s="179" t="str">
        <f>[1]Diossine!AA406</f>
        <v>NA</v>
      </c>
      <c r="X120" s="179" t="s">
        <v>412</v>
      </c>
      <c r="Y120" s="179" t="s">
        <v>412</v>
      </c>
      <c r="Z120" s="179" t="s">
        <v>412</v>
      </c>
      <c r="AA120" s="179" t="s">
        <v>412</v>
      </c>
      <c r="AB120" s="179" t="str">
        <f>[1]PAH!AA406</f>
        <v>NA</v>
      </c>
      <c r="AC120" s="179" t="str">
        <f>[1]HCB!AA406</f>
        <v>NA</v>
      </c>
      <c r="AD120" s="179" t="str">
        <f>[1]PCB!AA406</f>
        <v>NA</v>
      </c>
      <c r="AE120" s="160"/>
      <c r="AF120" s="159" t="s">
        <v>412</v>
      </c>
      <c r="AG120" s="159" t="s">
        <v>412</v>
      </c>
      <c r="AH120" s="159" t="s">
        <v>412</v>
      </c>
      <c r="AI120" s="159" t="s">
        <v>412</v>
      </c>
      <c r="AJ120" s="159" t="s">
        <v>412</v>
      </c>
      <c r="AK120" s="191" t="str">
        <f>'[1]dati attività'!S184</f>
        <v>NA</v>
      </c>
      <c r="AL120" s="140"/>
    </row>
    <row r="121" spans="1:38" s="10" customFormat="1" ht="24.75" customHeight="1" thickBot="1">
      <c r="A121" s="101" t="s">
        <v>136</v>
      </c>
      <c r="B121" s="101" t="s">
        <v>258</v>
      </c>
      <c r="C121" s="110" t="s">
        <v>311</v>
      </c>
      <c r="D121" s="137" t="s">
        <v>7</v>
      </c>
      <c r="E121" s="184" t="str">
        <f>[1]NOx!AA407</f>
        <v>NA</v>
      </c>
      <c r="F121" s="179" t="str">
        <f>[1]NMVOC!AA407</f>
        <v>NA</v>
      </c>
      <c r="G121" s="179" t="str">
        <f>[1]SOx!AA407</f>
        <v>NA</v>
      </c>
      <c r="H121" s="179">
        <f>[1]NH3!AA407</f>
        <v>1.13870122</v>
      </c>
      <c r="I121" s="179" t="str">
        <f>[1]pm2.5!AA407</f>
        <v>NA</v>
      </c>
      <c r="J121" s="179" t="str">
        <f>[1]pm10!AA407</f>
        <v>NA</v>
      </c>
      <c r="K121" s="179" t="str">
        <f>[1]PST!AA407</f>
        <v>NA</v>
      </c>
      <c r="L121" s="179" t="str">
        <f>[1]BC!AA407</f>
        <v>NA</v>
      </c>
      <c r="M121" s="179" t="str">
        <f>[1]CO!AA407</f>
        <v>NA</v>
      </c>
      <c r="N121" s="179" t="str">
        <f>[1]piombo!AA407</f>
        <v>NA</v>
      </c>
      <c r="O121" s="179" t="str">
        <f>[1]cadmio!AA407</f>
        <v>NA</v>
      </c>
      <c r="P121" s="179" t="str">
        <f>[1]mercurio!AA407</f>
        <v>NA</v>
      </c>
      <c r="Q121" s="179" t="str">
        <f>[1]arsenico!AA407</f>
        <v>NA</v>
      </c>
      <c r="R121" s="179" t="str">
        <f>[1]cromo!AA407</f>
        <v>NA</v>
      </c>
      <c r="S121" s="179" t="str">
        <f>[1]rame!AA407</f>
        <v>NA</v>
      </c>
      <c r="T121" s="179" t="str">
        <f>[1]nichel!AA407</f>
        <v>NA</v>
      </c>
      <c r="U121" s="179" t="str">
        <f>[1]selenio!AA407</f>
        <v>NA</v>
      </c>
      <c r="V121" s="179" t="str">
        <f>[1]zinco!AA407</f>
        <v>NA</v>
      </c>
      <c r="W121" s="179" t="str">
        <f>[1]Diossine!AA407</f>
        <v>NA</v>
      </c>
      <c r="X121" s="179" t="s">
        <v>412</v>
      </c>
      <c r="Y121" s="179" t="s">
        <v>412</v>
      </c>
      <c r="Z121" s="179" t="s">
        <v>412</v>
      </c>
      <c r="AA121" s="179" t="s">
        <v>412</v>
      </c>
      <c r="AB121" s="179" t="str">
        <f>[1]PAH!AA407</f>
        <v>NA</v>
      </c>
      <c r="AC121" s="179" t="str">
        <f>[1]HCB!AA407</f>
        <v>NA</v>
      </c>
      <c r="AD121" s="179" t="str">
        <f>[1]PCB!AA407</f>
        <v>NA</v>
      </c>
      <c r="AE121" s="160"/>
      <c r="AF121" s="159" t="s">
        <v>412</v>
      </c>
      <c r="AG121" s="159" t="s">
        <v>412</v>
      </c>
      <c r="AH121" s="159" t="s">
        <v>412</v>
      </c>
      <c r="AI121" s="159" t="s">
        <v>412</v>
      </c>
      <c r="AJ121" s="159" t="s">
        <v>412</v>
      </c>
      <c r="AK121" s="191">
        <f>'[1]dati attività'!S185</f>
        <v>172588333.10000002</v>
      </c>
      <c r="AL121" s="140" t="s">
        <v>438</v>
      </c>
    </row>
    <row r="122" spans="1:38" s="10" customFormat="1" ht="24.75" customHeight="1" thickBot="1">
      <c r="A122" s="101" t="s">
        <v>136</v>
      </c>
      <c r="B122" s="88" t="s">
        <v>259</v>
      </c>
      <c r="C122" s="111" t="s">
        <v>145</v>
      </c>
      <c r="D122" s="94"/>
      <c r="E122" s="179" t="str">
        <f>[1]NOx!AA408</f>
        <v>NA</v>
      </c>
      <c r="F122" s="179" t="str">
        <f>[1]NMVOC!AA408</f>
        <v>NA</v>
      </c>
      <c r="G122" s="179" t="str">
        <f>[1]SOx!AA408</f>
        <v>NA</v>
      </c>
      <c r="H122" s="179" t="str">
        <f>[1]NH3!AA408</f>
        <v>NA</v>
      </c>
      <c r="I122" s="179" t="str">
        <f>[1]pm2.5!AA408</f>
        <v>NA</v>
      </c>
      <c r="J122" s="179" t="str">
        <f>[1]pm10!AA408</f>
        <v>NA</v>
      </c>
      <c r="K122" s="179" t="str">
        <f>[1]PST!AA408</f>
        <v>NA</v>
      </c>
      <c r="L122" s="179" t="str">
        <f>[1]BC!AA408</f>
        <v>NA</v>
      </c>
      <c r="M122" s="179" t="str">
        <f>[1]CO!AA408</f>
        <v>NA</v>
      </c>
      <c r="N122" s="179" t="str">
        <f>[1]piombo!AA408</f>
        <v>NA</v>
      </c>
      <c r="O122" s="179" t="str">
        <f>[1]cadmio!AA408</f>
        <v>NA</v>
      </c>
      <c r="P122" s="179" t="str">
        <f>[1]mercurio!AA408</f>
        <v>NA</v>
      </c>
      <c r="Q122" s="179" t="str">
        <f>[1]arsenico!AA408</f>
        <v>NA</v>
      </c>
      <c r="R122" s="179" t="str">
        <f>[1]cromo!AA408</f>
        <v>NA</v>
      </c>
      <c r="S122" s="179" t="str">
        <f>[1]rame!AA408</f>
        <v>NA</v>
      </c>
      <c r="T122" s="179" t="str">
        <f>[1]nichel!AA408</f>
        <v>NA</v>
      </c>
      <c r="U122" s="179" t="str">
        <f>[1]selenio!AA408</f>
        <v>NA</v>
      </c>
      <c r="V122" s="179" t="str">
        <f>[1]zinco!AA408</f>
        <v>NA</v>
      </c>
      <c r="W122" s="179" t="str">
        <f>[1]Diossine!AA408</f>
        <v>NA</v>
      </c>
      <c r="X122" s="179" t="s">
        <v>412</v>
      </c>
      <c r="Y122" s="179" t="s">
        <v>412</v>
      </c>
      <c r="Z122" s="179" t="s">
        <v>412</v>
      </c>
      <c r="AA122" s="179" t="s">
        <v>412</v>
      </c>
      <c r="AB122" s="179" t="str">
        <f>[1]PAH!AA408</f>
        <v>NA</v>
      </c>
      <c r="AC122" s="179">
        <f>[1]HCB!AA408</f>
        <v>3.1427250000000004</v>
      </c>
      <c r="AD122" s="179" t="str">
        <f>[1]PCB!AA408</f>
        <v>NA</v>
      </c>
      <c r="AE122" s="160"/>
      <c r="AF122" s="159" t="s">
        <v>412</v>
      </c>
      <c r="AG122" s="159" t="s">
        <v>412</v>
      </c>
      <c r="AH122" s="159" t="s">
        <v>412</v>
      </c>
      <c r="AI122" s="159" t="s">
        <v>412</v>
      </c>
      <c r="AJ122" s="159" t="s">
        <v>412</v>
      </c>
      <c r="AK122" s="191">
        <f>'[1]dati attività'!S186</f>
        <v>88877</v>
      </c>
      <c r="AL122" s="140" t="s">
        <v>439</v>
      </c>
    </row>
    <row r="123" spans="1:38" s="10" customFormat="1" ht="24.75" customHeight="1" thickBot="1">
      <c r="A123" s="101" t="s">
        <v>136</v>
      </c>
      <c r="B123" s="101" t="s">
        <v>239</v>
      </c>
      <c r="C123" s="109" t="s">
        <v>310</v>
      </c>
      <c r="D123" s="94"/>
      <c r="E123" s="179">
        <f>[1]NOx!AA409</f>
        <v>0.51947030861763299</v>
      </c>
      <c r="F123" s="179">
        <f>[1]NMVOC!AA409</f>
        <v>0.68463149256433486</v>
      </c>
      <c r="G123" s="179" t="str">
        <f>[1]SOx!AA409</f>
        <v>NA</v>
      </c>
      <c r="H123" s="179" t="str">
        <f>[1]NH3!AA409</f>
        <v>NA</v>
      </c>
      <c r="I123" s="179">
        <f>[1]pm2.5!AA409</f>
        <v>2.4303102768314999</v>
      </c>
      <c r="J123" s="179">
        <f>[1]pm10!AA409</f>
        <v>2.4303102768314999</v>
      </c>
      <c r="K123" s="179">
        <f>[1]PST!AA409</f>
        <v>2.7003447520349995</v>
      </c>
      <c r="L123" s="179">
        <f>[1]BC!AA409</f>
        <v>0.12821847380568002</v>
      </c>
      <c r="M123" s="179">
        <f>[1]CO!AA409</f>
        <v>14.085551422041444</v>
      </c>
      <c r="N123" s="179" t="str">
        <f>[1]piombo!AA409</f>
        <v>NA</v>
      </c>
      <c r="O123" s="179" t="str">
        <f>[1]cadmio!AA409</f>
        <v>NA</v>
      </c>
      <c r="P123" s="179" t="str">
        <f>[1]mercurio!AA409</f>
        <v>NA</v>
      </c>
      <c r="Q123" s="179" t="str">
        <f>[1]arsenico!AA409</f>
        <v>NA</v>
      </c>
      <c r="R123" s="179" t="str">
        <f>[1]cromo!AA409</f>
        <v>NA</v>
      </c>
      <c r="S123" s="179" t="str">
        <f>[1]rame!AA409</f>
        <v>NA</v>
      </c>
      <c r="T123" s="179" t="str">
        <f>[1]nichel!AA409</f>
        <v>NA</v>
      </c>
      <c r="U123" s="179" t="str">
        <f>[1]selenio!AA409</f>
        <v>NA</v>
      </c>
      <c r="V123" s="179" t="str">
        <f>[1]zinco!AA409</f>
        <v>NA</v>
      </c>
      <c r="W123" s="179" t="str">
        <f>[1]Diossine!AA409</f>
        <v>NA</v>
      </c>
      <c r="X123" s="179" t="s">
        <v>412</v>
      </c>
      <c r="Y123" s="179" t="s">
        <v>412</v>
      </c>
      <c r="Z123" s="179" t="s">
        <v>412</v>
      </c>
      <c r="AA123" s="179" t="s">
        <v>412</v>
      </c>
      <c r="AB123" s="179" t="str">
        <f>[1]PAH!AA409</f>
        <v>NA</v>
      </c>
      <c r="AC123" s="179" t="str">
        <f>[1]HCB!AA409</f>
        <v>NA</v>
      </c>
      <c r="AD123" s="179" t="str">
        <f>[1]PCB!AA409</f>
        <v>NA</v>
      </c>
      <c r="AE123" s="160"/>
      <c r="AF123" s="159" t="s">
        <v>412</v>
      </c>
      <c r="AG123" s="159" t="s">
        <v>412</v>
      </c>
      <c r="AH123" s="159" t="s">
        <v>412</v>
      </c>
      <c r="AI123" s="159" t="s">
        <v>412</v>
      </c>
      <c r="AJ123" s="159" t="s">
        <v>412</v>
      </c>
      <c r="AK123" s="159">
        <f>'[1]dati attività'!S187</f>
        <v>231.458121603</v>
      </c>
      <c r="AL123" s="140" t="s">
        <v>422</v>
      </c>
    </row>
    <row r="124" spans="1:38" s="10" customFormat="1" ht="24.75" customHeight="1" thickBot="1">
      <c r="A124" s="101" t="s">
        <v>136</v>
      </c>
      <c r="B124" s="66" t="s">
        <v>240</v>
      </c>
      <c r="C124" s="109" t="s">
        <v>293</v>
      </c>
      <c r="D124" s="94"/>
      <c r="E124" s="179" t="str">
        <f>[1]NOx!AA410</f>
        <v>NO</v>
      </c>
      <c r="F124" s="179" t="str">
        <f>[1]NMVOC!AA410</f>
        <v>NO</v>
      </c>
      <c r="G124" s="179" t="str">
        <f>[1]SOx!AA410</f>
        <v>NO</v>
      </c>
      <c r="H124" s="179" t="str">
        <f>[1]NH3!AA410</f>
        <v>NO</v>
      </c>
      <c r="I124" s="179" t="str">
        <f>[1]pm2.5!AA410</f>
        <v>NO</v>
      </c>
      <c r="J124" s="179" t="str">
        <f>[1]pm10!AA410</f>
        <v>NO</v>
      </c>
      <c r="K124" s="179" t="str">
        <f>[1]PST!AA410</f>
        <v>NO</v>
      </c>
      <c r="L124" s="179" t="str">
        <f>[1]BC!AA410</f>
        <v>NO</v>
      </c>
      <c r="M124" s="179" t="str">
        <f>[1]CO!AA410</f>
        <v>NO</v>
      </c>
      <c r="N124" s="179" t="str">
        <f>[1]piombo!AA410</f>
        <v>NO</v>
      </c>
      <c r="O124" s="179" t="str">
        <f>[1]cadmio!AA410</f>
        <v>NO</v>
      </c>
      <c r="P124" s="179" t="str">
        <f>[1]mercurio!AA410</f>
        <v>NO</v>
      </c>
      <c r="Q124" s="179" t="str">
        <f>[1]arsenico!AA410</f>
        <v>NO</v>
      </c>
      <c r="R124" s="179" t="str">
        <f>[1]cromo!AA410</f>
        <v>NO</v>
      </c>
      <c r="S124" s="179" t="str">
        <f>[1]rame!AA410</f>
        <v>NO</v>
      </c>
      <c r="T124" s="179" t="str">
        <f>[1]nichel!AA410</f>
        <v>NO</v>
      </c>
      <c r="U124" s="179" t="str">
        <f>[1]selenio!AA410</f>
        <v>NO</v>
      </c>
      <c r="V124" s="179" t="str">
        <f>[1]zinco!AA410</f>
        <v>NO</v>
      </c>
      <c r="W124" s="179" t="str">
        <f>[1]Diossine!AA410</f>
        <v>NO</v>
      </c>
      <c r="X124" s="179" t="s">
        <v>434</v>
      </c>
      <c r="Y124" s="179" t="s">
        <v>434</v>
      </c>
      <c r="Z124" s="179" t="s">
        <v>434</v>
      </c>
      <c r="AA124" s="179" t="s">
        <v>434</v>
      </c>
      <c r="AB124" s="179" t="str">
        <f>[1]PAH!AA410</f>
        <v>NO</v>
      </c>
      <c r="AC124" s="179" t="str">
        <f>[1]HCB!AA410</f>
        <v>NO</v>
      </c>
      <c r="AD124" s="179" t="str">
        <f>[1]PCB!AA410</f>
        <v>NO</v>
      </c>
      <c r="AE124" s="160"/>
      <c r="AF124" s="191" t="s">
        <v>434</v>
      </c>
      <c r="AG124" s="191" t="s">
        <v>434</v>
      </c>
      <c r="AH124" s="191" t="s">
        <v>434</v>
      </c>
      <c r="AI124" s="191" t="s">
        <v>434</v>
      </c>
      <c r="AJ124" s="191" t="s">
        <v>434</v>
      </c>
      <c r="AK124" s="191" t="str">
        <f>'[1]dati attività'!S188</f>
        <v>NO</v>
      </c>
      <c r="AL124" s="140"/>
    </row>
    <row r="125" spans="1:38" s="10" customFormat="1" ht="24.75" customHeight="1" thickBot="1">
      <c r="A125" s="101" t="s">
        <v>127</v>
      </c>
      <c r="B125" s="101" t="s">
        <v>241</v>
      </c>
      <c r="C125" s="109" t="s">
        <v>294</v>
      </c>
      <c r="D125" s="94"/>
      <c r="E125" s="179" t="str">
        <f>[1]NOx!AA411</f>
        <v>NA</v>
      </c>
      <c r="F125" s="179">
        <f>[1]NMVOC!AA411</f>
        <v>10.298078559826875</v>
      </c>
      <c r="G125" s="179" t="str">
        <f>[1]SOx!AA411</f>
        <v>NA</v>
      </c>
      <c r="H125" s="179">
        <f>[1]NH3!AA411</f>
        <v>8.3493652323519445</v>
      </c>
      <c r="I125" s="179" t="str">
        <f>[1]pm2.5!AA411</f>
        <v>NA</v>
      </c>
      <c r="J125" s="179" t="str">
        <f>[1]pm10!AA411</f>
        <v>NA</v>
      </c>
      <c r="K125" s="179" t="str">
        <f>[1]PST!AA411</f>
        <v>NA</v>
      </c>
      <c r="L125" s="179" t="str">
        <f>[1]BC!AA411</f>
        <v>NA</v>
      </c>
      <c r="M125" s="179" t="str">
        <f>[1]CO!AA411</f>
        <v>NA</v>
      </c>
      <c r="N125" s="179" t="str">
        <f>[1]piombo!AA411</f>
        <v>NA</v>
      </c>
      <c r="O125" s="179" t="str">
        <f>[1]cadmio!AA411</f>
        <v>NA</v>
      </c>
      <c r="P125" s="179" t="str">
        <f>[1]mercurio!AA411</f>
        <v>NA</v>
      </c>
      <c r="Q125" s="179" t="str">
        <f>[1]arsenico!AA411</f>
        <v>NA</v>
      </c>
      <c r="R125" s="179" t="str">
        <f>[1]cromo!AA411</f>
        <v>NA</v>
      </c>
      <c r="S125" s="179" t="str">
        <f>[1]rame!AA411</f>
        <v>NA</v>
      </c>
      <c r="T125" s="179" t="str">
        <f>[1]nichel!AA411</f>
        <v>NA</v>
      </c>
      <c r="U125" s="179" t="str">
        <f>[1]selenio!AA411</f>
        <v>NA</v>
      </c>
      <c r="V125" s="179" t="str">
        <f>[1]zinco!AA411</f>
        <v>NA</v>
      </c>
      <c r="W125" s="179" t="str">
        <f>[1]Diossine!AA411</f>
        <v>NA</v>
      </c>
      <c r="X125" s="179" t="s">
        <v>412</v>
      </c>
      <c r="Y125" s="179" t="s">
        <v>412</v>
      </c>
      <c r="Z125" s="179" t="s">
        <v>412</v>
      </c>
      <c r="AA125" s="179" t="s">
        <v>412</v>
      </c>
      <c r="AB125" s="179" t="str">
        <f>[1]PAH!AA411</f>
        <v>NA</v>
      </c>
      <c r="AC125" s="179" t="str">
        <f>[1]HCB!AA411</f>
        <v>NA</v>
      </c>
      <c r="AD125" s="179" t="str">
        <f>[1]PCB!AA411</f>
        <v>NA</v>
      </c>
      <c r="AE125" s="160"/>
      <c r="AF125" s="159" t="s">
        <v>412</v>
      </c>
      <c r="AG125" s="159" t="s">
        <v>412</v>
      </c>
      <c r="AH125" s="159" t="s">
        <v>412</v>
      </c>
      <c r="AI125" s="159" t="s">
        <v>412</v>
      </c>
      <c r="AJ125" s="159" t="s">
        <v>412</v>
      </c>
      <c r="AK125" s="159">
        <f>'[1]dati attività'!S189</f>
        <v>20389.236000000001</v>
      </c>
      <c r="AL125" s="140" t="s">
        <v>423</v>
      </c>
    </row>
    <row r="126" spans="1:38" s="10" customFormat="1" ht="24.75" customHeight="1" thickBot="1">
      <c r="A126" s="101" t="s">
        <v>127</v>
      </c>
      <c r="B126" s="101" t="s">
        <v>111</v>
      </c>
      <c r="C126" s="109" t="s">
        <v>267</v>
      </c>
      <c r="D126" s="94"/>
      <c r="E126" s="179" t="str">
        <f>[1]NOx!AA412</f>
        <v>NA</v>
      </c>
      <c r="F126" s="179">
        <f>[1]NMVOC!AA412</f>
        <v>0.24877204797312</v>
      </c>
      <c r="G126" s="179" t="str">
        <f>[1]SOx!AA412</f>
        <v>NA</v>
      </c>
      <c r="H126" s="179">
        <f>[1]NH3!AA412</f>
        <v>0.1175226984</v>
      </c>
      <c r="I126" s="179" t="str">
        <f>[1]pm2.5!AA412</f>
        <v>NA</v>
      </c>
      <c r="J126" s="179" t="str">
        <f>[1]pm10!AA412</f>
        <v>NA</v>
      </c>
      <c r="K126" s="179" t="str">
        <f>[1]PST!AA412</f>
        <v>NA</v>
      </c>
      <c r="L126" s="179" t="str">
        <f>[1]BC!AA412</f>
        <v>NA</v>
      </c>
      <c r="M126" s="179" t="str">
        <f>[1]CO!AA412</f>
        <v>NA</v>
      </c>
      <c r="N126" s="179" t="str">
        <f>[1]piombo!AA412</f>
        <v>NA</v>
      </c>
      <c r="O126" s="179" t="str">
        <f>[1]cadmio!AA412</f>
        <v>NA</v>
      </c>
      <c r="P126" s="179" t="str">
        <f>[1]mercurio!AA412</f>
        <v>NA</v>
      </c>
      <c r="Q126" s="179" t="str">
        <f>[1]arsenico!AA412</f>
        <v>NA</v>
      </c>
      <c r="R126" s="179" t="str">
        <f>[1]cromo!AA412</f>
        <v>NA</v>
      </c>
      <c r="S126" s="179" t="str">
        <f>[1]rame!AA412</f>
        <v>NA</v>
      </c>
      <c r="T126" s="179" t="str">
        <f>[1]nichel!AA412</f>
        <v>NA</v>
      </c>
      <c r="U126" s="179" t="str">
        <f>[1]selenio!AA412</f>
        <v>NA</v>
      </c>
      <c r="V126" s="179" t="str">
        <f>[1]zinco!AA412</f>
        <v>NA</v>
      </c>
      <c r="W126" s="179" t="str">
        <f>[1]Diossine!AA412</f>
        <v>NA</v>
      </c>
      <c r="X126" s="179" t="s">
        <v>412</v>
      </c>
      <c r="Y126" s="179" t="s">
        <v>412</v>
      </c>
      <c r="Z126" s="179" t="s">
        <v>412</v>
      </c>
      <c r="AA126" s="179" t="s">
        <v>412</v>
      </c>
      <c r="AB126" s="179" t="str">
        <f>[1]PAH!AA412</f>
        <v>NA</v>
      </c>
      <c r="AC126" s="179" t="str">
        <f>[1]HCB!AA412</f>
        <v>NA</v>
      </c>
      <c r="AD126" s="179" t="str">
        <f>[1]PCB!AA412</f>
        <v>NA</v>
      </c>
      <c r="AE126" s="160"/>
      <c r="AF126" s="159" t="s">
        <v>412</v>
      </c>
      <c r="AG126" s="159" t="s">
        <v>412</v>
      </c>
      <c r="AH126" s="159" t="s">
        <v>412</v>
      </c>
      <c r="AI126" s="159" t="s">
        <v>412</v>
      </c>
      <c r="AJ126" s="159" t="s">
        <v>412</v>
      </c>
      <c r="AK126" s="159">
        <f>'[1]dati attività'!S190</f>
        <v>4896.7790999999997</v>
      </c>
      <c r="AL126" s="140" t="s">
        <v>440</v>
      </c>
    </row>
    <row r="127" spans="1:38" s="10" customFormat="1" ht="24.75" customHeight="1" thickBot="1">
      <c r="A127" s="101" t="s">
        <v>127</v>
      </c>
      <c r="B127" s="101" t="s">
        <v>112</v>
      </c>
      <c r="C127" s="109" t="s">
        <v>268</v>
      </c>
      <c r="D127" s="94"/>
      <c r="E127" s="179" t="str">
        <f>[1]NOx!AA413</f>
        <v>NA</v>
      </c>
      <c r="F127" s="179" t="str">
        <f>[1]NMVOC!AA413</f>
        <v>NA</v>
      </c>
      <c r="G127" s="179" t="str">
        <f>[1]SOx!AA413</f>
        <v>NA</v>
      </c>
      <c r="H127" s="179" t="str">
        <f>[1]NH3!AA413</f>
        <v>NA</v>
      </c>
      <c r="I127" s="179" t="str">
        <f>[1]pm2.5!AA413</f>
        <v>NA</v>
      </c>
      <c r="J127" s="179" t="str">
        <f>[1]pm10!AA413</f>
        <v>NA</v>
      </c>
      <c r="K127" s="179" t="str">
        <f>[1]PST!AA413</f>
        <v>NA</v>
      </c>
      <c r="L127" s="179" t="str">
        <f>[1]BC!AA413</f>
        <v>NA</v>
      </c>
      <c r="M127" s="179" t="str">
        <f>[1]CO!AA413</f>
        <v>NA</v>
      </c>
      <c r="N127" s="179" t="str">
        <f>[1]piombo!AA413</f>
        <v>NA</v>
      </c>
      <c r="O127" s="179" t="str">
        <f>[1]cadmio!AA413</f>
        <v>NA</v>
      </c>
      <c r="P127" s="179" t="str">
        <f>[1]mercurio!AA413</f>
        <v>NA</v>
      </c>
      <c r="Q127" s="179" t="str">
        <f>[1]arsenico!AA413</f>
        <v>NA</v>
      </c>
      <c r="R127" s="179" t="str">
        <f>[1]cromo!AA413</f>
        <v>NA</v>
      </c>
      <c r="S127" s="179" t="str">
        <f>[1]rame!AA413</f>
        <v>NA</v>
      </c>
      <c r="T127" s="179" t="str">
        <f>[1]nichel!AA413</f>
        <v>NA</v>
      </c>
      <c r="U127" s="179" t="str">
        <f>[1]selenio!AA413</f>
        <v>NA</v>
      </c>
      <c r="V127" s="179" t="str">
        <f>[1]zinco!AA413</f>
        <v>NA</v>
      </c>
      <c r="W127" s="179" t="str">
        <f>[1]Diossine!AA413</f>
        <v>NA</v>
      </c>
      <c r="X127" s="179" t="s">
        <v>412</v>
      </c>
      <c r="Y127" s="179" t="s">
        <v>412</v>
      </c>
      <c r="Z127" s="179" t="s">
        <v>412</v>
      </c>
      <c r="AA127" s="179" t="s">
        <v>412</v>
      </c>
      <c r="AB127" s="179" t="str">
        <f>[1]PAH!AA413</f>
        <v>NA</v>
      </c>
      <c r="AC127" s="179" t="str">
        <f>[1]HCB!AA413</f>
        <v>NA</v>
      </c>
      <c r="AD127" s="179" t="str">
        <f>[1]PCB!AA413</f>
        <v>NA</v>
      </c>
      <c r="AE127" s="160"/>
      <c r="AF127" s="159" t="s">
        <v>412</v>
      </c>
      <c r="AG127" s="159" t="s">
        <v>412</v>
      </c>
      <c r="AH127" s="159" t="s">
        <v>412</v>
      </c>
      <c r="AI127" s="159" t="s">
        <v>412</v>
      </c>
      <c r="AJ127" s="159" t="s">
        <v>412</v>
      </c>
      <c r="AK127" s="159" t="str">
        <f>'[1]dati attività'!S191</f>
        <v>NA</v>
      </c>
      <c r="AL127" s="140"/>
    </row>
    <row r="128" spans="1:38" s="10" customFormat="1" ht="24.75" customHeight="1" thickBot="1">
      <c r="A128" s="101" t="s">
        <v>127</v>
      </c>
      <c r="B128" s="102" t="s">
        <v>242</v>
      </c>
      <c r="C128" s="110" t="s">
        <v>108</v>
      </c>
      <c r="D128" s="94" t="s">
        <v>106</v>
      </c>
      <c r="E128" s="179">
        <f>[1]NOx!AA414</f>
        <v>6.2066649999999987E-2</v>
      </c>
      <c r="F128" s="179">
        <f>[1]NMVOC!AA414</f>
        <v>2.4851486659999998E-2</v>
      </c>
      <c r="G128" s="179">
        <f>[1]SOx!AA414</f>
        <v>2.1048690000000002E-2</v>
      </c>
      <c r="H128" s="179" t="str">
        <f>[1]NH3!AA414</f>
        <v>NA</v>
      </c>
      <c r="I128" s="179">
        <f>[1]pm2.5!AA414</f>
        <v>2.4826659999999997E-3</v>
      </c>
      <c r="J128" s="179">
        <f>[1]pm10!AA414</f>
        <v>2.4826659999999997E-3</v>
      </c>
      <c r="K128" s="179">
        <f>[1]PST!AA414</f>
        <v>2.5333326530612237E-3</v>
      </c>
      <c r="L128" s="179">
        <f>[1]BC!AA414</f>
        <v>8.6893310000000004E-5</v>
      </c>
      <c r="M128" s="179">
        <f>[1]CO!AA414</f>
        <v>3.7779700000000003E-3</v>
      </c>
      <c r="N128" s="179">
        <f>[1]piombo!AA414</f>
        <v>7.2860850000000005E-2</v>
      </c>
      <c r="O128" s="179">
        <f>[1]cadmio!AA414</f>
        <v>1.349275E-2</v>
      </c>
      <c r="P128" s="179">
        <f>[1]mercurio!AA414</f>
        <v>8.0956499999999994E-3</v>
      </c>
      <c r="Q128" s="179">
        <f>[1]arsenico!AA414</f>
        <v>2.6985500000000001E-3</v>
      </c>
      <c r="R128" s="179">
        <f>[1]cromo!AA414</f>
        <v>2.4286949999999998E-2</v>
      </c>
      <c r="S128" s="179">
        <f>[1]rame!AA414</f>
        <v>5.3970999999999998E-2</v>
      </c>
      <c r="T128" s="179">
        <f>[1]nichel!AA414</f>
        <v>0.88242584999999996</v>
      </c>
      <c r="U128" s="179">
        <f>[1]selenio!AA414</f>
        <v>7.0162299999999985E-4</v>
      </c>
      <c r="V128" s="179">
        <f>[1]zinco!AA414</f>
        <v>9.1750699999999991E-4</v>
      </c>
      <c r="W128" s="179">
        <f>[1]Diossine!AA414</f>
        <v>2.817890000000001E-2</v>
      </c>
      <c r="X128" s="159" t="s">
        <v>428</v>
      </c>
      <c r="Y128" s="159" t="s">
        <v>428</v>
      </c>
      <c r="Z128" s="159" t="s">
        <v>428</v>
      </c>
      <c r="AA128" s="159" t="s">
        <v>428</v>
      </c>
      <c r="AB128" s="179">
        <f>[1]PAH!AA414</f>
        <v>2.6985500000000001E-3</v>
      </c>
      <c r="AC128" s="179">
        <f>[1]HCB!AA414</f>
        <v>5.3970999999999998E-2</v>
      </c>
      <c r="AD128" s="179">
        <f>[1]PCB!AA414</f>
        <v>0.26985500000000001</v>
      </c>
      <c r="AE128" s="160"/>
      <c r="AF128" s="159" t="s">
        <v>412</v>
      </c>
      <c r="AG128" s="159" t="s">
        <v>412</v>
      </c>
      <c r="AH128" s="159" t="s">
        <v>412</v>
      </c>
      <c r="AI128" s="159" t="s">
        <v>412</v>
      </c>
      <c r="AJ128" s="159" t="s">
        <v>412</v>
      </c>
      <c r="AK128" s="159">
        <f>'[1]dati attività'!S192</f>
        <v>53.970999999999997</v>
      </c>
      <c r="AL128" s="140" t="s">
        <v>416</v>
      </c>
    </row>
    <row r="129" spans="1:67" s="10" customFormat="1" ht="24.75" customHeight="1" thickBot="1">
      <c r="A129" s="101" t="s">
        <v>127</v>
      </c>
      <c r="B129" s="102" t="s">
        <v>343</v>
      </c>
      <c r="C129" s="95" t="s">
        <v>107</v>
      </c>
      <c r="D129" s="94" t="s">
        <v>106</v>
      </c>
      <c r="E129" s="179">
        <f>[1]NOx!AA415</f>
        <v>0.23325000000000001</v>
      </c>
      <c r="F129" s="179">
        <f>[1]NMVOC!AA415</f>
        <v>0.86302500000000004</v>
      </c>
      <c r="G129" s="179">
        <f>[1]SOx!AA415</f>
        <v>0.14928</v>
      </c>
      <c r="H129" s="179" t="str">
        <f>[1]NH3!AA415</f>
        <v>NA</v>
      </c>
      <c r="I129" s="179">
        <f>[1]pm2.5!AA415</f>
        <v>2.7989999999999998E-2</v>
      </c>
      <c r="J129" s="179">
        <f>[1]pm10!AA415</f>
        <v>2.7989999999999998E-2</v>
      </c>
      <c r="K129" s="179">
        <f>[1]PST!AA415</f>
        <v>2.8561224489795919E-2</v>
      </c>
      <c r="L129" s="179">
        <f>[1]BC!AA415</f>
        <v>9.796500000000001E-4</v>
      </c>
      <c r="M129" s="179">
        <f>[1]CO!AA415</f>
        <v>6.5310000000000007E-2</v>
      </c>
      <c r="N129" s="179">
        <f>[1]piombo!AA415</f>
        <v>2.7989999999999999</v>
      </c>
      <c r="O129" s="179">
        <f>[1]cadmio!AA415</f>
        <v>9.3300000000000008E-2</v>
      </c>
      <c r="P129" s="179">
        <f>[1]mercurio!AA415</f>
        <v>9.3300000000000008E-2</v>
      </c>
      <c r="Q129" s="179">
        <f>[1]arsenico!AA415</f>
        <v>1.3994999999999999E-2</v>
      </c>
      <c r="R129" s="179">
        <f>[1]cromo!AA415</f>
        <v>0.18660000000000002</v>
      </c>
      <c r="S129" s="179">
        <f>[1]rame!AA415</f>
        <v>0.13994999999999999</v>
      </c>
      <c r="T129" s="179">
        <f>[1]nichel!AA415</f>
        <v>9.3300000000000008E-2</v>
      </c>
      <c r="U129" s="179">
        <f>[1]selenio!AA415</f>
        <v>6.9974999999999996E-4</v>
      </c>
      <c r="V129" s="179">
        <f>[1]zinco!AA415</f>
        <v>1.4694749999999999</v>
      </c>
      <c r="W129" s="179">
        <f>[1]Diossine!AA415</f>
        <v>9.3224100000000004E-2</v>
      </c>
      <c r="X129" s="159" t="s">
        <v>428</v>
      </c>
      <c r="Y129" s="159" t="s">
        <v>428</v>
      </c>
      <c r="Z129" s="159" t="s">
        <v>428</v>
      </c>
      <c r="AA129" s="159" t="s">
        <v>428</v>
      </c>
      <c r="AB129" s="179">
        <f>[1]PAH!AA415</f>
        <v>5.5979999999999995E-2</v>
      </c>
      <c r="AC129" s="179">
        <f>[1]HCB!AA415</f>
        <v>1.1662500000000001E-2</v>
      </c>
      <c r="AD129" s="179">
        <f>[1]PCB!AA415</f>
        <v>0.583125</v>
      </c>
      <c r="AE129" s="160"/>
      <c r="AF129" s="159" t="s">
        <v>412</v>
      </c>
      <c r="AG129" s="159" t="s">
        <v>412</v>
      </c>
      <c r="AH129" s="159" t="s">
        <v>412</v>
      </c>
      <c r="AI129" s="159" t="s">
        <v>412</v>
      </c>
      <c r="AJ129" s="159" t="s">
        <v>412</v>
      </c>
      <c r="AK129" s="159">
        <f>'[1]dati attività'!S193</f>
        <v>116.625</v>
      </c>
      <c r="AL129" s="140" t="s">
        <v>417</v>
      </c>
    </row>
    <row r="130" spans="1:67" s="10" customFormat="1" ht="24.75" customHeight="1" thickBot="1">
      <c r="A130" s="101" t="s">
        <v>127</v>
      </c>
      <c r="B130" s="102" t="s">
        <v>344</v>
      </c>
      <c r="C130" s="123" t="s">
        <v>345</v>
      </c>
      <c r="D130" s="94" t="s">
        <v>106</v>
      </c>
      <c r="E130" s="179">
        <f>[1]NOx!AA416</f>
        <v>3.4200000000000002E-4</v>
      </c>
      <c r="F130" s="179">
        <f>[1]NMVOC!AA416</f>
        <v>1.2654000000000001E-3</v>
      </c>
      <c r="G130" s="179">
        <f>[1]SOx!AA416</f>
        <v>2.1888000000000002E-4</v>
      </c>
      <c r="H130" s="179" t="str">
        <f>[1]NH3!AA416</f>
        <v>NA</v>
      </c>
      <c r="I130" s="179">
        <f>[1]pm2.5!AA416</f>
        <v>4.1040000000000007E-5</v>
      </c>
      <c r="J130" s="179">
        <f>[1]pm10!AA416</f>
        <v>4.1040000000000007E-5</v>
      </c>
      <c r="K130" s="179">
        <f>[1]PST!AA416</f>
        <v>4.1877551020408174E-5</v>
      </c>
      <c r="L130" s="179">
        <f>[1]BC!AA416</f>
        <v>1.4364000000000001E-6</v>
      </c>
      <c r="M130" s="179">
        <f>[1]CO!AA416</f>
        <v>1.2896819999999998E-5</v>
      </c>
      <c r="N130" s="179">
        <f>[1]piombo!AA416</f>
        <v>4.104E-3</v>
      </c>
      <c r="O130" s="179">
        <f>[1]cadmio!AA416</f>
        <v>1.3680000000000002E-4</v>
      </c>
      <c r="P130" s="179">
        <f>[1]mercurio!AA416</f>
        <v>1.3680000000000002E-4</v>
      </c>
      <c r="Q130" s="179">
        <f>[1]arsenico!AA416</f>
        <v>2.052E-5</v>
      </c>
      <c r="R130" s="179">
        <f>[1]cromo!AA416</f>
        <v>2.7360000000000004E-4</v>
      </c>
      <c r="S130" s="179">
        <f>[1]rame!AA416</f>
        <v>2.0520000000000003E-4</v>
      </c>
      <c r="T130" s="179">
        <f>[1]nichel!AA416</f>
        <v>1.3680000000000002E-4</v>
      </c>
      <c r="U130" s="179">
        <f>[1]selenio!AA416</f>
        <v>1.026E-6</v>
      </c>
      <c r="V130" s="179">
        <f>[1]zinco!AA416</f>
        <v>2.1546000000000004E-3</v>
      </c>
      <c r="W130" s="179">
        <f>[1]Diossine!AA416</f>
        <v>1.3680000000000002E-4</v>
      </c>
      <c r="X130" s="159" t="s">
        <v>428</v>
      </c>
      <c r="Y130" s="159" t="s">
        <v>428</v>
      </c>
      <c r="Z130" s="159" t="s">
        <v>428</v>
      </c>
      <c r="AA130" s="159" t="s">
        <v>428</v>
      </c>
      <c r="AB130" s="179">
        <f>[1]PAH!AA416</f>
        <v>8.208E-5</v>
      </c>
      <c r="AC130" s="179" t="str">
        <f>[1]HCB!AA416</f>
        <v>NA</v>
      </c>
      <c r="AD130" s="179" t="str">
        <f>[1]PCB!AA416</f>
        <v>NA</v>
      </c>
      <c r="AE130" s="160"/>
      <c r="AF130" s="159" t="s">
        <v>412</v>
      </c>
      <c r="AG130" s="159" t="s">
        <v>412</v>
      </c>
      <c r="AH130" s="159" t="s">
        <v>412</v>
      </c>
      <c r="AI130" s="159" t="s">
        <v>412</v>
      </c>
      <c r="AJ130" s="159" t="s">
        <v>412</v>
      </c>
      <c r="AK130" s="159">
        <f>'[1]dati attività'!S194</f>
        <v>0.17100000000000001</v>
      </c>
      <c r="AL130" s="140" t="s">
        <v>417</v>
      </c>
    </row>
    <row r="131" spans="1:67" s="10" customFormat="1" ht="24.75" customHeight="1" thickBot="1">
      <c r="A131" s="101" t="s">
        <v>127</v>
      </c>
      <c r="B131" s="102" t="s">
        <v>346</v>
      </c>
      <c r="C131" s="95" t="s">
        <v>158</v>
      </c>
      <c r="D131" s="94" t="s">
        <v>106</v>
      </c>
      <c r="E131" s="179">
        <f>[1]NOx!AA417</f>
        <v>1.2904273872000001E-2</v>
      </c>
      <c r="F131" s="179">
        <f>[1]NMVOC!AA417</f>
        <v>0.15819720000000001</v>
      </c>
      <c r="G131" s="179">
        <f>[1]SOx!AA417</f>
        <v>5.5454532000000017E-4</v>
      </c>
      <c r="H131" s="179" t="str">
        <f>[1]NH3!AA417</f>
        <v>NA</v>
      </c>
      <c r="I131" s="179">
        <f>[1]pm2.5!AA417</f>
        <v>5.4890152800000013E-4</v>
      </c>
      <c r="J131" s="179">
        <f>[1]pm10!AA417</f>
        <v>5.4890152800000013E-4</v>
      </c>
      <c r="K131" s="179">
        <f>[1]PST!AA417</f>
        <v>5.6010360000000015E-4</v>
      </c>
      <c r="L131" s="179">
        <f>[1]BC!AA417</f>
        <v>1.9211553480000007E-5</v>
      </c>
      <c r="M131" s="179">
        <f>[1]CO!AA417</f>
        <v>1.6123287599999999E-3</v>
      </c>
      <c r="N131" s="179">
        <f>[1]piombo!AA417</f>
        <v>5.2589879999999996E-4</v>
      </c>
      <c r="O131" s="179">
        <f>[1]cadmio!AA417</f>
        <v>2.4114384000000004E-5</v>
      </c>
      <c r="P131" s="179">
        <f>[1]mercurio!AA417</f>
        <v>7.8756551999999993E-4</v>
      </c>
      <c r="Q131" s="179">
        <f>[1]arsenico!AA417</f>
        <v>8.9787600000000001E-5</v>
      </c>
      <c r="R131" s="179">
        <f>[1]cromo!AA417</f>
        <v>2.4969503999999998E-4</v>
      </c>
      <c r="S131" s="179">
        <f>[1]rame!AA417</f>
        <v>1.2057192E-2</v>
      </c>
      <c r="T131" s="179">
        <f>[1]nichel!AA417</f>
        <v>5.3530511999999998E-4</v>
      </c>
      <c r="U131" s="179">
        <f>[1]selenio!AA417</f>
        <v>7.9868207999999989E-4</v>
      </c>
      <c r="V131" s="179" t="str">
        <f>[1]zinco!AA417</f>
        <v>NA</v>
      </c>
      <c r="W131" s="179">
        <f>[1]Diossine!AA417</f>
        <v>1.6909199999999999E-2</v>
      </c>
      <c r="X131" s="159" t="s">
        <v>428</v>
      </c>
      <c r="Y131" s="159" t="s">
        <v>428</v>
      </c>
      <c r="Z131" s="159" t="s">
        <v>428</v>
      </c>
      <c r="AA131" s="159" t="s">
        <v>428</v>
      </c>
      <c r="AB131" s="179">
        <f>[1]PAH!AA417</f>
        <v>3.0198562800000003E-6</v>
      </c>
      <c r="AC131" s="179">
        <f>[1]HCB!AA417</f>
        <v>0.40618199999999999</v>
      </c>
      <c r="AD131" s="179">
        <f>[1]PCB!AA417</f>
        <v>0.42756</v>
      </c>
      <c r="AE131" s="160"/>
      <c r="AF131" s="159" t="s">
        <v>412</v>
      </c>
      <c r="AG131" s="159" t="s">
        <v>412</v>
      </c>
      <c r="AH131" s="159" t="s">
        <v>412</v>
      </c>
      <c r="AI131" s="159" t="s">
        <v>412</v>
      </c>
      <c r="AJ131" s="159" t="s">
        <v>412</v>
      </c>
      <c r="AK131" s="159">
        <f>'[1]dati attività'!S195</f>
        <v>21.378</v>
      </c>
      <c r="AL131" s="140" t="s">
        <v>417</v>
      </c>
    </row>
    <row r="132" spans="1:67" s="10" customFormat="1" ht="24.75" customHeight="1" thickBot="1">
      <c r="A132" s="101" t="s">
        <v>127</v>
      </c>
      <c r="B132" s="102" t="s">
        <v>347</v>
      </c>
      <c r="C132" s="95" t="s">
        <v>113</v>
      </c>
      <c r="D132" s="94" t="s">
        <v>106</v>
      </c>
      <c r="E132" s="179">
        <f>[1]NOx!AA418</f>
        <v>6.4746000000000012E-2</v>
      </c>
      <c r="F132" s="179">
        <f>[1]NMVOC!AA418</f>
        <v>5.4205351200000002E-3</v>
      </c>
      <c r="G132" s="179">
        <f>[1]SOx!AA418</f>
        <v>3.8847600000000003E-2</v>
      </c>
      <c r="H132" s="179" t="str">
        <f>[1]NH3!AA418</f>
        <v>NA</v>
      </c>
      <c r="I132" s="179">
        <f>[1]pm2.5!AA418</f>
        <v>3.8847600000000006E-3</v>
      </c>
      <c r="J132" s="179">
        <f>[1]pm10!AA418</f>
        <v>3.8847600000000006E-3</v>
      </c>
      <c r="K132" s="179">
        <f>[1]PST!AA418</f>
        <v>3.9640408163265309E-3</v>
      </c>
      <c r="L132" s="179">
        <f>[1]BC!AA418</f>
        <v>1.3596660000000002E-4</v>
      </c>
      <c r="M132" s="179">
        <f>[1]CO!AA418</f>
        <v>1.2949199999999999E-2</v>
      </c>
      <c r="N132" s="179">
        <f>[1]piombo!AA418</f>
        <v>6.4746000000000012E-2</v>
      </c>
      <c r="O132" s="179">
        <f>[1]cadmio!AA418</f>
        <v>2.5898399999999999E-2</v>
      </c>
      <c r="P132" s="179">
        <f>[1]mercurio!AA418</f>
        <v>2.5898399999999999E-2</v>
      </c>
      <c r="Q132" s="179">
        <f>[1]arsenico!AA418</f>
        <v>1.0791E-2</v>
      </c>
      <c r="R132" s="179">
        <f>[1]cromo!AA418</f>
        <v>6.4746000000000012E-2</v>
      </c>
      <c r="S132" s="179">
        <f>[1]rame!AA418</f>
        <v>0.21581999999999998</v>
      </c>
      <c r="T132" s="179">
        <f>[1]nichel!AA418</f>
        <v>6.4746000000000012E-2</v>
      </c>
      <c r="U132" s="179" t="str">
        <f>[1]selenio!AA418</f>
        <v>NA</v>
      </c>
      <c r="V132" s="179">
        <f>[1]zinco!AA418</f>
        <v>0.21581999999999998</v>
      </c>
      <c r="W132" s="179">
        <f>[1]Diossine!AA418</f>
        <v>1.2949199999999999E-2</v>
      </c>
      <c r="X132" s="159" t="s">
        <v>428</v>
      </c>
      <c r="Y132" s="159" t="s">
        <v>428</v>
      </c>
      <c r="Z132" s="159" t="s">
        <v>428</v>
      </c>
      <c r="AA132" s="159" t="s">
        <v>428</v>
      </c>
      <c r="AB132" s="179">
        <f>[1]PAH!AA418</f>
        <v>1.2949199999999999E-2</v>
      </c>
      <c r="AC132" s="179">
        <f>[1]HCB!AA418</f>
        <v>10.791</v>
      </c>
      <c r="AD132" s="179">
        <f>[1]PCB!AA418</f>
        <v>0.10791000000000001</v>
      </c>
      <c r="AE132" s="160"/>
      <c r="AF132" s="159" t="s">
        <v>412</v>
      </c>
      <c r="AG132" s="159" t="s">
        <v>412</v>
      </c>
      <c r="AH132" s="159" t="s">
        <v>412</v>
      </c>
      <c r="AI132" s="159" t="s">
        <v>412</v>
      </c>
      <c r="AJ132" s="159" t="s">
        <v>412</v>
      </c>
      <c r="AK132" s="159">
        <f>'[1]dati attività'!S196</f>
        <v>21.582000000000001</v>
      </c>
      <c r="AL132" s="140" t="s">
        <v>417</v>
      </c>
    </row>
    <row r="133" spans="1:67" s="10" customFormat="1" ht="24.75" customHeight="1" thickBot="1">
      <c r="A133" s="101" t="s">
        <v>127</v>
      </c>
      <c r="B133" s="102" t="s">
        <v>348</v>
      </c>
      <c r="C133" s="95" t="s">
        <v>102</v>
      </c>
      <c r="D133" s="94" t="s">
        <v>106</v>
      </c>
      <c r="E133" s="179">
        <f>[1]NOx!AA419</f>
        <v>1.5976226999999999E-2</v>
      </c>
      <c r="F133" s="179">
        <f>[1]NMVOC!AA419</f>
        <v>6.7213899999999998E-4</v>
      </c>
      <c r="G133" s="179">
        <f>[1]SOx!AA419</f>
        <v>2.8126432E-2</v>
      </c>
      <c r="H133" s="179" t="str">
        <f>[1]NH3!AA419</f>
        <v>NA</v>
      </c>
      <c r="I133" s="179">
        <f>[1]pm2.5!AA419</f>
        <v>7.5486379999999999E-4</v>
      </c>
      <c r="J133" s="179">
        <f>[1]pm10!AA419</f>
        <v>7.5486379999999999E-4</v>
      </c>
      <c r="K133" s="179">
        <f>[1]PST!AA419</f>
        <v>7.7026918367346941E-4</v>
      </c>
      <c r="L133" s="179" t="str">
        <f>[1]BC!AA419</f>
        <v>NA</v>
      </c>
      <c r="M133" s="179">
        <f>[1]CO!AA419</f>
        <v>7.2901229999999999E-3</v>
      </c>
      <c r="N133" s="179">
        <f>[1]piombo!AA419</f>
        <v>9.6167579999999992E-7</v>
      </c>
      <c r="O133" s="179">
        <f>[1]cadmio!AA419</f>
        <v>1.6079632999999999E-7</v>
      </c>
      <c r="P133" s="179">
        <f>[1]mercurio!AA419</f>
        <v>4.8290602000000007E-5</v>
      </c>
      <c r="Q133" s="179">
        <f>[1]arsenico!AA419</f>
        <v>5.6873299999999991E-7</v>
      </c>
      <c r="R133" s="179">
        <f>[1]cromo!AA419</f>
        <v>4.3637331999999996E-7</v>
      </c>
      <c r="S133" s="179">
        <f>[1]rame!AA419</f>
        <v>3.9863013000000001E-7</v>
      </c>
      <c r="T133" s="179">
        <f>[1]nichel!AA419</f>
        <v>5.5322209999999997E-7</v>
      </c>
      <c r="U133" s="179" t="str">
        <f>[1]selenio!AA419</f>
        <v>NA</v>
      </c>
      <c r="V133" s="179" t="str">
        <f>[1]zinco!AA419</f>
        <v>NA</v>
      </c>
      <c r="W133" s="179">
        <f>[1]Diossine!AA419</f>
        <v>8.6861039999999994E-4</v>
      </c>
      <c r="X133" s="159" t="s">
        <v>428</v>
      </c>
      <c r="Y133" s="159" t="s">
        <v>428</v>
      </c>
      <c r="Z133" s="159" t="s">
        <v>428</v>
      </c>
      <c r="AA133" s="159" t="s">
        <v>428</v>
      </c>
      <c r="AB133" s="179">
        <f>[1]PAH!AA419</f>
        <v>5.3254089999999998E-10</v>
      </c>
      <c r="AC133" s="179" t="str">
        <f>[1]HCB!AA419</f>
        <v>NA</v>
      </c>
      <c r="AD133" s="179" t="str">
        <f>[1]PCB!AA419</f>
        <v>NA</v>
      </c>
      <c r="AE133" s="160"/>
      <c r="AF133" s="159" t="s">
        <v>412</v>
      </c>
      <c r="AG133" s="159" t="s">
        <v>412</v>
      </c>
      <c r="AH133" s="159" t="s">
        <v>412</v>
      </c>
      <c r="AI133" s="159" t="s">
        <v>412</v>
      </c>
      <c r="AJ133" s="159" t="s">
        <v>412</v>
      </c>
      <c r="AK133" s="191">
        <f>'[1]dati attività'!S197</f>
        <v>43834</v>
      </c>
      <c r="AL133" s="140" t="s">
        <v>418</v>
      </c>
    </row>
    <row r="134" spans="1:67" s="10" customFormat="1" ht="24.75" customHeight="1" thickBot="1">
      <c r="A134" s="101" t="s">
        <v>127</v>
      </c>
      <c r="B134" s="102" t="s">
        <v>349</v>
      </c>
      <c r="C134" s="109" t="s">
        <v>297</v>
      </c>
      <c r="D134" s="94" t="s">
        <v>106</v>
      </c>
      <c r="E134" s="179" t="str">
        <f>[1]NOx!AA420</f>
        <v>NO</v>
      </c>
      <c r="F134" s="179" t="str">
        <f>[1]NMVOC!AA420</f>
        <v>NO</v>
      </c>
      <c r="G134" s="179" t="str">
        <f>[1]SOx!AA420</f>
        <v>NO</v>
      </c>
      <c r="H134" s="179" t="str">
        <f>[1]NH3!AA420</f>
        <v>NO</v>
      </c>
      <c r="I134" s="179" t="str">
        <f>[1]pm2.5!AA420</f>
        <v>NO</v>
      </c>
      <c r="J134" s="179" t="str">
        <f>[1]pm10!AA420</f>
        <v>NO</v>
      </c>
      <c r="K134" s="179" t="str">
        <f>[1]PST!AA420</f>
        <v>NO</v>
      </c>
      <c r="L134" s="179" t="str">
        <f>[1]BC!AA420</f>
        <v>NO</v>
      </c>
      <c r="M134" s="179" t="str">
        <f>[1]CO!AA420</f>
        <v>NO</v>
      </c>
      <c r="N134" s="179" t="str">
        <f>[1]piombo!AA420</f>
        <v>NO</v>
      </c>
      <c r="O134" s="179" t="str">
        <f>[1]cadmio!AA420</f>
        <v>NO</v>
      </c>
      <c r="P134" s="179" t="str">
        <f>[1]mercurio!AA420</f>
        <v>NO</v>
      </c>
      <c r="Q134" s="179" t="str">
        <f>[1]arsenico!AA420</f>
        <v>NO</v>
      </c>
      <c r="R134" s="179" t="str">
        <f>[1]cromo!AA420</f>
        <v>NO</v>
      </c>
      <c r="S134" s="179" t="str">
        <f>[1]rame!AA420</f>
        <v>NO</v>
      </c>
      <c r="T134" s="179" t="str">
        <f>[1]nichel!AA420</f>
        <v>NO</v>
      </c>
      <c r="U134" s="179" t="str">
        <f>[1]selenio!AA420</f>
        <v>NO</v>
      </c>
      <c r="V134" s="179" t="str">
        <f>[1]zinco!AA420</f>
        <v>NO</v>
      </c>
      <c r="W134" s="179" t="str">
        <f>[1]Diossine!AA420</f>
        <v>NO</v>
      </c>
      <c r="X134" s="179" t="s">
        <v>434</v>
      </c>
      <c r="Y134" s="179" t="s">
        <v>434</v>
      </c>
      <c r="Z134" s="179" t="s">
        <v>434</v>
      </c>
      <c r="AA134" s="179" t="s">
        <v>434</v>
      </c>
      <c r="AB134" s="179" t="str">
        <f>[1]PAH!AA420</f>
        <v>NO</v>
      </c>
      <c r="AC134" s="179" t="str">
        <f>[1]HCB!AA420</f>
        <v>NO</v>
      </c>
      <c r="AD134" s="179" t="str">
        <f>[1]PCB!AA420</f>
        <v>NO</v>
      </c>
      <c r="AE134" s="160"/>
      <c r="AF134" s="191" t="s">
        <v>434</v>
      </c>
      <c r="AG134" s="191" t="s">
        <v>434</v>
      </c>
      <c r="AH134" s="191" t="s">
        <v>434</v>
      </c>
      <c r="AI134" s="191" t="s">
        <v>434</v>
      </c>
      <c r="AJ134" s="191" t="s">
        <v>434</v>
      </c>
      <c r="AK134" s="191" t="str">
        <f>'[1]dati attività'!S198</f>
        <v>NO</v>
      </c>
      <c r="AL134" s="140"/>
    </row>
    <row r="135" spans="1:67" s="10" customFormat="1" ht="24.75" customHeight="1" thickBot="1">
      <c r="A135" s="101" t="s">
        <v>127</v>
      </c>
      <c r="B135" s="101" t="s">
        <v>243</v>
      </c>
      <c r="C135" s="109" t="s">
        <v>296</v>
      </c>
      <c r="D135" s="94"/>
      <c r="E135" s="179">
        <f>[1]NOx!AA421</f>
        <v>2.3337749850109075</v>
      </c>
      <c r="F135" s="179">
        <f>[1]NMVOC!AA421</f>
        <v>2.7545820013943314</v>
      </c>
      <c r="G135" s="179" t="str">
        <f>[1]SOx!AA421</f>
        <v>NA</v>
      </c>
      <c r="H135" s="179" t="str">
        <f>[1]NH3!AA421</f>
        <v>NA</v>
      </c>
      <c r="I135" s="179">
        <f>[1]pm2.5!AA421</f>
        <v>2.5113603807069134</v>
      </c>
      <c r="J135" s="179">
        <f>[1]pm10!AA421</f>
        <v>2.9299204441580655</v>
      </c>
      <c r="K135" s="179">
        <f>[1]PST!AA421</f>
        <v>3.2554671601756282</v>
      </c>
      <c r="L135" s="179">
        <f>[1]BC!AA421</f>
        <v>1.0547713598969037</v>
      </c>
      <c r="M135" s="179">
        <f>[1]CO!AA421</f>
        <v>56.679382342042622</v>
      </c>
      <c r="N135" s="179" t="str">
        <f>[1]piombo!AA421</f>
        <v>NA</v>
      </c>
      <c r="O135" s="179" t="str">
        <f>[1]cadmio!AA421</f>
        <v>NA</v>
      </c>
      <c r="P135" s="179" t="str">
        <f>[1]mercurio!AA421</f>
        <v>NA</v>
      </c>
      <c r="Q135" s="179" t="str">
        <f>[1]arsenico!AA421</f>
        <v>NA</v>
      </c>
      <c r="R135" s="179" t="str">
        <f>[1]cromo!AA421</f>
        <v>NA</v>
      </c>
      <c r="S135" s="179" t="str">
        <f>[1]rame!AA421</f>
        <v>NA</v>
      </c>
      <c r="T135" s="179" t="str">
        <f>[1]nichel!AA421</f>
        <v>NA</v>
      </c>
      <c r="U135" s="179" t="str">
        <f>[1]selenio!AA421</f>
        <v>NA</v>
      </c>
      <c r="V135" s="179" t="str">
        <f>[1]zinco!AA421</f>
        <v>NA</v>
      </c>
      <c r="W135" s="179">
        <f>[1]Diossine!AA421</f>
        <v>8.878546800478988</v>
      </c>
      <c r="X135" s="159" t="s">
        <v>428</v>
      </c>
      <c r="Y135" s="159" t="s">
        <v>428</v>
      </c>
      <c r="Z135" s="159" t="s">
        <v>428</v>
      </c>
      <c r="AA135" s="159" t="s">
        <v>428</v>
      </c>
      <c r="AB135" s="179">
        <f>[1]PAH!AA421</f>
        <v>7.617793154810971</v>
      </c>
      <c r="AC135" s="179" t="str">
        <f>[1]HCB!AA421</f>
        <v>NA</v>
      </c>
      <c r="AD135" s="179" t="str">
        <f>[1]PCB!AA421</f>
        <v>NA</v>
      </c>
      <c r="AE135" s="160"/>
      <c r="AF135" s="159" t="s">
        <v>412</v>
      </c>
      <c r="AG135" s="159" t="s">
        <v>412</v>
      </c>
      <c r="AH135" s="159" t="s">
        <v>412</v>
      </c>
      <c r="AI135" s="159" t="s">
        <v>412</v>
      </c>
      <c r="AJ135" s="159" t="s">
        <v>412</v>
      </c>
      <c r="AK135" s="191">
        <f>'[1]dati attività'!S199</f>
        <v>1182.9898337025836</v>
      </c>
      <c r="AL135" s="140" t="s">
        <v>441</v>
      </c>
    </row>
    <row r="136" spans="1:67" s="10" customFormat="1" ht="24.75" customHeight="1" thickBot="1">
      <c r="A136" s="101" t="s">
        <v>127</v>
      </c>
      <c r="B136" s="101" t="s">
        <v>114</v>
      </c>
      <c r="C136" s="109" t="s">
        <v>116</v>
      </c>
      <c r="D136" s="94"/>
      <c r="E136" s="179" t="str">
        <f>[1]NOx!AA422</f>
        <v>NA</v>
      </c>
      <c r="F136" s="179" t="str">
        <f>[1]NMVOC!AA422</f>
        <v>NA</v>
      </c>
      <c r="G136" s="179" t="str">
        <f>[1]SOx!AA422</f>
        <v>NA</v>
      </c>
      <c r="H136" s="179" t="str">
        <f>[1]NH3!AA422</f>
        <v>NA</v>
      </c>
      <c r="I136" s="179" t="str">
        <f>[1]pm2.5!AA422</f>
        <v>NA</v>
      </c>
      <c r="J136" s="179" t="str">
        <f>[1]pm10!AA422</f>
        <v>NA</v>
      </c>
      <c r="K136" s="179" t="str">
        <f>[1]PST!AA422</f>
        <v>NA</v>
      </c>
      <c r="L136" s="179" t="str">
        <f>[1]BC!AA422</f>
        <v>NA</v>
      </c>
      <c r="M136" s="179" t="str">
        <f>[1]CO!AA422</f>
        <v>NA</v>
      </c>
      <c r="N136" s="179" t="str">
        <f>[1]piombo!AA422</f>
        <v>NA</v>
      </c>
      <c r="O136" s="179" t="str">
        <f>[1]cadmio!AA422</f>
        <v>NA</v>
      </c>
      <c r="P136" s="179" t="str">
        <f>[1]mercurio!AA422</f>
        <v>NA</v>
      </c>
      <c r="Q136" s="179" t="str">
        <f>[1]arsenico!AA422</f>
        <v>NA</v>
      </c>
      <c r="R136" s="179" t="str">
        <f>[1]cromo!AA422</f>
        <v>NA</v>
      </c>
      <c r="S136" s="179" t="str">
        <f>[1]rame!AA422</f>
        <v>NA</v>
      </c>
      <c r="T136" s="179" t="str">
        <f>[1]nichel!AA422</f>
        <v>NA</v>
      </c>
      <c r="U136" s="179" t="str">
        <f>[1]selenio!AA422</f>
        <v>NA</v>
      </c>
      <c r="V136" s="179" t="str">
        <f>[1]zinco!AA422</f>
        <v>NA</v>
      </c>
      <c r="W136" s="179" t="str">
        <f>[1]Diossine!AA422</f>
        <v>NA</v>
      </c>
      <c r="X136" s="179" t="s">
        <v>412</v>
      </c>
      <c r="Y136" s="179" t="s">
        <v>412</v>
      </c>
      <c r="Z136" s="179" t="s">
        <v>412</v>
      </c>
      <c r="AA136" s="179" t="s">
        <v>412</v>
      </c>
      <c r="AB136" s="179" t="str">
        <f>[1]PAH!AA422</f>
        <v>NA</v>
      </c>
      <c r="AC136" s="179" t="str">
        <f>[1]HCB!AA422</f>
        <v>NA</v>
      </c>
      <c r="AD136" s="179" t="str">
        <f>[1]PCB!AA422</f>
        <v>NA</v>
      </c>
      <c r="AE136" s="160"/>
      <c r="AF136" s="159" t="s">
        <v>412</v>
      </c>
      <c r="AG136" s="159" t="s">
        <v>412</v>
      </c>
      <c r="AH136" s="159" t="s">
        <v>412</v>
      </c>
      <c r="AI136" s="159" t="s">
        <v>412</v>
      </c>
      <c r="AJ136" s="159" t="s">
        <v>412</v>
      </c>
      <c r="AK136" s="159">
        <f>'[1]dati attività'!S200</f>
        <v>2040.2073490072596</v>
      </c>
      <c r="AL136" s="140" t="s">
        <v>419</v>
      </c>
    </row>
    <row r="137" spans="1:67" s="10" customFormat="1" ht="24.75" customHeight="1" thickBot="1">
      <c r="A137" s="101" t="s">
        <v>127</v>
      </c>
      <c r="B137" s="101" t="s">
        <v>115</v>
      </c>
      <c r="C137" s="109" t="s">
        <v>117</v>
      </c>
      <c r="D137" s="94"/>
      <c r="E137" s="179" t="str">
        <f>[1]NOx!AA423</f>
        <v>NA</v>
      </c>
      <c r="F137" s="179" t="str">
        <f>[1]NMVOC!AA423</f>
        <v>NA</v>
      </c>
      <c r="G137" s="179" t="str">
        <f>[1]SOx!AA423</f>
        <v>NA</v>
      </c>
      <c r="H137" s="179" t="str">
        <f>[1]NH3!AA423</f>
        <v>NA</v>
      </c>
      <c r="I137" s="179" t="str">
        <f>[1]pm2.5!AA423</f>
        <v>NA</v>
      </c>
      <c r="J137" s="179" t="str">
        <f>[1]pm10!AA423</f>
        <v>NA</v>
      </c>
      <c r="K137" s="179" t="str">
        <f>[1]PST!AA423</f>
        <v>NA</v>
      </c>
      <c r="L137" s="179" t="str">
        <f>[1]BC!AA423</f>
        <v>NA</v>
      </c>
      <c r="M137" s="179" t="str">
        <f>[1]CO!AA423</f>
        <v>NA</v>
      </c>
      <c r="N137" s="179" t="str">
        <f>[1]piombo!AA423</f>
        <v>NA</v>
      </c>
      <c r="O137" s="179" t="str">
        <f>[1]cadmio!AA423</f>
        <v>NA</v>
      </c>
      <c r="P137" s="179" t="str">
        <f>[1]mercurio!AA423</f>
        <v>NA</v>
      </c>
      <c r="Q137" s="179" t="str">
        <f>[1]arsenico!AA423</f>
        <v>NA</v>
      </c>
      <c r="R137" s="179" t="str">
        <f>[1]cromo!AA423</f>
        <v>NA</v>
      </c>
      <c r="S137" s="179" t="str">
        <f>[1]rame!AA423</f>
        <v>NA</v>
      </c>
      <c r="T137" s="179" t="str">
        <f>[1]nichel!AA423</f>
        <v>NA</v>
      </c>
      <c r="U137" s="179" t="str">
        <f>[1]selenio!AA423</f>
        <v>NA</v>
      </c>
      <c r="V137" s="179" t="str">
        <f>[1]zinco!AA423</f>
        <v>NA</v>
      </c>
      <c r="W137" s="179" t="str">
        <f>[1]Diossine!AA423</f>
        <v>NA</v>
      </c>
      <c r="X137" s="179" t="s">
        <v>412</v>
      </c>
      <c r="Y137" s="179" t="s">
        <v>412</v>
      </c>
      <c r="Z137" s="179" t="s">
        <v>412</v>
      </c>
      <c r="AA137" s="179" t="s">
        <v>412</v>
      </c>
      <c r="AB137" s="179" t="str">
        <f>[1]PAH!AA423</f>
        <v>NA</v>
      </c>
      <c r="AC137" s="179" t="str">
        <f>[1]HCB!AA423</f>
        <v>NA</v>
      </c>
      <c r="AD137" s="179" t="str">
        <f>[1]PCB!AA423</f>
        <v>NA</v>
      </c>
      <c r="AE137" s="160"/>
      <c r="AF137" s="159" t="s">
        <v>412</v>
      </c>
      <c r="AG137" s="159" t="s">
        <v>412</v>
      </c>
      <c r="AH137" s="159" t="s">
        <v>412</v>
      </c>
      <c r="AI137" s="159" t="s">
        <v>412</v>
      </c>
      <c r="AJ137" s="159" t="s">
        <v>412</v>
      </c>
      <c r="AK137" s="159">
        <f>'[1]dati attività'!S201</f>
        <v>236.50640947400589</v>
      </c>
      <c r="AL137" s="140" t="s">
        <v>419</v>
      </c>
    </row>
    <row r="138" spans="1:67" s="10" customFormat="1" ht="24.75" customHeight="1" thickBot="1">
      <c r="A138" s="102" t="s">
        <v>127</v>
      </c>
      <c r="B138" s="102" t="s">
        <v>263</v>
      </c>
      <c r="C138" s="110" t="s">
        <v>264</v>
      </c>
      <c r="D138" s="137"/>
      <c r="E138" s="184" t="str">
        <f>[1]NOx!AA424</f>
        <v>NO</v>
      </c>
      <c r="F138" s="179" t="str">
        <f>[1]NMVOC!AA424</f>
        <v>NO</v>
      </c>
      <c r="G138" s="179" t="str">
        <f>[1]SOx!AA424</f>
        <v>NO</v>
      </c>
      <c r="H138" s="179" t="str">
        <f>[1]NH3!AA424</f>
        <v>NO</v>
      </c>
      <c r="I138" s="179" t="str">
        <f>[1]pm2.5!AA424</f>
        <v>NO</v>
      </c>
      <c r="J138" s="179" t="str">
        <f>[1]pm10!AA424</f>
        <v>NO</v>
      </c>
      <c r="K138" s="179" t="str">
        <f>[1]PST!AA424</f>
        <v>NO</v>
      </c>
      <c r="L138" s="179" t="str">
        <f>[1]BC!AA424</f>
        <v>NO</v>
      </c>
      <c r="M138" s="179" t="str">
        <f>[1]CO!AA424</f>
        <v>NO</v>
      </c>
      <c r="N138" s="179" t="str">
        <f>[1]piombo!AA424</f>
        <v>NO</v>
      </c>
      <c r="O138" s="179" t="str">
        <f>[1]cadmio!AA424</f>
        <v>NO</v>
      </c>
      <c r="P138" s="179" t="str">
        <f>[1]mercurio!AA424</f>
        <v>NO</v>
      </c>
      <c r="Q138" s="179" t="str">
        <f>[1]arsenico!AA424</f>
        <v>NO</v>
      </c>
      <c r="R138" s="179" t="str">
        <f>[1]cromo!AA424</f>
        <v>NO</v>
      </c>
      <c r="S138" s="179" t="str">
        <f>[1]rame!AA424</f>
        <v>NO</v>
      </c>
      <c r="T138" s="179" t="str">
        <f>[1]nichel!AA424</f>
        <v>NO</v>
      </c>
      <c r="U138" s="179" t="str">
        <f>[1]selenio!AA424</f>
        <v>NO</v>
      </c>
      <c r="V138" s="179" t="str">
        <f>[1]zinco!AA424</f>
        <v>NO</v>
      </c>
      <c r="W138" s="179" t="str">
        <f>[1]Diossine!AA424</f>
        <v>NO</v>
      </c>
      <c r="X138" s="179" t="s">
        <v>434</v>
      </c>
      <c r="Y138" s="179" t="s">
        <v>434</v>
      </c>
      <c r="Z138" s="179" t="s">
        <v>434</v>
      </c>
      <c r="AA138" s="179" t="s">
        <v>434</v>
      </c>
      <c r="AB138" s="179" t="str">
        <f>[1]PAH!AA424</f>
        <v>NO</v>
      </c>
      <c r="AC138" s="179" t="str">
        <f>[1]HCB!AA424</f>
        <v>NO</v>
      </c>
      <c r="AD138" s="179" t="str">
        <f>[1]PCB!AA424</f>
        <v>NO</v>
      </c>
      <c r="AE138" s="160"/>
      <c r="AF138" s="191" t="s">
        <v>434</v>
      </c>
      <c r="AG138" s="191" t="s">
        <v>434</v>
      </c>
      <c r="AH138" s="191" t="s">
        <v>434</v>
      </c>
      <c r="AI138" s="191" t="s">
        <v>434</v>
      </c>
      <c r="AJ138" s="191" t="s">
        <v>434</v>
      </c>
      <c r="AK138" s="191" t="str">
        <f>'[1]dati attività'!S202</f>
        <v>NO</v>
      </c>
      <c r="AL138" s="140" t="s">
        <v>419</v>
      </c>
    </row>
    <row r="139" spans="1:67" s="10" customFormat="1" ht="24.75" customHeight="1" thickBot="1">
      <c r="A139" s="102" t="s">
        <v>127</v>
      </c>
      <c r="B139" s="102" t="s">
        <v>244</v>
      </c>
      <c r="C139" s="110" t="s">
        <v>302</v>
      </c>
      <c r="D139" s="137" t="s">
        <v>109</v>
      </c>
      <c r="E139" s="184" t="str">
        <f>[1]NOx!AA425</f>
        <v>NO</v>
      </c>
      <c r="F139" s="179" t="str">
        <f>[1]NMVOC!AA425</f>
        <v>NO</v>
      </c>
      <c r="G139" s="179" t="str">
        <f>[1]SOx!AA425</f>
        <v>NO</v>
      </c>
      <c r="H139" s="179" t="str">
        <f>[1]NH3!AA425</f>
        <v>NO</v>
      </c>
      <c r="I139" s="179" t="str">
        <f>[1]pm2.5!AA425</f>
        <v>NO</v>
      </c>
      <c r="J139" s="179" t="str">
        <f>[1]pm10!AA425</f>
        <v>NO</v>
      </c>
      <c r="K139" s="179" t="str">
        <f>[1]PST!AA425</f>
        <v>NO</v>
      </c>
      <c r="L139" s="179" t="str">
        <f>[1]BC!AA425</f>
        <v>NO</v>
      </c>
      <c r="M139" s="179" t="str">
        <f>[1]CO!AA425</f>
        <v>NO</v>
      </c>
      <c r="N139" s="179" t="str">
        <f>[1]piombo!AA425</f>
        <v>NO</v>
      </c>
      <c r="O139" s="179" t="str">
        <f>[1]cadmio!AA425</f>
        <v>NO</v>
      </c>
      <c r="P139" s="179" t="str">
        <f>[1]mercurio!AA425</f>
        <v>NO</v>
      </c>
      <c r="Q139" s="179" t="str">
        <f>[1]arsenico!AA425</f>
        <v>NO</v>
      </c>
      <c r="R139" s="179" t="str">
        <f>[1]cromo!AA425</f>
        <v>NO</v>
      </c>
      <c r="S139" s="179" t="str">
        <f>[1]rame!AA425</f>
        <v>NO</v>
      </c>
      <c r="T139" s="179" t="str">
        <f>[1]nichel!AA425</f>
        <v>NO</v>
      </c>
      <c r="U139" s="179" t="str">
        <f>[1]selenio!AA425</f>
        <v>NO</v>
      </c>
      <c r="V139" s="179" t="str">
        <f>[1]zinco!AA425</f>
        <v>NO</v>
      </c>
      <c r="W139" s="179" t="str">
        <f>[1]Diossine!AA425</f>
        <v>NO</v>
      </c>
      <c r="X139" s="179" t="s">
        <v>434</v>
      </c>
      <c r="Y139" s="179" t="s">
        <v>434</v>
      </c>
      <c r="Z139" s="179" t="s">
        <v>434</v>
      </c>
      <c r="AA139" s="179" t="s">
        <v>434</v>
      </c>
      <c r="AB139" s="179" t="str">
        <f>[1]PAH!AA425</f>
        <v>NO</v>
      </c>
      <c r="AC139" s="179" t="str">
        <f>[1]HCB!AA425</f>
        <v>NO</v>
      </c>
      <c r="AD139" s="179" t="str">
        <f>[1]PCB!AA425</f>
        <v>NO</v>
      </c>
      <c r="AE139" s="160"/>
      <c r="AF139" s="191" t="s">
        <v>434</v>
      </c>
      <c r="AG139" s="191" t="s">
        <v>434</v>
      </c>
      <c r="AH139" s="191" t="s">
        <v>434</v>
      </c>
      <c r="AI139" s="191" t="s">
        <v>434</v>
      </c>
      <c r="AJ139" s="191" t="s">
        <v>434</v>
      </c>
      <c r="AK139" s="191" t="str">
        <f>'[1]dati attività'!S203</f>
        <v>NO</v>
      </c>
      <c r="AL139" s="140"/>
    </row>
    <row r="140" spans="1:67" s="10" customFormat="1" ht="24.75" customHeight="1" thickBot="1">
      <c r="A140" s="101" t="s">
        <v>128</v>
      </c>
      <c r="B140" s="67" t="s">
        <v>245</v>
      </c>
      <c r="C140" s="109" t="s">
        <v>295</v>
      </c>
      <c r="D140" s="94"/>
      <c r="E140" s="179" t="str">
        <f>[1]NOx!AA426</f>
        <v>NO</v>
      </c>
      <c r="F140" s="179" t="str">
        <f>[1]NMVOC!AA426</f>
        <v>NO</v>
      </c>
      <c r="G140" s="179" t="str">
        <f>[1]SOx!AA426</f>
        <v>NO</v>
      </c>
      <c r="H140" s="179" t="str">
        <f>[1]NH3!AA426</f>
        <v>NO</v>
      </c>
      <c r="I140" s="179" t="str">
        <f>[1]pm2.5!AA426</f>
        <v>NO</v>
      </c>
      <c r="J140" s="179" t="str">
        <f>[1]pm10!AA426</f>
        <v>NO</v>
      </c>
      <c r="K140" s="179" t="str">
        <f>[1]PST!AA426</f>
        <v>NO</v>
      </c>
      <c r="L140" s="179" t="str">
        <f>[1]BC!AA426</f>
        <v>NO</v>
      </c>
      <c r="M140" s="179" t="str">
        <f>[1]CO!AA426</f>
        <v>NO</v>
      </c>
      <c r="N140" s="179" t="str">
        <f>[1]piombo!AA426</f>
        <v>NO</v>
      </c>
      <c r="O140" s="179" t="str">
        <f>[1]cadmio!AA426</f>
        <v>NO</v>
      </c>
      <c r="P140" s="179" t="str">
        <f>[1]mercurio!AA426</f>
        <v>NO</v>
      </c>
      <c r="Q140" s="179" t="str">
        <f>[1]arsenico!AA426</f>
        <v>NO</v>
      </c>
      <c r="R140" s="179" t="str">
        <f>[1]cromo!AA426</f>
        <v>NO</v>
      </c>
      <c r="S140" s="179" t="str">
        <f>[1]rame!AA426</f>
        <v>NO</v>
      </c>
      <c r="T140" s="179" t="str">
        <f>[1]nichel!AA426</f>
        <v>NO</v>
      </c>
      <c r="U140" s="179" t="str">
        <f>[1]selenio!AA426</f>
        <v>NO</v>
      </c>
      <c r="V140" s="179" t="str">
        <f>[1]zinco!AA426</f>
        <v>NO</v>
      </c>
      <c r="W140" s="179" t="str">
        <f>[1]Diossine!AA426</f>
        <v>NO</v>
      </c>
      <c r="X140" s="179" t="s">
        <v>434</v>
      </c>
      <c r="Y140" s="179" t="s">
        <v>434</v>
      </c>
      <c r="Z140" s="179" t="s">
        <v>434</v>
      </c>
      <c r="AA140" s="179" t="s">
        <v>434</v>
      </c>
      <c r="AB140" s="179" t="str">
        <f>[1]PAH!AA426</f>
        <v>NO</v>
      </c>
      <c r="AC140" s="179" t="str">
        <f>[1]HCB!AA426</f>
        <v>NO</v>
      </c>
      <c r="AD140" s="179" t="str">
        <f>[1]PCB!AA426</f>
        <v>NO</v>
      </c>
      <c r="AE140" s="160"/>
      <c r="AF140" s="191" t="s">
        <v>434</v>
      </c>
      <c r="AG140" s="191" t="s">
        <v>434</v>
      </c>
      <c r="AH140" s="191" t="s">
        <v>434</v>
      </c>
      <c r="AI140" s="191" t="s">
        <v>434</v>
      </c>
      <c r="AJ140" s="191" t="s">
        <v>434</v>
      </c>
      <c r="AK140" s="191" t="str">
        <f>'[1]dati attività'!S204</f>
        <v>NA</v>
      </c>
      <c r="AL140" s="140"/>
    </row>
    <row r="141" spans="1:67" s="17" customFormat="1" ht="23.4" customHeight="1" thickBot="1">
      <c r="A141" s="55"/>
      <c r="B141" s="124" t="s">
        <v>25</v>
      </c>
      <c r="C141" s="125" t="s">
        <v>350</v>
      </c>
      <c r="D141" s="55"/>
      <c r="E141" s="196">
        <f>[1]NOx!AA427</f>
        <v>1304.776954882946</v>
      </c>
      <c r="F141" s="196">
        <f>[1]NMVOC!AA427</f>
        <v>1267.8343921871788</v>
      </c>
      <c r="G141" s="196">
        <f>[1]SOx!AA427</f>
        <v>485.67835185306927</v>
      </c>
      <c r="H141" s="196">
        <f>[1]NH3!AA427</f>
        <v>434.36631093471908</v>
      </c>
      <c r="I141" s="196">
        <f>[1]pm2.5!AA427</f>
        <v>143.83504446275745</v>
      </c>
      <c r="J141" s="196">
        <f>[1]pm10!AA427</f>
        <v>176.60351314994489</v>
      </c>
      <c r="K141" s="196">
        <f>[1]PST!AA427</f>
        <v>217.81815568794914</v>
      </c>
      <c r="L141" s="196">
        <f>[1]BC!AA427</f>
        <v>38.798052806419868</v>
      </c>
      <c r="M141" s="196">
        <f>[1]CO!AA427</f>
        <v>3549.6794284893172</v>
      </c>
      <c r="N141" s="196">
        <f>[1]piombo!AA427</f>
        <v>271.46115104237151</v>
      </c>
      <c r="O141" s="196">
        <f>[1]cadmio!AA427</f>
        <v>7.7728903228082729</v>
      </c>
      <c r="P141" s="196">
        <f>[1]mercurio!AA427</f>
        <v>9.8250594949380883</v>
      </c>
      <c r="Q141" s="196">
        <f>[1]arsenico!AA427</f>
        <v>41.276381078538442</v>
      </c>
      <c r="R141" s="196">
        <f>[1]cromo!AA427</f>
        <v>57.269017757089983</v>
      </c>
      <c r="S141" s="196">
        <f>[1]rame!AA427</f>
        <v>148.03403664853093</v>
      </c>
      <c r="T141" s="196">
        <f>[1]nichel!AA427</f>
        <v>109.8454005935755</v>
      </c>
      <c r="U141" s="196">
        <f>[1]selenio!AA427</f>
        <v>11.641737274385189</v>
      </c>
      <c r="V141" s="196">
        <f>[1]zinco!AA427</f>
        <v>975.77827134717245</v>
      </c>
      <c r="W141" s="196">
        <f>[1]Diossine!AA427</f>
        <v>287.84064333721909</v>
      </c>
      <c r="X141" s="196" t="s">
        <v>428</v>
      </c>
      <c r="Y141" s="196" t="s">
        <v>428</v>
      </c>
      <c r="Z141" s="196" t="s">
        <v>428</v>
      </c>
      <c r="AA141" s="196" t="s">
        <v>428</v>
      </c>
      <c r="AB141" s="196">
        <f>[1]PAH!AA427</f>
        <v>55.766170540303563</v>
      </c>
      <c r="AC141" s="196">
        <f>[1]HCB!AA427</f>
        <v>23.76522566828444</v>
      </c>
      <c r="AD141" s="196">
        <f>[1]PCB!AA427</f>
        <v>276.56542441229089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[1]NOx!AA429</f>
        <v>NO</v>
      </c>
      <c r="F143" s="186" t="str">
        <f>[1]NMVOC!AA429</f>
        <v>NO</v>
      </c>
      <c r="G143" s="186" t="str">
        <f>[1]SOx!AA429</f>
        <v>NO</v>
      </c>
      <c r="H143" s="186" t="str">
        <f>[1]NH3!AA429</f>
        <v>NO</v>
      </c>
      <c r="I143" s="186" t="str">
        <f>[1]pm2.5!AA429</f>
        <v>NO</v>
      </c>
      <c r="J143" s="186" t="str">
        <f>[1]pm10!AA429</f>
        <v>NO</v>
      </c>
      <c r="K143" s="186" t="str">
        <f>[1]PST!AA429</f>
        <v>NO</v>
      </c>
      <c r="L143" s="186" t="str">
        <f>[1]BC!AA429</f>
        <v>NO</v>
      </c>
      <c r="M143" s="186" t="str">
        <f>[1]CO!AA429</f>
        <v>NO</v>
      </c>
      <c r="N143" s="186" t="str">
        <f>[1]piombo!AA429</f>
        <v>NO</v>
      </c>
      <c r="O143" s="186" t="str">
        <f>[1]cadmio!AA429</f>
        <v>NO</v>
      </c>
      <c r="P143" s="186" t="str">
        <f>[1]mercurio!AA429</f>
        <v>NO</v>
      </c>
      <c r="Q143" s="186" t="str">
        <f>[1]arsenico!AA429</f>
        <v>NO</v>
      </c>
      <c r="R143" s="186" t="str">
        <f>[1]cromo!AA429</f>
        <v>NO</v>
      </c>
      <c r="S143" s="186" t="str">
        <f>[1]rame!AA429</f>
        <v>NO</v>
      </c>
      <c r="T143" s="186" t="str">
        <f>[1]nichel!AA429</f>
        <v>NO</v>
      </c>
      <c r="U143" s="186" t="str">
        <f>[1]selenio!AA429</f>
        <v>NO</v>
      </c>
      <c r="V143" s="186" t="str">
        <f>[1]zinco!AA429</f>
        <v>NO</v>
      </c>
      <c r="W143" s="186" t="str">
        <f>[1]Diossine!AA429</f>
        <v>NO</v>
      </c>
      <c r="X143" s="186" t="s">
        <v>434</v>
      </c>
      <c r="Y143" s="186" t="s">
        <v>434</v>
      </c>
      <c r="Z143" s="186" t="s">
        <v>434</v>
      </c>
      <c r="AA143" s="186" t="s">
        <v>434</v>
      </c>
      <c r="AB143" s="186" t="str">
        <f>[1]PAH!AA429</f>
        <v>NO</v>
      </c>
      <c r="AC143" s="186" t="str">
        <f>[1]HCB!AA429</f>
        <v>NO</v>
      </c>
      <c r="AD143" s="186" t="str">
        <f>[1]PCB!AA429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[1]NOx!AA430</f>
        <v>1304.776954882946</v>
      </c>
      <c r="F144" s="187">
        <f>[1]NMVOC!AA430</f>
        <v>1267.8343921871788</v>
      </c>
      <c r="G144" s="187">
        <f>[1]SOx!AA430</f>
        <v>485.67835185306927</v>
      </c>
      <c r="H144" s="187">
        <f>[1]NH3!AA430</f>
        <v>434.36631093471908</v>
      </c>
      <c r="I144" s="187">
        <f>[1]pm2.5!AA430</f>
        <v>143.83504446275745</v>
      </c>
      <c r="J144" s="187">
        <f>[1]pm10!AA430</f>
        <v>176.60351314994489</v>
      </c>
      <c r="K144" s="187">
        <f>[1]PST!AA430</f>
        <v>217.81815568794914</v>
      </c>
      <c r="L144" s="187">
        <f>[1]BC!AA430</f>
        <v>38.798052806419868</v>
      </c>
      <c r="M144" s="187">
        <f>[1]CO!AA430</f>
        <v>3549.6794284893172</v>
      </c>
      <c r="N144" s="187">
        <f>[1]piombo!AA430</f>
        <v>271.46115104237151</v>
      </c>
      <c r="O144" s="187">
        <f>[1]cadmio!AA430</f>
        <v>7.7728903228082729</v>
      </c>
      <c r="P144" s="187">
        <f>[1]mercurio!AA430</f>
        <v>9.8250594949380883</v>
      </c>
      <c r="Q144" s="187">
        <f>[1]arsenico!AA430</f>
        <v>41.276381078538442</v>
      </c>
      <c r="R144" s="187">
        <f>[1]cromo!AA430</f>
        <v>57.269017757089983</v>
      </c>
      <c r="S144" s="187">
        <f>[1]rame!AA430</f>
        <v>148.03403664853093</v>
      </c>
      <c r="T144" s="187">
        <f>[1]nichel!AA430</f>
        <v>109.8454005935755</v>
      </c>
      <c r="U144" s="187">
        <f>[1]selenio!AA430</f>
        <v>11.641737274385189</v>
      </c>
      <c r="V144" s="187">
        <f>[1]zinco!AA430</f>
        <v>975.77827134717245</v>
      </c>
      <c r="W144" s="187">
        <f>[1]Diossine!AA430</f>
        <v>287.84064333721909</v>
      </c>
      <c r="X144" s="170" t="s">
        <v>428</v>
      </c>
      <c r="Y144" s="170" t="s">
        <v>428</v>
      </c>
      <c r="Z144" s="170" t="s">
        <v>428</v>
      </c>
      <c r="AA144" s="170" t="s">
        <v>428</v>
      </c>
      <c r="AB144" s="187">
        <f>[1]PAH!AA430</f>
        <v>55.766170540303563</v>
      </c>
      <c r="AC144" s="187">
        <f>[1]HCB!AA430</f>
        <v>23.76522566828444</v>
      </c>
      <c r="AD144" s="187">
        <f>[1]PCB!AA430</f>
        <v>276.56542441229089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[1]NOx!AA434</f>
        <v>25.396962983745901</v>
      </c>
      <c r="F148" s="189">
        <f>[1]NMVOC!AA434</f>
        <v>1.0019985395800055</v>
      </c>
      <c r="G148" s="189">
        <f>[1]SOx!AA434</f>
        <v>2.1898841098156434</v>
      </c>
      <c r="H148" s="189" t="str">
        <f>[1]NH3!AA434</f>
        <v>NA</v>
      </c>
      <c r="I148" s="189">
        <f>[1]pm2.5!AA434</f>
        <v>0.43797682196312887</v>
      </c>
      <c r="J148" s="189">
        <f>[1]pm10!AA434</f>
        <v>0.43797682196312887</v>
      </c>
      <c r="K148" s="189">
        <f>[1]PST!AA434</f>
        <v>0.44691512445217235</v>
      </c>
      <c r="L148" s="189">
        <f>[1]BC!AA434</f>
        <v>0.21022887454230188</v>
      </c>
      <c r="M148" s="189">
        <f>[1]CO!AA434</f>
        <v>2.58999622506209</v>
      </c>
      <c r="N148" s="189">
        <f>[1]piombo!AA434</f>
        <v>4.9286115092212706</v>
      </c>
      <c r="O148" s="189">
        <f>[1]cadmio!AA434</f>
        <v>1.5386524441874595E-3</v>
      </c>
      <c r="P148" s="189" t="str">
        <f>[1]mercurio!AA434</f>
        <v>NA</v>
      </c>
      <c r="Q148" s="189" t="str">
        <f>[1]arsenico!AA434</f>
        <v>NA</v>
      </c>
      <c r="R148" s="189">
        <f>[1]cromo!AA434</f>
        <v>1.4054051425208228E-3</v>
      </c>
      <c r="S148" s="189">
        <f>[1]rame!AA434</f>
        <v>1.9183019686184331E-2</v>
      </c>
      <c r="T148" s="189">
        <f>[1]nichel!AA434</f>
        <v>4.6159573325623782E-3</v>
      </c>
      <c r="U148" s="189">
        <f>[1]selenio!AA434</f>
        <v>4.615957332562378E-2</v>
      </c>
      <c r="V148" s="189">
        <f>[1]zinco!AA434</f>
        <v>9.2119121833503195E-2</v>
      </c>
      <c r="W148" s="189" t="str">
        <f>[1]Diossine!AA434</f>
        <v>NA</v>
      </c>
      <c r="X148" s="172" t="s">
        <v>428</v>
      </c>
      <c r="Y148" s="172" t="s">
        <v>428</v>
      </c>
      <c r="Z148" s="172" t="s">
        <v>428</v>
      </c>
      <c r="AA148" s="172" t="s">
        <v>428</v>
      </c>
      <c r="AB148" s="189">
        <f>[1]PAH!AA434</f>
        <v>1.0019985395800055E-3</v>
      </c>
      <c r="AC148" s="189" t="str">
        <f>[1]HCB!AA434</f>
        <v>NA</v>
      </c>
      <c r="AD148" s="189" t="str">
        <f>[1]PCB!AA434</f>
        <v>NA</v>
      </c>
      <c r="AE148" s="173"/>
      <c r="AF148" s="192">
        <f>'[1]dati attività'!S212</f>
        <v>111697.09083766732</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[1]NOx!AA435</f>
        <v>7.5454138705875557</v>
      </c>
      <c r="F149" s="189">
        <f>[1]NMVOC!AA435</f>
        <v>0.25853620857460929</v>
      </c>
      <c r="G149" s="189">
        <f>[1]SOx!AA435</f>
        <v>0.54366452167241519</v>
      </c>
      <c r="H149" s="189" t="str">
        <f>[1]NH3!AA435</f>
        <v>NA</v>
      </c>
      <c r="I149" s="189">
        <f>[1]pm2.5!AA435</f>
        <v>0.10873290433448303</v>
      </c>
      <c r="J149" s="189">
        <f>[1]pm10!AA435</f>
        <v>0.10873290433448303</v>
      </c>
      <c r="K149" s="189">
        <f>[1]PST!AA435</f>
        <v>0.11095194319845206</v>
      </c>
      <c r="L149" s="189">
        <f>[1]BC!AA435</f>
        <v>5.219179408055185E-2</v>
      </c>
      <c r="M149" s="189">
        <f>[1]CO!AA435</f>
        <v>1.0236458629644771</v>
      </c>
      <c r="N149" s="189">
        <f>[1]piombo!AA435</f>
        <v>1.0408367126891764</v>
      </c>
      <c r="O149" s="189">
        <f>[1]cadmio!AA435</f>
        <v>3.2493653617918846E-4</v>
      </c>
      <c r="P149" s="189" t="str">
        <f>[1]mercurio!AA435</f>
        <v>NA</v>
      </c>
      <c r="Q149" s="189" t="str">
        <f>[1]arsenico!AA435</f>
        <v>NA</v>
      </c>
      <c r="R149" s="189">
        <f>[1]cromo!AA435</f>
        <v>2.9679703214607011E-4</v>
      </c>
      <c r="S149" s="189">
        <f>[1]rame!AA435</f>
        <v>4.0511188825216584E-3</v>
      </c>
      <c r="T149" s="189">
        <f>[1]nichel!AA435</f>
        <v>9.7480960853756548E-4</v>
      </c>
      <c r="U149" s="189">
        <f>[1]selenio!AA435</f>
        <v>9.748096085375654E-3</v>
      </c>
      <c r="V149" s="189">
        <f>[1]zinco!AA435</f>
        <v>1.9453950421048017E-2</v>
      </c>
      <c r="W149" s="189" t="str">
        <f>[1]Diossine!AA435</f>
        <v>NA</v>
      </c>
      <c r="X149" s="172" t="s">
        <v>428</v>
      </c>
      <c r="Y149" s="172" t="s">
        <v>428</v>
      </c>
      <c r="Z149" s="172" t="s">
        <v>428</v>
      </c>
      <c r="AA149" s="172" t="s">
        <v>428</v>
      </c>
      <c r="AB149" s="189">
        <f>[1]PAH!AA435</f>
        <v>2.5853620857460926E-4</v>
      </c>
      <c r="AC149" s="189" t="str">
        <f>[1]HCB!AA435</f>
        <v>NA</v>
      </c>
      <c r="AD149" s="189" t="str">
        <f>[1]PCB!AA435</f>
        <v>NA</v>
      </c>
      <c r="AE149" s="173"/>
      <c r="AF149" s="192">
        <f>'[1]dati attività'!S213</f>
        <v>23656.687448024291</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[1]NOx!AA436</f>
        <v>130.97870115444948</v>
      </c>
      <c r="F150" s="189">
        <f>[1]NMVOC!AA436</f>
        <v>5.1647094508419746</v>
      </c>
      <c r="G150" s="189">
        <f>[1]SOx!AA436</f>
        <v>121.76930174081168</v>
      </c>
      <c r="H150" s="189">
        <f>[1]NH3!AA436</f>
        <v>1.4804390595809472E-2</v>
      </c>
      <c r="I150" s="189">
        <f>[1]pm2.5!AA436</f>
        <v>15.191841673935635</v>
      </c>
      <c r="J150" s="189">
        <f>[1]pm10!AA436</f>
        <v>15.200987701076819</v>
      </c>
      <c r="K150" s="189">
        <f>[1]PST!AA436</f>
        <v>15.511211939874306</v>
      </c>
      <c r="L150" s="189">
        <f>[1]BC!AA436</f>
        <v>1.8642038923918514</v>
      </c>
      <c r="M150" s="189">
        <f>[1]CO!AA436</f>
        <v>15.902078279358033</v>
      </c>
      <c r="N150" s="189">
        <f>[1]piombo!AA436</f>
        <v>0.39447400206952404</v>
      </c>
      <c r="O150" s="189">
        <f>[1]cadmio!AA436</f>
        <v>2.6316943408876643E-2</v>
      </c>
      <c r="P150" s="189" t="str">
        <f>[1]mercurio!AA436</f>
        <v>NA</v>
      </c>
      <c r="Q150" s="189">
        <f>[1]arsenico!AA436</f>
        <v>0.20714541680231519</v>
      </c>
      <c r="R150" s="189">
        <f>[1]cromo!AA436</f>
        <v>0.12253964385703593</v>
      </c>
      <c r="S150" s="189">
        <f>[1]rame!AA436</f>
        <v>0.20714541680231519</v>
      </c>
      <c r="T150" s="189">
        <f>[1]nichel!AA436</f>
        <v>6.6154342417504113</v>
      </c>
      <c r="U150" s="189">
        <f>[1]selenio!AA436</f>
        <v>0.4831659789169076</v>
      </c>
      <c r="V150" s="189">
        <f>[1]zinco!AA436</f>
        <v>1.1863260897577077</v>
      </c>
      <c r="W150" s="189" t="str">
        <f>[1]Diossine!AA436</f>
        <v>NA</v>
      </c>
      <c r="X150" s="172" t="s">
        <v>428</v>
      </c>
      <c r="Y150" s="172" t="s">
        <v>428</v>
      </c>
      <c r="Z150" s="172" t="s">
        <v>428</v>
      </c>
      <c r="AA150" s="172" t="s">
        <v>428</v>
      </c>
      <c r="AB150" s="189">
        <f>[1]PAH!AA436</f>
        <v>8.6666611613449657E-2</v>
      </c>
      <c r="AC150" s="189" t="str">
        <f>[1]HCB!AA436</f>
        <v>NA</v>
      </c>
      <c r="AD150" s="189" t="str">
        <f>[1]PCB!AA436</f>
        <v>NA</v>
      </c>
      <c r="AE150" s="173"/>
      <c r="AF150" s="192">
        <f>'[1]dati attività'!S214</f>
        <v>89047.7640698248</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[1]NOx!AA437</f>
        <v>NE</v>
      </c>
      <c r="F151" s="189" t="str">
        <f>[1]NMVOC!AA437</f>
        <v>NE</v>
      </c>
      <c r="G151" s="189" t="str">
        <f>[1]SOx!AA437</f>
        <v>NE</v>
      </c>
      <c r="H151" s="189" t="str">
        <f>[1]NH3!AA437</f>
        <v>NE</v>
      </c>
      <c r="I151" s="189" t="str">
        <f>[1]pm2.5!AA437</f>
        <v>NE</v>
      </c>
      <c r="J151" s="189" t="str">
        <f>[1]pm10!AA437</f>
        <v>NE</v>
      </c>
      <c r="K151" s="189" t="str">
        <f>[1]PST!AA437</f>
        <v>NE</v>
      </c>
      <c r="L151" s="189" t="str">
        <f>[1]BC!AA437</f>
        <v>NE</v>
      </c>
      <c r="M151" s="189" t="str">
        <f>[1]CO!AA437</f>
        <v>NE</v>
      </c>
      <c r="N151" s="189" t="str">
        <f>[1]piombo!AA437</f>
        <v>NE</v>
      </c>
      <c r="O151" s="189" t="str">
        <f>[1]cadmio!AA437</f>
        <v>NE</v>
      </c>
      <c r="P151" s="189" t="str">
        <f>[1]mercurio!AA437</f>
        <v>NE</v>
      </c>
      <c r="Q151" s="189" t="str">
        <f>[1]arsenico!AA437</f>
        <v>NE</v>
      </c>
      <c r="R151" s="189" t="str">
        <f>[1]cromo!AA437</f>
        <v>NE</v>
      </c>
      <c r="S151" s="189" t="str">
        <f>[1]rame!AA437</f>
        <v>NE</v>
      </c>
      <c r="T151" s="189" t="str">
        <f>[1]nichel!AA437</f>
        <v>NE</v>
      </c>
      <c r="U151" s="189" t="str">
        <f>[1]selenio!AA437</f>
        <v>NE</v>
      </c>
      <c r="V151" s="189" t="str">
        <f>[1]zinco!AA437</f>
        <v>NE</v>
      </c>
      <c r="W151" s="189" t="str">
        <f>[1]Diossine!AA437</f>
        <v>NE</v>
      </c>
      <c r="X151" s="172" t="s">
        <v>428</v>
      </c>
      <c r="Y151" s="172" t="s">
        <v>428</v>
      </c>
      <c r="Z151" s="172" t="s">
        <v>428</v>
      </c>
      <c r="AA151" s="172" t="s">
        <v>428</v>
      </c>
      <c r="AB151" s="189" t="str">
        <f>[1]PAH!AA437</f>
        <v>NE</v>
      </c>
      <c r="AC151" s="189" t="str">
        <f>[1]HCB!AA437</f>
        <v>NE</v>
      </c>
      <c r="AD151" s="189" t="str">
        <f>[1]PCB!AA437</f>
        <v>NE</v>
      </c>
      <c r="AE151" s="173"/>
      <c r="AF151" s="192" t="str">
        <f>'[1]dati attività'!S215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[1]NOx!AA438</f>
        <v>NA</v>
      </c>
      <c r="F152" s="189" t="str">
        <f>[1]NMVOC!AA438</f>
        <v>NA</v>
      </c>
      <c r="G152" s="189" t="str">
        <f>[1]SOx!AA438</f>
        <v>NA</v>
      </c>
      <c r="H152" s="189" t="str">
        <f>[1]NH3!AA438</f>
        <v>NA</v>
      </c>
      <c r="I152" s="189" t="str">
        <f>[1]pm2.5!AA438</f>
        <v>NA</v>
      </c>
      <c r="J152" s="189" t="str">
        <f>[1]pm10!AA438</f>
        <v>NA</v>
      </c>
      <c r="K152" s="189" t="str">
        <f>[1]PST!AA438</f>
        <v>NA</v>
      </c>
      <c r="L152" s="189" t="str">
        <f>[1]BC!AA438</f>
        <v>NA</v>
      </c>
      <c r="M152" s="189" t="str">
        <f>[1]CO!AA438</f>
        <v>NA</v>
      </c>
      <c r="N152" s="189" t="str">
        <f>[1]piombo!AA438</f>
        <v>NA</v>
      </c>
      <c r="O152" s="189" t="str">
        <f>[1]cadmio!AA438</f>
        <v>NA</v>
      </c>
      <c r="P152" s="189" t="str">
        <f>[1]mercurio!AA438</f>
        <v>NA</v>
      </c>
      <c r="Q152" s="189" t="str">
        <f>[1]arsenico!AA438</f>
        <v>NA</v>
      </c>
      <c r="R152" s="189" t="str">
        <f>[1]cromo!AA438</f>
        <v>NA</v>
      </c>
      <c r="S152" s="189" t="str">
        <f>[1]rame!AA438</f>
        <v>NA</v>
      </c>
      <c r="T152" s="189" t="str">
        <f>[1]nichel!AA438</f>
        <v>NA</v>
      </c>
      <c r="U152" s="189" t="str">
        <f>[1]selenio!AA438</f>
        <v>NA</v>
      </c>
      <c r="V152" s="189" t="str">
        <f>[1]zinco!AA438</f>
        <v>NA</v>
      </c>
      <c r="W152" s="189" t="str">
        <f>[1]Diossine!AA438</f>
        <v>NA</v>
      </c>
      <c r="X152" s="172" t="s">
        <v>412</v>
      </c>
      <c r="Y152" s="172" t="s">
        <v>412</v>
      </c>
      <c r="Z152" s="172" t="s">
        <v>412</v>
      </c>
      <c r="AA152" s="172" t="s">
        <v>412</v>
      </c>
      <c r="AB152" s="189" t="str">
        <f>[1]PAH!AA438</f>
        <v>NA</v>
      </c>
      <c r="AC152" s="189" t="str">
        <f>[1]HCB!AA438</f>
        <v>NA</v>
      </c>
      <c r="AD152" s="189" t="str">
        <f>[1]PCB!AA438</f>
        <v>NA</v>
      </c>
      <c r="AE152" s="173"/>
      <c r="AF152" s="192" t="str">
        <f>'[1]dati attività'!S216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[1]NOx!AA439</f>
        <v>NA</v>
      </c>
      <c r="F153" s="189" t="str">
        <f>[1]NMVOC!AA439</f>
        <v>NA</v>
      </c>
      <c r="G153" s="189" t="str">
        <f>[1]SOx!AA439</f>
        <v>NA</v>
      </c>
      <c r="H153" s="189" t="str">
        <f>[1]NH3!AA439</f>
        <v>NA</v>
      </c>
      <c r="I153" s="189" t="str">
        <f>[1]pm2.5!AA439</f>
        <v>NA</v>
      </c>
      <c r="J153" s="189" t="str">
        <f>[1]pm10!AA439</f>
        <v>NA</v>
      </c>
      <c r="K153" s="189" t="str">
        <f>[1]PST!AA439</f>
        <v>NA</v>
      </c>
      <c r="L153" s="189" t="str">
        <f>[1]BC!AA439</f>
        <v>NA</v>
      </c>
      <c r="M153" s="189" t="str">
        <f>[1]CO!AA439</f>
        <v>NA</v>
      </c>
      <c r="N153" s="189" t="str">
        <f>[1]piombo!AA439</f>
        <v>NA</v>
      </c>
      <c r="O153" s="189" t="str">
        <f>[1]cadmio!AA439</f>
        <v>NA</v>
      </c>
      <c r="P153" s="189" t="str">
        <f>[1]mercurio!AA439</f>
        <v>NA</v>
      </c>
      <c r="Q153" s="189" t="str">
        <f>[1]arsenico!AA439</f>
        <v>NA</v>
      </c>
      <c r="R153" s="189" t="str">
        <f>[1]cromo!AA439</f>
        <v>NA</v>
      </c>
      <c r="S153" s="189" t="str">
        <f>[1]rame!AA439</f>
        <v>NA</v>
      </c>
      <c r="T153" s="189" t="str">
        <f>[1]nichel!AA439</f>
        <v>NA</v>
      </c>
      <c r="U153" s="189" t="str">
        <f>[1]selenio!AA439</f>
        <v>NA</v>
      </c>
      <c r="V153" s="189" t="str">
        <f>[1]zinco!AA439</f>
        <v>NA</v>
      </c>
      <c r="W153" s="189" t="str">
        <f>[1]Diossine!AA439</f>
        <v>NA</v>
      </c>
      <c r="X153" s="172" t="s">
        <v>412</v>
      </c>
      <c r="Y153" s="172" t="s">
        <v>412</v>
      </c>
      <c r="Z153" s="172" t="s">
        <v>412</v>
      </c>
      <c r="AA153" s="172" t="s">
        <v>412</v>
      </c>
      <c r="AB153" s="189" t="str">
        <f>[1]PAH!AA439</f>
        <v>NA</v>
      </c>
      <c r="AC153" s="189" t="str">
        <f>[1]HCB!AA439</f>
        <v>NA</v>
      </c>
      <c r="AD153" s="189" t="str">
        <f>[1]PCB!AA439</f>
        <v>NA</v>
      </c>
      <c r="AE153" s="173"/>
      <c r="AF153" s="192" t="str">
        <f>'[1]dati attività'!S217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[1]NOx!AA440</f>
        <v>NA</v>
      </c>
      <c r="F154" s="190" t="str">
        <f>[1]NMVOC!AA440</f>
        <v>NA</v>
      </c>
      <c r="G154" s="190">
        <f>[1]SOx!AA440</f>
        <v>2700.7226188970653</v>
      </c>
      <c r="H154" s="190" t="str">
        <f>[1]NH3!AA440</f>
        <v>NA</v>
      </c>
      <c r="I154" s="190" t="str">
        <f>[1]pm2.5!AA440</f>
        <v>NA</v>
      </c>
      <c r="J154" s="190" t="str">
        <f>[1]pm10!AA440</f>
        <v>NA</v>
      </c>
      <c r="K154" s="190" t="str">
        <f>[1]PST!AA440</f>
        <v>NA</v>
      </c>
      <c r="L154" s="190" t="str">
        <f>[1]BC!AA440</f>
        <v>NA</v>
      </c>
      <c r="M154" s="190" t="str">
        <f>[1]CO!AA440</f>
        <v>NA</v>
      </c>
      <c r="N154" s="190" t="str">
        <f>[1]piombo!AA440</f>
        <v>NA</v>
      </c>
      <c r="O154" s="190" t="str">
        <f>[1]cadmio!AA440</f>
        <v>NA</v>
      </c>
      <c r="P154" s="190" t="str">
        <f>[1]mercurio!AA440</f>
        <v>NA</v>
      </c>
      <c r="Q154" s="190" t="str">
        <f>[1]arsenico!AA440</f>
        <v>NA</v>
      </c>
      <c r="R154" s="190" t="str">
        <f>[1]cromo!AA440</f>
        <v>NA</v>
      </c>
      <c r="S154" s="190" t="str">
        <f>[1]rame!AA440</f>
        <v>NA</v>
      </c>
      <c r="T154" s="190" t="str">
        <f>[1]nichel!AA440</f>
        <v>NA</v>
      </c>
      <c r="U154" s="190" t="str">
        <f>[1]selenio!AA440</f>
        <v>NA</v>
      </c>
      <c r="V154" s="190" t="str">
        <f>[1]zinco!AA440</f>
        <v>NA</v>
      </c>
      <c r="W154" s="190" t="str">
        <f>[1]Diossine!AA440</f>
        <v>NA</v>
      </c>
      <c r="X154" s="174" t="s">
        <v>412</v>
      </c>
      <c r="Y154" s="174" t="s">
        <v>412</v>
      </c>
      <c r="Z154" s="174" t="s">
        <v>412</v>
      </c>
      <c r="AA154" s="174" t="s">
        <v>412</v>
      </c>
      <c r="AB154" s="190" t="str">
        <f>[1]PAH!AA440</f>
        <v>NA</v>
      </c>
      <c r="AC154" s="190" t="str">
        <f>[1]HCB!AA440</f>
        <v>NA</v>
      </c>
      <c r="AD154" s="190" t="str">
        <f>[1]PCB!AA440</f>
        <v>NA</v>
      </c>
      <c r="AE154" s="173"/>
      <c r="AF154" s="195" t="str">
        <f>'[1]dati attività'!S218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[1]NOx!AA441</f>
        <v>0.10461910962436828</v>
      </c>
      <c r="F155" s="190">
        <f>[1]NMVOC!AA441</f>
        <v>8.3581571275989877</v>
      </c>
      <c r="G155" s="190">
        <f>[1]SOx!AA441</f>
        <v>0.63681197162658953</v>
      </c>
      <c r="H155" s="190">
        <f>[1]NH3!AA441</f>
        <v>0.71641346807991324</v>
      </c>
      <c r="I155" s="190">
        <f>[1]pm2.5!AA441</f>
        <v>7.1641346807991315</v>
      </c>
      <c r="J155" s="190">
        <f>[1]pm10!AA441</f>
        <v>8.7561646098656052</v>
      </c>
      <c r="K155" s="190">
        <f>[1]PST!AA441</f>
        <v>9.7290717887395619</v>
      </c>
      <c r="L155" s="190">
        <f>[1]BC!AA441</f>
        <v>3.0089365659356351</v>
      </c>
      <c r="M155" s="190">
        <f>[1]CO!AA441</f>
        <v>213.59734881641862</v>
      </c>
      <c r="N155" s="190" t="str">
        <f>[1]piombo!AA441</f>
        <v>NA</v>
      </c>
      <c r="O155" s="190" t="str">
        <f>[1]cadmio!AA441</f>
        <v>NA</v>
      </c>
      <c r="P155" s="190" t="str">
        <f>[1]mercurio!AA441</f>
        <v>NA</v>
      </c>
      <c r="Q155" s="190" t="str">
        <f>[1]arsenico!AA441</f>
        <v>NA</v>
      </c>
      <c r="R155" s="190" t="str">
        <f>[1]cromo!AA441</f>
        <v>NA</v>
      </c>
      <c r="S155" s="190" t="str">
        <f>[1]rame!AA441</f>
        <v>NA</v>
      </c>
      <c r="T155" s="190" t="str">
        <f>[1]nichel!AA441</f>
        <v>NA</v>
      </c>
      <c r="U155" s="190" t="str">
        <f>[1]selenio!AA441</f>
        <v>NA</v>
      </c>
      <c r="V155" s="190" t="str">
        <f>[1]zinco!AA441</f>
        <v>NA</v>
      </c>
      <c r="W155" s="190">
        <f>[1]Diossine!AA441</f>
        <v>7.9601496453323692</v>
      </c>
      <c r="X155" s="174" t="s">
        <v>428</v>
      </c>
      <c r="Y155" s="174" t="s">
        <v>428</v>
      </c>
      <c r="Z155" s="174" t="s">
        <v>428</v>
      </c>
      <c r="AA155" s="174" t="s">
        <v>428</v>
      </c>
      <c r="AB155" s="190">
        <f>[1]PAH!AA441</f>
        <v>6.8298083956951734</v>
      </c>
      <c r="AC155" s="190" t="str">
        <f>[1]HCB!AA441</f>
        <v>NA</v>
      </c>
      <c r="AD155" s="190" t="str">
        <f>[1]PCB!AA441</f>
        <v>NA</v>
      </c>
      <c r="AE155" s="173"/>
      <c r="AF155" s="195">
        <f>'[1]dati attività'!S219</f>
        <v>13273.591268025793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[1]NOx!AA442</f>
        <v>12.37742722483536</v>
      </c>
      <c r="F156" s="190">
        <f>[1]NMVOC!AA442</f>
        <v>1262.4328880546243</v>
      </c>
      <c r="G156" s="190">
        <f>[1]SOx!AA442</f>
        <v>0.75340861368563083</v>
      </c>
      <c r="H156" s="190">
        <f>[1]NH3!AA442</f>
        <v>0.84758469039633455</v>
      </c>
      <c r="I156" s="190">
        <f>[1]pm2.5!AA442</f>
        <v>9.016858408471645</v>
      </c>
      <c r="J156" s="190">
        <f>[1]pm10!AA442</f>
        <v>11.020604721465345</v>
      </c>
      <c r="K156" s="190">
        <f>[1]PST!AA442</f>
        <v>12.245116357183715</v>
      </c>
      <c r="L156" s="190">
        <f>[1]BC!AA442</f>
        <v>3.7870805315580913</v>
      </c>
      <c r="M156" s="190">
        <f>[1]CO!AA442</f>
        <v>252.70580584038868</v>
      </c>
      <c r="N156" s="190" t="str">
        <f>[1]piombo!AA442</f>
        <v>NA</v>
      </c>
      <c r="O156" s="190" t="str">
        <f>[1]cadmio!AA442</f>
        <v>NA</v>
      </c>
      <c r="P156" s="190" t="str">
        <f>[1]mercurio!AA442</f>
        <v>NA</v>
      </c>
      <c r="Q156" s="190" t="str">
        <f>[1]arsenico!AA442</f>
        <v>NA</v>
      </c>
      <c r="R156" s="190" t="str">
        <f>[1]cromo!AA442</f>
        <v>NA</v>
      </c>
      <c r="S156" s="190" t="str">
        <f>[1]rame!AA442</f>
        <v>NA</v>
      </c>
      <c r="T156" s="190" t="str">
        <f>[1]nichel!AA442</f>
        <v>NA</v>
      </c>
      <c r="U156" s="190" t="str">
        <f>[1]selenio!AA442</f>
        <v>NA</v>
      </c>
      <c r="V156" s="190" t="str">
        <f>[1]zinco!AA442</f>
        <v>NA</v>
      </c>
      <c r="W156" s="190">
        <f>[1]Diossine!AA442</f>
        <v>10.018731564968496</v>
      </c>
      <c r="X156" s="174" t="s">
        <v>428</v>
      </c>
      <c r="Y156" s="174" t="s">
        <v>428</v>
      </c>
      <c r="Z156" s="174" t="s">
        <v>428</v>
      </c>
      <c r="AA156" s="174" t="s">
        <v>428</v>
      </c>
      <c r="AB156" s="190">
        <f>[1]PAH!AA442</f>
        <v>8.5960716827429682</v>
      </c>
      <c r="AC156" s="190" t="str">
        <f>[1]HCB!AA442</f>
        <v>NA</v>
      </c>
      <c r="AD156" s="190" t="str">
        <f>[1]PCB!AA442</f>
        <v>NA</v>
      </c>
      <c r="AE156" s="175"/>
      <c r="AF156" s="195" t="str">
        <f>'[1]dati attività'!S220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7">
    <tabColor rgb="FF7030A0"/>
  </sheetPr>
  <dimension ref="A1:BO185"/>
  <sheetViews>
    <sheetView tabSelected="1" topLeftCell="D137" zoomScale="70" zoomScaleNormal="70" workbookViewId="0">
      <selection activeCell="E141" sqref="E141:AD141"/>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2005</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[1]NOx!AB300</f>
        <v>84.274752946950287</v>
      </c>
      <c r="F14" s="179">
        <f>[1]NMVOC!AB300</f>
        <v>4.1467389140590001</v>
      </c>
      <c r="G14" s="179">
        <f>[1]SOx!AB300</f>
        <v>112.2240683</v>
      </c>
      <c r="H14" s="179">
        <f>[1]NH3!AB300</f>
        <v>0.20403062386895998</v>
      </c>
      <c r="I14" s="179">
        <f>[1]pm2.5!AB300</f>
        <v>2.0443786158283634</v>
      </c>
      <c r="J14" s="179">
        <f>[1]pm10!AB300</f>
        <v>3.5052428</v>
      </c>
      <c r="K14" s="179">
        <f>[1]PST!AB300</f>
        <v>3.6897292631578948</v>
      </c>
      <c r="L14" s="179">
        <f>[1]BC!AB300</f>
        <v>6.9348228531379633E-2</v>
      </c>
      <c r="M14" s="179">
        <f>[1]CO!AB300</f>
        <v>30.515772649339997</v>
      </c>
      <c r="N14" s="179">
        <f>[1]piombo!AB300</f>
        <v>3.352049240311211</v>
      </c>
      <c r="O14" s="179">
        <f>[1]cadmio!AB300</f>
        <v>0.13737409529586095</v>
      </c>
      <c r="P14" s="179">
        <f>[1]mercurio!AB300</f>
        <v>0.91571019848997082</v>
      </c>
      <c r="Q14" s="179">
        <f>[1]arsenico!AB300</f>
        <v>3.960762954292214</v>
      </c>
      <c r="R14" s="179">
        <f>[1]cromo!AB300</f>
        <v>18.520109543041738</v>
      </c>
      <c r="S14" s="179">
        <f>[1]rame!AB300</f>
        <v>5.0019353496850503</v>
      </c>
      <c r="T14" s="179">
        <f>[1]nichel!AB300</f>
        <v>14.300464565714041</v>
      </c>
      <c r="U14" s="179">
        <f>[1]selenio!AB300</f>
        <v>3.3345980461842957</v>
      </c>
      <c r="V14" s="179">
        <f>[1]zinco!AB300</f>
        <v>5.2320870629767082</v>
      </c>
      <c r="W14" s="179">
        <f>[1]Diossine!AB300</f>
        <v>9.2925925267471321</v>
      </c>
      <c r="X14" s="159" t="s">
        <v>428</v>
      </c>
      <c r="Y14" s="159" t="s">
        <v>428</v>
      </c>
      <c r="Z14" s="159" t="s">
        <v>428</v>
      </c>
      <c r="AA14" s="159" t="s">
        <v>428</v>
      </c>
      <c r="AB14" s="179">
        <f>[1]PAH!AB300</f>
        <v>0.38264115994628878</v>
      </c>
      <c r="AC14" s="179">
        <f>[1]HCB!AB300</f>
        <v>0.39169210023731793</v>
      </c>
      <c r="AD14" s="179">
        <f>[1]PCB!AB300</f>
        <v>88.346459306395204</v>
      </c>
      <c r="AE14" s="160"/>
      <c r="AF14" s="191">
        <f>'[1]dati attività'!$T$4</f>
        <v>300493.3621560001</v>
      </c>
      <c r="AG14" s="191">
        <f>'[1]dati attività'!$T$5</f>
        <v>425063.79972700001</v>
      </c>
      <c r="AH14" s="191">
        <f>'[1]dati attività'!$T$6</f>
        <v>1025868.0892449998</v>
      </c>
      <c r="AI14" s="191">
        <f>'[1]dati attività'!$T$7</f>
        <v>30501.214199999999</v>
      </c>
      <c r="AJ14" s="191">
        <f>'[1]dati attività'!$T$8</f>
        <v>3305.3442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[1]NOx!AB301</f>
        <v>21.300143091782552</v>
      </c>
      <c r="F15" s="179">
        <f>[1]NMVOC!AB301</f>
        <v>0.90626951199751993</v>
      </c>
      <c r="G15" s="179">
        <f>[1]SOx!AB301</f>
        <v>63.036300459399129</v>
      </c>
      <c r="H15" s="179" t="str">
        <f>[1]NH3!AB301</f>
        <v>NA</v>
      </c>
      <c r="I15" s="179">
        <f>[1]pm2.5!AB301</f>
        <v>1.0423151581308465</v>
      </c>
      <c r="J15" s="179">
        <f>[1]pm10!AB301</f>
        <v>1.452505076923077</v>
      </c>
      <c r="K15" s="179">
        <f>[1]PST!AB301</f>
        <v>1.8156313461538462</v>
      </c>
      <c r="L15" s="179">
        <f>[1]BC!AB301</f>
        <v>5.1995283246780329E-2</v>
      </c>
      <c r="M15" s="179">
        <f>[1]CO!AB301</f>
        <v>4.3679962833783996</v>
      </c>
      <c r="N15" s="179">
        <f>[1]piombo!AB301</f>
        <v>0.52746817349062214</v>
      </c>
      <c r="O15" s="179">
        <f>[1]cadmio!AB301</f>
        <v>2.9914121675603526E-2</v>
      </c>
      <c r="P15" s="179">
        <f>[1]mercurio!AB301</f>
        <v>0.16354994504825904</v>
      </c>
      <c r="Q15" s="179">
        <f>[1]arsenico!AB301</f>
        <v>0.16150904504825905</v>
      </c>
      <c r="R15" s="179">
        <f>[1]cromo!AB301</f>
        <v>1.1462707636300369</v>
      </c>
      <c r="S15" s="179">
        <f>[1]rame!AB301</f>
        <v>1.0166561919651578</v>
      </c>
      <c r="T15" s="179">
        <f>[1]nichel!AB301</f>
        <v>5.9494547917909468</v>
      </c>
      <c r="U15" s="179">
        <f>[1]selenio!AB301</f>
        <v>0.22659302006434537</v>
      </c>
      <c r="V15" s="179">
        <f>[1]zinco!AB301</f>
        <v>0.71687767503167033</v>
      </c>
      <c r="W15" s="179">
        <f>[1]Diossine!AB301</f>
        <v>5.2761249123066873</v>
      </c>
      <c r="X15" s="159" t="s">
        <v>428</v>
      </c>
      <c r="Y15" s="159" t="s">
        <v>428</v>
      </c>
      <c r="Z15" s="159" t="s">
        <v>428</v>
      </c>
      <c r="AA15" s="159" t="s">
        <v>428</v>
      </c>
      <c r="AB15" s="179">
        <f>[1]PAH!AB301</f>
        <v>7.4782627200198307E-2</v>
      </c>
      <c r="AC15" s="179" t="str">
        <f>[1]HCB!AB301</f>
        <v>NA</v>
      </c>
      <c r="AD15" s="179">
        <f>[1]PCB!AB301</f>
        <v>6.6800940638593218</v>
      </c>
      <c r="AE15" s="160"/>
      <c r="AF15" s="159">
        <f>'[1]dati attività'!$T$9</f>
        <v>338189.47115784005</v>
      </c>
      <c r="AG15" s="191" t="str">
        <f>'[1]dati attività'!$T$10</f>
        <v>NO</v>
      </c>
      <c r="AH15" s="191">
        <f>'[1]dati attività'!$T$11</f>
        <v>13606</v>
      </c>
      <c r="AI15" s="191" t="str">
        <f>'[1]dati attività'!$T$12</f>
        <v>NO</v>
      </c>
      <c r="AJ15" s="191" t="str">
        <f>'[1]dati attività'!$T$13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[1]NOx!AB302</f>
        <v>9.7754822304798612</v>
      </c>
      <c r="F16" s="179">
        <f>[1]NMVOC!AB302</f>
        <v>0.53292987172386774</v>
      </c>
      <c r="G16" s="179">
        <f>[1]SOx!AB302</f>
        <v>11.741060558568842</v>
      </c>
      <c r="H16" s="179" t="str">
        <f>[1]NH3!AB302</f>
        <v>NA</v>
      </c>
      <c r="I16" s="179">
        <f>[1]pm2.5!AB302</f>
        <v>0.57952488197834784</v>
      </c>
      <c r="J16" s="179">
        <f>[1]pm10!AB302</f>
        <v>0.8899632019999999</v>
      </c>
      <c r="K16" s="179">
        <f>[1]PST!AB302</f>
        <v>1.1124540024999998</v>
      </c>
      <c r="L16" s="179">
        <f>[1]BC!AB302</f>
        <v>0.18402694415551429</v>
      </c>
      <c r="M16" s="179">
        <f>[1]CO!AB302</f>
        <v>18.549894190506727</v>
      </c>
      <c r="N16" s="179">
        <f>[1]piombo!AB302</f>
        <v>3.8554542006541639E-2</v>
      </c>
      <c r="O16" s="179">
        <f>[1]cadmio!AB302</f>
        <v>1.9454197410321385E-3</v>
      </c>
      <c r="P16" s="179">
        <f>[1]mercurio!AB302</f>
        <v>1.9375306539457546E-2</v>
      </c>
      <c r="Q16" s="179">
        <f>[1]arsenico!AB302</f>
        <v>1.038540119700755E-2</v>
      </c>
      <c r="R16" s="179">
        <f>[1]cromo!AB302</f>
        <v>0.73907056689514916</v>
      </c>
      <c r="S16" s="179">
        <f>[1]rame!AB302</f>
        <v>0.14217033989097744</v>
      </c>
      <c r="T16" s="179">
        <f>[1]nichel!AB302</f>
        <v>0.19016635209588462</v>
      </c>
      <c r="U16" s="179">
        <f>[1]selenio!AB302</f>
        <v>6.3391568816623403E-2</v>
      </c>
      <c r="V16" s="179">
        <f>[1]zinco!AB302</f>
        <v>3.5821765644292792E-3</v>
      </c>
      <c r="W16" s="179">
        <f>[1]Diossine!AB302</f>
        <v>2.5075235951004957E-2</v>
      </c>
      <c r="X16" s="159" t="s">
        <v>428</v>
      </c>
      <c r="Y16" s="159" t="s">
        <v>428</v>
      </c>
      <c r="Z16" s="159" t="s">
        <v>428</v>
      </c>
      <c r="AA16" s="159" t="s">
        <v>428</v>
      </c>
      <c r="AB16" s="179">
        <f>[1]PAH!AB302</f>
        <v>5.9471159983692896</v>
      </c>
      <c r="AC16" s="179" t="str">
        <f>[1]HCB!AB302</f>
        <v>NA</v>
      </c>
      <c r="AD16" s="179">
        <f>[1]PCB!AB302</f>
        <v>9.0270849423617849E-2</v>
      </c>
      <c r="AE16" s="160"/>
      <c r="AF16" s="191">
        <f>'[1]dati attività'!$T$14</f>
        <v>1028.1600000000001</v>
      </c>
      <c r="AG16" s="191">
        <f>'[1]dati attività'!$T$15</f>
        <v>74816.465967000011</v>
      </c>
      <c r="AH16" s="191">
        <f>'[1]dati attività'!$T$16</f>
        <v>6771.68</v>
      </c>
      <c r="AI16" s="191" t="str">
        <f>'[1]dati attività'!$T$17</f>
        <v>NO</v>
      </c>
      <c r="AJ16" s="191" t="str">
        <f>'[1]dati attività'!$T$18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[1]NOx!AB303</f>
        <v>IE</v>
      </c>
      <c r="F17" s="179" t="str">
        <f>[1]NMVOC!AB303</f>
        <v>IE</v>
      </c>
      <c r="G17" s="179" t="str">
        <f>[1]SOx!AB303</f>
        <v>IE</v>
      </c>
      <c r="H17" s="179" t="str">
        <f>[1]NH3!AB303</f>
        <v>IE</v>
      </c>
      <c r="I17" s="179" t="str">
        <f>[1]pm2.5!AB303</f>
        <v>IE</v>
      </c>
      <c r="J17" s="179" t="str">
        <f>[1]pm10!AB303</f>
        <v>IE</v>
      </c>
      <c r="K17" s="179" t="str">
        <f>[1]PST!AB303</f>
        <v>IE</v>
      </c>
      <c r="L17" s="179" t="str">
        <f>[1]BC!AB303</f>
        <v>IE</v>
      </c>
      <c r="M17" s="179" t="str">
        <f>[1]CO!AB303</f>
        <v>IE</v>
      </c>
      <c r="N17" s="179" t="str">
        <f>[1]piombo!AB303</f>
        <v>IE</v>
      </c>
      <c r="O17" s="179" t="str">
        <f>[1]cadmio!AB303</f>
        <v>IE</v>
      </c>
      <c r="P17" s="179" t="str">
        <f>[1]mercurio!AB303</f>
        <v>IE</v>
      </c>
      <c r="Q17" s="179" t="str">
        <f>[1]arsenico!AB303</f>
        <v>IE</v>
      </c>
      <c r="R17" s="179" t="str">
        <f>[1]cromo!AB303</f>
        <v>IE</v>
      </c>
      <c r="S17" s="179" t="str">
        <f>[1]rame!AB303</f>
        <v>IE</v>
      </c>
      <c r="T17" s="179" t="str">
        <f>[1]nichel!AB303</f>
        <v>IE</v>
      </c>
      <c r="U17" s="179" t="str">
        <f>[1]selenio!AB303</f>
        <v>IE</v>
      </c>
      <c r="V17" s="179" t="str">
        <f>[1]zinco!AB303</f>
        <v>IE</v>
      </c>
      <c r="W17" s="179" t="str">
        <f>[1]Diossine!AB303</f>
        <v>IE</v>
      </c>
      <c r="X17" s="159" t="s">
        <v>428</v>
      </c>
      <c r="Y17" s="159" t="s">
        <v>428</v>
      </c>
      <c r="Z17" s="159" t="s">
        <v>428</v>
      </c>
      <c r="AA17" s="159" t="s">
        <v>428</v>
      </c>
      <c r="AB17" s="179" t="str">
        <f>[1]PAH!AB303</f>
        <v>IE</v>
      </c>
      <c r="AC17" s="179" t="str">
        <f>[1]HCB!AB303</f>
        <v>IE</v>
      </c>
      <c r="AD17" s="179" t="str">
        <f>[1]PCB!AB303</f>
        <v>IE</v>
      </c>
      <c r="AE17" s="160"/>
      <c r="AF17" s="191">
        <f>'[1]dati attività'!$T$19</f>
        <v>4412.0069100000001</v>
      </c>
      <c r="AG17" s="191">
        <f>'[1]dati attività'!$T$20</f>
        <v>163998.83646300004</v>
      </c>
      <c r="AH17" s="191">
        <f>'[1]dati attività'!$T$21</f>
        <v>82290.518639999995</v>
      </c>
      <c r="AI17" s="191" t="str">
        <f>'[1]dati attività'!$T$22</f>
        <v>NO</v>
      </c>
      <c r="AJ17" s="191" t="str">
        <f>'[1]dati attività'!$T$23</f>
        <v>NO</v>
      </c>
      <c r="AK17" s="159" t="s">
        <v>412</v>
      </c>
      <c r="AL17" s="140" t="s">
        <v>18</v>
      </c>
    </row>
    <row r="18" spans="1:39" s="10" customFormat="1" ht="24.75" customHeight="1" thickBot="1">
      <c r="A18" s="101" t="s">
        <v>122</v>
      </c>
      <c r="B18" s="101" t="s">
        <v>164</v>
      </c>
      <c r="C18" s="109" t="s">
        <v>277</v>
      </c>
      <c r="D18" s="94"/>
      <c r="E18" s="179" t="str">
        <f>[1]NOx!AB304</f>
        <v>IE</v>
      </c>
      <c r="F18" s="179" t="str">
        <f>[1]NMVOC!AB304</f>
        <v>IE</v>
      </c>
      <c r="G18" s="179" t="str">
        <f>[1]SOx!AB304</f>
        <v>IE</v>
      </c>
      <c r="H18" s="179" t="str">
        <f>[1]NH3!AB304</f>
        <v>IE</v>
      </c>
      <c r="I18" s="179" t="str">
        <f>[1]pm2.5!AB304</f>
        <v>IE</v>
      </c>
      <c r="J18" s="179" t="str">
        <f>[1]pm10!AB304</f>
        <v>IE</v>
      </c>
      <c r="K18" s="179" t="str">
        <f>[1]PST!AB304</f>
        <v>IE</v>
      </c>
      <c r="L18" s="179" t="str">
        <f>[1]BC!AB304</f>
        <v>IE</v>
      </c>
      <c r="M18" s="179" t="str">
        <f>[1]CO!AB304</f>
        <v>IE</v>
      </c>
      <c r="N18" s="179" t="str">
        <f>[1]piombo!AB304</f>
        <v>IE</v>
      </c>
      <c r="O18" s="179" t="str">
        <f>[1]cadmio!AB304</f>
        <v>IE</v>
      </c>
      <c r="P18" s="179" t="str">
        <f>[1]mercurio!AB304</f>
        <v>IE</v>
      </c>
      <c r="Q18" s="179" t="str">
        <f>[1]arsenico!AB304</f>
        <v>IE</v>
      </c>
      <c r="R18" s="179" t="str">
        <f>[1]cromo!AB304</f>
        <v>IE</v>
      </c>
      <c r="S18" s="179" t="str">
        <f>[1]rame!AB304</f>
        <v>IE</v>
      </c>
      <c r="T18" s="179" t="str">
        <f>[1]nichel!AB304</f>
        <v>IE</v>
      </c>
      <c r="U18" s="179" t="str">
        <f>[1]selenio!AB304</f>
        <v>IE</v>
      </c>
      <c r="V18" s="179" t="str">
        <f>[1]zinco!AB304</f>
        <v>IE</v>
      </c>
      <c r="W18" s="179" t="str">
        <f>[1]Diossine!AB304</f>
        <v>IE</v>
      </c>
      <c r="X18" s="159" t="s">
        <v>428</v>
      </c>
      <c r="Y18" s="159" t="s">
        <v>428</v>
      </c>
      <c r="Z18" s="159" t="s">
        <v>428</v>
      </c>
      <c r="AA18" s="159" t="s">
        <v>428</v>
      </c>
      <c r="AB18" s="179" t="str">
        <f>[1]PAH!AB304</f>
        <v>IE</v>
      </c>
      <c r="AC18" s="179" t="str">
        <f>[1]HCB!AB304</f>
        <v>IE</v>
      </c>
      <c r="AD18" s="179" t="str">
        <f>[1]PCB!AB304</f>
        <v>IE</v>
      </c>
      <c r="AE18" s="160"/>
      <c r="AF18" s="191">
        <f>'[1]dati attività'!$T$24</f>
        <v>2808.705774</v>
      </c>
      <c r="AG18" s="191">
        <f>'[1]dati attività'!$T$25</f>
        <v>296.22578400000003</v>
      </c>
      <c r="AH18" s="191">
        <f>'[1]dati attività'!$T$26</f>
        <v>16844.70348</v>
      </c>
      <c r="AI18" s="191" t="str">
        <f>'[1]dati attività'!$T$27</f>
        <v>NO</v>
      </c>
      <c r="AJ18" s="191" t="str">
        <f>'[1]dati attività'!$T$28</f>
        <v>NO</v>
      </c>
      <c r="AK18" s="159" t="s">
        <v>412</v>
      </c>
      <c r="AL18" s="140" t="s">
        <v>18</v>
      </c>
    </row>
    <row r="19" spans="1:39" s="10" customFormat="1" ht="24.75" customHeight="1" thickBot="1">
      <c r="A19" s="101" t="s">
        <v>122</v>
      </c>
      <c r="B19" s="101" t="s">
        <v>165</v>
      </c>
      <c r="C19" s="109" t="s">
        <v>58</v>
      </c>
      <c r="D19" s="94"/>
      <c r="E19" s="179" t="str">
        <f>[1]NOx!AB305</f>
        <v>IE</v>
      </c>
      <c r="F19" s="179" t="str">
        <f>[1]NMVOC!AB305</f>
        <v>IE</v>
      </c>
      <c r="G19" s="179" t="str">
        <f>[1]SOx!AB305</f>
        <v>IE</v>
      </c>
      <c r="H19" s="179" t="str">
        <f>[1]NH3!AB305</f>
        <v>IE</v>
      </c>
      <c r="I19" s="179" t="str">
        <f>[1]pm2.5!AB305</f>
        <v>IE</v>
      </c>
      <c r="J19" s="179" t="str">
        <f>[1]pm10!AB305</f>
        <v>IE</v>
      </c>
      <c r="K19" s="179" t="str">
        <f>[1]PST!AB305</f>
        <v>IE</v>
      </c>
      <c r="L19" s="179" t="str">
        <f>[1]BC!AB305</f>
        <v>IE</v>
      </c>
      <c r="M19" s="179" t="str">
        <f>[1]CO!AB305</f>
        <v>IE</v>
      </c>
      <c r="N19" s="179" t="str">
        <f>[1]piombo!AB305</f>
        <v>IE</v>
      </c>
      <c r="O19" s="179" t="str">
        <f>[1]cadmio!AB305</f>
        <v>IE</v>
      </c>
      <c r="P19" s="179" t="str">
        <f>[1]mercurio!AB305</f>
        <v>IE</v>
      </c>
      <c r="Q19" s="179" t="str">
        <f>[1]arsenico!AB305</f>
        <v>IE</v>
      </c>
      <c r="R19" s="179" t="str">
        <f>[1]cromo!AB305</f>
        <v>IE</v>
      </c>
      <c r="S19" s="179" t="str">
        <f>[1]rame!AB305</f>
        <v>IE</v>
      </c>
      <c r="T19" s="179" t="str">
        <f>[1]nichel!AB305</f>
        <v>IE</v>
      </c>
      <c r="U19" s="179" t="str">
        <f>[1]selenio!AB305</f>
        <v>IE</v>
      </c>
      <c r="V19" s="179" t="str">
        <f>[1]zinco!AB305</f>
        <v>IE</v>
      </c>
      <c r="W19" s="179" t="str">
        <f>[1]Diossine!AB305</f>
        <v>IE</v>
      </c>
      <c r="X19" s="159" t="s">
        <v>428</v>
      </c>
      <c r="Y19" s="159" t="s">
        <v>428</v>
      </c>
      <c r="Z19" s="159" t="s">
        <v>428</v>
      </c>
      <c r="AA19" s="159" t="s">
        <v>428</v>
      </c>
      <c r="AB19" s="179" t="str">
        <f>[1]PAH!AB305</f>
        <v>IE</v>
      </c>
      <c r="AC19" s="179" t="str">
        <f>[1]HCB!AB305</f>
        <v>IE</v>
      </c>
      <c r="AD19" s="179" t="str">
        <f>[1]PCB!AB305</f>
        <v>IE</v>
      </c>
      <c r="AE19" s="160"/>
      <c r="AF19" s="191">
        <f>'[1]dati attività'!$T$29</f>
        <v>50974.326708000001</v>
      </c>
      <c r="AG19" s="191">
        <f>'[1]dati attività'!$T$30</f>
        <v>239.32365600000003</v>
      </c>
      <c r="AH19" s="191">
        <f>'[1]dati attività'!$T$31</f>
        <v>123064.191265</v>
      </c>
      <c r="AI19" s="191">
        <f>'[1]dati attività'!$T$32</f>
        <v>345.17834999999997</v>
      </c>
      <c r="AJ19" s="191">
        <f>'[1]dati attività'!$T$33</f>
        <v>5564.6933999999992</v>
      </c>
      <c r="AK19" s="159" t="s">
        <v>412</v>
      </c>
      <c r="AL19" s="140" t="s">
        <v>18</v>
      </c>
    </row>
    <row r="20" spans="1:39" s="10" customFormat="1" ht="24.75" customHeight="1" thickBot="1">
      <c r="A20" s="101" t="s">
        <v>122</v>
      </c>
      <c r="B20" s="101" t="s">
        <v>166</v>
      </c>
      <c r="C20" s="109" t="s">
        <v>59</v>
      </c>
      <c r="D20" s="94"/>
      <c r="E20" s="179" t="str">
        <f>[1]NOx!AB306</f>
        <v>IE</v>
      </c>
      <c r="F20" s="179" t="str">
        <f>[1]NMVOC!AB306</f>
        <v>IE</v>
      </c>
      <c r="G20" s="179" t="str">
        <f>[1]SOx!AB306</f>
        <v>IE</v>
      </c>
      <c r="H20" s="179" t="str">
        <f>[1]NH3!AB306</f>
        <v>IE</v>
      </c>
      <c r="I20" s="179" t="str">
        <f>[1]pm2.5!AB306</f>
        <v>IE</v>
      </c>
      <c r="J20" s="179" t="str">
        <f>[1]pm10!AB306</f>
        <v>IE</v>
      </c>
      <c r="K20" s="179" t="str">
        <f>[1]PST!AB306</f>
        <v>IE</v>
      </c>
      <c r="L20" s="179" t="str">
        <f>[1]BC!AB306</f>
        <v>IE</v>
      </c>
      <c r="M20" s="179" t="str">
        <f>[1]CO!AB306</f>
        <v>IE</v>
      </c>
      <c r="N20" s="179" t="str">
        <f>[1]piombo!AB306</f>
        <v>IE</v>
      </c>
      <c r="O20" s="179" t="str">
        <f>[1]cadmio!AB306</f>
        <v>IE</v>
      </c>
      <c r="P20" s="179" t="str">
        <f>[1]mercurio!AB306</f>
        <v>IE</v>
      </c>
      <c r="Q20" s="179" t="str">
        <f>[1]arsenico!AB306</f>
        <v>IE</v>
      </c>
      <c r="R20" s="179" t="str">
        <f>[1]cromo!AB306</f>
        <v>IE</v>
      </c>
      <c r="S20" s="179" t="str">
        <f>[1]rame!AB306</f>
        <v>IE</v>
      </c>
      <c r="T20" s="179" t="str">
        <f>[1]nichel!AB306</f>
        <v>IE</v>
      </c>
      <c r="U20" s="179" t="str">
        <f>[1]selenio!AB306</f>
        <v>IE</v>
      </c>
      <c r="V20" s="179" t="str">
        <f>[1]zinco!AB306</f>
        <v>IE</v>
      </c>
      <c r="W20" s="179" t="str">
        <f>[1]Diossine!AB306</f>
        <v>IE</v>
      </c>
      <c r="X20" s="159" t="s">
        <v>428</v>
      </c>
      <c r="Y20" s="159" t="s">
        <v>428</v>
      </c>
      <c r="Z20" s="159" t="s">
        <v>428</v>
      </c>
      <c r="AA20" s="159" t="s">
        <v>428</v>
      </c>
      <c r="AB20" s="179" t="str">
        <f>[1]PAH!AB306</f>
        <v>IE</v>
      </c>
      <c r="AC20" s="179" t="str">
        <f>[1]HCB!AB306</f>
        <v>IE</v>
      </c>
      <c r="AD20" s="179" t="str">
        <f>[1]PCB!AB306</f>
        <v>IE</v>
      </c>
      <c r="AE20" s="160"/>
      <c r="AF20" s="179">
        <f>'[1]dati attività'!$T$34</f>
        <v>8122.7787720000006</v>
      </c>
      <c r="AG20" s="179" t="str">
        <f>'[1]dati attività'!$T$35</f>
        <v>NO</v>
      </c>
      <c r="AH20" s="179">
        <f>'[1]dati attività'!$T$36</f>
        <v>71210.293604999999</v>
      </c>
      <c r="AI20" s="179" t="str">
        <f>'[1]dati attività'!$T$37</f>
        <v>NO</v>
      </c>
      <c r="AJ20" s="179" t="str">
        <f>'[1]dati attività'!$T$38</f>
        <v>NO</v>
      </c>
      <c r="AK20" s="159" t="s">
        <v>412</v>
      </c>
      <c r="AL20" s="140" t="s">
        <v>18</v>
      </c>
    </row>
    <row r="21" spans="1:39" s="10" customFormat="1" ht="24.75" customHeight="1" thickBot="1">
      <c r="A21" s="101" t="s">
        <v>122</v>
      </c>
      <c r="B21" s="101" t="s">
        <v>167</v>
      </c>
      <c r="C21" s="109" t="s">
        <v>60</v>
      </c>
      <c r="D21" s="94"/>
      <c r="E21" s="179" t="str">
        <f>[1]NOx!AB307</f>
        <v>IE</v>
      </c>
      <c r="F21" s="179" t="str">
        <f>[1]NMVOC!AB307</f>
        <v>IE</v>
      </c>
      <c r="G21" s="179" t="str">
        <f>[1]SOx!AB307</f>
        <v>IE</v>
      </c>
      <c r="H21" s="179" t="str">
        <f>[1]NH3!AB307</f>
        <v>IE</v>
      </c>
      <c r="I21" s="179" t="str">
        <f>[1]pm2.5!AB307</f>
        <v>IE</v>
      </c>
      <c r="J21" s="179" t="str">
        <f>[1]pm10!AB307</f>
        <v>IE</v>
      </c>
      <c r="K21" s="179" t="str">
        <f>[1]PST!AB307</f>
        <v>IE</v>
      </c>
      <c r="L21" s="179" t="str">
        <f>[1]BC!AB307</f>
        <v>IE</v>
      </c>
      <c r="M21" s="179" t="str">
        <f>[1]CO!AB307</f>
        <v>IE</v>
      </c>
      <c r="N21" s="179" t="str">
        <f>[1]piombo!AB307</f>
        <v>IE</v>
      </c>
      <c r="O21" s="179" t="str">
        <f>[1]cadmio!AB307</f>
        <v>IE</v>
      </c>
      <c r="P21" s="179" t="str">
        <f>[1]mercurio!AB307</f>
        <v>IE</v>
      </c>
      <c r="Q21" s="179" t="str">
        <f>[1]arsenico!AB307</f>
        <v>IE</v>
      </c>
      <c r="R21" s="179" t="str">
        <f>[1]cromo!AB307</f>
        <v>IE</v>
      </c>
      <c r="S21" s="179" t="str">
        <f>[1]rame!AB307</f>
        <v>IE</v>
      </c>
      <c r="T21" s="179" t="str">
        <f>[1]nichel!AB307</f>
        <v>IE</v>
      </c>
      <c r="U21" s="179" t="str">
        <f>[1]selenio!AB307</f>
        <v>IE</v>
      </c>
      <c r="V21" s="179" t="str">
        <f>[1]zinco!AB307</f>
        <v>IE</v>
      </c>
      <c r="W21" s="179" t="str">
        <f>[1]Diossine!AB307</f>
        <v>IE</v>
      </c>
      <c r="X21" s="159" t="s">
        <v>428</v>
      </c>
      <c r="Y21" s="159" t="s">
        <v>428</v>
      </c>
      <c r="Z21" s="159" t="s">
        <v>428</v>
      </c>
      <c r="AA21" s="159" t="s">
        <v>428</v>
      </c>
      <c r="AB21" s="179" t="str">
        <f>[1]PAH!AB307</f>
        <v>IE</v>
      </c>
      <c r="AC21" s="179" t="str">
        <f>[1]HCB!AB307</f>
        <v>IE</v>
      </c>
      <c r="AD21" s="179" t="str">
        <f>[1]PCB!AB307</f>
        <v>IE</v>
      </c>
      <c r="AE21" s="160"/>
      <c r="AF21" s="191">
        <f>'[1]dati attività'!$T$39</f>
        <v>29866.086036000004</v>
      </c>
      <c r="AG21" s="191" t="str">
        <f>'[1]dati attività'!$T$40</f>
        <v>NO</v>
      </c>
      <c r="AH21" s="191">
        <f>'[1]dati attività'!$T$41</f>
        <v>75973.754835</v>
      </c>
      <c r="AI21" s="191">
        <f>'[1]dati attività'!$T$42</f>
        <v>2531.2745999999997</v>
      </c>
      <c r="AJ21" s="191" t="str">
        <f>'[1]dati attività'!$T$43</f>
        <v>NO</v>
      </c>
      <c r="AK21" s="159" t="s">
        <v>412</v>
      </c>
      <c r="AL21" s="140" t="s">
        <v>18</v>
      </c>
    </row>
    <row r="22" spans="1:39" s="10" customFormat="1" ht="24.75" customHeight="1" thickBot="1">
      <c r="A22" s="101" t="s">
        <v>122</v>
      </c>
      <c r="B22" s="102" t="s">
        <v>168</v>
      </c>
      <c r="C22" s="109" t="s">
        <v>299</v>
      </c>
      <c r="D22" s="94"/>
      <c r="E22" s="179">
        <f>[1]NOx!AB308</f>
        <v>152.84633990786668</v>
      </c>
      <c r="F22" s="179">
        <f>[1]NMVOC!AB308</f>
        <v>8.0461911357675167</v>
      </c>
      <c r="G22" s="179">
        <f>[1]SOx!AB308</f>
        <v>75.342697274269966</v>
      </c>
      <c r="H22" s="179">
        <f>[1]NH3!AB308</f>
        <v>3.4578299874580707</v>
      </c>
      <c r="I22" s="179">
        <f>[1]pm2.5!AB308</f>
        <v>9.7617522584873253</v>
      </c>
      <c r="J22" s="179">
        <f>[1]pm10!AB308</f>
        <v>14.058113605118796</v>
      </c>
      <c r="K22" s="179">
        <f>[1]PST!AB308</f>
        <v>19.200640985976477</v>
      </c>
      <c r="L22" s="179">
        <f>[1]BC!AB308</f>
        <v>0.36822822603374361</v>
      </c>
      <c r="M22" s="179">
        <f>[1]CO!AB308</f>
        <v>326.24621380448019</v>
      </c>
      <c r="N22" s="179">
        <f>[1]piombo!AB308</f>
        <v>141.6812419681261</v>
      </c>
      <c r="O22" s="179">
        <f>[1]cadmio!AB308</f>
        <v>3.275521011408546</v>
      </c>
      <c r="P22" s="179">
        <f>[1]mercurio!AB308</f>
        <v>3.3547377925462025</v>
      </c>
      <c r="Q22" s="179">
        <f>[1]arsenico!AB308</f>
        <v>34.462613120090147</v>
      </c>
      <c r="R22" s="179">
        <f>[1]cromo!AB308</f>
        <v>16.777450487949597</v>
      </c>
      <c r="S22" s="179">
        <f>[1]rame!AB308</f>
        <v>26.119709956972233</v>
      </c>
      <c r="T22" s="179">
        <f>[1]nichel!AB308</f>
        <v>14.535308782560712</v>
      </c>
      <c r="U22" s="179">
        <f>[1]selenio!AB308</f>
        <v>6.5339259157809826</v>
      </c>
      <c r="V22" s="179">
        <f>[1]zinco!AB308</f>
        <v>216.72712220581371</v>
      </c>
      <c r="W22" s="179">
        <f>[1]Diossine!AB308</f>
        <v>116.28025044209606</v>
      </c>
      <c r="X22" s="159" t="s">
        <v>428</v>
      </c>
      <c r="Y22" s="159" t="s">
        <v>428</v>
      </c>
      <c r="Z22" s="159" t="s">
        <v>428</v>
      </c>
      <c r="AA22" s="159" t="s">
        <v>428</v>
      </c>
      <c r="AB22" s="179">
        <f>[1]PAH!AB308</f>
        <v>2.2834802846610533</v>
      </c>
      <c r="AC22" s="179">
        <f>[1]HCB!AB308</f>
        <v>3.903789276454686</v>
      </c>
      <c r="AD22" s="179">
        <f>[1]PCB!AB308</f>
        <v>39.681707827132641</v>
      </c>
      <c r="AE22" s="160"/>
      <c r="AF22" s="191">
        <f>'[1]dati attività'!$T$44</f>
        <v>146458.09025418002</v>
      </c>
      <c r="AG22" s="191">
        <f>'[1]dati attività'!$T$45</f>
        <v>25392.783819</v>
      </c>
      <c r="AH22" s="191">
        <f>'[1]dati attività'!$T$46</f>
        <v>154777.97214</v>
      </c>
      <c r="AI22" s="191">
        <f>'[1]dati attività'!$T$47</f>
        <v>17203.15637710362</v>
      </c>
      <c r="AJ22" s="191">
        <f>'[1]dati attività'!$T$48</f>
        <v>5552.2189860495819</v>
      </c>
      <c r="AK22" s="159" t="s">
        <v>412</v>
      </c>
      <c r="AL22" s="140" t="s">
        <v>18</v>
      </c>
    </row>
    <row r="23" spans="1:39" s="10" customFormat="1" ht="24.75" customHeight="1" thickBot="1">
      <c r="A23" s="101" t="s">
        <v>129</v>
      </c>
      <c r="B23" s="102" t="s">
        <v>336</v>
      </c>
      <c r="C23" s="109" t="s">
        <v>352</v>
      </c>
      <c r="D23" s="135"/>
      <c r="E23" s="179">
        <f>[1]NOx!AB309</f>
        <v>28.792943032772548</v>
      </c>
      <c r="F23" s="179">
        <f>[1]NMVOC!AB309</f>
        <v>4.5543372092159276</v>
      </c>
      <c r="G23" s="179">
        <f>[1]SOx!AB309</f>
        <v>6.6854003658931627E-2</v>
      </c>
      <c r="H23" s="179">
        <f>[1]NH3!AB309</f>
        <v>6.7516900000000003E-3</v>
      </c>
      <c r="I23" s="179">
        <f>[1]pm2.5!AB309</f>
        <v>2.8798090180933698</v>
      </c>
      <c r="J23" s="179">
        <f>[1]pm10!AB309</f>
        <v>2.8798090180933698</v>
      </c>
      <c r="K23" s="179">
        <f>[1]PST!AB309</f>
        <v>2.93858063070752</v>
      </c>
      <c r="L23" s="179">
        <f>[1]BC!AB309</f>
        <v>1.785481591217889</v>
      </c>
      <c r="M23" s="179">
        <f>[1]CO!AB309</f>
        <v>14.618224470124073</v>
      </c>
      <c r="N23" s="179" t="str">
        <f>[1]piombo!AB309</f>
        <v>NA</v>
      </c>
      <c r="O23" s="179">
        <f>[1]cadmio!AB309</f>
        <v>1.6405247895930994E-3</v>
      </c>
      <c r="P23" s="179" t="str">
        <f>[1]mercurio!AB309</f>
        <v>NA</v>
      </c>
      <c r="Q23" s="179" t="str">
        <f>[1]arsenico!AB309</f>
        <v>NA</v>
      </c>
      <c r="R23" s="179">
        <f>[1]cromo!AB309</f>
        <v>4.8199184621202278E-3</v>
      </c>
      <c r="S23" s="179">
        <f>[1]rame!AB309</f>
        <v>0.12798231845516536</v>
      </c>
      <c r="T23" s="179">
        <f>[1]nichel!AB309</f>
        <v>8.8594448599999993E-3</v>
      </c>
      <c r="U23" s="179">
        <f>[1]selenio!AB309</f>
        <v>1.7718889719999999E-2</v>
      </c>
      <c r="V23" s="179">
        <f>[1]zinco!AB309</f>
        <v>2.8137393209960889E-2</v>
      </c>
      <c r="W23" s="179" t="str">
        <f>[1]Diossine!AB309</f>
        <v>NA</v>
      </c>
      <c r="X23" s="159" t="s">
        <v>428</v>
      </c>
      <c r="Y23" s="159" t="s">
        <v>428</v>
      </c>
      <c r="Z23" s="159" t="s">
        <v>428</v>
      </c>
      <c r="AA23" s="159" t="s">
        <v>428</v>
      </c>
      <c r="AB23" s="179">
        <f>[1]PAH!AB309</f>
        <v>7.0875558879999995E-2</v>
      </c>
      <c r="AC23" s="179" t="str">
        <f>[1]HCB!AB309</f>
        <v>NA</v>
      </c>
      <c r="AD23" s="179" t="str">
        <f>[1]PCB!AB309</f>
        <v>NA</v>
      </c>
      <c r="AE23" s="160"/>
      <c r="AF23" s="191">
        <f>'[1]dati attività'!$T$49</f>
        <v>32263.506575999996</v>
      </c>
      <c r="AG23" s="191" t="str">
        <f>'[1]dati attività'!$T$50</f>
        <v>NO</v>
      </c>
      <c r="AH23" s="191" t="str">
        <f>'[1]dati attività'!$T$51</f>
        <v>NO</v>
      </c>
      <c r="AI23" s="191" t="str">
        <f>'[1]dati attività'!$T$52</f>
        <v>NO</v>
      </c>
      <c r="AJ23" s="191" t="str">
        <f>'[1]dati attività'!$T$53</f>
        <v>NO</v>
      </c>
      <c r="AK23" s="159" t="s">
        <v>412</v>
      </c>
      <c r="AL23" s="140" t="s">
        <v>18</v>
      </c>
    </row>
    <row r="24" spans="1:39" s="10" customFormat="1" ht="24.75" customHeight="1" thickBot="1">
      <c r="A24" s="91" t="s">
        <v>122</v>
      </c>
      <c r="B24" s="102" t="s">
        <v>335</v>
      </c>
      <c r="C24" s="109" t="s">
        <v>353</v>
      </c>
      <c r="D24" s="94"/>
      <c r="E24" s="179" t="str">
        <f>[1]NOx!AB310</f>
        <v>IE</v>
      </c>
      <c r="F24" s="179" t="str">
        <f>[1]NMVOC!AB310</f>
        <v>IE</v>
      </c>
      <c r="G24" s="179" t="str">
        <f>[1]SOx!AB310</f>
        <v>IE</v>
      </c>
      <c r="H24" s="179" t="str">
        <f>[1]NH3!AB310</f>
        <v>IE</v>
      </c>
      <c r="I24" s="179" t="str">
        <f>[1]pm2.5!AB310</f>
        <v>IE</v>
      </c>
      <c r="J24" s="179" t="str">
        <f>[1]pm10!AB310</f>
        <v>IE</v>
      </c>
      <c r="K24" s="179" t="str">
        <f>[1]PST!AB310</f>
        <v>IE</v>
      </c>
      <c r="L24" s="179" t="str">
        <f>[1]BC!AB310</f>
        <v>IE</v>
      </c>
      <c r="M24" s="179" t="str">
        <f>[1]CO!AB310</f>
        <v>IE</v>
      </c>
      <c r="N24" s="179" t="str">
        <f>[1]piombo!AB310</f>
        <v>IE</v>
      </c>
      <c r="O24" s="179" t="str">
        <f>[1]cadmio!AB310</f>
        <v>IE</v>
      </c>
      <c r="P24" s="179" t="str">
        <f>[1]mercurio!AB310</f>
        <v>IE</v>
      </c>
      <c r="Q24" s="179" t="str">
        <f>[1]arsenico!AB310</f>
        <v>IE</v>
      </c>
      <c r="R24" s="179" t="str">
        <f>[1]cromo!AB310</f>
        <v>IE</v>
      </c>
      <c r="S24" s="179" t="str">
        <f>[1]rame!AB310</f>
        <v>IE</v>
      </c>
      <c r="T24" s="179" t="str">
        <f>[1]nichel!AB310</f>
        <v>IE</v>
      </c>
      <c r="U24" s="179" t="str">
        <f>[1]selenio!AB310</f>
        <v>IE</v>
      </c>
      <c r="V24" s="179" t="str">
        <f>[1]zinco!AB310</f>
        <v>IE</v>
      </c>
      <c r="W24" s="179" t="str">
        <f>[1]Diossine!AB310</f>
        <v>IE</v>
      </c>
      <c r="X24" s="179" t="s">
        <v>434</v>
      </c>
      <c r="Y24" s="179" t="s">
        <v>434</v>
      </c>
      <c r="Z24" s="179" t="s">
        <v>434</v>
      </c>
      <c r="AA24" s="179" t="s">
        <v>434</v>
      </c>
      <c r="AB24" s="179" t="str">
        <f>[1]PAH!AB310</f>
        <v>IE</v>
      </c>
      <c r="AC24" s="179" t="str">
        <f>[1]HCB!AB310</f>
        <v>IE</v>
      </c>
      <c r="AD24" s="179" t="str">
        <f>[1]PCB!AB310</f>
        <v>IE</v>
      </c>
      <c r="AE24" s="160"/>
      <c r="AF24" s="191">
        <f>'[1]dati attività'!$T$54</f>
        <v>81050.661246000003</v>
      </c>
      <c r="AG24" s="191">
        <f>'[1]dati attività'!$T$55</f>
        <v>441.31790000000001</v>
      </c>
      <c r="AH24" s="191">
        <f>'[1]dati attività'!$T$56</f>
        <v>197458.23415</v>
      </c>
      <c r="AI24" s="191" t="str">
        <f>'[1]dati attività'!$T$57</f>
        <v>NO</v>
      </c>
      <c r="AJ24" s="191" t="str">
        <f>'[1]dati attività'!$T$58</f>
        <v>NO</v>
      </c>
      <c r="AK24" s="159" t="s">
        <v>412</v>
      </c>
      <c r="AL24" s="140" t="s">
        <v>18</v>
      </c>
    </row>
    <row r="25" spans="1:39" s="10" customFormat="1" ht="24.75" customHeight="1" thickBot="1">
      <c r="A25" s="101" t="s">
        <v>130</v>
      </c>
      <c r="B25" s="102" t="s">
        <v>170</v>
      </c>
      <c r="C25" s="110" t="s">
        <v>312</v>
      </c>
      <c r="D25" s="94"/>
      <c r="E25" s="179">
        <f>[1]NOx!AB311</f>
        <v>2.0370579630459313</v>
      </c>
      <c r="F25" s="179">
        <f>[1]NMVOC!AB311</f>
        <v>1.5273942654463957</v>
      </c>
      <c r="G25" s="179">
        <f>[1]SOx!AB311</f>
        <v>0.19495587945839513</v>
      </c>
      <c r="H25" s="179" t="str">
        <f>[1]NH3!AB311</f>
        <v>NA</v>
      </c>
      <c r="I25" s="179">
        <f>[1]pm2.5!AB311</f>
        <v>4.5613140215136436E-3</v>
      </c>
      <c r="J25" s="179">
        <f>[1]pm10!AB311</f>
        <v>4.5613140215136436E-3</v>
      </c>
      <c r="K25" s="179">
        <f>[1]PST!AB311</f>
        <v>4.6544020627690263E-3</v>
      </c>
      <c r="L25" s="179">
        <f>[1]BC!AB311</f>
        <v>2.1894307303265493E-3</v>
      </c>
      <c r="M25" s="179">
        <f>[1]CO!AB311</f>
        <v>3.6188913270210512</v>
      </c>
      <c r="N25" s="179">
        <f>[1]piombo!AB311</f>
        <v>0.5115151171089265</v>
      </c>
      <c r="O25" s="179">
        <f>[1]cadmio!AB311</f>
        <v>1.5968878531122832E-4</v>
      </c>
      <c r="P25" s="179" t="str">
        <f>[1]mercurio!AB311</f>
        <v>NA</v>
      </c>
      <c r="Q25" s="179" t="str">
        <f>[1]arsenico!AB311</f>
        <v>NA</v>
      </c>
      <c r="R25" s="179">
        <f>[1]cromo!AB311</f>
        <v>1.4585973650327566E-4</v>
      </c>
      <c r="S25" s="179">
        <f>[1]rame!AB311</f>
        <v>1.9909064739476283E-3</v>
      </c>
      <c r="T25" s="179">
        <f>[1]nichel!AB311</f>
        <v>4.7906635593368497E-4</v>
      </c>
      <c r="U25" s="179">
        <f>[1]selenio!AB311</f>
        <v>4.7906635593368491E-3</v>
      </c>
      <c r="V25" s="179">
        <f>[1]zinco!AB311</f>
        <v>9.5605675765832419E-3</v>
      </c>
      <c r="W25" s="179" t="str">
        <f>[1]Diossine!AB311</f>
        <v>NA</v>
      </c>
      <c r="X25" s="159" t="s">
        <v>428</v>
      </c>
      <c r="Y25" s="159" t="s">
        <v>428</v>
      </c>
      <c r="Z25" s="159" t="s">
        <v>428</v>
      </c>
      <c r="AA25" s="159" t="s">
        <v>428</v>
      </c>
      <c r="AB25" s="179">
        <f>[1]PAH!AB311</f>
        <v>1.5273942654463963E-3</v>
      </c>
      <c r="AC25" s="179" t="str">
        <f>[1]HCB!AB311</f>
        <v>NA</v>
      </c>
      <c r="AD25" s="179" t="str">
        <f>[1]PCB!AB311</f>
        <v>NA</v>
      </c>
      <c r="AE25" s="160"/>
      <c r="AF25" s="191">
        <f>'[1]dati attività'!$T59</f>
        <v>8483.1916055778929</v>
      </c>
      <c r="AG25" s="191" t="str">
        <f>'[1]dati attività'!$T$50</f>
        <v>NO</v>
      </c>
      <c r="AH25" s="191" t="str">
        <f>'[1]dati attività'!$T$51</f>
        <v>NO</v>
      </c>
      <c r="AI25" s="191" t="str">
        <f>'[1]dati attività'!$T$52</f>
        <v>NO</v>
      </c>
      <c r="AJ25" s="191" t="str">
        <f>'[1]dati attività'!$T$53</f>
        <v>NO</v>
      </c>
      <c r="AK25" s="159" t="s">
        <v>412</v>
      </c>
      <c r="AL25" s="140" t="s">
        <v>18</v>
      </c>
    </row>
    <row r="26" spans="1:39" s="10" customFormat="1" ht="24.75" customHeight="1" thickBot="1">
      <c r="A26" s="101" t="s">
        <v>130</v>
      </c>
      <c r="B26" s="101" t="s">
        <v>169</v>
      </c>
      <c r="C26" s="109" t="s">
        <v>322</v>
      </c>
      <c r="D26" s="94"/>
      <c r="E26" s="179">
        <f>[1]NOx!AB312</f>
        <v>1.7524624094680066</v>
      </c>
      <c r="F26" s="179">
        <f>[1]NMVOC!AB312</f>
        <v>0.91998994847832505</v>
      </c>
      <c r="G26" s="179">
        <f>[1]SOx!AB312</f>
        <v>0.15010715076687822</v>
      </c>
      <c r="H26" s="179" t="str">
        <f>[1]NH3!AB312</f>
        <v>NA</v>
      </c>
      <c r="I26" s="179">
        <f>[1]pm2.5!AB312</f>
        <v>1.3246293385381145E-2</v>
      </c>
      <c r="J26" s="179">
        <f>[1]pm10!AB312</f>
        <v>1.3246293385381145E-2</v>
      </c>
      <c r="K26" s="179">
        <f>[1]PST!AB312</f>
        <v>1.3516625903450147E-2</v>
      </c>
      <c r="L26" s="179">
        <f>[1]BC!AB312</f>
        <v>6.3582208249829486E-3</v>
      </c>
      <c r="M26" s="179">
        <f>[1]CO!AB312</f>
        <v>2.6592684656276009</v>
      </c>
      <c r="N26" s="179">
        <f>[1]piombo!AB312</f>
        <v>0.33581542716447405</v>
      </c>
      <c r="O26" s="179">
        <f>[1]cadmio!AB312</f>
        <v>1.0483748350539273E-4</v>
      </c>
      <c r="P26" s="179" t="str">
        <f>[1]mercurio!AB312</f>
        <v>NA</v>
      </c>
      <c r="Q26" s="179" t="str">
        <f>[1]arsenico!AB312</f>
        <v>NA</v>
      </c>
      <c r="R26" s="179">
        <f>[1]cromo!AB312</f>
        <v>9.5758557433825526E-5</v>
      </c>
      <c r="S26" s="179">
        <f>[1]rame!AB312</f>
        <v>1.3070524909840878E-3</v>
      </c>
      <c r="T26" s="179">
        <f>[1]nichel!AB312</f>
        <v>3.1451245051617826E-4</v>
      </c>
      <c r="U26" s="179">
        <f>[1]selenio!AB312</f>
        <v>3.1451245051617822E-3</v>
      </c>
      <c r="V26" s="179">
        <f>[1]zinco!AB312</f>
        <v>6.2766201374678636E-3</v>
      </c>
      <c r="W26" s="179" t="str">
        <f>[1]Diossine!AB312</f>
        <v>NA</v>
      </c>
      <c r="X26" s="159" t="s">
        <v>428</v>
      </c>
      <c r="Y26" s="159" t="s">
        <v>428</v>
      </c>
      <c r="Z26" s="159" t="s">
        <v>428</v>
      </c>
      <c r="AA26" s="159" t="s">
        <v>428</v>
      </c>
      <c r="AB26" s="179">
        <f>[1]PAH!AB312</f>
        <v>9.1998994847832503E-4</v>
      </c>
      <c r="AC26" s="179" t="str">
        <f>[1]HCB!AB312</f>
        <v>NA</v>
      </c>
      <c r="AD26" s="179" t="str">
        <f>[1]PCB!AB312</f>
        <v>NA</v>
      </c>
      <c r="AE26" s="160"/>
      <c r="AF26" s="191">
        <f>'[1]dati attività'!$T60</f>
        <v>7146.716353322272</v>
      </c>
      <c r="AG26" s="191" t="str">
        <f>'[1]dati attività'!$T$50</f>
        <v>NO</v>
      </c>
      <c r="AH26" s="191" t="str">
        <f>'[1]dati attività'!$T$51</f>
        <v>NO</v>
      </c>
      <c r="AI26" s="191" t="str">
        <f>'[1]dati attività'!$T$52</f>
        <v>NO</v>
      </c>
      <c r="AJ26" s="191" t="str">
        <f>'[1]dati attività'!$T$53</f>
        <v>NO</v>
      </c>
      <c r="AK26" s="159" t="s">
        <v>412</v>
      </c>
      <c r="AL26" s="140" t="s">
        <v>18</v>
      </c>
    </row>
    <row r="27" spans="1:39" s="10" customFormat="1" ht="24.75" customHeight="1" thickBot="1">
      <c r="A27" s="101" t="s">
        <v>131</v>
      </c>
      <c r="B27" s="101" t="s">
        <v>171</v>
      </c>
      <c r="C27" s="109" t="s">
        <v>61</v>
      </c>
      <c r="D27" s="94"/>
      <c r="E27" s="179">
        <f>[1]NOx!AB313</f>
        <v>240.58460759889732</v>
      </c>
      <c r="F27" s="179">
        <f>[1]NMVOC!AB313</f>
        <v>118.10710579498313</v>
      </c>
      <c r="G27" s="179">
        <f>[1]SOx!AB313</f>
        <v>1.2958164294420369</v>
      </c>
      <c r="H27" s="179">
        <f>[1]NH3!AB313</f>
        <v>14.55990350517181</v>
      </c>
      <c r="I27" s="179">
        <f>[1]pm2.5!AB313</f>
        <v>9.6043461564170638</v>
      </c>
      <c r="J27" s="179">
        <f>[1]pm10!AB313</f>
        <v>9.6043461564170638</v>
      </c>
      <c r="K27" s="179">
        <f>[1]PST!AB313</f>
        <v>9.6043461564170638</v>
      </c>
      <c r="L27" s="179">
        <f>[1]BC!AB313</f>
        <v>7.1502393545441976</v>
      </c>
      <c r="M27" s="179">
        <f>[1]CO!AB313</f>
        <v>1087.9039576663049</v>
      </c>
      <c r="N27" s="179" t="str">
        <f>[1]piombo!AB313</f>
        <v>NA</v>
      </c>
      <c r="O27" s="179">
        <f>[1]cadmio!AB313</f>
        <v>0.22219613402115315</v>
      </c>
      <c r="P27" s="179" t="str">
        <f>[1]mercurio!AB313</f>
        <v>NA</v>
      </c>
      <c r="Q27" s="179" t="str">
        <f>[1]arsenico!AB313</f>
        <v>NA</v>
      </c>
      <c r="R27" s="179">
        <f>[1]cromo!AB313</f>
        <v>0.47891957483067155</v>
      </c>
      <c r="S27" s="179">
        <f>[1]rame!AB313</f>
        <v>0.73871314667101251</v>
      </c>
      <c r="T27" s="179">
        <f>[1]nichel!AB313</f>
        <v>0.24910554392800294</v>
      </c>
      <c r="U27" s="179">
        <f>[1]selenio!AB313</f>
        <v>3.2815664868970202E-3</v>
      </c>
      <c r="V27" s="179">
        <f>[1]zinco!AB313</f>
        <v>44.480993274182602</v>
      </c>
      <c r="W27" s="179">
        <f>[1]Diossine!AB313</f>
        <v>15.643704936165356</v>
      </c>
      <c r="X27" s="159" t="s">
        <v>428</v>
      </c>
      <c r="Y27" s="159" t="s">
        <v>428</v>
      </c>
      <c r="Z27" s="159" t="s">
        <v>428</v>
      </c>
      <c r="AA27" s="159" t="s">
        <v>428</v>
      </c>
      <c r="AB27" s="179">
        <f>[1]PAH!AB313</f>
        <v>1.4720833937628908</v>
      </c>
      <c r="AC27" s="179" t="str">
        <f>[1]HCB!AB313</f>
        <v>NA</v>
      </c>
      <c r="AD27" s="179" t="str">
        <f>[1]PCB!AB313</f>
        <v>NA</v>
      </c>
      <c r="AE27" s="160"/>
      <c r="AF27" s="191">
        <f>'[1]dati attività'!$T$61</f>
        <v>960682.57258334453</v>
      </c>
      <c r="AG27" s="191" t="s">
        <v>434</v>
      </c>
      <c r="AH27" s="191">
        <f>'[1]dati attività'!$T$62</f>
        <v>14855.447741628252</v>
      </c>
      <c r="AI27" s="191">
        <f>'[1]dati attività'!$T$63</f>
        <v>2667.2447953241958</v>
      </c>
      <c r="AJ27" s="191" t="s">
        <v>434</v>
      </c>
      <c r="AK27" s="159" t="s">
        <v>412</v>
      </c>
      <c r="AL27" s="140" t="s">
        <v>18</v>
      </c>
    </row>
    <row r="28" spans="1:39" s="10" customFormat="1" ht="24.75" customHeight="1" thickBot="1">
      <c r="A28" s="101" t="s">
        <v>131</v>
      </c>
      <c r="B28" s="101" t="s">
        <v>172</v>
      </c>
      <c r="C28" s="109" t="s">
        <v>154</v>
      </c>
      <c r="D28" s="94"/>
      <c r="E28" s="179">
        <f>[1]NOx!AB314</f>
        <v>91.309790974867937</v>
      </c>
      <c r="F28" s="179">
        <f>[1]NMVOC!AB314</f>
        <v>11.948578270735744</v>
      </c>
      <c r="G28" s="179">
        <f>[1]SOx!AB314</f>
        <v>0.45017531386117909</v>
      </c>
      <c r="H28" s="179">
        <f>[1]NH3!AB314</f>
        <v>0.26974995271079083</v>
      </c>
      <c r="I28" s="179">
        <f>[1]pm2.5!AB314</f>
        <v>10.357154045156641</v>
      </c>
      <c r="J28" s="179">
        <f>[1]pm10!AB314</f>
        <v>10.357154045156641</v>
      </c>
      <c r="K28" s="179">
        <f>[1]PST!AB314</f>
        <v>10.357154045156641</v>
      </c>
      <c r="L28" s="179">
        <f>[1]BC!AB314</f>
        <v>6.78570962655367</v>
      </c>
      <c r="M28" s="179">
        <f>[1]CO!AB314</f>
        <v>101.37946112073706</v>
      </c>
      <c r="N28" s="179" t="str">
        <f>[1]piombo!AB314</f>
        <v>NA</v>
      </c>
      <c r="O28" s="179">
        <f>[1]cadmio!AB314</f>
        <v>5.3649757585819191E-2</v>
      </c>
      <c r="P28" s="179" t="str">
        <f>[1]mercurio!AB314</f>
        <v>NA</v>
      </c>
      <c r="Q28" s="179" t="str">
        <f>[1]arsenico!AB314</f>
        <v>NA</v>
      </c>
      <c r="R28" s="179">
        <f>[1]cromo!AB314</f>
        <v>0.17610103994966322</v>
      </c>
      <c r="S28" s="179">
        <f>[1]rame!AB314</f>
        <v>0.13718815987704874</v>
      </c>
      <c r="T28" s="179">
        <f>[1]nichel!AB314</f>
        <v>5.5131936207091829E-2</v>
      </c>
      <c r="U28" s="179">
        <f>[1]selenio!AB314</f>
        <v>6.4829398710983808E-4</v>
      </c>
      <c r="V28" s="179">
        <f>[1]zinco!AB314</f>
        <v>10.720321175958285</v>
      </c>
      <c r="W28" s="179">
        <f>[1]Diossine!AB314</f>
        <v>4.2763576740535996</v>
      </c>
      <c r="X28" s="159" t="s">
        <v>428</v>
      </c>
      <c r="Y28" s="159" t="s">
        <v>428</v>
      </c>
      <c r="Z28" s="159" t="s">
        <v>428</v>
      </c>
      <c r="AA28" s="159" t="s">
        <v>428</v>
      </c>
      <c r="AB28" s="179">
        <f>[1]PAH!AB314</f>
        <v>0.47561716394166004</v>
      </c>
      <c r="AC28" s="179" t="str">
        <f>[1]HCB!AB314</f>
        <v>NA</v>
      </c>
      <c r="AD28" s="179" t="str">
        <f>[1]PCB!AB314</f>
        <v>NA</v>
      </c>
      <c r="AE28" s="160"/>
      <c r="AF28" s="191">
        <f>'[1]dati attività'!$T$64</f>
        <v>260517.18718968355</v>
      </c>
      <c r="AG28" s="191" t="s">
        <v>434</v>
      </c>
      <c r="AH28" s="191" t="s">
        <v>434</v>
      </c>
      <c r="AI28" s="191">
        <f>'[1]dati attività'!$T$65</f>
        <v>1616.3188366816421</v>
      </c>
      <c r="AJ28" s="191" t="s">
        <v>434</v>
      </c>
      <c r="AK28" s="159" t="s">
        <v>412</v>
      </c>
      <c r="AL28" s="140" t="s">
        <v>18</v>
      </c>
    </row>
    <row r="29" spans="1:39" s="10" customFormat="1" ht="24.75" customHeight="1" thickBot="1">
      <c r="A29" s="101" t="s">
        <v>131</v>
      </c>
      <c r="B29" s="101" t="s">
        <v>173</v>
      </c>
      <c r="C29" s="109" t="s">
        <v>155</v>
      </c>
      <c r="D29" s="94"/>
      <c r="E29" s="179">
        <f>[1]NOx!AB315</f>
        <v>282.68422024770615</v>
      </c>
      <c r="F29" s="179">
        <f>[1]NMVOC!AB315</f>
        <v>17.236820507468412</v>
      </c>
      <c r="G29" s="179">
        <f>[1]SOx!AB315</f>
        <v>0.61062957452531585</v>
      </c>
      <c r="H29" s="179">
        <f>[1]NH3!AB315</f>
        <v>0.11853883397160003</v>
      </c>
      <c r="I29" s="179">
        <f>[1]pm2.5!AB315</f>
        <v>8.1955646277112795</v>
      </c>
      <c r="J29" s="179">
        <f>[1]pm10!AB315</f>
        <v>8.1955646277112795</v>
      </c>
      <c r="K29" s="179">
        <f>[1]PST!AB315</f>
        <v>8.1955646277112795</v>
      </c>
      <c r="L29" s="179">
        <f>[1]BC!AB315</f>
        <v>4.6763892222126291</v>
      </c>
      <c r="M29" s="179">
        <f>[1]CO!AB315</f>
        <v>66.602820575599566</v>
      </c>
      <c r="N29" s="179" t="str">
        <f>[1]piombo!AB315</f>
        <v>NA</v>
      </c>
      <c r="O29" s="179">
        <f>[1]cadmio!AB315</f>
        <v>7.0243972563990675E-2</v>
      </c>
      <c r="P29" s="179" t="str">
        <f>[1]mercurio!AB315</f>
        <v>NA</v>
      </c>
      <c r="Q29" s="179" t="str">
        <f>[1]arsenico!AB315</f>
        <v>NA</v>
      </c>
      <c r="R29" s="179">
        <f>[1]cromo!AB315</f>
        <v>0.24129314124913911</v>
      </c>
      <c r="S29" s="179">
        <f>[1]rame!AB315</f>
        <v>0.1715954466766052</v>
      </c>
      <c r="T29" s="179">
        <f>[1]nichel!AB315</f>
        <v>7.1062179300323269E-2</v>
      </c>
      <c r="U29" s="179">
        <f>[1]selenio!AB315</f>
        <v>8.0420047730721928E-4</v>
      </c>
      <c r="V29" s="179">
        <f>[1]zinco!AB315</f>
        <v>14.033051763077943</v>
      </c>
      <c r="W29" s="179">
        <f>[1]Diossine!AB315</f>
        <v>2.4947568747403981</v>
      </c>
      <c r="X29" s="159" t="s">
        <v>428</v>
      </c>
      <c r="Y29" s="159" t="s">
        <v>428</v>
      </c>
      <c r="Z29" s="159" t="s">
        <v>428</v>
      </c>
      <c r="AA29" s="159" t="s">
        <v>428</v>
      </c>
      <c r="AB29" s="179">
        <f>[1]PAH!AB315</f>
        <v>0.54878147534336008</v>
      </c>
      <c r="AC29" s="179" t="str">
        <f>[1]HCB!AB315</f>
        <v>NA</v>
      </c>
      <c r="AD29" s="179" t="str">
        <f>[1]PCB!AB315</f>
        <v>NA</v>
      </c>
      <c r="AE29" s="160"/>
      <c r="AF29" s="191">
        <f>'[1]dati attività'!$T$66</f>
        <v>344698.64973827556</v>
      </c>
      <c r="AG29" s="191" t="s">
        <v>434</v>
      </c>
      <c r="AH29" s="191">
        <f>'[1]dati attività'!$T$67</f>
        <v>1408.6615277487297</v>
      </c>
      <c r="AI29" s="191">
        <f>'[1]dati attività'!$T$68</f>
        <v>2297.8369079941613</v>
      </c>
      <c r="AJ29" s="191" t="s">
        <v>434</v>
      </c>
      <c r="AK29" s="159" t="s">
        <v>412</v>
      </c>
      <c r="AL29" s="140" t="s">
        <v>18</v>
      </c>
    </row>
    <row r="30" spans="1:39" s="10" customFormat="1" ht="24.75" customHeight="1" thickBot="1">
      <c r="A30" s="101" t="s">
        <v>131</v>
      </c>
      <c r="B30" s="101" t="s">
        <v>174</v>
      </c>
      <c r="C30" s="109" t="s">
        <v>62</v>
      </c>
      <c r="D30" s="94"/>
      <c r="E30" s="179">
        <f>[1]NOx!AB316</f>
        <v>6.7439065558537559</v>
      </c>
      <c r="F30" s="179">
        <f>[1]NMVOC!AB316</f>
        <v>161.81572460510577</v>
      </c>
      <c r="G30" s="179">
        <f>[1]SOx!AB316</f>
        <v>5.6543362171467874E-2</v>
      </c>
      <c r="H30" s="179">
        <f>[1]NH3!AB316</f>
        <v>6.58621286E-2</v>
      </c>
      <c r="I30" s="179">
        <f>[1]pm2.5!AB316</f>
        <v>3.4553522734000004</v>
      </c>
      <c r="J30" s="179">
        <f>[1]pm10!AB316</f>
        <v>3.4553522734000004</v>
      </c>
      <c r="K30" s="179">
        <f>[1]PST!AB316</f>
        <v>3.4553522734000004</v>
      </c>
      <c r="L30" s="179">
        <f>[1]BC!AB316</f>
        <v>0.61355082113000003</v>
      </c>
      <c r="M30" s="179">
        <f>[1]CO!AB316</f>
        <v>439.40402892779758</v>
      </c>
      <c r="N30" s="179" t="str">
        <f>[1]piombo!AB316</f>
        <v>NA</v>
      </c>
      <c r="O30" s="179">
        <f>[1]cadmio!AB316</f>
        <v>1.2213366229037074E-2</v>
      </c>
      <c r="P30" s="179" t="str">
        <f>[1]mercurio!AB316</f>
        <v>NA</v>
      </c>
      <c r="Q30" s="179" t="str">
        <f>[1]arsenico!AB316</f>
        <v>NA</v>
      </c>
      <c r="R30" s="179">
        <f>[1]cromo!AB316</f>
        <v>1.7980789170526763E-2</v>
      </c>
      <c r="S30" s="179">
        <f>[1]rame!AB316</f>
        <v>4.7270250775346537E-2</v>
      </c>
      <c r="T30" s="179">
        <f>[1]nichel!AB316</f>
        <v>1.4701274164581701E-2</v>
      </c>
      <c r="U30" s="179">
        <f>[1]selenio!AB316</f>
        <v>2.2617344868586375E-4</v>
      </c>
      <c r="V30" s="179">
        <f>[1]zinco!AB316</f>
        <v>2.4471967147811307</v>
      </c>
      <c r="W30" s="179">
        <f>[1]Diossine!AB316</f>
        <v>0.74625463461250008</v>
      </c>
      <c r="X30" s="159" t="s">
        <v>428</v>
      </c>
      <c r="Y30" s="159" t="s">
        <v>428</v>
      </c>
      <c r="Z30" s="159" t="s">
        <v>428</v>
      </c>
      <c r="AA30" s="159" t="s">
        <v>428</v>
      </c>
      <c r="AB30" s="179">
        <f>[1]PAH!AB316</f>
        <v>4.4126790943950001E-2</v>
      </c>
      <c r="AC30" s="179" t="str">
        <f>[1]HCB!AB316</f>
        <v>NA</v>
      </c>
      <c r="AD30" s="179" t="str">
        <f>[1]PCB!AB316</f>
        <v>NA</v>
      </c>
      <c r="AE30" s="160"/>
      <c r="AF30" s="191">
        <f>'[1]dati attività'!$T69</f>
        <v>49425.270390708931</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[1]NOx!AB317</f>
        <v>NA</v>
      </c>
      <c r="F31" s="179">
        <f>[1]NMVOC!AB317</f>
        <v>78.916375068156313</v>
      </c>
      <c r="G31" s="179" t="str">
        <f>[1]SOx!AB317</f>
        <v>NA</v>
      </c>
      <c r="H31" s="179" t="str">
        <f>[1]NH3!AB317</f>
        <v>NA</v>
      </c>
      <c r="I31" s="179" t="str">
        <f>[1]pm2.5!AB317</f>
        <v>NA</v>
      </c>
      <c r="J31" s="179" t="str">
        <f>[1]pm10!AB317</f>
        <v>NA</v>
      </c>
      <c r="K31" s="179" t="str">
        <f>[1]PST!AB317</f>
        <v>NA</v>
      </c>
      <c r="L31" s="179" t="str">
        <f>[1]BC!AB317</f>
        <v>NA</v>
      </c>
      <c r="M31" s="179" t="str">
        <f>[1]CO!AB317</f>
        <v>NA</v>
      </c>
      <c r="N31" s="179" t="str">
        <f>[1]piombo!AB317</f>
        <v>NA</v>
      </c>
      <c r="O31" s="179" t="str">
        <f>[1]cadmio!AB317</f>
        <v>NA</v>
      </c>
      <c r="P31" s="179" t="str">
        <f>[1]mercurio!AB317</f>
        <v>NA</v>
      </c>
      <c r="Q31" s="179" t="str">
        <f>[1]arsenico!AB317</f>
        <v>NA</v>
      </c>
      <c r="R31" s="179" t="str">
        <f>[1]cromo!AB317</f>
        <v>NA</v>
      </c>
      <c r="S31" s="179" t="str">
        <f>[1]rame!AB317</f>
        <v>NA</v>
      </c>
      <c r="T31" s="179" t="str">
        <f>[1]nichel!AB317</f>
        <v>NA</v>
      </c>
      <c r="U31" s="179" t="str">
        <f>[1]selenio!AB317</f>
        <v>NA</v>
      </c>
      <c r="V31" s="179" t="str">
        <f>[1]zinco!AB317</f>
        <v>NA</v>
      </c>
      <c r="W31" s="179" t="str">
        <f>[1]Diossine!AB317</f>
        <v>NA</v>
      </c>
      <c r="X31" s="179" t="s">
        <v>412</v>
      </c>
      <c r="Y31" s="179" t="s">
        <v>412</v>
      </c>
      <c r="Z31" s="179" t="s">
        <v>412</v>
      </c>
      <c r="AA31" s="179" t="s">
        <v>412</v>
      </c>
      <c r="AB31" s="179" t="str">
        <f>[1]PAH!AB317</f>
        <v>NA</v>
      </c>
      <c r="AC31" s="179" t="str">
        <f>[1]HCB!AB317</f>
        <v>NA</v>
      </c>
      <c r="AD31" s="179" t="str">
        <f>[1]PCB!AB317</f>
        <v>NA</v>
      </c>
      <c r="AE31" s="160"/>
      <c r="AF31" s="191">
        <f>'[1]dati attività'!$T70</f>
        <v>581290.85936255625</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[1]NOx!AB318</f>
        <v>NA</v>
      </c>
      <c r="F32" s="179" t="str">
        <f>[1]NMVOC!AB318</f>
        <v>NA</v>
      </c>
      <c r="G32" s="179" t="str">
        <f>[1]SOx!AB318</f>
        <v>NA</v>
      </c>
      <c r="H32" s="179" t="str">
        <f>[1]NH3!AB318</f>
        <v>NA</v>
      </c>
      <c r="I32" s="179">
        <f>[1]pm2.5!AB318</f>
        <v>5.3699347284357284</v>
      </c>
      <c r="J32" s="179">
        <f>[1]pm10!AB318</f>
        <v>9.8225483329477878</v>
      </c>
      <c r="K32" s="179">
        <f>[1]PST!AB318</f>
        <v>19.645096665895576</v>
      </c>
      <c r="L32" s="179" t="str">
        <f>[1]BC!AB318</f>
        <v>IE</v>
      </c>
      <c r="M32" s="179" t="str">
        <f>[1]CO!AB318</f>
        <v>NA</v>
      </c>
      <c r="N32" s="179">
        <f>[1]piombo!AB318</f>
        <v>12.643114137695068</v>
      </c>
      <c r="O32" s="179">
        <f>[1]cadmio!AB318</f>
        <v>6.0356518795422032E-2</v>
      </c>
      <c r="P32" s="179" t="str">
        <f>[1]mercurio!AB318</f>
        <v>NA</v>
      </c>
      <c r="Q32" s="179" t="str">
        <f>[1]arsenico!AB318</f>
        <v>NA</v>
      </c>
      <c r="R32" s="179">
        <f>[1]cromo!AB318</f>
        <v>4.6657417712690608</v>
      </c>
      <c r="S32" s="179">
        <f>[1]rame!AB318</f>
        <v>101.99831208766456</v>
      </c>
      <c r="T32" s="179">
        <f>[1]nichel!AB318</f>
        <v>0.75002466292113645</v>
      </c>
      <c r="U32" s="179">
        <f>[1]selenio!AB318</f>
        <v>0.10739869456871493</v>
      </c>
      <c r="V32" s="179">
        <f>[1]zinco!AB318</f>
        <v>42.384294735041237</v>
      </c>
      <c r="W32" s="179" t="str">
        <f>[1]Diossine!AB318</f>
        <v>NA</v>
      </c>
      <c r="X32" s="179" t="s">
        <v>412</v>
      </c>
      <c r="Y32" s="179" t="s">
        <v>412</v>
      </c>
      <c r="Z32" s="179" t="s">
        <v>412</v>
      </c>
      <c r="AA32" s="179" t="s">
        <v>412</v>
      </c>
      <c r="AB32" s="179" t="str">
        <f>[1]PAH!AB318</f>
        <v>NA</v>
      </c>
      <c r="AC32" s="179" t="str">
        <f>[1]HCB!AB318</f>
        <v>NA</v>
      </c>
      <c r="AD32" s="179" t="str">
        <f>[1]PCB!AB318</f>
        <v>NA</v>
      </c>
      <c r="AE32" s="160"/>
      <c r="AF32" s="159" t="s">
        <v>412</v>
      </c>
      <c r="AG32" s="159" t="s">
        <v>412</v>
      </c>
      <c r="AH32" s="159" t="s">
        <v>412</v>
      </c>
      <c r="AI32" s="159" t="s">
        <v>412</v>
      </c>
      <c r="AJ32" s="159" t="s">
        <v>412</v>
      </c>
      <c r="AK32" s="191">
        <f>'[1]dati attività'!T71</f>
        <v>39651840.704000004</v>
      </c>
      <c r="AL32" s="140" t="s">
        <v>380</v>
      </c>
    </row>
    <row r="33" spans="1:38" s="10" customFormat="1" ht="24.75" customHeight="1" thickBot="1">
      <c r="A33" s="101" t="s">
        <v>131</v>
      </c>
      <c r="B33" s="101" t="s">
        <v>177</v>
      </c>
      <c r="C33" s="109" t="s">
        <v>65</v>
      </c>
      <c r="D33" s="94"/>
      <c r="E33" s="179" t="str">
        <f>[1]NOx!AB319</f>
        <v>NA</v>
      </c>
      <c r="F33" s="179" t="str">
        <f>[1]NMVOC!AB319</f>
        <v>NA</v>
      </c>
      <c r="G33" s="179" t="str">
        <f>[1]SOx!AB319</f>
        <v>NA</v>
      </c>
      <c r="H33" s="179" t="str">
        <f>[1]NH3!AB319</f>
        <v>NA</v>
      </c>
      <c r="I33" s="179" t="str">
        <f>[1]pm2.5!AB319</f>
        <v>IE</v>
      </c>
      <c r="J33" s="179" t="str">
        <f>[1]pm10!AB319</f>
        <v>IE</v>
      </c>
      <c r="K33" s="179" t="str">
        <f>[1]PST!AB319</f>
        <v>IE</v>
      </c>
      <c r="L33" s="179" t="str">
        <f>[1]BC!AB319</f>
        <v>IE</v>
      </c>
      <c r="M33" s="179" t="str">
        <f>[1]CO!AB319</f>
        <v>NA</v>
      </c>
      <c r="N33" s="179" t="str">
        <f>[1]piombo!AB319</f>
        <v>IE</v>
      </c>
      <c r="O33" s="179" t="str">
        <f>[1]cadmio!AB319</f>
        <v>IE</v>
      </c>
      <c r="P33" s="179" t="str">
        <f>[1]mercurio!AB319</f>
        <v>NA</v>
      </c>
      <c r="Q33" s="179" t="str">
        <f>[1]arsenico!AB319</f>
        <v>NA</v>
      </c>
      <c r="R33" s="179" t="str">
        <f>[1]cromo!AB319</f>
        <v>IE</v>
      </c>
      <c r="S33" s="179" t="str">
        <f>[1]rame!AB319</f>
        <v>IE</v>
      </c>
      <c r="T33" s="179" t="str">
        <f>[1]nichel!AB319</f>
        <v>IE</v>
      </c>
      <c r="U33" s="179" t="str">
        <f>[1]selenio!AB319</f>
        <v>IE</v>
      </c>
      <c r="V33" s="179" t="str">
        <f>[1]zinco!AB319</f>
        <v>IE</v>
      </c>
      <c r="W33" s="179" t="str">
        <f>[1]Diossine!AB319</f>
        <v>NA</v>
      </c>
      <c r="X33" s="179" t="s">
        <v>412</v>
      </c>
      <c r="Y33" s="179" t="s">
        <v>412</v>
      </c>
      <c r="Z33" s="179" t="s">
        <v>412</v>
      </c>
      <c r="AA33" s="179" t="s">
        <v>412</v>
      </c>
      <c r="AB33" s="179" t="str">
        <f>[1]PAH!AB319</f>
        <v>NA</v>
      </c>
      <c r="AC33" s="179" t="str">
        <f>[1]HCB!AB319</f>
        <v>NA</v>
      </c>
      <c r="AD33" s="179" t="str">
        <f>[1]PCB!AB319</f>
        <v>NA</v>
      </c>
      <c r="AE33" s="160"/>
      <c r="AF33" s="159" t="s">
        <v>412</v>
      </c>
      <c r="AG33" s="159" t="s">
        <v>412</v>
      </c>
      <c r="AH33" s="159" t="s">
        <v>412</v>
      </c>
      <c r="AI33" s="159" t="s">
        <v>412</v>
      </c>
      <c r="AJ33" s="159" t="s">
        <v>412</v>
      </c>
      <c r="AK33" s="191">
        <f>'[1]dati attività'!T72</f>
        <v>39651840.704000004</v>
      </c>
      <c r="AL33" s="140" t="s">
        <v>380</v>
      </c>
    </row>
    <row r="34" spans="1:38" s="10" customFormat="1" ht="24.75" customHeight="1" thickBot="1">
      <c r="A34" s="101" t="s">
        <v>129</v>
      </c>
      <c r="B34" s="101" t="s">
        <v>178</v>
      </c>
      <c r="C34" s="109" t="s">
        <v>66</v>
      </c>
      <c r="D34" s="94"/>
      <c r="E34" s="179">
        <f>[1]NOx!AB320</f>
        <v>3.8411999999999997</v>
      </c>
      <c r="F34" s="179">
        <f>[1]NMVOC!AB320</f>
        <v>0.45105000000000001</v>
      </c>
      <c r="G34" s="179">
        <f>[1]SOx!AB320</f>
        <v>7.2924599999999989E-3</v>
      </c>
      <c r="H34" s="179">
        <f>[1]NH3!AB320</f>
        <v>6.7900000000000002E-4</v>
      </c>
      <c r="I34" s="179">
        <f>[1]pm2.5!AB320</f>
        <v>0.44425999999999999</v>
      </c>
      <c r="J34" s="179">
        <f>[1]pm10!AB320</f>
        <v>0.44425999999999999</v>
      </c>
      <c r="K34" s="179">
        <f>[1]PST!AB320</f>
        <v>0.45332653061224487</v>
      </c>
      <c r="L34" s="179">
        <f>[1]BC!AB320</f>
        <v>0.288769</v>
      </c>
      <c r="M34" s="179">
        <f>[1]CO!AB320</f>
        <v>1.0378999999999998</v>
      </c>
      <c r="N34" s="179" t="str">
        <f>[1]piombo!AB320</f>
        <v>NA</v>
      </c>
      <c r="O34" s="179">
        <f>[1]cadmio!AB320</f>
        <v>1.7949626100750092E-4</v>
      </c>
      <c r="P34" s="179" t="str">
        <f>[1]mercurio!AB320</f>
        <v>NA</v>
      </c>
      <c r="Q34" s="179" t="str">
        <f>[1]arsenico!AB320</f>
        <v>NA</v>
      </c>
      <c r="R34" s="179">
        <f>[1]cromo!AB320</f>
        <v>5.2736621098312727E-4</v>
      </c>
      <c r="S34" s="179">
        <f>[1]rame!AB320</f>
        <v>1.4003048160870106E-2</v>
      </c>
      <c r="T34" s="179">
        <f>[1]nichel!AB320</f>
        <v>9.6934666093436502E-4</v>
      </c>
      <c r="U34" s="179">
        <f>[1]selenio!AB320</f>
        <v>1.93869332186873E-3</v>
      </c>
      <c r="V34" s="179">
        <f>[1]zinco!AB320</f>
        <v>3.0786227112962546E-3</v>
      </c>
      <c r="W34" s="179" t="str">
        <f>[1]Diossine!AB320</f>
        <v>NA</v>
      </c>
      <c r="X34" s="159" t="s">
        <v>428</v>
      </c>
      <c r="Y34" s="159" t="s">
        <v>428</v>
      </c>
      <c r="Z34" s="159" t="s">
        <v>428</v>
      </c>
      <c r="AA34" s="159" t="s">
        <v>428</v>
      </c>
      <c r="AB34" s="179">
        <f>[1]PAH!AB320</f>
        <v>7.7547732874749201E-3</v>
      </c>
      <c r="AC34" s="179" t="str">
        <f>[1]HCB!AB320</f>
        <v>NA</v>
      </c>
      <c r="AD34" s="179" t="str">
        <f>[1]PCB!AB320</f>
        <v>NA</v>
      </c>
      <c r="AE34" s="160"/>
      <c r="AF34" s="191">
        <f>'[1]dati attività'!$T73</f>
        <v>4139.6298119999992</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[1]NOx!AB321</f>
        <v>NO</v>
      </c>
      <c r="F35" s="179" t="str">
        <f>[1]NMVOC!AB321</f>
        <v>NO</v>
      </c>
      <c r="G35" s="179" t="str">
        <f>[1]SOx!AB321</f>
        <v>NO</v>
      </c>
      <c r="H35" s="179" t="str">
        <f>[1]NH3!AB321</f>
        <v>NO</v>
      </c>
      <c r="I35" s="179" t="str">
        <f>[1]pm2.5!AB321</f>
        <v>NO</v>
      </c>
      <c r="J35" s="179" t="str">
        <f>[1]pm10!AB321</f>
        <v>NO</v>
      </c>
      <c r="K35" s="179" t="str">
        <f>[1]PST!AB321</f>
        <v>NO</v>
      </c>
      <c r="L35" s="179" t="str">
        <f>[1]BC!AB321</f>
        <v>NO</v>
      </c>
      <c r="M35" s="179" t="str">
        <f>[1]CO!AB321</f>
        <v>NO</v>
      </c>
      <c r="N35" s="179" t="str">
        <f>[1]piombo!AB321</f>
        <v>NO</v>
      </c>
      <c r="O35" s="179" t="str">
        <f>[1]cadmio!AB321</f>
        <v>NO</v>
      </c>
      <c r="P35" s="179" t="str">
        <f>[1]mercurio!AB321</f>
        <v>NO</v>
      </c>
      <c r="Q35" s="179" t="str">
        <f>[1]arsenico!AB321</f>
        <v>NO</v>
      </c>
      <c r="R35" s="179" t="str">
        <f>[1]cromo!AB321</f>
        <v>NO</v>
      </c>
      <c r="S35" s="179" t="str">
        <f>[1]rame!AB321</f>
        <v>NO</v>
      </c>
      <c r="T35" s="179" t="str">
        <f>[1]nichel!AB321</f>
        <v>NO</v>
      </c>
      <c r="U35" s="179" t="str">
        <f>[1]selenio!AB321</f>
        <v>NO</v>
      </c>
      <c r="V35" s="179" t="str">
        <f>[1]zinco!AB321</f>
        <v>NO</v>
      </c>
      <c r="W35" s="179" t="str">
        <f>[1]Diossine!AB321</f>
        <v>NO</v>
      </c>
      <c r="X35" s="179" t="s">
        <v>434</v>
      </c>
      <c r="Y35" s="179" t="s">
        <v>434</v>
      </c>
      <c r="Z35" s="179" t="s">
        <v>434</v>
      </c>
      <c r="AA35" s="179" t="s">
        <v>434</v>
      </c>
      <c r="AB35" s="179" t="str">
        <f>[1]PAH!AB321</f>
        <v>NO</v>
      </c>
      <c r="AC35" s="179" t="str">
        <f>[1]HCB!AB321</f>
        <v>NO</v>
      </c>
      <c r="AD35" s="179" t="str">
        <f>[1]PCB!AB321</f>
        <v>NO</v>
      </c>
      <c r="AE35" s="160"/>
      <c r="AF35" s="191" t="str">
        <f>'[1]dati attività'!$T74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[1]NOx!AB322</f>
        <v>94.195563731243652</v>
      </c>
      <c r="F36" s="179">
        <f>[1]NMVOC!AB322</f>
        <v>89.022847494989335</v>
      </c>
      <c r="G36" s="179">
        <f>[1]SOx!AB322</f>
        <v>49.72930173274284</v>
      </c>
      <c r="H36" s="179">
        <f>[1]NH3!AB322</f>
        <v>1.127181314807746E-2</v>
      </c>
      <c r="I36" s="179">
        <f>[1]pm2.5!AB322</f>
        <v>6.9942360009133502</v>
      </c>
      <c r="J36" s="179">
        <f>[1]pm10!AB322</f>
        <v>7.0280394317244088</v>
      </c>
      <c r="K36" s="179">
        <f>[1]PST!AB322</f>
        <v>7.1714688078820501</v>
      </c>
      <c r="L36" s="179">
        <f>[1]BC!AB322</f>
        <v>1.2120711079774964</v>
      </c>
      <c r="M36" s="179">
        <f>[1]CO!AB322</f>
        <v>197.99644199609503</v>
      </c>
      <c r="N36" s="179">
        <f>[1]piombo!AB322</f>
        <v>0.15615063121936526</v>
      </c>
      <c r="O36" s="179">
        <f>[1]cadmio!AB322</f>
        <v>1.8605407341100021E-2</v>
      </c>
      <c r="P36" s="179" t="str">
        <f>[1]mercurio!AB322</f>
        <v>NA</v>
      </c>
      <c r="Q36" s="179">
        <f>[1]arsenico!AB322</f>
        <v>0.14566386803902576</v>
      </c>
      <c r="R36" s="179">
        <f>[1]cromo!AB322</f>
        <v>8.626023286938414E-2</v>
      </c>
      <c r="S36" s="179">
        <f>[1]rame!AB322</f>
        <v>0.14690354036579267</v>
      </c>
      <c r="T36" s="179">
        <f>[1]nichel!AB322</f>
        <v>4.6522464582960392</v>
      </c>
      <c r="U36" s="179">
        <f>[1]selenio!AB322</f>
        <v>0.34274346536998868</v>
      </c>
      <c r="V36" s="179">
        <f>[1]zinco!AB322</f>
        <v>0.8401730400216022</v>
      </c>
      <c r="W36" s="179" t="str">
        <f>[1]Diossine!AB322</f>
        <v>NA</v>
      </c>
      <c r="X36" s="159" t="s">
        <v>428</v>
      </c>
      <c r="Y36" s="159" t="s">
        <v>428</v>
      </c>
      <c r="Z36" s="159" t="s">
        <v>428</v>
      </c>
      <c r="AA36" s="159" t="s">
        <v>428</v>
      </c>
      <c r="AB36" s="179">
        <f>[1]PAH!AB322</f>
        <v>7.6852908313719048E-2</v>
      </c>
      <c r="AC36" s="179" t="str">
        <f>[1]HCB!AB322</f>
        <v>NA</v>
      </c>
      <c r="AD36" s="179" t="str">
        <f>[1]PCB!AB322</f>
        <v>NA</v>
      </c>
      <c r="AE36" s="160"/>
      <c r="AF36" s="191">
        <f>'[1]dati attività'!$T$75</f>
        <v>72458.143401199603</v>
      </c>
      <c r="AG36" s="191" t="str">
        <f>'[1]dati attività'!$T$76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[1]NOx!AB323</f>
        <v>2.3724216983589477</v>
      </c>
      <c r="F37" s="179">
        <f>[1]NMVOC!AB323</f>
        <v>3.9842500761129336E-2</v>
      </c>
      <c r="G37" s="179">
        <f>[1]SOx!AB323</f>
        <v>6.4073326387079979E-3</v>
      </c>
      <c r="H37" s="179" t="str">
        <f>[1]NH3!AB323</f>
        <v>NA</v>
      </c>
      <c r="I37" s="179">
        <f>[1]pm2.5!AB323</f>
        <v>2.5629330554831992E-2</v>
      </c>
      <c r="J37" s="179">
        <f>[1]pm10!AB323</f>
        <v>2.5629330554831992E-2</v>
      </c>
      <c r="K37" s="179">
        <f>[1]PST!AB323</f>
        <v>3.203666319353999E-2</v>
      </c>
      <c r="L37" s="179">
        <f>[1]BC!AB323</f>
        <v>6.4073326387079988E-4</v>
      </c>
      <c r="M37" s="179">
        <f>[1]CO!AB323</f>
        <v>0.60122137926543373</v>
      </c>
      <c r="N37" s="179" t="str">
        <f>[1]piombo!AB323</f>
        <v>NA</v>
      </c>
      <c r="O37" s="179" t="str">
        <f>[1]cadmio!AB323</f>
        <v>NA</v>
      </c>
      <c r="P37" s="179" t="str">
        <f>[1]mercurio!AB323</f>
        <v>NA</v>
      </c>
      <c r="Q37" s="179" t="str">
        <f>[1]arsenico!AB323</f>
        <v>NA</v>
      </c>
      <c r="R37" s="179" t="str">
        <f>[1]cromo!AB323</f>
        <v>NA</v>
      </c>
      <c r="S37" s="179" t="str">
        <f>[1]rame!AB323</f>
        <v>NA</v>
      </c>
      <c r="T37" s="179" t="str">
        <f>[1]nichel!AB323</f>
        <v>NA</v>
      </c>
      <c r="U37" s="179" t="str">
        <f>[1]selenio!AB323</f>
        <v>NA</v>
      </c>
      <c r="V37" s="179" t="str">
        <f>[1]zinco!AB323</f>
        <v>NA</v>
      </c>
      <c r="W37" s="179" t="str">
        <f>[1]Diossine!AB323</f>
        <v>NA</v>
      </c>
      <c r="X37" s="179" t="s">
        <v>412</v>
      </c>
      <c r="Y37" s="179" t="s">
        <v>412</v>
      </c>
      <c r="Z37" s="179" t="s">
        <v>412</v>
      </c>
      <c r="AA37" s="179" t="s">
        <v>412</v>
      </c>
      <c r="AB37" s="179" t="str">
        <f>[1]PAH!AB323</f>
        <v>NA</v>
      </c>
      <c r="AC37" s="179" t="str">
        <f>[1]HCB!AB323</f>
        <v>NA</v>
      </c>
      <c r="AD37" s="179" t="str">
        <f>[1]PCB!AB323</f>
        <v>NA</v>
      </c>
      <c r="AE37" s="160"/>
      <c r="AF37" s="191" t="str">
        <f>'[1]dati attività'!$T$77</f>
        <v>NO</v>
      </c>
      <c r="AG37" s="191" t="s">
        <v>434</v>
      </c>
      <c r="AH37" s="191">
        <f>'[1]dati attività'!$T$78</f>
        <v>15937.000304451734</v>
      </c>
      <c r="AI37" s="191" t="s">
        <v>434</v>
      </c>
      <c r="AJ37" s="191" t="s">
        <v>434</v>
      </c>
      <c r="AK37" s="159" t="s">
        <v>412</v>
      </c>
      <c r="AL37" s="140" t="s">
        <v>18</v>
      </c>
    </row>
    <row r="38" spans="1:38" s="10" customFormat="1" ht="24.75" customHeight="1" thickBot="1">
      <c r="A38" s="101" t="s">
        <v>129</v>
      </c>
      <c r="B38" s="101" t="s">
        <v>182</v>
      </c>
      <c r="C38" s="109" t="s">
        <v>290</v>
      </c>
      <c r="D38" s="136"/>
      <c r="E38" s="180" t="str">
        <f>[1]NOx!AB324</f>
        <v>NO</v>
      </c>
      <c r="F38" s="179" t="str">
        <f>[1]NMVOC!AB324</f>
        <v>NO</v>
      </c>
      <c r="G38" s="179" t="str">
        <f>[1]SOx!AB324</f>
        <v>NO</v>
      </c>
      <c r="H38" s="179" t="str">
        <f>[1]NH3!AB324</f>
        <v>NO</v>
      </c>
      <c r="I38" s="179" t="str">
        <f>[1]pm2.5!AB324</f>
        <v>NO</v>
      </c>
      <c r="J38" s="179" t="str">
        <f>[1]pm10!AB324</f>
        <v>NO</v>
      </c>
      <c r="K38" s="179" t="str">
        <f>[1]PST!AB324</f>
        <v>NO</v>
      </c>
      <c r="L38" s="179" t="str">
        <f>[1]BC!AB324</f>
        <v>NO</v>
      </c>
      <c r="M38" s="179" t="str">
        <f>[1]CO!AB324</f>
        <v>NO</v>
      </c>
      <c r="N38" s="179" t="str">
        <f>[1]piombo!AB324</f>
        <v>NO</v>
      </c>
      <c r="O38" s="179" t="str">
        <f>[1]cadmio!AB324</f>
        <v>NO</v>
      </c>
      <c r="P38" s="179" t="str">
        <f>[1]mercurio!AB324</f>
        <v>NO</v>
      </c>
      <c r="Q38" s="179" t="str">
        <f>[1]arsenico!AB324</f>
        <v>NO</v>
      </c>
      <c r="R38" s="179" t="str">
        <f>[1]cromo!AB324</f>
        <v>NO</v>
      </c>
      <c r="S38" s="179" t="str">
        <f>[1]rame!AB324</f>
        <v>NO</v>
      </c>
      <c r="T38" s="179" t="str">
        <f>[1]nichel!AB324</f>
        <v>NO</v>
      </c>
      <c r="U38" s="179" t="str">
        <f>[1]selenio!AB324</f>
        <v>NO</v>
      </c>
      <c r="V38" s="179" t="str">
        <f>[1]zinco!AB324</f>
        <v>NO</v>
      </c>
      <c r="W38" s="179" t="str">
        <f>[1]Diossine!AB324</f>
        <v>NO</v>
      </c>
      <c r="X38" s="179" t="s">
        <v>434</v>
      </c>
      <c r="Y38" s="179" t="s">
        <v>434</v>
      </c>
      <c r="Z38" s="179" t="s">
        <v>434</v>
      </c>
      <c r="AA38" s="179" t="s">
        <v>434</v>
      </c>
      <c r="AB38" s="179" t="str">
        <f>[1]PAH!AB324</f>
        <v>NO</v>
      </c>
      <c r="AC38" s="179" t="str">
        <f>[1]HCB!AB324</f>
        <v>NO</v>
      </c>
      <c r="AD38" s="179" t="str">
        <f>[1]PCB!AB324</f>
        <v>NO</v>
      </c>
      <c r="AE38" s="160"/>
      <c r="AF38" s="191" t="str">
        <f>'[1]dati attività'!$T79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[1]NOx!AB325</f>
        <v>33.67831183351008</v>
      </c>
      <c r="F39" s="179">
        <f>[1]NMVOC!AB325</f>
        <v>15.680373048513882</v>
      </c>
      <c r="G39" s="179">
        <f>[1]SOx!AB325</f>
        <v>6.9022639705960156</v>
      </c>
      <c r="H39" s="179">
        <f>[1]NH3!AB325</f>
        <v>2.0013700181967975E-3</v>
      </c>
      <c r="I39" s="179">
        <f>[1]pm2.5!AB325</f>
        <v>1.3907722559954119</v>
      </c>
      <c r="J39" s="179">
        <f>[1]pm10!AB325</f>
        <v>1.498809721180933</v>
      </c>
      <c r="K39" s="179">
        <f>[1]PST!AB325</f>
        <v>1.7633055543305096</v>
      </c>
      <c r="L39" s="179">
        <f>[1]BC!AB325</f>
        <v>0.36093899834552201</v>
      </c>
      <c r="M39" s="179">
        <f>[1]CO!AB325</f>
        <v>18.109999060556142</v>
      </c>
      <c r="N39" s="179">
        <f>[1]piombo!AB325</f>
        <v>39.596549661814436</v>
      </c>
      <c r="O39" s="179">
        <f>[1]cadmio!AB325</f>
        <v>2.2051423229400733</v>
      </c>
      <c r="P39" s="179">
        <f>[1]mercurio!AB325</f>
        <v>1.7477813020258048</v>
      </c>
      <c r="Q39" s="179">
        <f>[1]arsenico!AB325</f>
        <v>0.58595610258545872</v>
      </c>
      <c r="R39" s="179">
        <f>[1]cromo!AB325</f>
        <v>4.3104054923035573</v>
      </c>
      <c r="S39" s="179">
        <f>[1]rame!AB325</f>
        <v>5.2232554673659548</v>
      </c>
      <c r="T39" s="179">
        <f>[1]nichel!AB325</f>
        <v>60.736960960081348</v>
      </c>
      <c r="U39" s="179">
        <f>[1]selenio!AB325</f>
        <v>6.5515915789763721E-2</v>
      </c>
      <c r="V39" s="179">
        <f>[1]zinco!AB325</f>
        <v>18.611044573226835</v>
      </c>
      <c r="W39" s="179">
        <f>[1]Diossine!AB325</f>
        <v>9.5841571786638404</v>
      </c>
      <c r="X39" s="159" t="s">
        <v>428</v>
      </c>
      <c r="Y39" s="159" t="s">
        <v>428</v>
      </c>
      <c r="Z39" s="159" t="s">
        <v>428</v>
      </c>
      <c r="AA39" s="159" t="s">
        <v>428</v>
      </c>
      <c r="AB39" s="179">
        <f>[1]PAH!AB325</f>
        <v>0.93423621866518913</v>
      </c>
      <c r="AC39" s="179">
        <f>[1]HCB!AB325</f>
        <v>5.3229038891851044</v>
      </c>
      <c r="AD39" s="179">
        <f>[1]PCB!AB325</f>
        <v>26.003555891851054</v>
      </c>
      <c r="AE39" s="160"/>
      <c r="AF39" s="191">
        <f>'[1]dati attività'!$T80</f>
        <v>62543.147240329992</v>
      </c>
      <c r="AG39" s="191" t="str">
        <f>'[1]dati attività'!$T$81</f>
        <v>NO</v>
      </c>
      <c r="AH39" s="191">
        <f>'[1]dati attività'!$T$82</f>
        <v>332352.25597698824</v>
      </c>
      <c r="AI39" s="191">
        <f>'[1]dati attività'!$T$83</f>
        <v>30496.048451753268</v>
      </c>
      <c r="AJ39" s="191">
        <f>'[1]dati attività'!$T$84</f>
        <v>24485.499619999995</v>
      </c>
      <c r="AK39" s="159" t="s">
        <v>412</v>
      </c>
      <c r="AL39" s="140" t="s">
        <v>18</v>
      </c>
    </row>
    <row r="40" spans="1:38" s="10" customFormat="1" ht="24.75" customHeight="1" thickBot="1">
      <c r="A40" s="101" t="s">
        <v>129</v>
      </c>
      <c r="B40" s="101" t="s">
        <v>184</v>
      </c>
      <c r="C40" s="109" t="s">
        <v>355</v>
      </c>
      <c r="D40" s="94"/>
      <c r="E40" s="179" t="str">
        <f>[1]NOx!AB326</f>
        <v>NO</v>
      </c>
      <c r="F40" s="179" t="str">
        <f>[1]NMVOC!AB326</f>
        <v>NO</v>
      </c>
      <c r="G40" s="179" t="str">
        <f>[1]SOx!AB326</f>
        <v>NO</v>
      </c>
      <c r="H40" s="179" t="str">
        <f>[1]NH3!AB326</f>
        <v>NO</v>
      </c>
      <c r="I40" s="179" t="str">
        <f>[1]pm2.5!AB326</f>
        <v>NO</v>
      </c>
      <c r="J40" s="179" t="str">
        <f>[1]pm10!AB326</f>
        <v>NO</v>
      </c>
      <c r="K40" s="179" t="str">
        <f>[1]PST!AB326</f>
        <v>NO</v>
      </c>
      <c r="L40" s="179" t="str">
        <f>[1]BC!AB326</f>
        <v>NO</v>
      </c>
      <c r="M40" s="179" t="str">
        <f>[1]CO!AB326</f>
        <v>NO</v>
      </c>
      <c r="N40" s="179" t="str">
        <f>[1]piombo!AB326</f>
        <v>NO</v>
      </c>
      <c r="O40" s="179" t="str">
        <f>[1]cadmio!AB326</f>
        <v>NO</v>
      </c>
      <c r="P40" s="179" t="str">
        <f>[1]mercurio!AB326</f>
        <v>NO</v>
      </c>
      <c r="Q40" s="179" t="str">
        <f>[1]arsenico!AB326</f>
        <v>NO</v>
      </c>
      <c r="R40" s="179" t="str">
        <f>[1]cromo!AB326</f>
        <v>NO</v>
      </c>
      <c r="S40" s="179" t="str">
        <f>[1]rame!AB326</f>
        <v>NO</v>
      </c>
      <c r="T40" s="179" t="str">
        <f>[1]nichel!AB326</f>
        <v>NO</v>
      </c>
      <c r="U40" s="179" t="str">
        <f>[1]selenio!AB326</f>
        <v>NO</v>
      </c>
      <c r="V40" s="179" t="str">
        <f>[1]zinco!AB326</f>
        <v>NO</v>
      </c>
      <c r="W40" s="179" t="str">
        <f>[1]Diossine!AB326</f>
        <v>NO</v>
      </c>
      <c r="X40" s="179" t="s">
        <v>434</v>
      </c>
      <c r="Y40" s="179" t="s">
        <v>434</v>
      </c>
      <c r="Z40" s="179" t="s">
        <v>434</v>
      </c>
      <c r="AA40" s="179" t="s">
        <v>434</v>
      </c>
      <c r="AB40" s="179" t="str">
        <f>[1]PAH!AB326</f>
        <v>NO</v>
      </c>
      <c r="AC40" s="179" t="str">
        <f>[1]HCB!AB326</f>
        <v>NO</v>
      </c>
      <c r="AD40" s="179" t="str">
        <f>[1]PCB!AB326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[1]NOx!AB327</f>
        <v>46.284169399676479</v>
      </c>
      <c r="F41" s="179">
        <f>[1]NMVOC!AB327</f>
        <v>111.16565806732589</v>
      </c>
      <c r="G41" s="179">
        <f>[1]SOx!AB327</f>
        <v>14.193551702971451</v>
      </c>
      <c r="H41" s="179">
        <f>[1]NH3!AB327</f>
        <v>0.9857370432262772</v>
      </c>
      <c r="I41" s="179">
        <f>[1]pm2.5!AB327</f>
        <v>67.978743438334533</v>
      </c>
      <c r="J41" s="179">
        <f>[1]pm10!AB327</f>
        <v>68.690448905206125</v>
      </c>
      <c r="K41" s="179">
        <f>[1]PST!AB327</f>
        <v>80.812292829654268</v>
      </c>
      <c r="L41" s="179">
        <f>[1]BC!AB327</f>
        <v>5.71553693937072</v>
      </c>
      <c r="M41" s="179">
        <f>[1]CO!AB327</f>
        <v>924.24900018717608</v>
      </c>
      <c r="N41" s="179">
        <f>[1]piombo!AB327</f>
        <v>6.7734590350804025</v>
      </c>
      <c r="O41" s="179">
        <f>[1]cadmio!AB327</f>
        <v>0.41668866111708691</v>
      </c>
      <c r="P41" s="179">
        <f>[1]mercurio!AB327</f>
        <v>0.23415444338753255</v>
      </c>
      <c r="Q41" s="179">
        <f>[1]arsenico!AB327</f>
        <v>0.2618968422485457</v>
      </c>
      <c r="R41" s="179">
        <f>[1]cromo!AB327</f>
        <v>0.62682573716419998</v>
      </c>
      <c r="S41" s="179">
        <f>[1]rame!AB327</f>
        <v>1.2346864859064532</v>
      </c>
      <c r="T41" s="179">
        <f>[1]nichel!AB327</f>
        <v>1.4791089173289829</v>
      </c>
      <c r="U41" s="179">
        <f>[1]selenio!AB327</f>
        <v>8.7367546531105691E-2</v>
      </c>
      <c r="V41" s="179">
        <f>[1]zinco!AB327</f>
        <v>16.003076295943881</v>
      </c>
      <c r="W41" s="179">
        <f>[1]Diossine!AB327</f>
        <v>78.049892005321965</v>
      </c>
      <c r="X41" s="159" t="s">
        <v>428</v>
      </c>
      <c r="Y41" s="159" t="s">
        <v>428</v>
      </c>
      <c r="Z41" s="159" t="s">
        <v>428</v>
      </c>
      <c r="AA41" s="159" t="s">
        <v>428</v>
      </c>
      <c r="AB41" s="179">
        <f>[1]PAH!AB327</f>
        <v>38.462821429616405</v>
      </c>
      <c r="AC41" s="179">
        <f>[1]HCB!AB327</f>
        <v>0.99398052136014836</v>
      </c>
      <c r="AD41" s="179">
        <f>[1]PCB!AB327</f>
        <v>10.089277213601486</v>
      </c>
      <c r="AE41" s="160"/>
      <c r="AF41" s="191">
        <f>'[1]dati attività'!$T$85</f>
        <v>192683.38633792</v>
      </c>
      <c r="AG41" s="191">
        <f>'[1]dati attività'!$T$86</f>
        <v>338.90237999999999</v>
      </c>
      <c r="AH41" s="191">
        <f>'[1]dati attività'!$T$87</f>
        <v>794605.31470127997</v>
      </c>
      <c r="AI41" s="191">
        <f>'[1]dati attività'!$T$88</f>
        <v>166189.16171140753</v>
      </c>
      <c r="AJ41" s="191" t="str">
        <f>'[1]dati attività'!$T$89</f>
        <v>NO</v>
      </c>
      <c r="AK41" s="159" t="s">
        <v>412</v>
      </c>
      <c r="AL41" s="140" t="s">
        <v>18</v>
      </c>
    </row>
    <row r="42" spans="1:38" s="10" customFormat="1" ht="24.75" customHeight="1" thickBot="1">
      <c r="A42" s="101" t="s">
        <v>129</v>
      </c>
      <c r="B42" s="101" t="s">
        <v>186</v>
      </c>
      <c r="C42" s="109" t="s">
        <v>68</v>
      </c>
      <c r="D42" s="94"/>
      <c r="E42" s="179">
        <f>[1]NOx!AB328</f>
        <v>6.3772058823529428E-3</v>
      </c>
      <c r="F42" s="179">
        <f>[1]NMVOC!AB328</f>
        <v>2.9291911764705887</v>
      </c>
      <c r="G42" s="179">
        <f>[1]SOx!AB328</f>
        <v>1.7262349999999998E-4</v>
      </c>
      <c r="H42" s="179">
        <f>[1]NH3!AB328</f>
        <v>1.4411764705882357E-5</v>
      </c>
      <c r="I42" s="179">
        <f>[1]pm2.5!AB328</f>
        <v>3.5826374745000006E-3</v>
      </c>
      <c r="J42" s="179">
        <f>[1]pm10!AB328</f>
        <v>3.5826374745000006E-3</v>
      </c>
      <c r="K42" s="179">
        <f>[1]PST!AB328</f>
        <v>3.6557525250000009E-3</v>
      </c>
      <c r="L42" s="179">
        <f>[1]BC!AB328</f>
        <v>1.7913187372500003E-4</v>
      </c>
      <c r="M42" s="179">
        <f>[1]CO!AB328</f>
        <v>5.6638235294117658</v>
      </c>
      <c r="N42" s="179" t="str">
        <f>[1]piombo!AB328</f>
        <v>NA</v>
      </c>
      <c r="O42" s="179">
        <f>[1]cadmio!AB328</f>
        <v>1.7488212955001437E-6</v>
      </c>
      <c r="P42" s="179" t="str">
        <f>[1]mercurio!AB328</f>
        <v>NA</v>
      </c>
      <c r="Q42" s="179" t="str">
        <f>[1]arsenico!AB328</f>
        <v>NA</v>
      </c>
      <c r="R42" s="179">
        <f>[1]cromo!AB328</f>
        <v>1.5973733713098277E-6</v>
      </c>
      <c r="S42" s="179">
        <f>[1]rame!AB328</f>
        <v>2.1803282129066963E-5</v>
      </c>
      <c r="T42" s="179">
        <f>[1]nichel!AB328</f>
        <v>5.2464638865004315E-6</v>
      </c>
      <c r="U42" s="179">
        <f>[1]selenio!AB328</f>
        <v>5.2464638865004306E-5</v>
      </c>
      <c r="V42" s="179">
        <f>[1]zinco!AB328</f>
        <v>1.0470193096159361E-4</v>
      </c>
      <c r="W42" s="179" t="str">
        <f>[1]Diossine!AB328</f>
        <v>NA</v>
      </c>
      <c r="X42" s="159" t="s">
        <v>428</v>
      </c>
      <c r="Y42" s="159" t="s">
        <v>428</v>
      </c>
      <c r="Z42" s="159" t="s">
        <v>428</v>
      </c>
      <c r="AA42" s="159" t="s">
        <v>428</v>
      </c>
      <c r="AB42" s="179">
        <f>[1]PAH!AB328</f>
        <v>2.7981140728002295E-4</v>
      </c>
      <c r="AC42" s="179" t="str">
        <f>[1]HCB!AB328</f>
        <v>NA</v>
      </c>
      <c r="AD42" s="179" t="str">
        <f>[1]PCB!AB328</f>
        <v>NA</v>
      </c>
      <c r="AE42" s="160"/>
      <c r="AF42" s="191">
        <f>'[1]dati attività'!$T$90</f>
        <v>153.76126500000001</v>
      </c>
      <c r="AG42" s="191" t="str">
        <f>'[1]dati attività'!$T$91</f>
        <v>NO</v>
      </c>
      <c r="AH42" s="191" t="str">
        <f>'[1]dati attività'!$T$92</f>
        <v>NO</v>
      </c>
      <c r="AI42" s="191" t="str">
        <f>'[1]dati attività'!$T$93</f>
        <v>NO</v>
      </c>
      <c r="AJ42" s="191" t="str">
        <f>'[1]dati attività'!$T$94</f>
        <v>NO</v>
      </c>
      <c r="AK42" s="159" t="s">
        <v>412</v>
      </c>
      <c r="AL42" s="140" t="s">
        <v>18</v>
      </c>
    </row>
    <row r="43" spans="1:38" s="10" customFormat="1" ht="24.75" customHeight="1" thickBot="1">
      <c r="A43" s="101" t="s">
        <v>123</v>
      </c>
      <c r="B43" s="101" t="s">
        <v>187</v>
      </c>
      <c r="C43" s="109" t="s">
        <v>69</v>
      </c>
      <c r="D43" s="94"/>
      <c r="E43" s="179">
        <f>[1]NOx!AB329</f>
        <v>0.7263684445663412</v>
      </c>
      <c r="F43" s="179">
        <f>[1]NMVOC!AB329</f>
        <v>7.7930353196344296E-2</v>
      </c>
      <c r="G43" s="179">
        <f>[1]SOx!AB329</f>
        <v>1.0212068780855882E-3</v>
      </c>
      <c r="H43" s="179">
        <f>[1]NH3!AB329</f>
        <v>1.4271082308147886E-4</v>
      </c>
      <c r="I43" s="179">
        <f>[1]pm2.5!AB329</f>
        <v>1.8792005045867585E-2</v>
      </c>
      <c r="J43" s="179">
        <f>[1]pm10!AB329</f>
        <v>1.8792005045867585E-2</v>
      </c>
      <c r="K43" s="179">
        <f>[1]PST!AB329</f>
        <v>2.2108241230432452E-2</v>
      </c>
      <c r="L43" s="179">
        <f>[1]BC!AB329</f>
        <v>4.8086952708195274E-3</v>
      </c>
      <c r="M43" s="179">
        <f>[1]CO!AB329</f>
        <v>0.62313703505369222</v>
      </c>
      <c r="N43" s="179">
        <f>[1]piombo!AB329</f>
        <v>2.2448573007566638E-2</v>
      </c>
      <c r="O43" s="179">
        <f>[1]cadmio!AB329</f>
        <v>4.5925941513327601E-4</v>
      </c>
      <c r="P43" s="179">
        <f>[1]mercurio!AB329</f>
        <v>1.6594923831332758E-3</v>
      </c>
      <c r="Q43" s="179">
        <f>[1]arsenico!AB329</f>
        <v>5.3808000000000002E-6</v>
      </c>
      <c r="R43" s="179">
        <f>[1]cromo!AB329</f>
        <v>1.5133120000000001E-4</v>
      </c>
      <c r="S43" s="179">
        <f>[1]rame!AB329</f>
        <v>7.5613001513327586E-4</v>
      </c>
      <c r="T43" s="179">
        <f>[1]nichel!AB329</f>
        <v>1.5447E-4</v>
      </c>
      <c r="U43" s="179">
        <f>[1]selenio!AB329</f>
        <v>1.4475480000000003E-5</v>
      </c>
      <c r="V43" s="179">
        <f>[1]zinco!AB329</f>
        <v>6.0829910347377459E-3</v>
      </c>
      <c r="W43" s="179">
        <f>[1]Diossine!AB329</f>
        <v>7.7753511934367914E-2</v>
      </c>
      <c r="X43" s="159" t="s">
        <v>428</v>
      </c>
      <c r="Y43" s="159" t="s">
        <v>428</v>
      </c>
      <c r="Z43" s="159" t="s">
        <v>428</v>
      </c>
      <c r="AA43" s="159" t="s">
        <v>428</v>
      </c>
      <c r="AB43" s="179">
        <f>[1]PAH!AB329</f>
        <v>5.559723928390597E-3</v>
      </c>
      <c r="AC43" s="179">
        <f>[1]HCB!AB329</f>
        <v>1.4390300945829747E-4</v>
      </c>
      <c r="AD43" s="179">
        <f>[1]PCB!AB329</f>
        <v>1.4390300945829749E-3</v>
      </c>
      <c r="AE43" s="160"/>
      <c r="AF43" s="191">
        <f>'[1]dati attività'!$T$95</f>
        <v>3101.1552600000068</v>
      </c>
      <c r="AG43" s="191" t="str">
        <f>'[1]dati attività'!$T$96</f>
        <v>NO</v>
      </c>
      <c r="AH43" s="191">
        <f>'[1]dati attività'!$T$97</f>
        <v>7146.2378399999998</v>
      </c>
      <c r="AI43" s="191">
        <f>'[1]dati attività'!$T$98</f>
        <v>332.38383490971626</v>
      </c>
      <c r="AJ43" s="191" t="str">
        <f>'[1]dati attività'!$T$99</f>
        <v>NO</v>
      </c>
      <c r="AK43" s="159" t="s">
        <v>412</v>
      </c>
      <c r="AL43" s="140" t="s">
        <v>18</v>
      </c>
    </row>
    <row r="44" spans="1:38" s="10" customFormat="1" ht="24.75" customHeight="1" thickBot="1">
      <c r="A44" s="101" t="s">
        <v>129</v>
      </c>
      <c r="B44" s="101" t="s">
        <v>188</v>
      </c>
      <c r="C44" s="109" t="s">
        <v>70</v>
      </c>
      <c r="D44" s="94"/>
      <c r="E44" s="179">
        <f>[1]NOx!AB330</f>
        <v>77.690236875573518</v>
      </c>
      <c r="F44" s="179">
        <f>[1]NMVOC!AB330</f>
        <v>18.002234178756972</v>
      </c>
      <c r="G44" s="179">
        <f>[1]SOx!AB330</f>
        <v>0.16839241349999998</v>
      </c>
      <c r="H44" s="179">
        <f>[1]NH3!AB330</f>
        <v>1.5208080736802574E-2</v>
      </c>
      <c r="I44" s="179">
        <f>[1]pm2.5!AB330</f>
        <v>10.672051920429574</v>
      </c>
      <c r="J44" s="179">
        <f>[1]pm10!AB330</f>
        <v>10.672051920429574</v>
      </c>
      <c r="K44" s="179">
        <f>[1]PST!AB330</f>
        <v>10.889848898397524</v>
      </c>
      <c r="L44" s="179">
        <f>[1]BC!AB330</f>
        <v>6.0758838474817169</v>
      </c>
      <c r="M44" s="179">
        <f>[1]CO!AB330</f>
        <v>58.077586946534687</v>
      </c>
      <c r="N44" s="179" t="str">
        <f>[1]piombo!AB330</f>
        <v>NA</v>
      </c>
      <c r="O44" s="179">
        <f>[1]cadmio!AB330</f>
        <v>4.1351594567408797E-3</v>
      </c>
      <c r="P44" s="179" t="str">
        <f>[1]mercurio!AB330</f>
        <v>NA</v>
      </c>
      <c r="Q44" s="179" t="str">
        <f>[1]arsenico!AB330</f>
        <v>NA</v>
      </c>
      <c r="R44" s="179">
        <f>[1]cromo!AB330</f>
        <v>1.2135584149901266E-2</v>
      </c>
      <c r="S44" s="179">
        <f>[1]rame!AB330</f>
        <v>0.32215420607393885</v>
      </c>
      <c r="T44" s="179">
        <f>[1]nichel!AB330</f>
        <v>2.2315209562195473E-2</v>
      </c>
      <c r="U44" s="179">
        <f>[1]selenio!AB330</f>
        <v>4.4792310010031526E-2</v>
      </c>
      <c r="V44" s="179">
        <f>[1]zinco!AB330</f>
        <v>7.1212172664951445E-2</v>
      </c>
      <c r="W44" s="179" t="str">
        <f>[1]Diossine!AB330</f>
        <v>NA</v>
      </c>
      <c r="X44" s="159" t="s">
        <v>428</v>
      </c>
      <c r="Y44" s="159" t="s">
        <v>428</v>
      </c>
      <c r="Z44" s="159" t="s">
        <v>428</v>
      </c>
      <c r="AA44" s="159" t="s">
        <v>428</v>
      </c>
      <c r="AB44" s="179">
        <f>[1]PAH!AB330</f>
        <v>0.17943905818286043</v>
      </c>
      <c r="AC44" s="179" t="str">
        <f>[1]HCB!AB330</f>
        <v>NA</v>
      </c>
      <c r="AD44" s="179" t="str">
        <f>[1]PCB!AB330</f>
        <v>NA</v>
      </c>
      <c r="AE44" s="160"/>
      <c r="AF44" s="191">
        <f>'[1]dati attività'!$T$100</f>
        <v>95804.564840999999</v>
      </c>
      <c r="AG44" s="191" t="str">
        <f>'[1]dati attività'!$T$101</f>
        <v>NO</v>
      </c>
      <c r="AH44" s="191" t="str">
        <f>'[1]dati attività'!$T$102</f>
        <v>NO</v>
      </c>
      <c r="AI44" s="191" t="str">
        <f>'[1]dati attività'!$T$103</f>
        <v>NO</v>
      </c>
      <c r="AJ44" s="191" t="str">
        <f>'[1]dati attività'!$T$104</f>
        <v>NO</v>
      </c>
      <c r="AK44" s="159" t="s">
        <v>412</v>
      </c>
      <c r="AL44" s="140" t="s">
        <v>18</v>
      </c>
    </row>
    <row r="45" spans="1:38" s="10" customFormat="1" ht="24.75" customHeight="1" thickBot="1">
      <c r="A45" s="101" t="s">
        <v>129</v>
      </c>
      <c r="B45" s="101" t="s">
        <v>189</v>
      </c>
      <c r="C45" s="109" t="s">
        <v>139</v>
      </c>
      <c r="D45" s="94"/>
      <c r="E45" s="179">
        <f>[1]NOx!AB331</f>
        <v>10.37408243000287</v>
      </c>
      <c r="F45" s="179">
        <f>[1]NMVOC!AB331</f>
        <v>1.5822393966283561</v>
      </c>
      <c r="G45" s="179">
        <f>[1]SOx!AB331</f>
        <v>1.8393241000000001E-2</v>
      </c>
      <c r="H45" s="179">
        <f>[1]NH3!AB331</f>
        <v>1.7123073910973875E-3</v>
      </c>
      <c r="I45" s="179">
        <f>[1]pm2.5!AB331</f>
        <v>1.0941436107070004</v>
      </c>
      <c r="J45" s="179">
        <f>[1]pm10!AB331</f>
        <v>1.0941436107070004</v>
      </c>
      <c r="K45" s="179">
        <f>[1]PST!AB331</f>
        <v>1.1164730721500005</v>
      </c>
      <c r="L45" s="179">
        <f>[1]BC!AB331</f>
        <v>0.60126718053535022</v>
      </c>
      <c r="M45" s="179">
        <f>[1]CO!AB331</f>
        <v>3.6025020191309385</v>
      </c>
      <c r="N45" s="179" t="str">
        <f>[1]piombo!AB331</f>
        <v>NA</v>
      </c>
      <c r="O45" s="179">
        <f>[1]cadmio!AB331</f>
        <v>2.9621980668050659E-3</v>
      </c>
      <c r="P45" s="179" t="str">
        <f>[1]mercurio!AB331</f>
        <v>NA</v>
      </c>
      <c r="Q45" s="179">
        <f>[1]arsenico!AB331</f>
        <v>2.3312063286382183E-2</v>
      </c>
      <c r="R45" s="179">
        <f>[1]cromo!AB331</f>
        <v>1.3791019450864587E-2</v>
      </c>
      <c r="S45" s="179">
        <f>[1]rame!AB331</f>
        <v>2.3318292795561916E-2</v>
      </c>
      <c r="T45" s="179">
        <f>[1]nichel!AB331</f>
        <v>0.74449985232646521</v>
      </c>
      <c r="U45" s="179">
        <f>[1]selenio!AB331</f>
        <v>5.4390298084722725E-2</v>
      </c>
      <c r="V45" s="179">
        <f>[1]zinco!AB331</f>
        <v>0.13353858381806238</v>
      </c>
      <c r="W45" s="179" t="str">
        <f>[1]Diossine!AB331</f>
        <v>NA</v>
      </c>
      <c r="X45" s="159" t="s">
        <v>428</v>
      </c>
      <c r="Y45" s="159" t="s">
        <v>428</v>
      </c>
      <c r="Z45" s="159" t="s">
        <v>428</v>
      </c>
      <c r="AA45" s="159" t="s">
        <v>428</v>
      </c>
      <c r="AB45" s="179">
        <f>[1]PAH!AB331</f>
        <v>9.8333723129836632E-3</v>
      </c>
      <c r="AC45" s="179" t="str">
        <f>[1]HCB!AB331</f>
        <v>NA</v>
      </c>
      <c r="AD45" s="179" t="str">
        <f>[1]PCB!AB331</f>
        <v>NA</v>
      </c>
      <c r="AE45" s="160"/>
      <c r="AF45" s="191">
        <f>'[1]dati attività'!$T$105</f>
        <v>10457.021214</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[1]NOx!AB332</f>
        <v>IE</v>
      </c>
      <c r="F46" s="179" t="str">
        <f>[1]NMVOC!AB332</f>
        <v>IE</v>
      </c>
      <c r="G46" s="179" t="str">
        <f>[1]SOx!AB332</f>
        <v>IE</v>
      </c>
      <c r="H46" s="179" t="str">
        <f>[1]NH3!AB332</f>
        <v>IE</v>
      </c>
      <c r="I46" s="179" t="str">
        <f>[1]pm2.5!AB332</f>
        <v>IE</v>
      </c>
      <c r="J46" s="179" t="str">
        <f>[1]pm10!AB332</f>
        <v>IE</v>
      </c>
      <c r="K46" s="179" t="str">
        <f>[1]PST!AB332</f>
        <v>IE</v>
      </c>
      <c r="L46" s="179" t="str">
        <f>[1]BC!AB332</f>
        <v>IE</v>
      </c>
      <c r="M46" s="179" t="str">
        <f>[1]CO!AB332</f>
        <v>IE</v>
      </c>
      <c r="N46" s="179" t="str">
        <f>[1]piombo!AB332</f>
        <v>IE</v>
      </c>
      <c r="O46" s="179" t="str">
        <f>[1]cadmio!AB332</f>
        <v>IE</v>
      </c>
      <c r="P46" s="179" t="str">
        <f>[1]mercurio!AB332</f>
        <v>IE</v>
      </c>
      <c r="Q46" s="179" t="str">
        <f>[1]arsenico!AB332</f>
        <v>IE</v>
      </c>
      <c r="R46" s="179" t="str">
        <f>[1]cromo!AB332</f>
        <v>IE</v>
      </c>
      <c r="S46" s="179" t="str">
        <f>[1]rame!AB332</f>
        <v>IE</v>
      </c>
      <c r="T46" s="179" t="str">
        <f>[1]nichel!AB332</f>
        <v>IE</v>
      </c>
      <c r="U46" s="179" t="str">
        <f>[1]selenio!AB332</f>
        <v>IE</v>
      </c>
      <c r="V46" s="179" t="str">
        <f>[1]zinco!AB332</f>
        <v>IE</v>
      </c>
      <c r="W46" s="179" t="str">
        <f>[1]Diossine!AB332</f>
        <v>IE</v>
      </c>
      <c r="X46" s="159" t="s">
        <v>428</v>
      </c>
      <c r="Y46" s="159" t="s">
        <v>428</v>
      </c>
      <c r="Z46" s="159" t="s">
        <v>428</v>
      </c>
      <c r="AA46" s="159" t="s">
        <v>428</v>
      </c>
      <c r="AB46" s="179" t="str">
        <f>[1]PAH!AB332</f>
        <v>IE</v>
      </c>
      <c r="AC46" s="179" t="str">
        <f>[1]HCB!AB332</f>
        <v>IE</v>
      </c>
      <c r="AD46" s="179" t="str">
        <f>[1]PCB!AB332</f>
        <v>IE</v>
      </c>
      <c r="AE46" s="160"/>
      <c r="AF46" s="191" t="str">
        <f>'[1]dati attività'!$T$106</f>
        <v>IE</v>
      </c>
      <c r="AG46" s="191" t="str">
        <f>'[1]dati attività'!$T$107</f>
        <v>IE</v>
      </c>
      <c r="AH46" s="191" t="str">
        <f>'[1]dati attività'!$T$108</f>
        <v>IE</v>
      </c>
      <c r="AI46" s="191" t="str">
        <f>'[1]dati attività'!$T$109</f>
        <v>IE</v>
      </c>
      <c r="AJ46" s="191" t="str">
        <f>'[1]dati attività'!$T$110</f>
        <v>IE</v>
      </c>
      <c r="AK46" s="159" t="s">
        <v>412</v>
      </c>
      <c r="AL46" s="140" t="s">
        <v>18</v>
      </c>
    </row>
    <row r="47" spans="1:38" s="10" customFormat="1" ht="24.75" customHeight="1" thickBot="1">
      <c r="A47" s="101" t="s">
        <v>129</v>
      </c>
      <c r="B47" s="101" t="s">
        <v>191</v>
      </c>
      <c r="C47" s="109" t="s">
        <v>72</v>
      </c>
      <c r="D47" s="94"/>
      <c r="E47" s="179">
        <f>[1]NOx!AB333</f>
        <v>12.866015714705881</v>
      </c>
      <c r="F47" s="179">
        <f>[1]NMVOC!AB333</f>
        <v>3.2855441082352943</v>
      </c>
      <c r="G47" s="179">
        <f>[1]SOx!AB333</f>
        <v>0.174418139429</v>
      </c>
      <c r="H47" s="179">
        <f>[1]NH3!AB333</f>
        <v>1.5785718529411771E-3</v>
      </c>
      <c r="I47" s="179">
        <f>[1]pm2.5!AB333</f>
        <v>1.5977552635619052</v>
      </c>
      <c r="J47" s="179">
        <f>[1]pm10!AB333</f>
        <v>1.5977552635619052</v>
      </c>
      <c r="K47" s="179">
        <f>[1]PST!AB333</f>
        <v>1.6303625138386788</v>
      </c>
      <c r="L47" s="179">
        <f>[1]BC!AB333</f>
        <v>0.92379664092681146</v>
      </c>
      <c r="M47" s="179">
        <f>[1]CO!AB333</f>
        <v>60.789901941176474</v>
      </c>
      <c r="N47" s="179">
        <f>[1]piombo!AB333</f>
        <v>5.596228145600459E-4</v>
      </c>
      <c r="O47" s="179">
        <f>[1]cadmio!AB333</f>
        <v>4.6525799176332414E-4</v>
      </c>
      <c r="P47" s="179" t="str">
        <f>[1]mercurio!AB333</f>
        <v>NA</v>
      </c>
      <c r="Q47" s="179" t="str">
        <f>[1]arsenico!AB333</f>
        <v>NA</v>
      </c>
      <c r="R47" s="179">
        <f>[1]cromo!AB333</f>
        <v>1.1710375286246271E-3</v>
      </c>
      <c r="S47" s="179">
        <f>[1]rame!AB333</f>
        <v>2.9953900921192003E-2</v>
      </c>
      <c r="T47" s="179">
        <f>[1]nichel!AB333</f>
        <v>2.2803029894740618E-3</v>
      </c>
      <c r="U47" s="179">
        <f>[1]selenio!AB333</f>
        <v>6.8828800661364297E-3</v>
      </c>
      <c r="V47" s="179">
        <f>[1]zinco!AB333</f>
        <v>1.2113359967730705E-2</v>
      </c>
      <c r="W47" s="179" t="str">
        <f>[1]Diossine!AB333</f>
        <v>NA</v>
      </c>
      <c r="X47" s="159" t="s">
        <v>428</v>
      </c>
      <c r="Y47" s="159" t="s">
        <v>428</v>
      </c>
      <c r="Z47" s="159" t="s">
        <v>428</v>
      </c>
      <c r="AA47" s="159" t="s">
        <v>428</v>
      </c>
      <c r="AB47" s="179">
        <f>[1]PAH!AB333</f>
        <v>1.8788304717326228E-2</v>
      </c>
      <c r="AC47" s="179" t="str">
        <f>[1]HCB!AB333</f>
        <v>NA</v>
      </c>
      <c r="AD47" s="179" t="str">
        <f>[1]PCB!AB333</f>
        <v>NA</v>
      </c>
      <c r="AE47" s="160"/>
      <c r="AF47" s="191">
        <f>'[1]dati attività'!$T$111</f>
        <v>16935.340620342002</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[1]NOx!AB334</f>
        <v>NA</v>
      </c>
      <c r="F48" s="179">
        <f>[1]NMVOC!AB334</f>
        <v>0.28499999999999998</v>
      </c>
      <c r="G48" s="179" t="str">
        <f>[1]SOx!AB334</f>
        <v>NA</v>
      </c>
      <c r="H48" s="179" t="str">
        <f>[1]NH3!AB334</f>
        <v>NA</v>
      </c>
      <c r="I48" s="179">
        <f>[1]pm2.5!AB334</f>
        <v>7.638120000000001E-2</v>
      </c>
      <c r="J48" s="179">
        <f>[1]pm10!AB334</f>
        <v>0.76381200000000005</v>
      </c>
      <c r="K48" s="179">
        <f>[1]PST!AB334</f>
        <v>1.5276240000000001</v>
      </c>
      <c r="L48" s="179">
        <f>[1]BC!AB334</f>
        <v>6.4924019999999999E-2</v>
      </c>
      <c r="M48" s="179" t="str">
        <f>[1]CO!AB334</f>
        <v>NA</v>
      </c>
      <c r="N48" s="179" t="str">
        <f>[1]piombo!AB334</f>
        <v>NA</v>
      </c>
      <c r="O48" s="179" t="str">
        <f>[1]cadmio!AB334</f>
        <v>NA</v>
      </c>
      <c r="P48" s="179" t="str">
        <f>[1]mercurio!AB334</f>
        <v>NA</v>
      </c>
      <c r="Q48" s="179" t="str">
        <f>[1]arsenico!AB334</f>
        <v>NA</v>
      </c>
      <c r="R48" s="179" t="str">
        <f>[1]cromo!AB334</f>
        <v>NA</v>
      </c>
      <c r="S48" s="179" t="str">
        <f>[1]rame!AB334</f>
        <v>NA</v>
      </c>
      <c r="T48" s="179" t="str">
        <f>[1]nichel!AB334</f>
        <v>NA</v>
      </c>
      <c r="U48" s="179" t="str">
        <f>[1]selenio!AB334</f>
        <v>NA</v>
      </c>
      <c r="V48" s="179" t="str">
        <f>[1]zinco!AB334</f>
        <v>NA</v>
      </c>
      <c r="W48" s="179" t="str">
        <f>[1]Diossine!AB334</f>
        <v>NA</v>
      </c>
      <c r="X48" s="179" t="s">
        <v>412</v>
      </c>
      <c r="Y48" s="179" t="s">
        <v>412</v>
      </c>
      <c r="Z48" s="179" t="s">
        <v>412</v>
      </c>
      <c r="AA48" s="179" t="s">
        <v>412</v>
      </c>
      <c r="AB48" s="179" t="str">
        <f>[1]PAH!AB334</f>
        <v>NA</v>
      </c>
      <c r="AC48" s="179" t="str">
        <f>[1]HCB!AB334</f>
        <v>NA</v>
      </c>
      <c r="AD48" s="179" t="str">
        <f>[1]PCB!AB334</f>
        <v>NA</v>
      </c>
      <c r="AE48" s="160"/>
      <c r="AF48" s="159" t="s">
        <v>412</v>
      </c>
      <c r="AG48" s="159" t="s">
        <v>412</v>
      </c>
      <c r="AH48" s="159" t="s">
        <v>412</v>
      </c>
      <c r="AI48" s="159" t="s">
        <v>412</v>
      </c>
      <c r="AJ48" s="159" t="s">
        <v>412</v>
      </c>
      <c r="AK48" s="159">
        <f>'[1]dati attività'!T112</f>
        <v>9.5000000000000001E-2</v>
      </c>
      <c r="AL48" s="140" t="s">
        <v>387</v>
      </c>
    </row>
    <row r="49" spans="1:38" s="10" customFormat="1" ht="24.75" customHeight="1" thickBot="1">
      <c r="A49" s="101" t="s">
        <v>124</v>
      </c>
      <c r="B49" s="101" t="s">
        <v>193</v>
      </c>
      <c r="C49" s="109" t="s">
        <v>74</v>
      </c>
      <c r="D49" s="94"/>
      <c r="E49" s="179" t="str">
        <f>[1]NOx!AB335</f>
        <v>NA</v>
      </c>
      <c r="F49" s="179">
        <f>[1]NMVOC!AB335</f>
        <v>2.2869999999999999</v>
      </c>
      <c r="G49" s="179" t="str">
        <f>[1]SOx!AB335</f>
        <v>NA</v>
      </c>
      <c r="H49" s="179" t="str">
        <f>[1]NH3!AB335</f>
        <v>NA</v>
      </c>
      <c r="I49" s="179">
        <f>[1]pm2.5!AB335</f>
        <v>9.6822431999999986E-2</v>
      </c>
      <c r="J49" s="179">
        <f>[1]pm10!AB335</f>
        <v>0.23052960000000003</v>
      </c>
      <c r="K49" s="179">
        <f>[1]PST!AB335</f>
        <v>0.28816199999999997</v>
      </c>
      <c r="L49" s="179">
        <f>[1]BC!AB335</f>
        <v>4.7442991679999998E-2</v>
      </c>
      <c r="M49" s="179" t="str">
        <f>[1]CO!AB335</f>
        <v>NA</v>
      </c>
      <c r="N49" s="179">
        <f>[1]piombo!AB335</f>
        <v>1.0062800000000001</v>
      </c>
      <c r="O49" s="179">
        <f>[1]cadmio!AB335</f>
        <v>0.22870000000000001</v>
      </c>
      <c r="P49" s="179">
        <f>[1]mercurio!AB335</f>
        <v>0.13722000000000001</v>
      </c>
      <c r="Q49" s="179">
        <f>[1]arsenico!AB335</f>
        <v>9.1480000000000006E-2</v>
      </c>
      <c r="R49" s="179">
        <f>[1]cromo!AB335</f>
        <v>0.77758000000000016</v>
      </c>
      <c r="S49" s="179">
        <f>[1]rame!AB335</f>
        <v>0.41165999999999997</v>
      </c>
      <c r="T49" s="179">
        <f>[1]nichel!AB335</f>
        <v>0.29731000000000002</v>
      </c>
      <c r="U49" s="179" t="str">
        <f>[1]selenio!AB335</f>
        <v>NA</v>
      </c>
      <c r="V49" s="179">
        <f>[1]zinco!AB335</f>
        <v>1.0062800000000001</v>
      </c>
      <c r="W49" s="179" t="str">
        <f>[1]Diossine!AB335</f>
        <v>NA</v>
      </c>
      <c r="X49" s="179" t="s">
        <v>412</v>
      </c>
      <c r="Y49" s="179" t="s">
        <v>412</v>
      </c>
      <c r="Z49" s="179" t="s">
        <v>412</v>
      </c>
      <c r="AA49" s="179" t="s">
        <v>412</v>
      </c>
      <c r="AB49" s="179" t="str">
        <f>[1]PAH!AB335</f>
        <v>NA</v>
      </c>
      <c r="AC49" s="179" t="str">
        <f>[1]HCB!AB335</f>
        <v>NA</v>
      </c>
      <c r="AD49" s="179" t="str">
        <f>[1]PCB!AB335</f>
        <v>NA</v>
      </c>
      <c r="AE49" s="160"/>
      <c r="AF49" s="159" t="s">
        <v>412</v>
      </c>
      <c r="AG49" s="159" t="s">
        <v>412</v>
      </c>
      <c r="AH49" s="159" t="s">
        <v>412</v>
      </c>
      <c r="AI49" s="159" t="s">
        <v>412</v>
      </c>
      <c r="AJ49" s="159" t="s">
        <v>412</v>
      </c>
      <c r="AK49" s="159">
        <f>'[1]dati attività'!T113</f>
        <v>4.5739999999999998</v>
      </c>
      <c r="AL49" s="140" t="s">
        <v>388</v>
      </c>
    </row>
    <row r="50" spans="1:38" s="10" customFormat="1" ht="24.75" customHeight="1" thickBot="1">
      <c r="A50" s="101" t="s">
        <v>124</v>
      </c>
      <c r="B50" s="101" t="s">
        <v>194</v>
      </c>
      <c r="C50" s="109" t="s">
        <v>75</v>
      </c>
      <c r="D50" s="94"/>
      <c r="E50" s="179" t="str">
        <f>[1]NOx!AB336</f>
        <v>NO</v>
      </c>
      <c r="F50" s="179" t="str">
        <f>[1]NMVOC!AB336</f>
        <v>NO</v>
      </c>
      <c r="G50" s="179" t="str">
        <f>[1]SOx!AB336</f>
        <v>NO</v>
      </c>
      <c r="H50" s="179" t="str">
        <f>[1]NH3!AB336</f>
        <v>NO</v>
      </c>
      <c r="I50" s="179" t="str">
        <f>[1]pm2.5!AB336</f>
        <v>NO</v>
      </c>
      <c r="J50" s="179" t="str">
        <f>[1]pm10!AB336</f>
        <v>NO</v>
      </c>
      <c r="K50" s="179" t="str">
        <f>[1]PST!AB336</f>
        <v>NO</v>
      </c>
      <c r="L50" s="179" t="str">
        <f>[1]BC!AB336</f>
        <v>NO</v>
      </c>
      <c r="M50" s="179" t="str">
        <f>[1]CO!AB336</f>
        <v>NO</v>
      </c>
      <c r="N50" s="179" t="str">
        <f>[1]piombo!AB336</f>
        <v>NO</v>
      </c>
      <c r="O50" s="179" t="str">
        <f>[1]cadmio!AB336</f>
        <v>NO</v>
      </c>
      <c r="P50" s="179" t="str">
        <f>[1]mercurio!AB336</f>
        <v>NO</v>
      </c>
      <c r="Q50" s="179" t="str">
        <f>[1]arsenico!AB336</f>
        <v>NO</v>
      </c>
      <c r="R50" s="179" t="str">
        <f>[1]cromo!AB336</f>
        <v>NO</v>
      </c>
      <c r="S50" s="179" t="str">
        <f>[1]rame!AB336</f>
        <v>NO</v>
      </c>
      <c r="T50" s="179" t="str">
        <f>[1]nichel!AB336</f>
        <v>NO</v>
      </c>
      <c r="U50" s="179" t="str">
        <f>[1]selenio!AB336</f>
        <v>NO</v>
      </c>
      <c r="V50" s="179" t="str">
        <f>[1]zinco!AB336</f>
        <v>NO</v>
      </c>
      <c r="W50" s="179" t="str">
        <f>[1]Diossine!AB336</f>
        <v>NO</v>
      </c>
      <c r="X50" s="179" t="s">
        <v>434</v>
      </c>
      <c r="Y50" s="179" t="s">
        <v>434</v>
      </c>
      <c r="Z50" s="179" t="s">
        <v>434</v>
      </c>
      <c r="AA50" s="179" t="s">
        <v>434</v>
      </c>
      <c r="AB50" s="179" t="str">
        <f>[1]PAH!AB336</f>
        <v>NO</v>
      </c>
      <c r="AC50" s="179" t="str">
        <f>[1]HCB!AB336</f>
        <v>NO</v>
      </c>
      <c r="AD50" s="179" t="str">
        <f>[1]PCB!AB336</f>
        <v>NO</v>
      </c>
      <c r="AE50" s="160"/>
      <c r="AF50" s="191" t="s">
        <v>434</v>
      </c>
      <c r="AG50" s="191" t="s">
        <v>434</v>
      </c>
      <c r="AH50" s="191" t="s">
        <v>434</v>
      </c>
      <c r="AI50" s="191" t="s">
        <v>434</v>
      </c>
      <c r="AJ50" s="191" t="s">
        <v>434</v>
      </c>
      <c r="AK50" s="191" t="str">
        <f>'[1]dati attività'!T114</f>
        <v>NO</v>
      </c>
      <c r="AL50" s="140" t="s">
        <v>381</v>
      </c>
    </row>
    <row r="51" spans="1:38" s="10" customFormat="1" ht="24.75" customHeight="1" thickBot="1">
      <c r="A51" s="101" t="s">
        <v>124</v>
      </c>
      <c r="B51" s="102" t="s">
        <v>195</v>
      </c>
      <c r="C51" s="109" t="s">
        <v>140</v>
      </c>
      <c r="D51" s="94"/>
      <c r="E51" s="179" t="str">
        <f>[1]NOx!AB337</f>
        <v>NA</v>
      </c>
      <c r="F51" s="179">
        <f>[1]NMVOC!AB337</f>
        <v>2.0348895486244034</v>
      </c>
      <c r="G51" s="179" t="str">
        <f>[1]SOx!AB337</f>
        <v>NA</v>
      </c>
      <c r="H51" s="179" t="str">
        <f>[1]NH3!AB337</f>
        <v>NA</v>
      </c>
      <c r="I51" s="179" t="str">
        <f>[1]pm2.5!AB337</f>
        <v>NA</v>
      </c>
      <c r="J51" s="179" t="str">
        <f>[1]pm10!AB337</f>
        <v>NA</v>
      </c>
      <c r="K51" s="179" t="str">
        <f>[1]PST!AB337</f>
        <v>NA</v>
      </c>
      <c r="L51" s="179" t="str">
        <f>[1]BC!AB337</f>
        <v>NA</v>
      </c>
      <c r="M51" s="179" t="str">
        <f>[1]CO!AB337</f>
        <v>NA</v>
      </c>
      <c r="N51" s="179" t="str">
        <f>[1]piombo!AB337</f>
        <v>NA</v>
      </c>
      <c r="O51" s="179" t="str">
        <f>[1]cadmio!AB337</f>
        <v>NA</v>
      </c>
      <c r="P51" s="179" t="str">
        <f>[1]mercurio!AB337</f>
        <v>NA</v>
      </c>
      <c r="Q51" s="179" t="str">
        <f>[1]arsenico!AB337</f>
        <v>NA</v>
      </c>
      <c r="R51" s="179" t="str">
        <f>[1]cromo!AB337</f>
        <v>NA</v>
      </c>
      <c r="S51" s="179" t="str">
        <f>[1]rame!AB337</f>
        <v>NA</v>
      </c>
      <c r="T51" s="179" t="str">
        <f>[1]nichel!AB337</f>
        <v>NA</v>
      </c>
      <c r="U51" s="179" t="str">
        <f>[1]selenio!AB337</f>
        <v>NA</v>
      </c>
      <c r="V51" s="179" t="str">
        <f>[1]zinco!AB337</f>
        <v>NA</v>
      </c>
      <c r="W51" s="179" t="str">
        <f>[1]Diossine!AB337</f>
        <v>NA</v>
      </c>
      <c r="X51" s="179" t="s">
        <v>412</v>
      </c>
      <c r="Y51" s="179" t="s">
        <v>412</v>
      </c>
      <c r="Z51" s="179" t="s">
        <v>412</v>
      </c>
      <c r="AA51" s="179" t="s">
        <v>412</v>
      </c>
      <c r="AB51" s="179" t="str">
        <f>[1]PAH!AB337</f>
        <v>NA</v>
      </c>
      <c r="AC51" s="179" t="str">
        <f>[1]HCB!AB337</f>
        <v>NA</v>
      </c>
      <c r="AD51" s="179" t="str">
        <f>[1]PCB!AB337</f>
        <v>NA</v>
      </c>
      <c r="AE51" s="160"/>
      <c r="AF51" s="159" t="s">
        <v>412</v>
      </c>
      <c r="AG51" s="159" t="s">
        <v>412</v>
      </c>
      <c r="AH51" s="159" t="s">
        <v>412</v>
      </c>
      <c r="AI51" s="159" t="s">
        <v>412</v>
      </c>
      <c r="AJ51" s="159" t="s">
        <v>412</v>
      </c>
      <c r="AK51" s="159">
        <f>'[1]dati attività'!T115</f>
        <v>6.1107378430000008</v>
      </c>
      <c r="AL51" s="140" t="s">
        <v>389</v>
      </c>
    </row>
    <row r="52" spans="1:38" s="10" customFormat="1" ht="24.75" customHeight="1" thickBot="1">
      <c r="A52" s="101" t="s">
        <v>124</v>
      </c>
      <c r="B52" s="102" t="s">
        <v>327</v>
      </c>
      <c r="C52" s="110" t="s">
        <v>141</v>
      </c>
      <c r="D52" s="137"/>
      <c r="E52" s="179">
        <f>[1]NOx!AB338</f>
        <v>9.4863250000000008</v>
      </c>
      <c r="F52" s="179">
        <f>[1]NMVOC!AB338</f>
        <v>26.310919449999997</v>
      </c>
      <c r="G52" s="179">
        <f>[1]SOx!AB338</f>
        <v>32.178624999999997</v>
      </c>
      <c r="H52" s="179" t="str">
        <f>[1]NH3!AB338</f>
        <v>NA</v>
      </c>
      <c r="I52" s="179">
        <f>[1]pm2.5!AB338</f>
        <v>0.27715709090909085</v>
      </c>
      <c r="J52" s="179">
        <f>[1]pm10!AB338</f>
        <v>0.63224800000000003</v>
      </c>
      <c r="K52" s="179">
        <f>[1]PST!AB338</f>
        <v>0.80467927272727269</v>
      </c>
      <c r="L52" s="179">
        <f>[1]BC!AB338</f>
        <v>3.6030421818181814E-2</v>
      </c>
      <c r="M52" s="179">
        <f>[1]CO!AB338</f>
        <v>0.27010500000000004</v>
      </c>
      <c r="N52" s="179" t="str">
        <f>[1]piombo!AB338</f>
        <v>NA</v>
      </c>
      <c r="O52" s="179" t="str">
        <f>[1]cadmio!AB338</f>
        <v>NA</v>
      </c>
      <c r="P52" s="179" t="str">
        <f>[1]mercurio!AB338</f>
        <v>NA</v>
      </c>
      <c r="Q52" s="179" t="str">
        <f>[1]arsenico!AB338</f>
        <v>NA</v>
      </c>
      <c r="R52" s="179" t="str">
        <f>[1]cromo!AB338</f>
        <v>NA</v>
      </c>
      <c r="S52" s="179" t="str">
        <f>[1]rame!AB338</f>
        <v>NA</v>
      </c>
      <c r="T52" s="179" t="str">
        <f>[1]nichel!AB338</f>
        <v>NA</v>
      </c>
      <c r="U52" s="179" t="str">
        <f>[1]selenio!AB338</f>
        <v>NA</v>
      </c>
      <c r="V52" s="179" t="str">
        <f>[1]zinco!AB338</f>
        <v>NA</v>
      </c>
      <c r="W52" s="179" t="str">
        <f>[1]Diossine!AB338</f>
        <v>NA</v>
      </c>
      <c r="X52" s="179" t="s">
        <v>412</v>
      </c>
      <c r="Y52" s="179" t="s">
        <v>412</v>
      </c>
      <c r="Z52" s="179" t="s">
        <v>412</v>
      </c>
      <c r="AA52" s="179" t="s">
        <v>412</v>
      </c>
      <c r="AB52" s="179" t="str">
        <f>[1]PAH!AB338</f>
        <v>NA</v>
      </c>
      <c r="AC52" s="179" t="str">
        <f>[1]HCB!AB338</f>
        <v>NA</v>
      </c>
      <c r="AD52" s="179" t="str">
        <f>[1]PCB!AB338</f>
        <v>NA</v>
      </c>
      <c r="AE52" s="160"/>
      <c r="AF52" s="159" t="s">
        <v>412</v>
      </c>
      <c r="AG52" s="159" t="s">
        <v>412</v>
      </c>
      <c r="AH52" s="159" t="s">
        <v>412</v>
      </c>
      <c r="AI52" s="159" t="s">
        <v>412</v>
      </c>
      <c r="AJ52" s="159" t="s">
        <v>412</v>
      </c>
      <c r="AK52" s="159">
        <f>'[1]dati attività'!T116</f>
        <v>106.542</v>
      </c>
      <c r="AL52" s="140" t="s">
        <v>390</v>
      </c>
    </row>
    <row r="53" spans="1:38" s="10" customFormat="1" ht="24.75" customHeight="1" thickBot="1">
      <c r="A53" s="101" t="s">
        <v>124</v>
      </c>
      <c r="B53" s="102" t="s">
        <v>328</v>
      </c>
      <c r="C53" s="110" t="s">
        <v>76</v>
      </c>
      <c r="D53" s="137"/>
      <c r="E53" s="179" t="str">
        <f>[1]NOx!AB339</f>
        <v>NA</v>
      </c>
      <c r="F53" s="179">
        <f>[1]NMVOC!AB339</f>
        <v>21.391535916000002</v>
      </c>
      <c r="G53" s="179" t="str">
        <f>[1]SOx!AB339</f>
        <v>NA</v>
      </c>
      <c r="H53" s="179" t="str">
        <f>[1]NH3!AB339</f>
        <v>NA</v>
      </c>
      <c r="I53" s="179" t="str">
        <f>[1]pm2.5!AB339</f>
        <v>NA</v>
      </c>
      <c r="J53" s="179" t="str">
        <f>[1]pm10!AB339</f>
        <v>NA</v>
      </c>
      <c r="K53" s="179" t="str">
        <f>[1]PST!AB339</f>
        <v>NA</v>
      </c>
      <c r="L53" s="179" t="str">
        <f>[1]BC!AB339</f>
        <v>NA</v>
      </c>
      <c r="M53" s="179" t="str">
        <f>[1]CO!AB339</f>
        <v>NA</v>
      </c>
      <c r="N53" s="179" t="str">
        <f>[1]piombo!AB339</f>
        <v>NA</v>
      </c>
      <c r="O53" s="179" t="str">
        <f>[1]cadmio!AB339</f>
        <v>NA</v>
      </c>
      <c r="P53" s="179" t="str">
        <f>[1]mercurio!AB339</f>
        <v>NA</v>
      </c>
      <c r="Q53" s="179" t="str">
        <f>[1]arsenico!AB339</f>
        <v>NA</v>
      </c>
      <c r="R53" s="179" t="str">
        <f>[1]cromo!AB339</f>
        <v>NA</v>
      </c>
      <c r="S53" s="179" t="str">
        <f>[1]rame!AB339</f>
        <v>NA</v>
      </c>
      <c r="T53" s="179" t="str">
        <f>[1]nichel!AB339</f>
        <v>NA</v>
      </c>
      <c r="U53" s="179" t="str">
        <f>[1]selenio!AB339</f>
        <v>NA</v>
      </c>
      <c r="V53" s="179" t="str">
        <f>[1]zinco!AB339</f>
        <v>NA</v>
      </c>
      <c r="W53" s="179" t="str">
        <f>[1]Diossine!AB339</f>
        <v>NA</v>
      </c>
      <c r="X53" s="179" t="s">
        <v>412</v>
      </c>
      <c r="Y53" s="179" t="s">
        <v>412</v>
      </c>
      <c r="Z53" s="179" t="s">
        <v>412</v>
      </c>
      <c r="AA53" s="179" t="s">
        <v>412</v>
      </c>
      <c r="AB53" s="179" t="str">
        <f>[1]PAH!AB339</f>
        <v>NA</v>
      </c>
      <c r="AC53" s="179" t="str">
        <f>[1]HCB!AB339</f>
        <v>NA</v>
      </c>
      <c r="AD53" s="179" t="str">
        <f>[1]PCB!AB339</f>
        <v>NA</v>
      </c>
      <c r="AE53" s="160"/>
      <c r="AF53" s="159" t="s">
        <v>412</v>
      </c>
      <c r="AG53" s="159" t="s">
        <v>412</v>
      </c>
      <c r="AH53" s="159" t="s">
        <v>412</v>
      </c>
      <c r="AI53" s="159" t="s">
        <v>412</v>
      </c>
      <c r="AJ53" s="159" t="s">
        <v>412</v>
      </c>
      <c r="AK53" s="191" t="str">
        <f>'[1]dati attività'!T117</f>
        <v>IE</v>
      </c>
      <c r="AL53" s="140" t="s">
        <v>386</v>
      </c>
    </row>
    <row r="54" spans="1:38" s="10" customFormat="1" ht="23.4" thickBot="1">
      <c r="A54" s="101" t="s">
        <v>124</v>
      </c>
      <c r="B54" s="102" t="s">
        <v>196</v>
      </c>
      <c r="C54" s="110" t="s">
        <v>300</v>
      </c>
      <c r="D54" s="137"/>
      <c r="E54" s="179" t="str">
        <f>[1]NOx!AB340</f>
        <v>NA</v>
      </c>
      <c r="F54" s="179">
        <f>[1]NMVOC!AB340</f>
        <v>30.160773422363185</v>
      </c>
      <c r="G54" s="179" t="str">
        <f>[1]SOx!AB340</f>
        <v>NA</v>
      </c>
      <c r="H54" s="179" t="str">
        <f>[1]NH3!AB340</f>
        <v>NA</v>
      </c>
      <c r="I54" s="179" t="str">
        <f>[1]pm2.5!AB340</f>
        <v>NA</v>
      </c>
      <c r="J54" s="179" t="str">
        <f>[1]pm10!AB340</f>
        <v>NA</v>
      </c>
      <c r="K54" s="179" t="str">
        <f>[1]PST!AB340</f>
        <v>NA</v>
      </c>
      <c r="L54" s="179" t="str">
        <f>[1]BC!AB340</f>
        <v>NA</v>
      </c>
      <c r="M54" s="179" t="str">
        <f>[1]CO!AB340</f>
        <v>NA</v>
      </c>
      <c r="N54" s="179" t="str">
        <f>[1]piombo!AB340</f>
        <v>NA</v>
      </c>
      <c r="O54" s="179" t="str">
        <f>[1]cadmio!AB340</f>
        <v>NA</v>
      </c>
      <c r="P54" s="179" t="str">
        <f>[1]mercurio!AB340</f>
        <v>NA</v>
      </c>
      <c r="Q54" s="179" t="str">
        <f>[1]arsenico!AB340</f>
        <v>NA</v>
      </c>
      <c r="R54" s="179" t="str">
        <f>[1]cromo!AB340</f>
        <v>NA</v>
      </c>
      <c r="S54" s="179" t="str">
        <f>[1]rame!AB340</f>
        <v>NA</v>
      </c>
      <c r="T54" s="179" t="str">
        <f>[1]nichel!AB340</f>
        <v>NA</v>
      </c>
      <c r="U54" s="179" t="str">
        <f>[1]selenio!AB340</f>
        <v>NA</v>
      </c>
      <c r="V54" s="179" t="str">
        <f>[1]zinco!AB340</f>
        <v>NA</v>
      </c>
      <c r="W54" s="179" t="str">
        <f>[1]Diossine!AB340</f>
        <v>NA</v>
      </c>
      <c r="X54" s="179" t="s">
        <v>412</v>
      </c>
      <c r="Y54" s="179" t="s">
        <v>412</v>
      </c>
      <c r="Z54" s="179" t="s">
        <v>412</v>
      </c>
      <c r="AA54" s="179" t="s">
        <v>412</v>
      </c>
      <c r="AB54" s="179" t="str">
        <f>[1]PAH!AB340</f>
        <v>NA</v>
      </c>
      <c r="AC54" s="179" t="str">
        <f>[1]HCB!AB340</f>
        <v>NA</v>
      </c>
      <c r="AD54" s="179" t="str">
        <f>[1]PCB!AB340</f>
        <v>NA</v>
      </c>
      <c r="AE54" s="160"/>
      <c r="AF54" s="159" t="s">
        <v>412</v>
      </c>
      <c r="AG54" s="159" t="s">
        <v>412</v>
      </c>
      <c r="AH54" s="159" t="s">
        <v>412</v>
      </c>
      <c r="AI54" s="159" t="s">
        <v>412</v>
      </c>
      <c r="AJ54" s="159" t="s">
        <v>412</v>
      </c>
      <c r="AK54" s="159">
        <f>'[1]dati attività'!T118</f>
        <v>85.1</v>
      </c>
      <c r="AL54" s="140" t="s">
        <v>382</v>
      </c>
    </row>
    <row r="55" spans="1:38" s="10" customFormat="1" ht="24.75" customHeight="1" thickBot="1">
      <c r="A55" s="101" t="s">
        <v>124</v>
      </c>
      <c r="B55" s="102" t="s">
        <v>197</v>
      </c>
      <c r="C55" s="110" t="s">
        <v>270</v>
      </c>
      <c r="D55" s="137"/>
      <c r="E55" s="179">
        <f>[1]NOx!AB341</f>
        <v>0.29985330267558519</v>
      </c>
      <c r="F55" s="179">
        <f>[1]NMVOC!AB341</f>
        <v>0.28084851588628762</v>
      </c>
      <c r="G55" s="179">
        <f>[1]SOx!AB341</f>
        <v>10.274069351671017</v>
      </c>
      <c r="H55" s="179" t="str">
        <f>[1]NH3!AB341</f>
        <v>NA</v>
      </c>
      <c r="I55" s="179" t="str">
        <f>[1]pm2.5!AB341</f>
        <v>NA</v>
      </c>
      <c r="J55" s="179" t="str">
        <f>[1]pm10!AB341</f>
        <v>NA</v>
      </c>
      <c r="K55" s="179" t="str">
        <f>[1]PST!AB341</f>
        <v>NA</v>
      </c>
      <c r="L55" s="179" t="str">
        <f>[1]BC!AB341</f>
        <v>NA</v>
      </c>
      <c r="M55" s="179" t="str">
        <f>[1]CO!AB341</f>
        <v>NA</v>
      </c>
      <c r="N55" s="179" t="str">
        <f>[1]piombo!AB341</f>
        <v>NA</v>
      </c>
      <c r="O55" s="179" t="str">
        <f>[1]cadmio!AB341</f>
        <v>NA</v>
      </c>
      <c r="P55" s="179" t="str">
        <f>[1]mercurio!AB341</f>
        <v>NA</v>
      </c>
      <c r="Q55" s="179" t="str">
        <f>[1]arsenico!AB341</f>
        <v>NA</v>
      </c>
      <c r="R55" s="179" t="str">
        <f>[1]cromo!AB341</f>
        <v>NA</v>
      </c>
      <c r="S55" s="179" t="str">
        <f>[1]rame!AB341</f>
        <v>NA</v>
      </c>
      <c r="T55" s="179" t="str">
        <f>[1]nichel!AB341</f>
        <v>NA</v>
      </c>
      <c r="U55" s="179" t="str">
        <f>[1]selenio!AB341</f>
        <v>NA</v>
      </c>
      <c r="V55" s="179" t="str">
        <f>[1]zinco!AB341</f>
        <v>NA</v>
      </c>
      <c r="W55" s="179" t="str">
        <f>[1]Diossine!AB341</f>
        <v>NA</v>
      </c>
      <c r="X55" s="179" t="s">
        <v>412</v>
      </c>
      <c r="Y55" s="179" t="s">
        <v>412</v>
      </c>
      <c r="Z55" s="179" t="s">
        <v>412</v>
      </c>
      <c r="AA55" s="179" t="s">
        <v>412</v>
      </c>
      <c r="AB55" s="179" t="str">
        <f>[1]PAH!AB341</f>
        <v>NA</v>
      </c>
      <c r="AC55" s="179" t="str">
        <f>[1]HCB!AB341</f>
        <v>NA</v>
      </c>
      <c r="AD55" s="179" t="str">
        <f>[1]PCB!AB341</f>
        <v>NA</v>
      </c>
      <c r="AE55" s="160"/>
      <c r="AF55" s="159" t="s">
        <v>412</v>
      </c>
      <c r="AG55" s="159" t="s">
        <v>412</v>
      </c>
      <c r="AH55" s="159" t="s">
        <v>412</v>
      </c>
      <c r="AI55" s="159" t="s">
        <v>412</v>
      </c>
      <c r="AJ55" s="159" t="s">
        <v>412</v>
      </c>
      <c r="AK55" s="159">
        <f>'[1]dati attività'!T119</f>
        <v>84.465719063545137</v>
      </c>
      <c r="AL55" s="140" t="s">
        <v>391</v>
      </c>
    </row>
    <row r="56" spans="1:38" s="10" customFormat="1" ht="24.75" customHeight="1" thickBot="1">
      <c r="A56" s="102" t="s">
        <v>124</v>
      </c>
      <c r="B56" s="102" t="s">
        <v>326</v>
      </c>
      <c r="C56" s="110" t="s">
        <v>156</v>
      </c>
      <c r="D56" s="137" t="s">
        <v>314</v>
      </c>
      <c r="E56" s="179" t="str">
        <f>[1]NOx!AB342</f>
        <v>NO</v>
      </c>
      <c r="F56" s="179" t="str">
        <f>[1]NMVOC!AB342</f>
        <v>NO</v>
      </c>
      <c r="G56" s="179" t="str">
        <f>[1]SOx!AB342</f>
        <v>NO</v>
      </c>
      <c r="H56" s="179" t="str">
        <f>[1]NH3!AB342</f>
        <v>NO</v>
      </c>
      <c r="I56" s="179" t="str">
        <f>[1]pm2.5!AB342</f>
        <v>NO</v>
      </c>
      <c r="J56" s="179" t="str">
        <f>[1]pm10!AB342</f>
        <v>NO</v>
      </c>
      <c r="K56" s="179" t="str">
        <f>[1]PST!AB342</f>
        <v>NO</v>
      </c>
      <c r="L56" s="179" t="str">
        <f>[1]BC!AB342</f>
        <v>NO</v>
      </c>
      <c r="M56" s="179" t="str">
        <f>[1]CO!AB342</f>
        <v>NO</v>
      </c>
      <c r="N56" s="179" t="str">
        <f>[1]piombo!AB342</f>
        <v>NO</v>
      </c>
      <c r="O56" s="179" t="str">
        <f>[1]cadmio!AB342</f>
        <v>NO</v>
      </c>
      <c r="P56" s="179" t="str">
        <f>[1]mercurio!AB342</f>
        <v>NO</v>
      </c>
      <c r="Q56" s="179" t="str">
        <f>[1]arsenico!AB342</f>
        <v>NO</v>
      </c>
      <c r="R56" s="179" t="str">
        <f>[1]cromo!AB342</f>
        <v>NO</v>
      </c>
      <c r="S56" s="179" t="str">
        <f>[1]rame!AB342</f>
        <v>NO</v>
      </c>
      <c r="T56" s="179" t="str">
        <f>[1]nichel!AB342</f>
        <v>NO</v>
      </c>
      <c r="U56" s="179" t="str">
        <f>[1]selenio!AB342</f>
        <v>NO</v>
      </c>
      <c r="V56" s="179" t="str">
        <f>[1]zinco!AB342</f>
        <v>NO</v>
      </c>
      <c r="W56" s="179" t="str">
        <f>[1]Diossine!AB342</f>
        <v>NO</v>
      </c>
      <c r="X56" s="179" t="s">
        <v>434</v>
      </c>
      <c r="Y56" s="179" t="s">
        <v>434</v>
      </c>
      <c r="Z56" s="179" t="s">
        <v>434</v>
      </c>
      <c r="AA56" s="179" t="s">
        <v>434</v>
      </c>
      <c r="AB56" s="179" t="str">
        <f>[1]PAH!AB342</f>
        <v>NO</v>
      </c>
      <c r="AC56" s="179" t="str">
        <f>[1]HCB!AB342</f>
        <v>NO</v>
      </c>
      <c r="AD56" s="179" t="str">
        <f>[1]PCB!AB342</f>
        <v>NO</v>
      </c>
      <c r="AE56" s="160"/>
      <c r="AF56" s="191" t="s">
        <v>434</v>
      </c>
      <c r="AG56" s="191" t="s">
        <v>434</v>
      </c>
      <c r="AH56" s="191" t="s">
        <v>434</v>
      </c>
      <c r="AI56" s="191" t="s">
        <v>434</v>
      </c>
      <c r="AJ56" s="191" t="s">
        <v>434</v>
      </c>
      <c r="AK56" s="191" t="str">
        <f>'[1]dati attività'!T120</f>
        <v>NO</v>
      </c>
      <c r="AL56" s="140"/>
    </row>
    <row r="57" spans="1:38" s="10" customFormat="1" ht="24.75" customHeight="1" thickBot="1">
      <c r="A57" s="101" t="s">
        <v>122</v>
      </c>
      <c r="B57" s="101" t="s">
        <v>198</v>
      </c>
      <c r="C57" s="109" t="s">
        <v>77</v>
      </c>
      <c r="D57" s="94"/>
      <c r="E57" s="179" t="str">
        <f>[1]NOx!AB343</f>
        <v>NA</v>
      </c>
      <c r="F57" s="179" t="str">
        <f>[1]NMVOC!AB343</f>
        <v>NA</v>
      </c>
      <c r="G57" s="179">
        <f>[1]SOx!AB343</f>
        <v>14.187264300000001</v>
      </c>
      <c r="H57" s="179" t="str">
        <f>[1]NH3!AB343</f>
        <v>NA</v>
      </c>
      <c r="I57" s="179">
        <f>[1]pm2.5!AB343</f>
        <v>6.1478145299999998</v>
      </c>
      <c r="J57" s="179">
        <f>[1]pm10!AB343</f>
        <v>6.1478145299999998</v>
      </c>
      <c r="K57" s="179">
        <f>[1]PST!AB343</f>
        <v>8.7825921857142859</v>
      </c>
      <c r="L57" s="179">
        <f>[1]BC!AB343</f>
        <v>0.1844344359</v>
      </c>
      <c r="M57" s="179" t="str">
        <f>[1]CO!AB343</f>
        <v>NA</v>
      </c>
      <c r="N57" s="179" t="str">
        <f>[1]piombo!AB343</f>
        <v>NA</v>
      </c>
      <c r="O57" s="179" t="str">
        <f>[1]cadmio!AB343</f>
        <v>NA</v>
      </c>
      <c r="P57" s="179" t="str">
        <f>[1]mercurio!AB343</f>
        <v>NA</v>
      </c>
      <c r="Q57" s="179" t="str">
        <f>[1]arsenico!AB343</f>
        <v>NA</v>
      </c>
      <c r="R57" s="179" t="str">
        <f>[1]cromo!AB343</f>
        <v>NA</v>
      </c>
      <c r="S57" s="179" t="str">
        <f>[1]rame!AB343</f>
        <v>NA</v>
      </c>
      <c r="T57" s="179" t="str">
        <f>[1]nichel!AB343</f>
        <v>NA</v>
      </c>
      <c r="U57" s="179" t="str">
        <f>[1]selenio!AB343</f>
        <v>NA</v>
      </c>
      <c r="V57" s="179" t="str">
        <f>[1]zinco!AB343</f>
        <v>NA</v>
      </c>
      <c r="W57" s="179" t="str">
        <f>[1]Diossine!AB343</f>
        <v>NA</v>
      </c>
      <c r="X57" s="179" t="s">
        <v>412</v>
      </c>
      <c r="Y57" s="179" t="s">
        <v>412</v>
      </c>
      <c r="Z57" s="179" t="s">
        <v>412</v>
      </c>
      <c r="AA57" s="179" t="s">
        <v>412</v>
      </c>
      <c r="AB57" s="179" t="str">
        <f>[1]PAH!AB343</f>
        <v>NA</v>
      </c>
      <c r="AC57" s="179" t="str">
        <f>[1]HCB!AB343</f>
        <v>NA</v>
      </c>
      <c r="AD57" s="179" t="str">
        <f>[1]PCB!AB343</f>
        <v>NA</v>
      </c>
      <c r="AE57" s="160"/>
      <c r="AF57" s="159" t="s">
        <v>412</v>
      </c>
      <c r="AG57" s="159" t="s">
        <v>412</v>
      </c>
      <c r="AH57" s="159" t="s">
        <v>412</v>
      </c>
      <c r="AI57" s="159" t="s">
        <v>412</v>
      </c>
      <c r="AJ57" s="159" t="s">
        <v>412</v>
      </c>
      <c r="AK57" s="159">
        <f>'[1]dati attività'!T121</f>
        <v>33122.309000000001</v>
      </c>
      <c r="AL57" s="140" t="s">
        <v>392</v>
      </c>
    </row>
    <row r="58" spans="1:38" s="10" customFormat="1" ht="24.75" customHeight="1" thickBot="1">
      <c r="A58" s="101" t="s">
        <v>122</v>
      </c>
      <c r="B58" s="101" t="s">
        <v>199</v>
      </c>
      <c r="C58" s="109" t="s">
        <v>78</v>
      </c>
      <c r="D58" s="94"/>
      <c r="E58" s="179" t="str">
        <f>[1]NOx!AB344</f>
        <v>NA</v>
      </c>
      <c r="F58" s="179" t="str">
        <f>[1]NMVOC!AB344</f>
        <v>NA</v>
      </c>
      <c r="G58" s="179" t="str">
        <f>[1]SOx!AB344</f>
        <v>NA</v>
      </c>
      <c r="H58" s="179" t="str">
        <f>[1]NH3!AB344</f>
        <v>NA</v>
      </c>
      <c r="I58" s="179">
        <f>[1]pm2.5!AB344</f>
        <v>0.38811906067679997</v>
      </c>
      <c r="J58" s="179">
        <f>[1]pm10!AB344</f>
        <v>1.9850308233839999</v>
      </c>
      <c r="K58" s="179">
        <f>[1]PST!AB344</f>
        <v>2.83575831912</v>
      </c>
      <c r="L58" s="179">
        <f>[1]BC!AB344</f>
        <v>1.7853476791132796E-3</v>
      </c>
      <c r="M58" s="179" t="str">
        <f>[1]CO!AB344</f>
        <v>NA</v>
      </c>
      <c r="N58" s="179" t="str">
        <f>[1]piombo!AB344</f>
        <v>NA</v>
      </c>
      <c r="O58" s="179" t="str">
        <f>[1]cadmio!AB344</f>
        <v>NA</v>
      </c>
      <c r="P58" s="179" t="str">
        <f>[1]mercurio!AB344</f>
        <v>NA</v>
      </c>
      <c r="Q58" s="179" t="str">
        <f>[1]arsenico!AB344</f>
        <v>NA</v>
      </c>
      <c r="R58" s="179" t="str">
        <f>[1]cromo!AB344</f>
        <v>NA</v>
      </c>
      <c r="S58" s="179" t="str">
        <f>[1]rame!AB344</f>
        <v>NA</v>
      </c>
      <c r="T58" s="179" t="str">
        <f>[1]nichel!AB344</f>
        <v>NA</v>
      </c>
      <c r="U58" s="179" t="str">
        <f>[1]selenio!AB344</f>
        <v>NA</v>
      </c>
      <c r="V58" s="179" t="str">
        <f>[1]zinco!AB344</f>
        <v>NA</v>
      </c>
      <c r="W58" s="179" t="str">
        <f>[1]Diossine!AB344</f>
        <v>NA</v>
      </c>
      <c r="X58" s="179" t="s">
        <v>412</v>
      </c>
      <c r="Y58" s="179" t="s">
        <v>412</v>
      </c>
      <c r="Z58" s="179" t="s">
        <v>412</v>
      </c>
      <c r="AA58" s="179" t="s">
        <v>412</v>
      </c>
      <c r="AB58" s="179" t="str">
        <f>[1]PAH!AB344</f>
        <v>NA</v>
      </c>
      <c r="AC58" s="179" t="str">
        <f>[1]HCB!AB344</f>
        <v>NA</v>
      </c>
      <c r="AD58" s="179" t="str">
        <f>[1]PCB!AB344</f>
        <v>NA</v>
      </c>
      <c r="AE58" s="160"/>
      <c r="AF58" s="159" t="s">
        <v>412</v>
      </c>
      <c r="AG58" s="159" t="s">
        <v>412</v>
      </c>
      <c r="AH58" s="159" t="s">
        <v>412</v>
      </c>
      <c r="AI58" s="159" t="s">
        <v>412</v>
      </c>
      <c r="AJ58" s="159" t="s">
        <v>412</v>
      </c>
      <c r="AK58" s="159">
        <f>'[1]dati attività'!T122</f>
        <v>3446.8141819999996</v>
      </c>
      <c r="AL58" s="140" t="s">
        <v>393</v>
      </c>
    </row>
    <row r="59" spans="1:38" s="10" customFormat="1" ht="24.75" customHeight="1" thickBot="1">
      <c r="A59" s="101" t="s">
        <v>122</v>
      </c>
      <c r="B59" s="103" t="s">
        <v>200</v>
      </c>
      <c r="C59" s="109" t="s">
        <v>110</v>
      </c>
      <c r="D59" s="94"/>
      <c r="E59" s="179" t="str">
        <f>[1]NOx!AB345</f>
        <v>NA</v>
      </c>
      <c r="F59" s="179" t="str">
        <f>[1]NMVOC!AB345</f>
        <v>NA</v>
      </c>
      <c r="G59" s="179" t="str">
        <f>[1]SOx!AB345</f>
        <v>NA</v>
      </c>
      <c r="H59" s="179" t="str">
        <f>[1]NH3!AB345</f>
        <v>NA</v>
      </c>
      <c r="I59" s="179" t="str">
        <f>[1]pm2.5!AB345</f>
        <v>NA</v>
      </c>
      <c r="J59" s="179" t="str">
        <f>[1]pm10!AB345</f>
        <v>NA</v>
      </c>
      <c r="K59" s="179" t="str">
        <f>[1]PST!AB345</f>
        <v>NA</v>
      </c>
      <c r="L59" s="179" t="str">
        <f>[1]BC!AB345</f>
        <v>NA</v>
      </c>
      <c r="M59" s="179" t="str">
        <f>[1]CO!AB345</f>
        <v>NA</v>
      </c>
      <c r="N59" s="179" t="str">
        <f>[1]piombo!AB345</f>
        <v>NA</v>
      </c>
      <c r="O59" s="179" t="str">
        <f>[1]cadmio!AB345</f>
        <v>NA</v>
      </c>
      <c r="P59" s="179" t="str">
        <f>[1]mercurio!AB345</f>
        <v>NA</v>
      </c>
      <c r="Q59" s="179" t="str">
        <f>[1]arsenico!AB345</f>
        <v>NA</v>
      </c>
      <c r="R59" s="179" t="str">
        <f>[1]cromo!AB345</f>
        <v>NA</v>
      </c>
      <c r="S59" s="179" t="str">
        <f>[1]rame!AB345</f>
        <v>NA</v>
      </c>
      <c r="T59" s="179" t="str">
        <f>[1]nichel!AB345</f>
        <v>NA</v>
      </c>
      <c r="U59" s="179" t="str">
        <f>[1]selenio!AB345</f>
        <v>NA</v>
      </c>
      <c r="V59" s="179" t="str">
        <f>[1]zinco!AB345</f>
        <v>NA</v>
      </c>
      <c r="W59" s="179" t="str">
        <f>[1]Diossine!AB345</f>
        <v>NA</v>
      </c>
      <c r="X59" s="179" t="s">
        <v>412</v>
      </c>
      <c r="Y59" s="179" t="s">
        <v>412</v>
      </c>
      <c r="Z59" s="179" t="s">
        <v>412</v>
      </c>
      <c r="AA59" s="179" t="s">
        <v>412</v>
      </c>
      <c r="AB59" s="179" t="str">
        <f>[1]PAH!AB345</f>
        <v>NA</v>
      </c>
      <c r="AC59" s="179" t="str">
        <f>[1]HCB!AB345</f>
        <v>NA</v>
      </c>
      <c r="AD59" s="179" t="str">
        <f>[1]PCB!AB345</f>
        <v>NA</v>
      </c>
      <c r="AE59" s="160"/>
      <c r="AF59" s="159" t="s">
        <v>412</v>
      </c>
      <c r="AG59" s="159" t="s">
        <v>412</v>
      </c>
      <c r="AH59" s="159" t="s">
        <v>412</v>
      </c>
      <c r="AI59" s="159" t="s">
        <v>412</v>
      </c>
      <c r="AJ59" s="159" t="s">
        <v>412</v>
      </c>
      <c r="AK59" s="159">
        <f>'[1]dati attività'!T123</f>
        <v>6070.8220814921879</v>
      </c>
      <c r="AL59" s="140" t="s">
        <v>394</v>
      </c>
    </row>
    <row r="60" spans="1:38" s="10" customFormat="1" ht="24.75" customHeight="1" thickBot="1">
      <c r="A60" s="101" t="s">
        <v>122</v>
      </c>
      <c r="B60" s="103" t="s">
        <v>337</v>
      </c>
      <c r="C60" s="109" t="s">
        <v>81</v>
      </c>
      <c r="D60" s="135"/>
      <c r="E60" s="179" t="str">
        <f>[1]NOx!AB346</f>
        <v>NA</v>
      </c>
      <c r="F60" s="179" t="str">
        <f>[1]NMVOC!AB346</f>
        <v>NA</v>
      </c>
      <c r="G60" s="179" t="str">
        <f>[1]SOx!AB346</f>
        <v>NA</v>
      </c>
      <c r="H60" s="179" t="str">
        <f>[1]NH3!AB346</f>
        <v>NA</v>
      </c>
      <c r="I60" s="179" t="str">
        <f>[1]pm2.5!AB346</f>
        <v>NE</v>
      </c>
      <c r="J60" s="179" t="str">
        <f>[1]pm10!AB346</f>
        <v>NE</v>
      </c>
      <c r="K60" s="179" t="str">
        <f>[1]PST!AB346</f>
        <v>NE</v>
      </c>
      <c r="L60" s="179" t="str">
        <f>[1]BC!AB346</f>
        <v>NE</v>
      </c>
      <c r="M60" s="179" t="str">
        <f>[1]CO!AB346</f>
        <v>NA</v>
      </c>
      <c r="N60" s="179" t="str">
        <f>[1]piombo!AB346</f>
        <v>NA</v>
      </c>
      <c r="O60" s="179" t="str">
        <f>[1]cadmio!AB346</f>
        <v>NA</v>
      </c>
      <c r="P60" s="179" t="str">
        <f>[1]mercurio!AB346</f>
        <v>NA</v>
      </c>
      <c r="Q60" s="179" t="str">
        <f>[1]arsenico!AB346</f>
        <v>NA</v>
      </c>
      <c r="R60" s="179" t="str">
        <f>[1]cromo!AB346</f>
        <v>NA</v>
      </c>
      <c r="S60" s="179" t="str">
        <f>[1]rame!AB346</f>
        <v>NA</v>
      </c>
      <c r="T60" s="179" t="str">
        <f>[1]nichel!AB346</f>
        <v>NA</v>
      </c>
      <c r="U60" s="179" t="str">
        <f>[1]selenio!AB346</f>
        <v>NA</v>
      </c>
      <c r="V60" s="179" t="str">
        <f>[1]zinco!AB346</f>
        <v>NA</v>
      </c>
      <c r="W60" s="179" t="str">
        <f>[1]Diossine!AB346</f>
        <v>NA</v>
      </c>
      <c r="X60" s="179" t="s">
        <v>412</v>
      </c>
      <c r="Y60" s="179" t="s">
        <v>412</v>
      </c>
      <c r="Z60" s="179" t="s">
        <v>412</v>
      </c>
      <c r="AA60" s="179" t="s">
        <v>412</v>
      </c>
      <c r="AB60" s="179" t="str">
        <f>[1]PAH!AB346</f>
        <v>NA</v>
      </c>
      <c r="AC60" s="179" t="str">
        <f>[1]HCB!AB346</f>
        <v>NA</v>
      </c>
      <c r="AD60" s="179" t="str">
        <f>[1]PCB!AB346</f>
        <v>NA</v>
      </c>
      <c r="AE60" s="160"/>
      <c r="AF60" s="159" t="s">
        <v>412</v>
      </c>
      <c r="AG60" s="159" t="s">
        <v>412</v>
      </c>
      <c r="AH60" s="159" t="s">
        <v>412</v>
      </c>
      <c r="AI60" s="159" t="s">
        <v>412</v>
      </c>
      <c r="AJ60" s="159" t="s">
        <v>412</v>
      </c>
      <c r="AK60" s="191" t="str">
        <f>'[1]dati attività'!T124</f>
        <v>NE</v>
      </c>
      <c r="AL60" s="140" t="s">
        <v>383</v>
      </c>
    </row>
    <row r="61" spans="1:38" s="10" customFormat="1" ht="24.75" customHeight="1" thickBot="1">
      <c r="A61" s="101" t="s">
        <v>122</v>
      </c>
      <c r="B61" s="103" t="s">
        <v>338</v>
      </c>
      <c r="C61" s="109" t="s">
        <v>82</v>
      </c>
      <c r="D61" s="94"/>
      <c r="E61" s="179" t="str">
        <f>[1]NOx!AB347</f>
        <v>NA</v>
      </c>
      <c r="F61" s="179" t="str">
        <f>[1]NMVOC!AB347</f>
        <v>NA</v>
      </c>
      <c r="G61" s="179" t="str">
        <f>[1]SOx!AB347</f>
        <v>NA</v>
      </c>
      <c r="H61" s="179" t="str">
        <f>[1]NH3!AB347</f>
        <v>NA</v>
      </c>
      <c r="I61" s="179" t="str">
        <f>[1]pm2.5!AB347</f>
        <v>NE</v>
      </c>
      <c r="J61" s="179" t="str">
        <f>[1]pm10!AB347</f>
        <v>NE</v>
      </c>
      <c r="K61" s="179" t="str">
        <f>[1]PST!AB347</f>
        <v>NE</v>
      </c>
      <c r="L61" s="179" t="str">
        <f>[1]BC!AB347</f>
        <v>NE</v>
      </c>
      <c r="M61" s="179" t="str">
        <f>[1]CO!AB347</f>
        <v>NA</v>
      </c>
      <c r="N61" s="179" t="str">
        <f>[1]piombo!AB347</f>
        <v>NA</v>
      </c>
      <c r="O61" s="179" t="str">
        <f>[1]cadmio!AB347</f>
        <v>NA</v>
      </c>
      <c r="P61" s="179" t="str">
        <f>[1]mercurio!AB347</f>
        <v>NA</v>
      </c>
      <c r="Q61" s="179" t="str">
        <f>[1]arsenico!AB347</f>
        <v>NA</v>
      </c>
      <c r="R61" s="179" t="str">
        <f>[1]cromo!AB347</f>
        <v>NA</v>
      </c>
      <c r="S61" s="179" t="str">
        <f>[1]rame!AB347</f>
        <v>NA</v>
      </c>
      <c r="T61" s="179" t="str">
        <f>[1]nichel!AB347</f>
        <v>NA</v>
      </c>
      <c r="U61" s="179" t="str">
        <f>[1]selenio!AB347</f>
        <v>NA</v>
      </c>
      <c r="V61" s="179" t="str">
        <f>[1]zinco!AB347</f>
        <v>NA</v>
      </c>
      <c r="W61" s="179" t="str">
        <f>[1]Diossine!AB347</f>
        <v>NA</v>
      </c>
      <c r="X61" s="179" t="s">
        <v>412</v>
      </c>
      <c r="Y61" s="179" t="s">
        <v>412</v>
      </c>
      <c r="Z61" s="179" t="s">
        <v>412</v>
      </c>
      <c r="AA61" s="179" t="s">
        <v>412</v>
      </c>
      <c r="AB61" s="179" t="str">
        <f>[1]PAH!AB347</f>
        <v>NA</v>
      </c>
      <c r="AC61" s="179" t="str">
        <f>[1]HCB!AB347</f>
        <v>NA</v>
      </c>
      <c r="AD61" s="179" t="str">
        <f>[1]PCB!AB347</f>
        <v>NA</v>
      </c>
      <c r="AE61" s="160"/>
      <c r="AF61" s="159" t="s">
        <v>412</v>
      </c>
      <c r="AG61" s="159" t="s">
        <v>412</v>
      </c>
      <c r="AH61" s="159" t="s">
        <v>412</v>
      </c>
      <c r="AI61" s="159" t="s">
        <v>412</v>
      </c>
      <c r="AJ61" s="159" t="s">
        <v>412</v>
      </c>
      <c r="AK61" s="191" t="str">
        <f>'[1]dati attività'!T125</f>
        <v>NE</v>
      </c>
      <c r="AL61" s="140" t="s">
        <v>384</v>
      </c>
    </row>
    <row r="62" spans="1:38" s="10" customFormat="1" ht="24.75" customHeight="1" thickBot="1">
      <c r="A62" s="101" t="s">
        <v>122</v>
      </c>
      <c r="B62" s="103" t="s">
        <v>339</v>
      </c>
      <c r="C62" s="109" t="s">
        <v>83</v>
      </c>
      <c r="D62" s="94"/>
      <c r="E62" s="179" t="str">
        <f>[1]NOx!AB348</f>
        <v>NA</v>
      </c>
      <c r="F62" s="179" t="str">
        <f>[1]NMVOC!AB348</f>
        <v>NA</v>
      </c>
      <c r="G62" s="179" t="str">
        <f>[1]SOx!AB348</f>
        <v>NA</v>
      </c>
      <c r="H62" s="179" t="str">
        <f>[1]NH3!AB348</f>
        <v>NA</v>
      </c>
      <c r="I62" s="179" t="str">
        <f>[1]pm2.5!AB348</f>
        <v>NE</v>
      </c>
      <c r="J62" s="179" t="str">
        <f>[1]pm10!AB348</f>
        <v>NE</v>
      </c>
      <c r="K62" s="179" t="str">
        <f>[1]PST!AB348</f>
        <v>NE</v>
      </c>
      <c r="L62" s="179" t="str">
        <f>[1]BC!AB348</f>
        <v>NE</v>
      </c>
      <c r="M62" s="179" t="str">
        <f>[1]CO!AB348</f>
        <v>NA</v>
      </c>
      <c r="N62" s="179" t="str">
        <f>[1]piombo!AB348</f>
        <v>NA</v>
      </c>
      <c r="O62" s="179" t="str">
        <f>[1]cadmio!AB348</f>
        <v>NA</v>
      </c>
      <c r="P62" s="179" t="str">
        <f>[1]mercurio!AB348</f>
        <v>NA</v>
      </c>
      <c r="Q62" s="179" t="str">
        <f>[1]arsenico!AB348</f>
        <v>NA</v>
      </c>
      <c r="R62" s="179" t="str">
        <f>[1]cromo!AB348</f>
        <v>NA</v>
      </c>
      <c r="S62" s="179" t="str">
        <f>[1]rame!AB348</f>
        <v>NA</v>
      </c>
      <c r="T62" s="179" t="str">
        <f>[1]nichel!AB348</f>
        <v>NA</v>
      </c>
      <c r="U62" s="179" t="str">
        <f>[1]selenio!AB348</f>
        <v>NA</v>
      </c>
      <c r="V62" s="179" t="str">
        <f>[1]zinco!AB348</f>
        <v>NA</v>
      </c>
      <c r="W62" s="179" t="str">
        <f>[1]Diossine!AB348</f>
        <v>NA</v>
      </c>
      <c r="X62" s="179" t="s">
        <v>412</v>
      </c>
      <c r="Y62" s="179" t="s">
        <v>412</v>
      </c>
      <c r="Z62" s="179" t="s">
        <v>412</v>
      </c>
      <c r="AA62" s="179" t="s">
        <v>412</v>
      </c>
      <c r="AB62" s="179" t="str">
        <f>[1]PAH!AB348</f>
        <v>NA</v>
      </c>
      <c r="AC62" s="179" t="str">
        <f>[1]HCB!AB348</f>
        <v>NA</v>
      </c>
      <c r="AD62" s="179" t="str">
        <f>[1]PCB!AB348</f>
        <v>NA</v>
      </c>
      <c r="AE62" s="160"/>
      <c r="AF62" s="159" t="s">
        <v>412</v>
      </c>
      <c r="AG62" s="159" t="s">
        <v>412</v>
      </c>
      <c r="AH62" s="159" t="s">
        <v>412</v>
      </c>
      <c r="AI62" s="159" t="s">
        <v>412</v>
      </c>
      <c r="AJ62" s="159" t="s">
        <v>412</v>
      </c>
      <c r="AK62" s="191" t="str">
        <f>'[1]dati attività'!T126</f>
        <v>NE</v>
      </c>
      <c r="AL62" s="140" t="s">
        <v>385</v>
      </c>
    </row>
    <row r="63" spans="1:38" s="10" customFormat="1" ht="24.75" customHeight="1" thickBot="1">
      <c r="A63" s="101" t="s">
        <v>122</v>
      </c>
      <c r="B63" s="103" t="s">
        <v>329</v>
      </c>
      <c r="C63" s="110" t="s">
        <v>317</v>
      </c>
      <c r="D63" s="138"/>
      <c r="E63" s="181" t="str">
        <f>[1]NOx!AB349</f>
        <v>NO</v>
      </c>
      <c r="F63" s="179" t="str">
        <f>[1]NMVOC!AB349</f>
        <v>NO</v>
      </c>
      <c r="G63" s="179" t="str">
        <f>[1]SOx!AB349</f>
        <v>NO</v>
      </c>
      <c r="H63" s="179" t="str">
        <f>[1]NH3!AB349</f>
        <v>NO</v>
      </c>
      <c r="I63" s="179" t="str">
        <f>[1]pm2.5!AB349</f>
        <v>NO</v>
      </c>
      <c r="J63" s="179" t="str">
        <f>[1]pm10!AB349</f>
        <v>NO</v>
      </c>
      <c r="K63" s="179" t="str">
        <f>[1]PST!AB349</f>
        <v>NO</v>
      </c>
      <c r="L63" s="179" t="str">
        <f>[1]BC!AB349</f>
        <v>NO</v>
      </c>
      <c r="M63" s="179" t="str">
        <f>[1]CO!AB349</f>
        <v>NO</v>
      </c>
      <c r="N63" s="179" t="str">
        <f>[1]piombo!AB349</f>
        <v>NO</v>
      </c>
      <c r="O63" s="179" t="str">
        <f>[1]cadmio!AB349</f>
        <v>NO</v>
      </c>
      <c r="P63" s="179" t="str">
        <f>[1]mercurio!AB349</f>
        <v>NO</v>
      </c>
      <c r="Q63" s="179" t="str">
        <f>[1]arsenico!AB349</f>
        <v>NO</v>
      </c>
      <c r="R63" s="179" t="str">
        <f>[1]cromo!AB349</f>
        <v>NO</v>
      </c>
      <c r="S63" s="179" t="str">
        <f>[1]rame!AB349</f>
        <v>NO</v>
      </c>
      <c r="T63" s="179" t="str">
        <f>[1]nichel!AB349</f>
        <v>NO</v>
      </c>
      <c r="U63" s="179" t="str">
        <f>[1]selenio!AB349</f>
        <v>NO</v>
      </c>
      <c r="V63" s="179" t="str">
        <f>[1]zinco!AB349</f>
        <v>NO</v>
      </c>
      <c r="W63" s="179" t="str">
        <f>[1]Diossine!AB349</f>
        <v>NO</v>
      </c>
      <c r="X63" s="179" t="s">
        <v>434</v>
      </c>
      <c r="Y63" s="179" t="s">
        <v>434</v>
      </c>
      <c r="Z63" s="179" t="s">
        <v>434</v>
      </c>
      <c r="AA63" s="179" t="s">
        <v>434</v>
      </c>
      <c r="AB63" s="179" t="str">
        <f>[1]PAH!AB349</f>
        <v>NO</v>
      </c>
      <c r="AC63" s="179" t="str">
        <f>[1]HCB!AB349</f>
        <v>NO</v>
      </c>
      <c r="AD63" s="179" t="str">
        <f>[1]PCB!AB349</f>
        <v>NO</v>
      </c>
      <c r="AE63" s="160"/>
      <c r="AF63" s="191" t="s">
        <v>434</v>
      </c>
      <c r="AG63" s="191" t="s">
        <v>434</v>
      </c>
      <c r="AH63" s="191" t="s">
        <v>434</v>
      </c>
      <c r="AI63" s="191" t="s">
        <v>434</v>
      </c>
      <c r="AJ63" s="191" t="s">
        <v>434</v>
      </c>
      <c r="AK63" s="191" t="str">
        <f>'[1]dati attività'!T127</f>
        <v>NO</v>
      </c>
      <c r="AL63" s="140" t="s">
        <v>381</v>
      </c>
    </row>
    <row r="64" spans="1:38" s="10" customFormat="1" ht="24.75" customHeight="1" thickBot="1">
      <c r="A64" s="101" t="s">
        <v>122</v>
      </c>
      <c r="B64" s="103" t="s">
        <v>201</v>
      </c>
      <c r="C64" s="109" t="s">
        <v>84</v>
      </c>
      <c r="D64" s="94"/>
      <c r="E64" s="179">
        <f>[1]NOx!AB350</f>
        <v>0.92972186971030613</v>
      </c>
      <c r="F64" s="179">
        <f>[1]NMVOC!AB350</f>
        <v>0.11750975850010355</v>
      </c>
      <c r="G64" s="179">
        <f>[1]SOx!AB350</f>
        <v>1.2242076612903224E-2</v>
      </c>
      <c r="H64" s="179">
        <f>[1]NH3!AB350</f>
        <v>1.1750975850010354E-2</v>
      </c>
      <c r="I64" s="179" t="str">
        <f>[1]pm2.5!AB350</f>
        <v>NA</v>
      </c>
      <c r="J64" s="179" t="str">
        <f>[1]pm10!AB350</f>
        <v>NA</v>
      </c>
      <c r="K64" s="179" t="str">
        <f>[1]PST!AB350</f>
        <v>NA</v>
      </c>
      <c r="L64" s="179" t="str">
        <f>[1]BC!AB350</f>
        <v>NA</v>
      </c>
      <c r="M64" s="179">
        <f>[1]CO!AB350</f>
        <v>9.4263989919354835E-2</v>
      </c>
      <c r="N64" s="179" t="str">
        <f>[1]piombo!AB350</f>
        <v>NA</v>
      </c>
      <c r="O64" s="179" t="str">
        <f>[1]cadmio!AB350</f>
        <v>NA</v>
      </c>
      <c r="P64" s="179" t="str">
        <f>[1]mercurio!AB350</f>
        <v>NA</v>
      </c>
      <c r="Q64" s="179" t="str">
        <f>[1]arsenico!AB350</f>
        <v>NA</v>
      </c>
      <c r="R64" s="179" t="str">
        <f>[1]cromo!AB350</f>
        <v>NA</v>
      </c>
      <c r="S64" s="179" t="str">
        <f>[1]rame!AB350</f>
        <v>NA</v>
      </c>
      <c r="T64" s="179" t="str">
        <f>[1]nichel!AB350</f>
        <v>NA</v>
      </c>
      <c r="U64" s="179" t="str">
        <f>[1]selenio!AB350</f>
        <v>NA</v>
      </c>
      <c r="V64" s="179" t="str">
        <f>[1]zinco!AB350</f>
        <v>NA</v>
      </c>
      <c r="W64" s="179" t="str">
        <f>[1]Diossine!AB350</f>
        <v>NA</v>
      </c>
      <c r="X64" s="179" t="s">
        <v>412</v>
      </c>
      <c r="Y64" s="179" t="s">
        <v>412</v>
      </c>
      <c r="Z64" s="179" t="s">
        <v>412</v>
      </c>
      <c r="AA64" s="179" t="s">
        <v>412</v>
      </c>
      <c r="AB64" s="179" t="str">
        <f>[1]PAH!AB350</f>
        <v>NA</v>
      </c>
      <c r="AC64" s="179" t="str">
        <f>[1]HCB!AB350</f>
        <v>NA</v>
      </c>
      <c r="AD64" s="179" t="str">
        <f>[1]PCB!AB350</f>
        <v>NA</v>
      </c>
      <c r="AE64" s="160"/>
      <c r="AF64" s="159" t="s">
        <v>412</v>
      </c>
      <c r="AG64" s="159" t="s">
        <v>412</v>
      </c>
      <c r="AH64" s="159" t="s">
        <v>412</v>
      </c>
      <c r="AI64" s="159" t="s">
        <v>412</v>
      </c>
      <c r="AJ64" s="159" t="s">
        <v>412</v>
      </c>
      <c r="AK64" s="159">
        <f>'[1]dati attività'!T128</f>
        <v>607.20699999999999</v>
      </c>
      <c r="AL64" s="140" t="s">
        <v>395</v>
      </c>
    </row>
    <row r="65" spans="1:38" s="10" customFormat="1" ht="24.75" customHeight="1" thickBot="1">
      <c r="A65" s="101" t="s">
        <v>122</v>
      </c>
      <c r="B65" s="102" t="s">
        <v>202</v>
      </c>
      <c r="C65" s="109" t="s">
        <v>85</v>
      </c>
      <c r="D65" s="94"/>
      <c r="E65" s="179">
        <f>[1]NOx!AB351</f>
        <v>0.52917813028969396</v>
      </c>
      <c r="F65" s="179" t="str">
        <f>[1]NMVOC!AB351</f>
        <v>NA</v>
      </c>
      <c r="G65" s="179" t="str">
        <f>[1]SOx!AB351</f>
        <v>NA</v>
      </c>
      <c r="H65" s="179">
        <f>[1]NH3!AB351</f>
        <v>4.6842907131966318E-3</v>
      </c>
      <c r="I65" s="179" t="str">
        <f>[1]pm2.5!AB351</f>
        <v>NA</v>
      </c>
      <c r="J65" s="179" t="str">
        <f>[1]pm10!AB351</f>
        <v>NA</v>
      </c>
      <c r="K65" s="179" t="str">
        <f>[1]PST!AB351</f>
        <v>NA</v>
      </c>
      <c r="L65" s="179" t="str">
        <f>[1]BC!AB351</f>
        <v>NA</v>
      </c>
      <c r="M65" s="179" t="str">
        <f>[1]CO!AB351</f>
        <v>NA</v>
      </c>
      <c r="N65" s="179" t="str">
        <f>[1]piombo!AB351</f>
        <v>NA</v>
      </c>
      <c r="O65" s="179" t="str">
        <f>[1]cadmio!AB351</f>
        <v>NA</v>
      </c>
      <c r="P65" s="179" t="str">
        <f>[1]mercurio!AB351</f>
        <v>NA</v>
      </c>
      <c r="Q65" s="179" t="str">
        <f>[1]arsenico!AB351</f>
        <v>NA</v>
      </c>
      <c r="R65" s="179" t="str">
        <f>[1]cromo!AB351</f>
        <v>NA</v>
      </c>
      <c r="S65" s="179" t="str">
        <f>[1]rame!AB351</f>
        <v>NA</v>
      </c>
      <c r="T65" s="179" t="str">
        <f>[1]nichel!AB351</f>
        <v>NA</v>
      </c>
      <c r="U65" s="179" t="str">
        <f>[1]selenio!AB351</f>
        <v>NA</v>
      </c>
      <c r="V65" s="179" t="str">
        <f>[1]zinco!AB351</f>
        <v>NA</v>
      </c>
      <c r="W65" s="179" t="str">
        <f>[1]Diossine!AB351</f>
        <v>NA</v>
      </c>
      <c r="X65" s="179" t="s">
        <v>412</v>
      </c>
      <c r="Y65" s="179" t="s">
        <v>412</v>
      </c>
      <c r="Z65" s="179" t="s">
        <v>412</v>
      </c>
      <c r="AA65" s="179" t="s">
        <v>412</v>
      </c>
      <c r="AB65" s="179" t="str">
        <f>[1]PAH!AB351</f>
        <v>NA</v>
      </c>
      <c r="AC65" s="179" t="str">
        <f>[1]HCB!AB351</f>
        <v>NA</v>
      </c>
      <c r="AD65" s="179" t="str">
        <f>[1]PCB!AB351</f>
        <v>NA</v>
      </c>
      <c r="AE65" s="160"/>
      <c r="AF65" s="159" t="s">
        <v>412</v>
      </c>
      <c r="AG65" s="159" t="s">
        <v>412</v>
      </c>
      <c r="AH65" s="159" t="s">
        <v>412</v>
      </c>
      <c r="AI65" s="159" t="s">
        <v>412</v>
      </c>
      <c r="AJ65" s="159" t="s">
        <v>412</v>
      </c>
      <c r="AK65" s="159">
        <f>'[1]dati attività'!T129</f>
        <v>571.97807299999999</v>
      </c>
      <c r="AL65" s="140" t="s">
        <v>396</v>
      </c>
    </row>
    <row r="66" spans="1:38" s="10" customFormat="1" ht="24.75" customHeight="1" thickBot="1">
      <c r="A66" s="101" t="s">
        <v>122</v>
      </c>
      <c r="B66" s="102" t="s">
        <v>203</v>
      </c>
      <c r="C66" s="109" t="s">
        <v>86</v>
      </c>
      <c r="D66" s="94"/>
      <c r="E66" s="179">
        <f>[1]NOx!AB352</f>
        <v>1.8100000000000002E-2</v>
      </c>
      <c r="F66" s="179" t="str">
        <f>[1]NMVOC!AB352</f>
        <v>NA</v>
      </c>
      <c r="G66" s="179" t="str">
        <f>[1]SOx!AB352</f>
        <v>NA</v>
      </c>
      <c r="H66" s="179" t="str">
        <f>[1]NH3!AB352</f>
        <v>NA</v>
      </c>
      <c r="I66" s="179" t="str">
        <f>[1]pm2.5!AB352</f>
        <v>NA</v>
      </c>
      <c r="J66" s="179" t="str">
        <f>[1]pm10!AB352</f>
        <v>NA</v>
      </c>
      <c r="K66" s="179" t="str">
        <f>[1]PST!AB352</f>
        <v>NA</v>
      </c>
      <c r="L66" s="179" t="str">
        <f>[1]BC!AB352</f>
        <v>NA</v>
      </c>
      <c r="M66" s="179" t="str">
        <f>[1]CO!AB352</f>
        <v>NA</v>
      </c>
      <c r="N66" s="179" t="str">
        <f>[1]piombo!AB352</f>
        <v>NA</v>
      </c>
      <c r="O66" s="179" t="str">
        <f>[1]cadmio!AB352</f>
        <v>NA</v>
      </c>
      <c r="P66" s="179" t="str">
        <f>[1]mercurio!AB352</f>
        <v>NA</v>
      </c>
      <c r="Q66" s="179" t="str">
        <f>[1]arsenico!AB352</f>
        <v>NA</v>
      </c>
      <c r="R66" s="179" t="str">
        <f>[1]cromo!AB352</f>
        <v>NA</v>
      </c>
      <c r="S66" s="179" t="str">
        <f>[1]rame!AB352</f>
        <v>NA</v>
      </c>
      <c r="T66" s="179" t="str">
        <f>[1]nichel!AB352</f>
        <v>NA</v>
      </c>
      <c r="U66" s="179" t="str">
        <f>[1]selenio!AB352</f>
        <v>NA</v>
      </c>
      <c r="V66" s="179" t="str">
        <f>[1]zinco!AB352</f>
        <v>NA</v>
      </c>
      <c r="W66" s="179" t="str">
        <f>[1]Diossine!AB352</f>
        <v>NA</v>
      </c>
      <c r="X66" s="179" t="s">
        <v>412</v>
      </c>
      <c r="Y66" s="179" t="s">
        <v>412</v>
      </c>
      <c r="Z66" s="179" t="s">
        <v>412</v>
      </c>
      <c r="AA66" s="179" t="s">
        <v>412</v>
      </c>
      <c r="AB66" s="179" t="str">
        <f>[1]PAH!AB352</f>
        <v>NA</v>
      </c>
      <c r="AC66" s="179" t="str">
        <f>[1]HCB!AB352</f>
        <v>NA</v>
      </c>
      <c r="AD66" s="179" t="str">
        <f>[1]PCB!AB352</f>
        <v>NA</v>
      </c>
      <c r="AE66" s="160"/>
      <c r="AF66" s="159" t="s">
        <v>412</v>
      </c>
      <c r="AG66" s="159" t="s">
        <v>412</v>
      </c>
      <c r="AH66" s="159" t="s">
        <v>412</v>
      </c>
      <c r="AI66" s="159" t="s">
        <v>412</v>
      </c>
      <c r="AJ66" s="159" t="s">
        <v>412</v>
      </c>
      <c r="AK66" s="159">
        <f>'[1]dati attività'!T130</f>
        <v>75.106999999999999</v>
      </c>
      <c r="AL66" s="140" t="s">
        <v>397</v>
      </c>
    </row>
    <row r="67" spans="1:38" s="10" customFormat="1" ht="24.75" customHeight="1" thickBot="1">
      <c r="A67" s="101" t="s">
        <v>122</v>
      </c>
      <c r="B67" s="102" t="s">
        <v>204</v>
      </c>
      <c r="C67" s="109" t="s">
        <v>87</v>
      </c>
      <c r="D67" s="94"/>
      <c r="E67" s="179" t="str">
        <f>[1]NOx!AB353</f>
        <v>NO</v>
      </c>
      <c r="F67" s="179" t="str">
        <f>[1]NMVOC!AB353</f>
        <v>NO</v>
      </c>
      <c r="G67" s="179" t="str">
        <f>[1]SOx!AB353</f>
        <v>NO</v>
      </c>
      <c r="H67" s="179" t="str">
        <f>[1]NH3!AB353</f>
        <v>NO</v>
      </c>
      <c r="I67" s="179" t="str">
        <f>[1]pm2.5!AB353</f>
        <v>NO</v>
      </c>
      <c r="J67" s="179" t="str">
        <f>[1]pm10!AB353</f>
        <v>NO</v>
      </c>
      <c r="K67" s="179" t="str">
        <f>[1]PST!AB353</f>
        <v>NO</v>
      </c>
      <c r="L67" s="179" t="str">
        <f>[1]BC!AB353</f>
        <v>NO</v>
      </c>
      <c r="M67" s="179" t="str">
        <f>[1]CO!AB353</f>
        <v>NO</v>
      </c>
      <c r="N67" s="179" t="str">
        <f>[1]piombo!AB353</f>
        <v>NO</v>
      </c>
      <c r="O67" s="179" t="str">
        <f>[1]cadmio!AB353</f>
        <v>NO</v>
      </c>
      <c r="P67" s="179" t="str">
        <f>[1]mercurio!AB353</f>
        <v>NO</v>
      </c>
      <c r="Q67" s="179" t="str">
        <f>[1]arsenico!AB353</f>
        <v>NO</v>
      </c>
      <c r="R67" s="179" t="str">
        <f>[1]cromo!AB353</f>
        <v>NO</v>
      </c>
      <c r="S67" s="179" t="str">
        <f>[1]rame!AB353</f>
        <v>NO</v>
      </c>
      <c r="T67" s="179" t="str">
        <f>[1]nichel!AB353</f>
        <v>NO</v>
      </c>
      <c r="U67" s="179" t="str">
        <f>[1]selenio!AB353</f>
        <v>NO</v>
      </c>
      <c r="V67" s="179" t="str">
        <f>[1]zinco!AB353</f>
        <v>NO</v>
      </c>
      <c r="W67" s="179" t="str">
        <f>[1]Diossine!AB353</f>
        <v>NO</v>
      </c>
      <c r="X67" s="179" t="s">
        <v>412</v>
      </c>
      <c r="Y67" s="179" t="s">
        <v>412</v>
      </c>
      <c r="Z67" s="179" t="s">
        <v>412</v>
      </c>
      <c r="AA67" s="179" t="s">
        <v>412</v>
      </c>
      <c r="AB67" s="179" t="str">
        <f>[1]PAH!AB353</f>
        <v>NO</v>
      </c>
      <c r="AC67" s="179" t="str">
        <f>[1]HCB!AB353</f>
        <v>NO</v>
      </c>
      <c r="AD67" s="179" t="str">
        <f>[1]PCB!AB353</f>
        <v>NO</v>
      </c>
      <c r="AE67" s="160"/>
      <c r="AF67" s="159" t="s">
        <v>412</v>
      </c>
      <c r="AG67" s="159" t="s">
        <v>412</v>
      </c>
      <c r="AH67" s="159" t="s">
        <v>412</v>
      </c>
      <c r="AI67" s="159" t="s">
        <v>412</v>
      </c>
      <c r="AJ67" s="159" t="s">
        <v>412</v>
      </c>
      <c r="AK67" s="191" t="str">
        <f>'[1]dati attività'!T131</f>
        <v>NO</v>
      </c>
      <c r="AL67" s="140" t="s">
        <v>398</v>
      </c>
    </row>
    <row r="68" spans="1:38" s="10" customFormat="1" ht="24.75" customHeight="1" thickBot="1">
      <c r="A68" s="101" t="s">
        <v>122</v>
      </c>
      <c r="B68" s="102" t="s">
        <v>205</v>
      </c>
      <c r="C68" s="109" t="s">
        <v>278</v>
      </c>
      <c r="D68" s="94"/>
      <c r="E68" s="179">
        <f>[1]NOx!AB354</f>
        <v>2.6700791458545033E-2</v>
      </c>
      <c r="F68" s="179" t="str">
        <f>[1]NMVOC!AB354</f>
        <v>NA</v>
      </c>
      <c r="G68" s="179">
        <f>[1]SOx!AB354</f>
        <v>0.3135</v>
      </c>
      <c r="H68" s="179" t="str">
        <f>[1]NH3!AB354</f>
        <v>NA</v>
      </c>
      <c r="I68" s="179">
        <f>[1]pm2.5!AB354</f>
        <v>9.2076930000000012E-3</v>
      </c>
      <c r="J68" s="179">
        <f>[1]pm10!AB354</f>
        <v>1.023077E-2</v>
      </c>
      <c r="K68" s="179">
        <f>[1]PST!AB354</f>
        <v>1.4615385714285715E-2</v>
      </c>
      <c r="L68" s="179">
        <f>[1]BC!AB354</f>
        <v>1.6573847400000002E-4</v>
      </c>
      <c r="M68" s="179" t="str">
        <f>[1]CO!AB354</f>
        <v>NA</v>
      </c>
      <c r="N68" s="179" t="str">
        <f>[1]piombo!AB354</f>
        <v>NA</v>
      </c>
      <c r="O68" s="179" t="str">
        <f>[1]cadmio!AB354</f>
        <v>NA</v>
      </c>
      <c r="P68" s="179" t="str">
        <f>[1]mercurio!AB354</f>
        <v>NA</v>
      </c>
      <c r="Q68" s="179" t="str">
        <f>[1]arsenico!AB354</f>
        <v>NA</v>
      </c>
      <c r="R68" s="179" t="str">
        <f>[1]cromo!AB354</f>
        <v>NA</v>
      </c>
      <c r="S68" s="179" t="str">
        <f>[1]rame!AB354</f>
        <v>NA</v>
      </c>
      <c r="T68" s="179" t="str">
        <f>[1]nichel!AB354</f>
        <v>NA</v>
      </c>
      <c r="U68" s="179" t="str">
        <f>[1]selenio!AB354</f>
        <v>NA</v>
      </c>
      <c r="V68" s="179" t="str">
        <f>[1]zinco!AB354</f>
        <v>NA</v>
      </c>
      <c r="W68" s="179" t="str">
        <f>[1]Diossine!AB354</f>
        <v>NA</v>
      </c>
      <c r="X68" s="179" t="s">
        <v>412</v>
      </c>
      <c r="Y68" s="179" t="s">
        <v>412</v>
      </c>
      <c r="Z68" s="179" t="s">
        <v>412</v>
      </c>
      <c r="AA68" s="179" t="s">
        <v>412</v>
      </c>
      <c r="AB68" s="179" t="str">
        <f>[1]PAH!AB354</f>
        <v>NA</v>
      </c>
      <c r="AC68" s="179" t="str">
        <f>[1]HCB!AB354</f>
        <v>NA</v>
      </c>
      <c r="AD68" s="179" t="str">
        <f>[1]PCB!AB354</f>
        <v>NA</v>
      </c>
      <c r="AE68" s="160"/>
      <c r="AF68" s="159" t="s">
        <v>412</v>
      </c>
      <c r="AG68" s="159" t="s">
        <v>412</v>
      </c>
      <c r="AH68" s="159" t="s">
        <v>412</v>
      </c>
      <c r="AI68" s="159" t="s">
        <v>412</v>
      </c>
      <c r="AJ68" s="159" t="s">
        <v>412</v>
      </c>
      <c r="AK68" s="159">
        <f>'[1]dati attività'!T132</f>
        <v>60.180999999999997</v>
      </c>
      <c r="AL68" s="140" t="s">
        <v>399</v>
      </c>
    </row>
    <row r="69" spans="1:38" s="10" customFormat="1" ht="24.75" customHeight="1" thickBot="1">
      <c r="A69" s="101" t="s">
        <v>122</v>
      </c>
      <c r="B69" s="101" t="s">
        <v>206</v>
      </c>
      <c r="C69" s="109" t="s">
        <v>159</v>
      </c>
      <c r="D69" s="136"/>
      <c r="E69" s="180" t="str">
        <f>[1]NOx!AB355</f>
        <v>NA</v>
      </c>
      <c r="F69" s="179" t="str">
        <f>[1]NMVOC!AB355</f>
        <v>NA</v>
      </c>
      <c r="G69" s="179" t="str">
        <f>[1]SOx!AB355</f>
        <v>NA</v>
      </c>
      <c r="H69" s="179">
        <f>[1]NH3!AB355</f>
        <v>0.34399999999999997</v>
      </c>
      <c r="I69" s="179" t="str">
        <f>[1]pm2.5!AB355</f>
        <v>NA</v>
      </c>
      <c r="J69" s="179" t="str">
        <f>[1]pm10!AB355</f>
        <v>NA</v>
      </c>
      <c r="K69" s="179" t="str">
        <f>[1]PST!AB355</f>
        <v>NA</v>
      </c>
      <c r="L69" s="179" t="str">
        <f>[1]BC!AB355</f>
        <v>NA</v>
      </c>
      <c r="M69" s="179">
        <f>[1]CO!AB355</f>
        <v>23.7</v>
      </c>
      <c r="N69" s="179" t="str">
        <f>[1]piombo!AB355</f>
        <v>NA</v>
      </c>
      <c r="O69" s="179" t="str">
        <f>[1]cadmio!AB355</f>
        <v>NA</v>
      </c>
      <c r="P69" s="179" t="str">
        <f>[1]mercurio!AB355</f>
        <v>NA</v>
      </c>
      <c r="Q69" s="179" t="str">
        <f>[1]arsenico!AB355</f>
        <v>NA</v>
      </c>
      <c r="R69" s="179" t="str">
        <f>[1]cromo!AB355</f>
        <v>NA</v>
      </c>
      <c r="S69" s="179" t="str">
        <f>[1]rame!AB355</f>
        <v>NA</v>
      </c>
      <c r="T69" s="179" t="str">
        <f>[1]nichel!AB355</f>
        <v>NA</v>
      </c>
      <c r="U69" s="179" t="str">
        <f>[1]selenio!AB355</f>
        <v>NA</v>
      </c>
      <c r="V69" s="179" t="str">
        <f>[1]zinco!AB355</f>
        <v>NA</v>
      </c>
      <c r="W69" s="179" t="str">
        <f>[1]Diossine!AB355</f>
        <v>NA</v>
      </c>
      <c r="X69" s="179" t="s">
        <v>412</v>
      </c>
      <c r="Y69" s="179" t="s">
        <v>412</v>
      </c>
      <c r="Z69" s="179" t="s">
        <v>412</v>
      </c>
      <c r="AA69" s="179" t="s">
        <v>412</v>
      </c>
      <c r="AB69" s="179" t="str">
        <f>[1]PAH!AB355</f>
        <v>NA</v>
      </c>
      <c r="AC69" s="179" t="str">
        <f>[1]HCB!AB355</f>
        <v>NA</v>
      </c>
      <c r="AD69" s="179" t="str">
        <f>[1]PCB!AB355</f>
        <v>NA</v>
      </c>
      <c r="AE69" s="160"/>
      <c r="AF69" s="159" t="s">
        <v>412</v>
      </c>
      <c r="AG69" s="159" t="s">
        <v>412</v>
      </c>
      <c r="AH69" s="159" t="s">
        <v>412</v>
      </c>
      <c r="AI69" s="159" t="s">
        <v>412</v>
      </c>
      <c r="AJ69" s="159" t="s">
        <v>412</v>
      </c>
      <c r="AK69" s="159">
        <f>'[1]dati attività'!T133</f>
        <v>914.80200000000002</v>
      </c>
      <c r="AL69" s="140" t="s">
        <v>400</v>
      </c>
    </row>
    <row r="70" spans="1:38" s="10" customFormat="1" ht="24.75" customHeight="1" thickBot="1">
      <c r="A70" s="101" t="s">
        <v>122</v>
      </c>
      <c r="B70" s="101" t="s">
        <v>207</v>
      </c>
      <c r="C70" s="109" t="s">
        <v>340</v>
      </c>
      <c r="D70" s="136"/>
      <c r="E70" s="180">
        <f>[1]NOx!AB356</f>
        <v>1.9108099999999997</v>
      </c>
      <c r="F70" s="179">
        <f>[1]NMVOC!AB356</f>
        <v>3.749887549907311</v>
      </c>
      <c r="G70" s="179">
        <f>[1]SOx!AB356</f>
        <v>8.3643207560000032</v>
      </c>
      <c r="H70" s="179">
        <f>[1]NH3!AB356</f>
        <v>0.17114999999999997</v>
      </c>
      <c r="I70" s="179">
        <f>[1]pm2.5!AB356</f>
        <v>0.32256398546699999</v>
      </c>
      <c r="J70" s="179">
        <f>[1]pm10!AB356</f>
        <v>0.72072656978000005</v>
      </c>
      <c r="K70" s="179">
        <f>[1]PST!AB356</f>
        <v>1.0296093854000001</v>
      </c>
      <c r="L70" s="179">
        <f>[1]BC!AB356</f>
        <v>5.8061517384060011E-3</v>
      </c>
      <c r="M70" s="179">
        <f>[1]CO!AB356</f>
        <v>13.005603538336507</v>
      </c>
      <c r="N70" s="179" t="str">
        <f>[1]piombo!AB356</f>
        <v>NA</v>
      </c>
      <c r="O70" s="179">
        <f>[1]cadmio!AB356</f>
        <v>9.6780500000000005E-2</v>
      </c>
      <c r="P70" s="179">
        <f>[1]mercurio!AB356</f>
        <v>0.48340000000000005</v>
      </c>
      <c r="Q70" s="179" t="str">
        <f>[1]arsenico!AB356</f>
        <v>NA</v>
      </c>
      <c r="R70" s="179" t="str">
        <f>[1]cromo!AB356</f>
        <v>NA</v>
      </c>
      <c r="S70" s="179" t="str">
        <f>[1]rame!AB356</f>
        <v>NA</v>
      </c>
      <c r="T70" s="179" t="str">
        <f>[1]nichel!AB356</f>
        <v>NA</v>
      </c>
      <c r="U70" s="179" t="str">
        <f>[1]selenio!AB356</f>
        <v>NA</v>
      </c>
      <c r="V70" s="179" t="str">
        <f>[1]zinco!AB356</f>
        <v>NA</v>
      </c>
      <c r="W70" s="179" t="str">
        <f>[1]Diossine!AB356</f>
        <v>NA</v>
      </c>
      <c r="X70" s="179" t="s">
        <v>412</v>
      </c>
      <c r="Y70" s="179" t="s">
        <v>412</v>
      </c>
      <c r="Z70" s="179" t="s">
        <v>412</v>
      </c>
      <c r="AA70" s="179" t="s">
        <v>412</v>
      </c>
      <c r="AB70" s="179" t="str">
        <f>[1]PAH!AB356</f>
        <v>NA</v>
      </c>
      <c r="AC70" s="179" t="str">
        <f>[1]HCB!AB356</f>
        <v>NA</v>
      </c>
      <c r="AD70" s="179" t="str">
        <f>[1]PCB!AB356</f>
        <v>NA</v>
      </c>
      <c r="AE70" s="160"/>
      <c r="AF70" s="159" t="s">
        <v>412</v>
      </c>
      <c r="AG70" s="159" t="s">
        <v>412</v>
      </c>
      <c r="AH70" s="159" t="s">
        <v>412</v>
      </c>
      <c r="AI70" s="159" t="s">
        <v>412</v>
      </c>
      <c r="AJ70" s="159" t="s">
        <v>412</v>
      </c>
      <c r="AK70" s="159">
        <f>'[1]dati attività'!T134</f>
        <v>11850.26120803258</v>
      </c>
      <c r="AL70" s="140" t="s">
        <v>435</v>
      </c>
    </row>
    <row r="71" spans="1:38" s="10" customFormat="1" ht="24.75" customHeight="1" thickBot="1">
      <c r="A71" s="101" t="s">
        <v>122</v>
      </c>
      <c r="B71" s="101" t="s">
        <v>208</v>
      </c>
      <c r="C71" s="109" t="s">
        <v>279</v>
      </c>
      <c r="D71" s="136"/>
      <c r="E71" s="180" t="str">
        <f>[1]NOx!AB357</f>
        <v>NA</v>
      </c>
      <c r="F71" s="179" t="str">
        <f>[1]NMVOC!AB357</f>
        <v>NA</v>
      </c>
      <c r="G71" s="179" t="str">
        <f>[1]SOx!AB357</f>
        <v>NA</v>
      </c>
      <c r="H71" s="179" t="str">
        <f>[1]NH3!AB357</f>
        <v>NA</v>
      </c>
      <c r="I71" s="179" t="str">
        <f>[1]pm2.5!AB357</f>
        <v>NA</v>
      </c>
      <c r="J71" s="179" t="str">
        <f>[1]pm10!AB357</f>
        <v>NA</v>
      </c>
      <c r="K71" s="179" t="str">
        <f>[1]PST!AB357</f>
        <v>NA</v>
      </c>
      <c r="L71" s="179" t="str">
        <f>[1]BC!AB357</f>
        <v>NA</v>
      </c>
      <c r="M71" s="179" t="str">
        <f>[1]CO!AB357</f>
        <v>NA</v>
      </c>
      <c r="N71" s="179" t="str">
        <f>[1]piombo!AB357</f>
        <v>NA</v>
      </c>
      <c r="O71" s="179" t="str">
        <f>[1]cadmio!AB357</f>
        <v>NA</v>
      </c>
      <c r="P71" s="179" t="str">
        <f>[1]mercurio!AB357</f>
        <v>NA</v>
      </c>
      <c r="Q71" s="179" t="str">
        <f>[1]arsenico!AB357</f>
        <v>NA</v>
      </c>
      <c r="R71" s="179" t="str">
        <f>[1]cromo!AB357</f>
        <v>NA</v>
      </c>
      <c r="S71" s="179" t="str">
        <f>[1]rame!AB357</f>
        <v>NA</v>
      </c>
      <c r="T71" s="179" t="str">
        <f>[1]nichel!AB357</f>
        <v>NA</v>
      </c>
      <c r="U71" s="179" t="str">
        <f>[1]selenio!AB357</f>
        <v>NA</v>
      </c>
      <c r="V71" s="179" t="str">
        <f>[1]zinco!AB357</f>
        <v>NA</v>
      </c>
      <c r="W71" s="179" t="str">
        <f>[1]Diossine!AB357</f>
        <v>NA</v>
      </c>
      <c r="X71" s="179" t="s">
        <v>412</v>
      </c>
      <c r="Y71" s="179" t="s">
        <v>412</v>
      </c>
      <c r="Z71" s="179" t="s">
        <v>412</v>
      </c>
      <c r="AA71" s="179" t="s">
        <v>412</v>
      </c>
      <c r="AB71" s="179" t="str">
        <f>[1]PAH!AB357</f>
        <v>NA</v>
      </c>
      <c r="AC71" s="179" t="str">
        <f>[1]HCB!AB357</f>
        <v>NA</v>
      </c>
      <c r="AD71" s="179" t="str">
        <f>[1]PCB!AB357</f>
        <v>NA</v>
      </c>
      <c r="AE71" s="160"/>
      <c r="AF71" s="159" t="s">
        <v>412</v>
      </c>
      <c r="AG71" s="159" t="s">
        <v>412</v>
      </c>
      <c r="AH71" s="159" t="s">
        <v>412</v>
      </c>
      <c r="AI71" s="159" t="s">
        <v>412</v>
      </c>
      <c r="AJ71" s="159" t="s">
        <v>412</v>
      </c>
      <c r="AK71" s="159">
        <f>'[1]dati attività'!T135</f>
        <v>14079.536281032581</v>
      </c>
      <c r="AL71" s="140" t="s">
        <v>432</v>
      </c>
    </row>
    <row r="72" spans="1:38" s="10" customFormat="1" ht="24.75" customHeight="1" thickBot="1">
      <c r="A72" s="101" t="s">
        <v>122</v>
      </c>
      <c r="B72" s="101" t="s">
        <v>209</v>
      </c>
      <c r="C72" s="109" t="s">
        <v>88</v>
      </c>
      <c r="D72" s="94"/>
      <c r="E72" s="179">
        <f>[1]NOx!AB358</f>
        <v>2.3236307270029579</v>
      </c>
      <c r="F72" s="179">
        <f>[1]NMVOC!AB358</f>
        <v>3.3587401132229804</v>
      </c>
      <c r="G72" s="179">
        <f>[1]SOx!AB358</f>
        <v>1.5113134194112223</v>
      </c>
      <c r="H72" s="179" t="str">
        <f>[1]NH3!AB358</f>
        <v>NA</v>
      </c>
      <c r="I72" s="179">
        <f>[1]pm2.5!AB358</f>
        <v>5.320900181968045</v>
      </c>
      <c r="J72" s="179">
        <f>[1]pm10!AB358</f>
        <v>6.61648431311606</v>
      </c>
      <c r="K72" s="179">
        <f>[1]PST!AB358</f>
        <v>8.2706053913950726</v>
      </c>
      <c r="L72" s="179">
        <f>[1]BC!AB358</f>
        <v>3.3671165976044949E-2</v>
      </c>
      <c r="M72" s="179">
        <f>[1]CO!AB358</f>
        <v>80.283512020000003</v>
      </c>
      <c r="N72" s="179">
        <f>[1]piombo!AB358</f>
        <v>71.035897599999998</v>
      </c>
      <c r="O72" s="179">
        <f>[1]cadmio!AB358</f>
        <v>1.17867035</v>
      </c>
      <c r="P72" s="179">
        <f>[1]mercurio!AB358</f>
        <v>2.6876009219999997</v>
      </c>
      <c r="Q72" s="179">
        <f>[1]arsenico!AB358</f>
        <v>0.18560571000000003</v>
      </c>
      <c r="R72" s="179">
        <f>[1]cromo!AB358</f>
        <v>10.114045363999999</v>
      </c>
      <c r="S72" s="179">
        <f>[1]rame!AB358</f>
        <v>6.6384051999999993</v>
      </c>
      <c r="T72" s="179">
        <f>[1]nichel!AB358</f>
        <v>4.0282552699999998</v>
      </c>
      <c r="U72" s="179">
        <f>[1]selenio!AB358</f>
        <v>0.91810112200000005</v>
      </c>
      <c r="V72" s="179">
        <f>[1]zinco!AB358</f>
        <v>612.13623200000006</v>
      </c>
      <c r="W72" s="179">
        <f>[1]Diossine!AB358</f>
        <v>78.590230700000006</v>
      </c>
      <c r="X72" s="159" t="s">
        <v>428</v>
      </c>
      <c r="Y72" s="159" t="s">
        <v>428</v>
      </c>
      <c r="Z72" s="159" t="s">
        <v>428</v>
      </c>
      <c r="AA72" s="159" t="s">
        <v>428</v>
      </c>
      <c r="AB72" s="179">
        <f>[1]PAH!AB358</f>
        <v>15.1446053794</v>
      </c>
      <c r="AC72" s="179" t="str">
        <f>[1]HCB!AB358</f>
        <v>NA</v>
      </c>
      <c r="AD72" s="179">
        <f>[1]PCB!AB358</f>
        <v>105.65639999999999</v>
      </c>
      <c r="AE72" s="160"/>
      <c r="AF72" s="159" t="s">
        <v>412</v>
      </c>
      <c r="AG72" s="159" t="s">
        <v>412</v>
      </c>
      <c r="AH72" s="159" t="s">
        <v>412</v>
      </c>
      <c r="AI72" s="159" t="s">
        <v>412</v>
      </c>
      <c r="AJ72" s="159" t="s">
        <v>412</v>
      </c>
      <c r="AK72" s="159">
        <f>'[1]dati attività'!T136</f>
        <v>29349</v>
      </c>
      <c r="AL72" s="140" t="s">
        <v>401</v>
      </c>
    </row>
    <row r="73" spans="1:38" s="10" customFormat="1" ht="24.75" customHeight="1" thickBot="1">
      <c r="A73" s="101" t="s">
        <v>122</v>
      </c>
      <c r="B73" s="101" t="s">
        <v>210</v>
      </c>
      <c r="C73" s="109" t="s">
        <v>89</v>
      </c>
      <c r="D73" s="94"/>
      <c r="E73" s="179">
        <f>[1]NOx!AB359</f>
        <v>3.0755355000000001E-3</v>
      </c>
      <c r="F73" s="179" t="str">
        <f>[1]NMVOC!AB359</f>
        <v>NA</v>
      </c>
      <c r="G73" s="179">
        <f>[1]SOx!AB359</f>
        <v>2.15287485E-3</v>
      </c>
      <c r="H73" s="179" t="str">
        <f>[1]NH3!AB359</f>
        <v>NA</v>
      </c>
      <c r="I73" s="179">
        <f>[1]pm2.5!AB359</f>
        <v>2.8808402740033264E-2</v>
      </c>
      <c r="J73" s="179">
        <f>[1]pm10!AB359</f>
        <v>3.841120365337769E-2</v>
      </c>
      <c r="K73" s="179">
        <f>[1]PST!AB359</f>
        <v>5.4873148076253847E-2</v>
      </c>
      <c r="L73" s="179">
        <f>[1]BC!AB359</f>
        <v>2.8808402740033269E-3</v>
      </c>
      <c r="M73" s="179">
        <f>[1]CO!AB359</f>
        <v>9.9647350199999998E-2</v>
      </c>
      <c r="N73" s="179" t="str">
        <f>[1]piombo!AB359</f>
        <v>NA</v>
      </c>
      <c r="O73" s="179" t="str">
        <f>[1]cadmio!AB359</f>
        <v>NA</v>
      </c>
      <c r="P73" s="179">
        <f>[1]mercurio!AB359</f>
        <v>4.7646550594552486E-2</v>
      </c>
      <c r="Q73" s="179" t="str">
        <f>[1]arsenico!AB359</f>
        <v>NA</v>
      </c>
      <c r="R73" s="179" t="str">
        <f>[1]cromo!AB359</f>
        <v>NA</v>
      </c>
      <c r="S73" s="179" t="str">
        <f>[1]rame!AB359</f>
        <v>NA</v>
      </c>
      <c r="T73" s="179" t="str">
        <f>[1]nichel!AB359</f>
        <v>NA</v>
      </c>
      <c r="U73" s="179" t="str">
        <f>[1]selenio!AB359</f>
        <v>NA</v>
      </c>
      <c r="V73" s="179" t="str">
        <f>[1]zinco!AB359</f>
        <v>NA</v>
      </c>
      <c r="W73" s="179" t="str">
        <f>[1]Diossine!AB359</f>
        <v>NA</v>
      </c>
      <c r="X73" s="179" t="s">
        <v>412</v>
      </c>
      <c r="Y73" s="179" t="s">
        <v>412</v>
      </c>
      <c r="Z73" s="179" t="s">
        <v>412</v>
      </c>
      <c r="AA73" s="179" t="s">
        <v>412</v>
      </c>
      <c r="AB73" s="179" t="str">
        <f>[1]PAH!AB359</f>
        <v>NA</v>
      </c>
      <c r="AC73" s="179" t="str">
        <f>[1]HCB!AB359</f>
        <v>NA</v>
      </c>
      <c r="AD73" s="179" t="str">
        <f>[1]PCB!AB359</f>
        <v>NA</v>
      </c>
      <c r="AE73" s="160"/>
      <c r="AF73" s="159" t="s">
        <v>412</v>
      </c>
      <c r="AG73" s="159" t="s">
        <v>412</v>
      </c>
      <c r="AH73" s="159" t="s">
        <v>412</v>
      </c>
      <c r="AI73" s="159" t="s">
        <v>412</v>
      </c>
      <c r="AJ73" s="159" t="s">
        <v>412</v>
      </c>
      <c r="AK73" s="159">
        <f>'[1]dati attività'!T137</f>
        <v>61.510709999999996</v>
      </c>
      <c r="AL73" s="140" t="s">
        <v>402</v>
      </c>
    </row>
    <row r="74" spans="1:38" s="10" customFormat="1" ht="24.75" customHeight="1" thickBot="1">
      <c r="A74" s="101" t="s">
        <v>122</v>
      </c>
      <c r="B74" s="101" t="s">
        <v>211</v>
      </c>
      <c r="C74" s="109" t="s">
        <v>301</v>
      </c>
      <c r="D74" s="94"/>
      <c r="E74" s="179">
        <f>[1]NOx!AB360</f>
        <v>0.54172888325933188</v>
      </c>
      <c r="F74" s="179">
        <f>[1]NMVOC!AB360</f>
        <v>9.6478375000000005E-2</v>
      </c>
      <c r="G74" s="179">
        <f>[1]SOx!AB360</f>
        <v>3.64973691354998</v>
      </c>
      <c r="H74" s="179" t="str">
        <f>[1]NH3!AB360</f>
        <v>NA</v>
      </c>
      <c r="I74" s="179">
        <f>[1]pm2.5!AB360</f>
        <v>0.29606870079812558</v>
      </c>
      <c r="J74" s="179">
        <f>[1]pm10!AB360</f>
        <v>0.39475826773083411</v>
      </c>
      <c r="K74" s="179">
        <f>[1]PST!AB360</f>
        <v>0.56394038247262013</v>
      </c>
      <c r="L74" s="179">
        <f>[1]BC!AB360</f>
        <v>6.8095801183568902E-3</v>
      </c>
      <c r="M74" s="179">
        <f>[1]CO!AB360</f>
        <v>26.126343949999999</v>
      </c>
      <c r="N74" s="179" t="str">
        <f>[1]piombo!AB360</f>
        <v>NA</v>
      </c>
      <c r="O74" s="179">
        <f>[1]cadmio!AB360</f>
        <v>1.9295674999999998E-2</v>
      </c>
      <c r="P74" s="179" t="str">
        <f>[1]mercurio!AB360</f>
        <v>NA</v>
      </c>
      <c r="Q74" s="179" t="str">
        <f>[1]arsenico!AB360</f>
        <v>NA</v>
      </c>
      <c r="R74" s="179" t="str">
        <f>[1]cromo!AB360</f>
        <v>NA</v>
      </c>
      <c r="S74" s="179" t="str">
        <f>[1]rame!AB360</f>
        <v>NA</v>
      </c>
      <c r="T74" s="179">
        <f>[1]nichel!AB360</f>
        <v>0.10033751</v>
      </c>
      <c r="U74" s="179" t="str">
        <f>[1]selenio!AB360</f>
        <v>NA</v>
      </c>
      <c r="V74" s="179">
        <f>[1]zinco!AB360</f>
        <v>0.38591350000000002</v>
      </c>
      <c r="W74" s="179" t="str">
        <f>[1]Diossine!AB360</f>
        <v>NA</v>
      </c>
      <c r="X74" s="159" t="s">
        <v>428</v>
      </c>
      <c r="Y74" s="159" t="s">
        <v>428</v>
      </c>
      <c r="Z74" s="159" t="s">
        <v>428</v>
      </c>
      <c r="AA74" s="159" t="s">
        <v>428</v>
      </c>
      <c r="AB74" s="179">
        <f>[1]PAH!AB360</f>
        <v>9.2619240000000005E-2</v>
      </c>
      <c r="AC74" s="179" t="str">
        <f>[1]HCB!AB360</f>
        <v>NA</v>
      </c>
      <c r="AD74" s="179" t="str">
        <f>[1]PCB!AB360</f>
        <v>NA</v>
      </c>
      <c r="AE74" s="160"/>
      <c r="AF74" s="159" t="s">
        <v>412</v>
      </c>
      <c r="AG74" s="159" t="s">
        <v>412</v>
      </c>
      <c r="AH74" s="159" t="s">
        <v>412</v>
      </c>
      <c r="AI74" s="159" t="s">
        <v>412</v>
      </c>
      <c r="AJ74" s="159" t="s">
        <v>412</v>
      </c>
      <c r="AK74" s="159">
        <f>'[1]dati attività'!T138</f>
        <v>192.95675</v>
      </c>
      <c r="AL74" s="140" t="s">
        <v>403</v>
      </c>
    </row>
    <row r="75" spans="1:38" s="10" customFormat="1" ht="24.75" customHeight="1" thickBot="1">
      <c r="A75" s="101" t="s">
        <v>122</v>
      </c>
      <c r="B75" s="101" t="s">
        <v>212</v>
      </c>
      <c r="C75" s="109" t="s">
        <v>280</v>
      </c>
      <c r="D75" s="136"/>
      <c r="E75" s="180" t="str">
        <f>[1]NOx!AB361</f>
        <v>NA</v>
      </c>
      <c r="F75" s="179" t="str">
        <f>[1]NMVOC!AB361</f>
        <v>NA</v>
      </c>
      <c r="G75" s="179" t="str">
        <f>[1]SOx!AB361</f>
        <v>NA</v>
      </c>
      <c r="H75" s="179" t="str">
        <f>[1]NH3!AB361</f>
        <v>NA</v>
      </c>
      <c r="I75" s="179" t="str">
        <f>[1]pm2.5!AB361</f>
        <v>NA</v>
      </c>
      <c r="J75" s="179" t="str">
        <f>[1]pm10!AB361</f>
        <v>NA</v>
      </c>
      <c r="K75" s="179" t="str">
        <f>[1]PST!AB361</f>
        <v>NA</v>
      </c>
      <c r="L75" s="179" t="str">
        <f>[1]BC!AB361</f>
        <v>NA</v>
      </c>
      <c r="M75" s="179" t="str">
        <f>[1]CO!AB361</f>
        <v>NA</v>
      </c>
      <c r="N75" s="179" t="str">
        <f>[1]piombo!AB361</f>
        <v>NA</v>
      </c>
      <c r="O75" s="179" t="str">
        <f>[1]cadmio!AB361</f>
        <v>NA</v>
      </c>
      <c r="P75" s="179" t="str">
        <f>[1]mercurio!AB361</f>
        <v>NA</v>
      </c>
      <c r="Q75" s="179" t="str">
        <f>[1]arsenico!AB361</f>
        <v>NA</v>
      </c>
      <c r="R75" s="179" t="str">
        <f>[1]cromo!AB361</f>
        <v>NA</v>
      </c>
      <c r="S75" s="179" t="str">
        <f>[1]rame!AB361</f>
        <v>NA</v>
      </c>
      <c r="T75" s="179" t="str">
        <f>[1]nichel!AB361</f>
        <v>NA</v>
      </c>
      <c r="U75" s="179" t="str">
        <f>[1]selenio!AB361</f>
        <v>NA</v>
      </c>
      <c r="V75" s="179" t="str">
        <f>[1]zinco!AB361</f>
        <v>NA</v>
      </c>
      <c r="W75" s="179" t="str">
        <f>[1]Diossine!AB361</f>
        <v>NA</v>
      </c>
      <c r="X75" s="179" t="s">
        <v>412</v>
      </c>
      <c r="Y75" s="179" t="s">
        <v>412</v>
      </c>
      <c r="Z75" s="179" t="s">
        <v>412</v>
      </c>
      <c r="AA75" s="179" t="s">
        <v>412</v>
      </c>
      <c r="AB75" s="179" t="str">
        <f>[1]PAH!AB361</f>
        <v>NA</v>
      </c>
      <c r="AC75" s="179" t="str">
        <f>[1]HCB!AB361</f>
        <v>NA</v>
      </c>
      <c r="AD75" s="179" t="str">
        <f>[1]PCB!AB361</f>
        <v>NA</v>
      </c>
      <c r="AE75" s="160"/>
      <c r="AF75" s="159" t="s">
        <v>412</v>
      </c>
      <c r="AG75" s="159" t="s">
        <v>412</v>
      </c>
      <c r="AH75" s="159" t="s">
        <v>412</v>
      </c>
      <c r="AI75" s="159" t="s">
        <v>412</v>
      </c>
      <c r="AJ75" s="159" t="s">
        <v>412</v>
      </c>
      <c r="AK75" s="159" t="str">
        <f>'[1]dati attività'!T139</f>
        <v>NO</v>
      </c>
      <c r="AL75" s="140" t="s">
        <v>404</v>
      </c>
    </row>
    <row r="76" spans="1:38" s="10" customFormat="1" ht="24.75" customHeight="1" thickBot="1">
      <c r="A76" s="101" t="s">
        <v>122</v>
      </c>
      <c r="B76" s="101" t="s">
        <v>213</v>
      </c>
      <c r="C76" s="109" t="s">
        <v>91</v>
      </c>
      <c r="D76" s="94"/>
      <c r="E76" s="179" t="str">
        <f>[1]NOx!AB362</f>
        <v>NA</v>
      </c>
      <c r="F76" s="179" t="str">
        <f>[1]NMVOC!AB362</f>
        <v>NA</v>
      </c>
      <c r="G76" s="179" t="str">
        <f>[1]SOx!AB362</f>
        <v>NA</v>
      </c>
      <c r="H76" s="179" t="str">
        <f>[1]NH3!AB362</f>
        <v>NA</v>
      </c>
      <c r="I76" s="179" t="str">
        <f>[1]pm2.5!AB362</f>
        <v>NA</v>
      </c>
      <c r="J76" s="179" t="str">
        <f>[1]pm10!AB362</f>
        <v>NA</v>
      </c>
      <c r="K76" s="179" t="str">
        <f>[1]PST!AB362</f>
        <v>NA</v>
      </c>
      <c r="L76" s="179" t="str">
        <f>[1]BC!AB362</f>
        <v>NA</v>
      </c>
      <c r="M76" s="179" t="str">
        <f>[1]CO!AB362</f>
        <v>NA</v>
      </c>
      <c r="N76" s="179" t="str">
        <f>[1]piombo!AB362</f>
        <v>NA</v>
      </c>
      <c r="O76" s="179" t="str">
        <f>[1]cadmio!AB362</f>
        <v>NA</v>
      </c>
      <c r="P76" s="179" t="str">
        <f>[1]mercurio!AB362</f>
        <v>NA</v>
      </c>
      <c r="Q76" s="179" t="str">
        <f>[1]arsenico!AB362</f>
        <v>NA</v>
      </c>
      <c r="R76" s="179" t="str">
        <f>[1]cromo!AB362</f>
        <v>NA</v>
      </c>
      <c r="S76" s="179" t="str">
        <f>[1]rame!AB362</f>
        <v>NA</v>
      </c>
      <c r="T76" s="179" t="str">
        <f>[1]nichel!AB362</f>
        <v>NA</v>
      </c>
      <c r="U76" s="179" t="str">
        <f>[1]selenio!AB362</f>
        <v>NA</v>
      </c>
      <c r="V76" s="179" t="str">
        <f>[1]zinco!AB362</f>
        <v>NA</v>
      </c>
      <c r="W76" s="179" t="str">
        <f>[1]Diossine!AB362</f>
        <v>NA</v>
      </c>
      <c r="X76" s="179" t="s">
        <v>412</v>
      </c>
      <c r="Y76" s="179" t="s">
        <v>412</v>
      </c>
      <c r="Z76" s="179" t="s">
        <v>412</v>
      </c>
      <c r="AA76" s="179" t="s">
        <v>412</v>
      </c>
      <c r="AB76" s="179" t="str">
        <f>[1]PAH!AB362</f>
        <v>NA</v>
      </c>
      <c r="AC76" s="179" t="str">
        <f>[1]HCB!AB362</f>
        <v>NA</v>
      </c>
      <c r="AD76" s="179" t="str">
        <f>[1]PCB!AB362</f>
        <v>NA</v>
      </c>
      <c r="AE76" s="160"/>
      <c r="AF76" s="159" t="s">
        <v>412</v>
      </c>
      <c r="AG76" s="159" t="s">
        <v>412</v>
      </c>
      <c r="AH76" s="159" t="s">
        <v>412</v>
      </c>
      <c r="AI76" s="159" t="s">
        <v>412</v>
      </c>
      <c r="AJ76" s="159" t="s">
        <v>412</v>
      </c>
      <c r="AK76" s="159">
        <f>'[1]dati attività'!T140</f>
        <v>211</v>
      </c>
      <c r="AL76" s="140" t="s">
        <v>405</v>
      </c>
    </row>
    <row r="77" spans="1:38" s="10" customFormat="1" ht="24.75" customHeight="1" thickBot="1">
      <c r="A77" s="101" t="s">
        <v>122</v>
      </c>
      <c r="B77" s="101" t="s">
        <v>214</v>
      </c>
      <c r="C77" s="109" t="s">
        <v>93</v>
      </c>
      <c r="D77" s="94"/>
      <c r="E77" s="179" t="str">
        <f>[1]NOx!AB363</f>
        <v>NA</v>
      </c>
      <c r="F77" s="179" t="str">
        <f>[1]NMVOC!AB363</f>
        <v>NA</v>
      </c>
      <c r="G77" s="179" t="str">
        <f>[1]SOx!AB363</f>
        <v>NA</v>
      </c>
      <c r="H77" s="179" t="str">
        <f>[1]NH3!AB363</f>
        <v>NA</v>
      </c>
      <c r="I77" s="179" t="str">
        <f>[1]pm2.5!AB363</f>
        <v>NA</v>
      </c>
      <c r="J77" s="179" t="str">
        <f>[1]pm10!AB363</f>
        <v>NA</v>
      </c>
      <c r="K77" s="179" t="str">
        <f>[1]PST!AB363</f>
        <v>NA</v>
      </c>
      <c r="L77" s="179" t="str">
        <f>[1]BC!AB363</f>
        <v>NA</v>
      </c>
      <c r="M77" s="179" t="str">
        <f>[1]CO!AB363</f>
        <v>NA</v>
      </c>
      <c r="N77" s="179" t="str">
        <f>[1]piombo!AB363</f>
        <v>NA</v>
      </c>
      <c r="O77" s="179" t="str">
        <f>[1]cadmio!AB363</f>
        <v>NA</v>
      </c>
      <c r="P77" s="179" t="str">
        <f>[1]mercurio!AB363</f>
        <v>NA</v>
      </c>
      <c r="Q77" s="179" t="str">
        <f>[1]arsenico!AB363</f>
        <v>NA</v>
      </c>
      <c r="R77" s="179" t="str">
        <f>[1]cromo!AB363</f>
        <v>NA</v>
      </c>
      <c r="S77" s="179" t="str">
        <f>[1]rame!AB363</f>
        <v>NA</v>
      </c>
      <c r="T77" s="179" t="str">
        <f>[1]nichel!AB363</f>
        <v>NA</v>
      </c>
      <c r="U77" s="179" t="str">
        <f>[1]selenio!AB363</f>
        <v>NA</v>
      </c>
      <c r="V77" s="179" t="str">
        <f>[1]zinco!AB363</f>
        <v>NA</v>
      </c>
      <c r="W77" s="179" t="str">
        <f>[1]Diossine!AB363</f>
        <v>NA</v>
      </c>
      <c r="X77" s="179" t="s">
        <v>412</v>
      </c>
      <c r="Y77" s="179" t="s">
        <v>412</v>
      </c>
      <c r="Z77" s="179" t="s">
        <v>412</v>
      </c>
      <c r="AA77" s="179" t="s">
        <v>412</v>
      </c>
      <c r="AB77" s="179" t="str">
        <f>[1]PAH!AB363</f>
        <v>NA</v>
      </c>
      <c r="AC77" s="179" t="str">
        <f>[1]HCB!AB363</f>
        <v>NA</v>
      </c>
      <c r="AD77" s="179" t="str">
        <f>[1]PCB!AB363</f>
        <v>NA</v>
      </c>
      <c r="AE77" s="160"/>
      <c r="AF77" s="159" t="s">
        <v>412</v>
      </c>
      <c r="AG77" s="159" t="s">
        <v>412</v>
      </c>
      <c r="AH77" s="159" t="s">
        <v>412</v>
      </c>
      <c r="AI77" s="159" t="s">
        <v>412</v>
      </c>
      <c r="AJ77" s="159" t="s">
        <v>412</v>
      </c>
      <c r="AK77" s="159">
        <f>'[1]dati attività'!T141</f>
        <v>121.2</v>
      </c>
      <c r="AL77" s="140" t="s">
        <v>406</v>
      </c>
    </row>
    <row r="78" spans="1:38" s="10" customFormat="1" ht="24.75" customHeight="1" thickBot="1">
      <c r="A78" s="101" t="s">
        <v>122</v>
      </c>
      <c r="B78" s="101" t="s">
        <v>215</v>
      </c>
      <c r="C78" s="109" t="s">
        <v>90</v>
      </c>
      <c r="D78" s="94"/>
      <c r="E78" s="179" t="str">
        <f>[1]NOx!AB364</f>
        <v>NA</v>
      </c>
      <c r="F78" s="179" t="str">
        <f>[1]NMVOC!AB364</f>
        <v>NA</v>
      </c>
      <c r="G78" s="179" t="str">
        <f>[1]SOx!AB364</f>
        <v>NA</v>
      </c>
      <c r="H78" s="179" t="str">
        <f>[1]NH3!AB364</f>
        <v>NA</v>
      </c>
      <c r="I78" s="179" t="str">
        <f>[1]pm2.5!AB364</f>
        <v>NA</v>
      </c>
      <c r="J78" s="179" t="str">
        <f>[1]pm10!AB364</f>
        <v>NA</v>
      </c>
      <c r="K78" s="179" t="str">
        <f>[1]PST!AB364</f>
        <v>NA</v>
      </c>
      <c r="L78" s="179" t="str">
        <f>[1]BC!AB364</f>
        <v>NA</v>
      </c>
      <c r="M78" s="179" t="str">
        <f>[1]CO!AB364</f>
        <v>NA</v>
      </c>
      <c r="N78" s="179" t="str">
        <f>[1]piombo!AB364</f>
        <v>NA</v>
      </c>
      <c r="O78" s="179" t="str">
        <f>[1]cadmio!AB364</f>
        <v>NA</v>
      </c>
      <c r="P78" s="179" t="str">
        <f>[1]mercurio!AB364</f>
        <v>NA</v>
      </c>
      <c r="Q78" s="179" t="str">
        <f>[1]arsenico!AB364</f>
        <v>NA</v>
      </c>
      <c r="R78" s="179" t="str">
        <f>[1]cromo!AB364</f>
        <v>NA</v>
      </c>
      <c r="S78" s="179" t="str">
        <f>[1]rame!AB364</f>
        <v>NA</v>
      </c>
      <c r="T78" s="179" t="str">
        <f>[1]nichel!AB364</f>
        <v>NA</v>
      </c>
      <c r="U78" s="179" t="str">
        <f>[1]selenio!AB364</f>
        <v>NA</v>
      </c>
      <c r="V78" s="179" t="str">
        <f>[1]zinco!AB364</f>
        <v>NA</v>
      </c>
      <c r="W78" s="179" t="str">
        <f>[1]Diossine!AB364</f>
        <v>NA</v>
      </c>
      <c r="X78" s="179" t="s">
        <v>412</v>
      </c>
      <c r="Y78" s="179" t="s">
        <v>412</v>
      </c>
      <c r="Z78" s="179" t="s">
        <v>412</v>
      </c>
      <c r="AA78" s="179" t="s">
        <v>412</v>
      </c>
      <c r="AB78" s="179" t="str">
        <f>[1]PAH!AB364</f>
        <v>NA</v>
      </c>
      <c r="AC78" s="179" t="str">
        <f>[1]HCB!AB364</f>
        <v>NA</v>
      </c>
      <c r="AD78" s="179" t="str">
        <f>[1]PCB!AB364</f>
        <v>NA</v>
      </c>
      <c r="AE78" s="160"/>
      <c r="AF78" s="159" t="s">
        <v>412</v>
      </c>
      <c r="AG78" s="159" t="s">
        <v>412</v>
      </c>
      <c r="AH78" s="159" t="s">
        <v>412</v>
      </c>
      <c r="AI78" s="159" t="s">
        <v>412</v>
      </c>
      <c r="AJ78" s="159" t="s">
        <v>412</v>
      </c>
      <c r="AK78" s="159">
        <f>'[1]dati attività'!T142</f>
        <v>32.200000000000003</v>
      </c>
      <c r="AL78" s="140" t="s">
        <v>407</v>
      </c>
    </row>
    <row r="79" spans="1:38" s="10" customFormat="1" ht="24.75" customHeight="1" thickBot="1">
      <c r="A79" s="101" t="s">
        <v>122</v>
      </c>
      <c r="B79" s="101" t="s">
        <v>216</v>
      </c>
      <c r="C79" s="109" t="s">
        <v>92</v>
      </c>
      <c r="D79" s="94"/>
      <c r="E79" s="179" t="str">
        <f>[1]NOx!AB365</f>
        <v>NO</v>
      </c>
      <c r="F79" s="179" t="str">
        <f>[1]NMVOC!AB365</f>
        <v>NO</v>
      </c>
      <c r="G79" s="179" t="str">
        <f>[1]SOx!AB365</f>
        <v>NO</v>
      </c>
      <c r="H79" s="179" t="str">
        <f>[1]NH3!AB365</f>
        <v>NO</v>
      </c>
      <c r="I79" s="179" t="str">
        <f>[1]pm2.5!AB365</f>
        <v>NO</v>
      </c>
      <c r="J79" s="179" t="str">
        <f>[1]pm10!AB365</f>
        <v>NO</v>
      </c>
      <c r="K79" s="179" t="str">
        <f>[1]PST!AB365</f>
        <v>NO</v>
      </c>
      <c r="L79" s="179" t="str">
        <f>[1]BC!AB365</f>
        <v>NO</v>
      </c>
      <c r="M79" s="179" t="str">
        <f>[1]CO!AB365</f>
        <v>NO</v>
      </c>
      <c r="N79" s="179" t="str">
        <f>[1]piombo!AB365</f>
        <v>NO</v>
      </c>
      <c r="O79" s="179" t="str">
        <f>[1]cadmio!AB365</f>
        <v>NO</v>
      </c>
      <c r="P79" s="179" t="str">
        <f>[1]mercurio!AB365</f>
        <v>NO</v>
      </c>
      <c r="Q79" s="179" t="str">
        <f>[1]arsenico!AB365</f>
        <v>NO</v>
      </c>
      <c r="R79" s="179" t="str">
        <f>[1]cromo!AB365</f>
        <v>NO</v>
      </c>
      <c r="S79" s="179" t="str">
        <f>[1]rame!AB365</f>
        <v>NO</v>
      </c>
      <c r="T79" s="179" t="str">
        <f>[1]nichel!AB365</f>
        <v>NO</v>
      </c>
      <c r="U79" s="179" t="str">
        <f>[1]selenio!AB365</f>
        <v>NO</v>
      </c>
      <c r="V79" s="179" t="str">
        <f>[1]zinco!AB365</f>
        <v>NO</v>
      </c>
      <c r="W79" s="179" t="str">
        <f>[1]Diossine!AB365</f>
        <v>NO</v>
      </c>
      <c r="X79" s="179" t="s">
        <v>434</v>
      </c>
      <c r="Y79" s="179" t="s">
        <v>434</v>
      </c>
      <c r="Z79" s="179" t="s">
        <v>434</v>
      </c>
      <c r="AA79" s="179" t="s">
        <v>434</v>
      </c>
      <c r="AB79" s="179" t="str">
        <f>[1]PAH!AB365</f>
        <v>NO</v>
      </c>
      <c r="AC79" s="179" t="str">
        <f>[1]HCB!AB365</f>
        <v>NO</v>
      </c>
      <c r="AD79" s="179" t="str">
        <f>[1]PCB!AB365</f>
        <v>NO</v>
      </c>
      <c r="AE79" s="160"/>
      <c r="AF79" s="159" t="s">
        <v>412</v>
      </c>
      <c r="AG79" s="159" t="s">
        <v>412</v>
      </c>
      <c r="AH79" s="159" t="s">
        <v>412</v>
      </c>
      <c r="AI79" s="159" t="s">
        <v>412</v>
      </c>
      <c r="AJ79" s="159" t="s">
        <v>412</v>
      </c>
      <c r="AK79" s="191" t="str">
        <f>'[1]dati attività'!T143</f>
        <v>NO</v>
      </c>
      <c r="AL79" s="140" t="s">
        <v>408</v>
      </c>
    </row>
    <row r="80" spans="1:38" s="10" customFormat="1" ht="24.75" customHeight="1" thickBot="1">
      <c r="A80" s="101" t="s">
        <v>122</v>
      </c>
      <c r="B80" s="102" t="s">
        <v>217</v>
      </c>
      <c r="C80" s="110" t="s">
        <v>318</v>
      </c>
      <c r="D80" s="94"/>
      <c r="E80" s="179" t="str">
        <f>[1]NOx!AB366</f>
        <v>NO</v>
      </c>
      <c r="F80" s="179" t="str">
        <f>[1]NMVOC!AB366</f>
        <v>NO</v>
      </c>
      <c r="G80" s="179" t="str">
        <f>[1]SOx!AB366</f>
        <v>NO</v>
      </c>
      <c r="H80" s="179" t="str">
        <f>[1]NH3!AB366</f>
        <v>NO</v>
      </c>
      <c r="I80" s="179" t="str">
        <f>[1]pm2.5!AB366</f>
        <v>NO</v>
      </c>
      <c r="J80" s="179" t="str">
        <f>[1]pm10!AB366</f>
        <v>NO</v>
      </c>
      <c r="K80" s="179" t="str">
        <f>[1]PST!AB366</f>
        <v>NO</v>
      </c>
      <c r="L80" s="179" t="str">
        <f>[1]BC!AB366</f>
        <v>NO</v>
      </c>
      <c r="M80" s="179" t="str">
        <f>[1]CO!AB366</f>
        <v>NO</v>
      </c>
      <c r="N80" s="179" t="str">
        <f>[1]piombo!AB366</f>
        <v>NO</v>
      </c>
      <c r="O80" s="179" t="str">
        <f>[1]cadmio!AB366</f>
        <v>NO</v>
      </c>
      <c r="P80" s="179" t="str">
        <f>[1]mercurio!AB366</f>
        <v>NO</v>
      </c>
      <c r="Q80" s="179" t="str">
        <f>[1]arsenico!AB366</f>
        <v>NO</v>
      </c>
      <c r="R80" s="179" t="str">
        <f>[1]cromo!AB366</f>
        <v>NO</v>
      </c>
      <c r="S80" s="179" t="str">
        <f>[1]rame!AB366</f>
        <v>NO</v>
      </c>
      <c r="T80" s="179" t="str">
        <f>[1]nichel!AB366</f>
        <v>NO</v>
      </c>
      <c r="U80" s="179" t="str">
        <f>[1]selenio!AB366</f>
        <v>NO</v>
      </c>
      <c r="V80" s="179" t="str">
        <f>[1]zinco!AB366</f>
        <v>NO</v>
      </c>
      <c r="W80" s="179" t="str">
        <f>[1]Diossine!AB366</f>
        <v>NO</v>
      </c>
      <c r="X80" s="179" t="s">
        <v>412</v>
      </c>
      <c r="Y80" s="179" t="s">
        <v>412</v>
      </c>
      <c r="Z80" s="179" t="s">
        <v>412</v>
      </c>
      <c r="AA80" s="179" t="s">
        <v>412</v>
      </c>
      <c r="AB80" s="179" t="str">
        <f>[1]PAH!AB366</f>
        <v>NO</v>
      </c>
      <c r="AC80" s="179" t="str">
        <f>[1]HCB!AB366</f>
        <v>NO</v>
      </c>
      <c r="AD80" s="179" t="str">
        <f>[1]PCB!AB366</f>
        <v>NO</v>
      </c>
      <c r="AE80" s="160"/>
      <c r="AF80" s="191" t="s">
        <v>434</v>
      </c>
      <c r="AG80" s="191" t="s">
        <v>434</v>
      </c>
      <c r="AH80" s="191" t="s">
        <v>434</v>
      </c>
      <c r="AI80" s="191" t="s">
        <v>434</v>
      </c>
      <c r="AJ80" s="191" t="s">
        <v>434</v>
      </c>
      <c r="AK80" s="191" t="str">
        <f>'[1]dati attività'!T144</f>
        <v>NO</v>
      </c>
      <c r="AL80" s="140" t="s">
        <v>381</v>
      </c>
    </row>
    <row r="81" spans="1:38" s="10" customFormat="1" ht="24.75" customHeight="1" thickBot="1">
      <c r="A81" s="101" t="s">
        <v>122</v>
      </c>
      <c r="B81" s="102" t="s">
        <v>218</v>
      </c>
      <c r="C81" s="110" t="s">
        <v>371</v>
      </c>
      <c r="D81" s="94"/>
      <c r="E81" s="179" t="str">
        <f>[1]NOx!AB367</f>
        <v>NA</v>
      </c>
      <c r="F81" s="179" t="str">
        <f>[1]NMVOC!AB367</f>
        <v>NA</v>
      </c>
      <c r="G81" s="179" t="str">
        <f>[1]SOx!AB367</f>
        <v>NA</v>
      </c>
      <c r="H81" s="179" t="str">
        <f>[1]NH3!AB367</f>
        <v>NA</v>
      </c>
      <c r="I81" s="179" t="str">
        <f>[1]pm2.5!AB367</f>
        <v>NA</v>
      </c>
      <c r="J81" s="179" t="str">
        <f>[1]pm10!AB367</f>
        <v>NA</v>
      </c>
      <c r="K81" s="179" t="str">
        <f>[1]PST!AB367</f>
        <v>NA</v>
      </c>
      <c r="L81" s="179" t="str">
        <f>[1]BC!AB367</f>
        <v>NA</v>
      </c>
      <c r="M81" s="179" t="str">
        <f>[1]CO!AB367</f>
        <v>NA</v>
      </c>
      <c r="N81" s="179" t="str">
        <f>[1]piombo!AB367</f>
        <v>NA</v>
      </c>
      <c r="O81" s="179" t="str">
        <f>[1]cadmio!AB367</f>
        <v>NA</v>
      </c>
      <c r="P81" s="179" t="str">
        <f>[1]mercurio!AB367</f>
        <v>NA</v>
      </c>
      <c r="Q81" s="179" t="str">
        <f>[1]arsenico!AB367</f>
        <v>NA</v>
      </c>
      <c r="R81" s="179" t="str">
        <f>[1]cromo!AB367</f>
        <v>NA</v>
      </c>
      <c r="S81" s="179" t="str">
        <f>[1]rame!AB367</f>
        <v>NA</v>
      </c>
      <c r="T81" s="179" t="str">
        <f>[1]nichel!AB367</f>
        <v>NA</v>
      </c>
      <c r="U81" s="179" t="str">
        <f>[1]selenio!AB367</f>
        <v>NA</v>
      </c>
      <c r="V81" s="179" t="str">
        <f>[1]zinco!AB367</f>
        <v>NA</v>
      </c>
      <c r="W81" s="179" t="str">
        <f>[1]Diossine!AB367</f>
        <v>NA</v>
      </c>
      <c r="X81" s="179" t="s">
        <v>412</v>
      </c>
      <c r="Y81" s="179" t="s">
        <v>412</v>
      </c>
      <c r="Z81" s="179" t="s">
        <v>412</v>
      </c>
      <c r="AA81" s="179" t="s">
        <v>412</v>
      </c>
      <c r="AB81" s="179" t="str">
        <f>[1]PAH!AB367</f>
        <v>NA</v>
      </c>
      <c r="AC81" s="179" t="str">
        <f>[1]HCB!AB367</f>
        <v>NA</v>
      </c>
      <c r="AD81" s="179" t="str">
        <f>[1]PCB!AB367</f>
        <v>NA</v>
      </c>
      <c r="AE81" s="160"/>
      <c r="AF81" s="159" t="s">
        <v>412</v>
      </c>
      <c r="AG81" s="159" t="s">
        <v>412</v>
      </c>
      <c r="AH81" s="159" t="s">
        <v>412</v>
      </c>
      <c r="AI81" s="159" t="s">
        <v>412</v>
      </c>
      <c r="AJ81" s="159" t="s">
        <v>412</v>
      </c>
      <c r="AK81" s="191" t="str">
        <f>'[1]dati attività'!T145</f>
        <v>NA</v>
      </c>
      <c r="AL81" s="140" t="s">
        <v>409</v>
      </c>
    </row>
    <row r="82" spans="1:38" s="10" customFormat="1" ht="24.75" customHeight="1" thickBot="1">
      <c r="A82" s="101" t="s">
        <v>125</v>
      </c>
      <c r="B82" s="102" t="s">
        <v>225</v>
      </c>
      <c r="C82" s="92" t="s">
        <v>100</v>
      </c>
      <c r="D82" s="94"/>
      <c r="E82" s="179" t="str">
        <f>[1]NOx!AB368</f>
        <v>NA</v>
      </c>
      <c r="F82" s="179">
        <f>[1]NMVOC!AB368</f>
        <v>127.74157465573147</v>
      </c>
      <c r="G82" s="179" t="str">
        <f>[1]SOx!AB368</f>
        <v>NA</v>
      </c>
      <c r="H82" s="179" t="str">
        <f>[1]NH3!AB368</f>
        <v>NA</v>
      </c>
      <c r="I82" s="179" t="str">
        <f>[1]pm2.5!AB368</f>
        <v>NA</v>
      </c>
      <c r="J82" s="179" t="str">
        <f>[1]pm10!AB368</f>
        <v>NA</v>
      </c>
      <c r="K82" s="179" t="str">
        <f>[1]PST!AB368</f>
        <v>NA</v>
      </c>
      <c r="L82" s="179" t="str">
        <f>[1]BC!AB368</f>
        <v>NA</v>
      </c>
      <c r="M82" s="179" t="str">
        <f>[1]CO!AB368</f>
        <v>NA</v>
      </c>
      <c r="N82" s="179" t="str">
        <f>[1]piombo!AB368</f>
        <v>NA</v>
      </c>
      <c r="O82" s="179" t="str">
        <f>[1]cadmio!AB368</f>
        <v>NA</v>
      </c>
      <c r="P82" s="179" t="str">
        <f>[1]mercurio!AB368</f>
        <v>NA</v>
      </c>
      <c r="Q82" s="179" t="str">
        <f>[1]arsenico!AB368</f>
        <v>NA</v>
      </c>
      <c r="R82" s="179" t="str">
        <f>[1]cromo!AB368</f>
        <v>NA</v>
      </c>
      <c r="S82" s="179" t="str">
        <f>[1]rame!AB368</f>
        <v>NA</v>
      </c>
      <c r="T82" s="179" t="str">
        <f>[1]nichel!AB368</f>
        <v>NA</v>
      </c>
      <c r="U82" s="179" t="str">
        <f>[1]selenio!AB368</f>
        <v>NA</v>
      </c>
      <c r="V82" s="179" t="str">
        <f>[1]zinco!AB368</f>
        <v>NA</v>
      </c>
      <c r="W82" s="179" t="str">
        <f>[1]Diossine!AB368</f>
        <v>NA</v>
      </c>
      <c r="X82" s="159" t="s">
        <v>428</v>
      </c>
      <c r="Y82" s="159" t="s">
        <v>428</v>
      </c>
      <c r="Z82" s="159" t="s">
        <v>428</v>
      </c>
      <c r="AA82" s="159" t="s">
        <v>428</v>
      </c>
      <c r="AB82" s="179">
        <f>[1]PAH!AB368</f>
        <v>1.125E-2</v>
      </c>
      <c r="AC82" s="179" t="str">
        <f>[1]HCB!AB368</f>
        <v>NA</v>
      </c>
      <c r="AD82" s="179" t="str">
        <f>[1]PCB!AB368</f>
        <v>NA</v>
      </c>
      <c r="AE82" s="160"/>
      <c r="AF82" s="159" t="s">
        <v>412</v>
      </c>
      <c r="AG82" s="159" t="s">
        <v>412</v>
      </c>
      <c r="AH82" s="159" t="s">
        <v>412</v>
      </c>
      <c r="AI82" s="159" t="s">
        <v>412</v>
      </c>
      <c r="AJ82" s="159" t="s">
        <v>412</v>
      </c>
      <c r="AK82" s="159">
        <f>'[1]dati attività'!T146</f>
        <v>2767.7586357828695</v>
      </c>
      <c r="AL82" s="140" t="s">
        <v>429</v>
      </c>
    </row>
    <row r="83" spans="1:38" s="10" customFormat="1" ht="24.75" customHeight="1" thickBot="1">
      <c r="A83" s="101" t="s">
        <v>125</v>
      </c>
      <c r="B83" s="122" t="s">
        <v>226</v>
      </c>
      <c r="C83" s="95" t="s">
        <v>80</v>
      </c>
      <c r="D83" s="94"/>
      <c r="E83" s="179" t="str">
        <f>[1]NOx!AB369</f>
        <v>NA</v>
      </c>
      <c r="F83" s="179">
        <f>[1]NMVOC!AB369</f>
        <v>10.916022000000003</v>
      </c>
      <c r="G83" s="179" t="str">
        <f>[1]SOx!AB369</f>
        <v>NA</v>
      </c>
      <c r="H83" s="179" t="str">
        <f>[1]NH3!AB369</f>
        <v>NA</v>
      </c>
      <c r="I83" s="179">
        <f>[1]pm2.5!AB369</f>
        <v>0.40311966554900003</v>
      </c>
      <c r="J83" s="179">
        <f>[1]pm10!AB369</f>
        <v>3.02415353</v>
      </c>
      <c r="K83" s="179">
        <f>[1]PST!AB369</f>
        <v>4.3202193285714285</v>
      </c>
      <c r="L83" s="179">
        <f>[1]BC!AB369</f>
        <v>2.2977820936293008E-2</v>
      </c>
      <c r="M83" s="179" t="str">
        <f>[1]CO!AB369</f>
        <v>NA</v>
      </c>
      <c r="N83" s="179" t="str">
        <f>[1]piombo!AB369</f>
        <v>NA</v>
      </c>
      <c r="O83" s="179" t="str">
        <f>[1]cadmio!AB369</f>
        <v>NA</v>
      </c>
      <c r="P83" s="179" t="str">
        <f>[1]mercurio!AB369</f>
        <v>NA</v>
      </c>
      <c r="Q83" s="179" t="str">
        <f>[1]arsenico!AB369</f>
        <v>NA</v>
      </c>
      <c r="R83" s="179" t="str">
        <f>[1]cromo!AB369</f>
        <v>NA</v>
      </c>
      <c r="S83" s="179" t="str">
        <f>[1]rame!AB369</f>
        <v>NA</v>
      </c>
      <c r="T83" s="179" t="str">
        <f>[1]nichel!AB369</f>
        <v>NA</v>
      </c>
      <c r="U83" s="179" t="str">
        <f>[1]selenio!AB369</f>
        <v>NA</v>
      </c>
      <c r="V83" s="179" t="str">
        <f>[1]zinco!AB369</f>
        <v>NA</v>
      </c>
      <c r="W83" s="179" t="str">
        <f>[1]Diossine!AB369</f>
        <v>NA</v>
      </c>
      <c r="X83" s="179" t="s">
        <v>412</v>
      </c>
      <c r="Y83" s="179" t="s">
        <v>412</v>
      </c>
      <c r="Z83" s="179" t="s">
        <v>412</v>
      </c>
      <c r="AA83" s="179" t="s">
        <v>412</v>
      </c>
      <c r="AB83" s="179" t="str">
        <f>[1]PAH!AB369</f>
        <v>NA</v>
      </c>
      <c r="AC83" s="179" t="str">
        <f>[1]HCB!AB369</f>
        <v>NA</v>
      </c>
      <c r="AD83" s="179" t="str">
        <f>[1]PCB!AB369</f>
        <v>NA</v>
      </c>
      <c r="AE83" s="160"/>
      <c r="AF83" s="159" t="s">
        <v>412</v>
      </c>
      <c r="AG83" s="159" t="s">
        <v>412</v>
      </c>
      <c r="AH83" s="159" t="s">
        <v>412</v>
      </c>
      <c r="AI83" s="159" t="s">
        <v>412</v>
      </c>
      <c r="AJ83" s="159" t="s">
        <v>412</v>
      </c>
      <c r="AK83" s="159">
        <f>'[1]dati attività'!T147</f>
        <v>40100</v>
      </c>
      <c r="AL83" s="140" t="s">
        <v>430</v>
      </c>
    </row>
    <row r="84" spans="1:38" s="10" customFormat="1" ht="24.75" customHeight="1" thickBot="1">
      <c r="A84" s="101" t="s">
        <v>122</v>
      </c>
      <c r="B84" s="122" t="s">
        <v>227</v>
      </c>
      <c r="C84" s="95" t="s">
        <v>79</v>
      </c>
      <c r="D84" s="94"/>
      <c r="E84" s="179" t="str">
        <f>[1]NOx!AB370</f>
        <v>NA</v>
      </c>
      <c r="F84" s="179">
        <f>[1]NMVOC!AB370</f>
        <v>2.0399999999999998E-2</v>
      </c>
      <c r="G84" s="179" t="str">
        <f>[1]SOx!AB370</f>
        <v>NA</v>
      </c>
      <c r="H84" s="179" t="str">
        <f>[1]NH3!AB370</f>
        <v>NA</v>
      </c>
      <c r="I84" s="179">
        <f>[1]pm2.5!AB370</f>
        <v>1.968E-2</v>
      </c>
      <c r="J84" s="179">
        <f>[1]pm10!AB370</f>
        <v>9.8400000000000001E-2</v>
      </c>
      <c r="K84" s="179">
        <f>[1]PST!AB370</f>
        <v>0.14057142857142857</v>
      </c>
      <c r="L84" s="179">
        <f>[1]BC!AB370</f>
        <v>2.5584000000000004E-6</v>
      </c>
      <c r="M84" s="179" t="str">
        <f>[1]CO!AB370</f>
        <v>NA</v>
      </c>
      <c r="N84" s="179" t="str">
        <f>[1]piombo!AB370</f>
        <v>NA</v>
      </c>
      <c r="O84" s="179" t="str">
        <f>[1]cadmio!AB370</f>
        <v>NA</v>
      </c>
      <c r="P84" s="179" t="str">
        <f>[1]mercurio!AB370</f>
        <v>NA</v>
      </c>
      <c r="Q84" s="179" t="str">
        <f>[1]arsenico!AB370</f>
        <v>NA</v>
      </c>
      <c r="R84" s="179" t="str">
        <f>[1]cromo!AB370</f>
        <v>NA</v>
      </c>
      <c r="S84" s="179" t="str">
        <f>[1]rame!AB370</f>
        <v>NA</v>
      </c>
      <c r="T84" s="179" t="str">
        <f>[1]nichel!AB370</f>
        <v>NA</v>
      </c>
      <c r="U84" s="179" t="str">
        <f>[1]selenio!AB370</f>
        <v>NA</v>
      </c>
      <c r="V84" s="179" t="str">
        <f>[1]zinco!AB370</f>
        <v>NA</v>
      </c>
      <c r="W84" s="179" t="str">
        <f>[1]Diossine!AB370</f>
        <v>NA</v>
      </c>
      <c r="X84" s="179" t="s">
        <v>412</v>
      </c>
      <c r="Y84" s="179" t="s">
        <v>412</v>
      </c>
      <c r="Z84" s="179" t="s">
        <v>412</v>
      </c>
      <c r="AA84" s="179" t="s">
        <v>412</v>
      </c>
      <c r="AB84" s="179" t="str">
        <f>[1]PAH!AB370</f>
        <v>NA</v>
      </c>
      <c r="AC84" s="179" t="str">
        <f>[1]HCB!AB370</f>
        <v>NA</v>
      </c>
      <c r="AD84" s="179" t="str">
        <f>[1]PCB!AB370</f>
        <v>NA</v>
      </c>
      <c r="AE84" s="160"/>
      <c r="AF84" s="159" t="s">
        <v>412</v>
      </c>
      <c r="AG84" s="159" t="s">
        <v>412</v>
      </c>
      <c r="AH84" s="159" t="s">
        <v>412</v>
      </c>
      <c r="AI84" s="159" t="s">
        <v>412</v>
      </c>
      <c r="AJ84" s="159" t="s">
        <v>412</v>
      </c>
      <c r="AK84" s="159">
        <f>'[1]dati attività'!T148</f>
        <v>240</v>
      </c>
      <c r="AL84" s="140" t="s">
        <v>431</v>
      </c>
    </row>
    <row r="85" spans="1:38" s="10" customFormat="1" ht="24.75" customHeight="1" thickBot="1">
      <c r="A85" s="101" t="s">
        <v>122</v>
      </c>
      <c r="B85" s="110" t="s">
        <v>228</v>
      </c>
      <c r="C85" s="95" t="s">
        <v>357</v>
      </c>
      <c r="D85" s="94"/>
      <c r="E85" s="179" t="str">
        <f>[1]NOx!AB371</f>
        <v>NA</v>
      </c>
      <c r="F85" s="179">
        <f>[1]NMVOC!AB371</f>
        <v>214.13030917887028</v>
      </c>
      <c r="G85" s="179" t="str">
        <f>[1]SOx!AB371</f>
        <v>NA</v>
      </c>
      <c r="H85" s="179" t="str">
        <f>[1]NH3!AB371</f>
        <v>NA</v>
      </c>
      <c r="I85" s="179" t="str">
        <f>[1]pm2.5!AB371</f>
        <v>NA</v>
      </c>
      <c r="J85" s="179" t="str">
        <f>[1]pm10!AB371</f>
        <v>NA</v>
      </c>
      <c r="K85" s="179" t="str">
        <f>[1]PST!AB371</f>
        <v>NA</v>
      </c>
      <c r="L85" s="179" t="str">
        <f>[1]BC!AB371</f>
        <v>NA</v>
      </c>
      <c r="M85" s="179" t="str">
        <f>[1]CO!AB371</f>
        <v>NA</v>
      </c>
      <c r="N85" s="179" t="str">
        <f>[1]piombo!AB371</f>
        <v>NA</v>
      </c>
      <c r="O85" s="179" t="str">
        <f>[1]cadmio!AB371</f>
        <v>NA</v>
      </c>
      <c r="P85" s="179" t="str">
        <f>[1]mercurio!AB371</f>
        <v>NA</v>
      </c>
      <c r="Q85" s="179" t="str">
        <f>[1]arsenico!AB371</f>
        <v>NA</v>
      </c>
      <c r="R85" s="179" t="str">
        <f>[1]cromo!AB371</f>
        <v>NA</v>
      </c>
      <c r="S85" s="179" t="str">
        <f>[1]rame!AB371</f>
        <v>NA</v>
      </c>
      <c r="T85" s="179" t="str">
        <f>[1]nichel!AB371</f>
        <v>NA</v>
      </c>
      <c r="U85" s="179" t="str">
        <f>[1]selenio!AB371</f>
        <v>NA</v>
      </c>
      <c r="V85" s="179" t="str">
        <f>[1]zinco!AB371</f>
        <v>NA</v>
      </c>
      <c r="W85" s="179" t="str">
        <f>[1]Diossine!AB371</f>
        <v>NA</v>
      </c>
      <c r="X85" s="179" t="s">
        <v>412</v>
      </c>
      <c r="Y85" s="179" t="s">
        <v>412</v>
      </c>
      <c r="Z85" s="179" t="s">
        <v>412</v>
      </c>
      <c r="AA85" s="179" t="s">
        <v>412</v>
      </c>
      <c r="AB85" s="179" t="str">
        <f>[1]PAH!AB371</f>
        <v>NA</v>
      </c>
      <c r="AC85" s="179" t="str">
        <f>[1]HCB!AB371</f>
        <v>NA</v>
      </c>
      <c r="AD85" s="179" t="str">
        <f>[1]PCB!AB371</f>
        <v>NA</v>
      </c>
      <c r="AE85" s="160"/>
      <c r="AF85" s="159" t="s">
        <v>412</v>
      </c>
      <c r="AG85" s="159" t="s">
        <v>412</v>
      </c>
      <c r="AH85" s="159" t="s">
        <v>412</v>
      </c>
      <c r="AI85" s="159" t="s">
        <v>412</v>
      </c>
      <c r="AJ85" s="159" t="s">
        <v>412</v>
      </c>
      <c r="AK85" s="159">
        <f>'[1]dati attività'!T149</f>
        <v>926.4295564461994</v>
      </c>
      <c r="AL85" s="140" t="s">
        <v>410</v>
      </c>
    </row>
    <row r="86" spans="1:38" s="10" customFormat="1" ht="24.75" customHeight="1" thickBot="1">
      <c r="A86" s="101" t="s">
        <v>125</v>
      </c>
      <c r="B86" s="110" t="s">
        <v>229</v>
      </c>
      <c r="C86" s="92" t="s">
        <v>96</v>
      </c>
      <c r="D86" s="94"/>
      <c r="E86" s="179" t="str">
        <f>[1]NOx!AB372</f>
        <v>NA</v>
      </c>
      <c r="F86" s="179">
        <f>[1]NMVOC!AB372</f>
        <v>20.012900518385962</v>
      </c>
      <c r="G86" s="179" t="str">
        <f>[1]SOx!AB372</f>
        <v>NA</v>
      </c>
      <c r="H86" s="179" t="str">
        <f>[1]NH3!AB372</f>
        <v>NA</v>
      </c>
      <c r="I86" s="179" t="str">
        <f>[1]pm2.5!AB372</f>
        <v>NA</v>
      </c>
      <c r="J86" s="179" t="str">
        <f>[1]pm10!AB372</f>
        <v>NA</v>
      </c>
      <c r="K86" s="179" t="str">
        <f>[1]PST!AB372</f>
        <v>NA</v>
      </c>
      <c r="L86" s="179" t="str">
        <f>[1]BC!AB372</f>
        <v>NA</v>
      </c>
      <c r="M86" s="179" t="str">
        <f>[1]CO!AB372</f>
        <v>NA</v>
      </c>
      <c r="N86" s="179" t="str">
        <f>[1]piombo!AB372</f>
        <v>NA</v>
      </c>
      <c r="O86" s="179" t="str">
        <f>[1]cadmio!AB372</f>
        <v>NA</v>
      </c>
      <c r="P86" s="179" t="str">
        <f>[1]mercurio!AB372</f>
        <v>NA</v>
      </c>
      <c r="Q86" s="179" t="str">
        <f>[1]arsenico!AB372</f>
        <v>NA</v>
      </c>
      <c r="R86" s="179" t="str">
        <f>[1]cromo!AB372</f>
        <v>NA</v>
      </c>
      <c r="S86" s="179" t="str">
        <f>[1]rame!AB372</f>
        <v>NA</v>
      </c>
      <c r="T86" s="179" t="str">
        <f>[1]nichel!AB372</f>
        <v>NA</v>
      </c>
      <c r="U86" s="179" t="str">
        <f>[1]selenio!AB372</f>
        <v>NA</v>
      </c>
      <c r="V86" s="179" t="str">
        <f>[1]zinco!AB372</f>
        <v>NA</v>
      </c>
      <c r="W86" s="179" t="str">
        <f>[1]Diossine!AB372</f>
        <v>NA</v>
      </c>
      <c r="X86" s="179" t="s">
        <v>412</v>
      </c>
      <c r="Y86" s="179" t="s">
        <v>412</v>
      </c>
      <c r="Z86" s="179" t="s">
        <v>412</v>
      </c>
      <c r="AA86" s="179" t="s">
        <v>412</v>
      </c>
      <c r="AB86" s="179" t="str">
        <f>[1]PAH!AB372</f>
        <v>NA</v>
      </c>
      <c r="AC86" s="179" t="str">
        <f>[1]HCB!AB372</f>
        <v>NA</v>
      </c>
      <c r="AD86" s="179" t="str">
        <f>[1]PCB!AB372</f>
        <v>NA</v>
      </c>
      <c r="AE86" s="160"/>
      <c r="AF86" s="159" t="s">
        <v>412</v>
      </c>
      <c r="AG86" s="159" t="s">
        <v>412</v>
      </c>
      <c r="AH86" s="159" t="s">
        <v>412</v>
      </c>
      <c r="AI86" s="159" t="s">
        <v>412</v>
      </c>
      <c r="AJ86" s="159" t="s">
        <v>412</v>
      </c>
      <c r="AK86" s="159">
        <f>'[1]dati attività'!T150</f>
        <v>22.23655613153996</v>
      </c>
      <c r="AL86" s="140" t="s">
        <v>411</v>
      </c>
    </row>
    <row r="87" spans="1:38" s="10" customFormat="1" ht="24.75" customHeight="1" thickBot="1">
      <c r="A87" s="101" t="s">
        <v>125</v>
      </c>
      <c r="B87" s="110" t="s">
        <v>230</v>
      </c>
      <c r="C87" s="92" t="s">
        <v>97</v>
      </c>
      <c r="D87" s="94"/>
      <c r="E87" s="179" t="str">
        <f>[1]NOx!AB373</f>
        <v>NA</v>
      </c>
      <c r="F87" s="179">
        <f>[1]NMVOC!AB373</f>
        <v>3.09</v>
      </c>
      <c r="G87" s="179" t="str">
        <f>[1]SOx!AB373</f>
        <v>NA</v>
      </c>
      <c r="H87" s="179" t="str">
        <f>[1]NH3!AB373</f>
        <v>NA</v>
      </c>
      <c r="I87" s="179" t="str">
        <f>[1]pm2.5!AB373</f>
        <v>NA</v>
      </c>
      <c r="J87" s="179" t="str">
        <f>[1]pm10!AB373</f>
        <v>NA</v>
      </c>
      <c r="K87" s="179" t="str">
        <f>[1]PST!AB373</f>
        <v>NA</v>
      </c>
      <c r="L87" s="179" t="str">
        <f>[1]BC!AB373</f>
        <v>NA</v>
      </c>
      <c r="M87" s="179" t="str">
        <f>[1]CO!AB373</f>
        <v>NA</v>
      </c>
      <c r="N87" s="179" t="str">
        <f>[1]piombo!AB373</f>
        <v>NA</v>
      </c>
      <c r="O87" s="179" t="str">
        <f>[1]cadmio!AB373</f>
        <v>NA</v>
      </c>
      <c r="P87" s="179" t="str">
        <f>[1]mercurio!AB373</f>
        <v>NA</v>
      </c>
      <c r="Q87" s="179" t="str">
        <f>[1]arsenico!AB373</f>
        <v>NA</v>
      </c>
      <c r="R87" s="179" t="str">
        <f>[1]cromo!AB373</f>
        <v>NA</v>
      </c>
      <c r="S87" s="179" t="str">
        <f>[1]rame!AB373</f>
        <v>NA</v>
      </c>
      <c r="T87" s="179" t="str">
        <f>[1]nichel!AB373</f>
        <v>NA</v>
      </c>
      <c r="U87" s="179" t="str">
        <f>[1]selenio!AB373</f>
        <v>NA</v>
      </c>
      <c r="V87" s="179" t="str">
        <f>[1]zinco!AB373</f>
        <v>NA</v>
      </c>
      <c r="W87" s="179" t="str">
        <f>[1]Diossine!AB373</f>
        <v>NA</v>
      </c>
      <c r="X87" s="179" t="s">
        <v>412</v>
      </c>
      <c r="Y87" s="179" t="s">
        <v>412</v>
      </c>
      <c r="Z87" s="179" t="s">
        <v>412</v>
      </c>
      <c r="AA87" s="179" t="s">
        <v>412</v>
      </c>
      <c r="AB87" s="179" t="str">
        <f>[1]PAH!AB373</f>
        <v>NA</v>
      </c>
      <c r="AC87" s="179" t="str">
        <f>[1]HCB!AB373</f>
        <v>NA</v>
      </c>
      <c r="AD87" s="179" t="str">
        <f>[1]PCB!AB373</f>
        <v>NA</v>
      </c>
      <c r="AE87" s="160"/>
      <c r="AF87" s="159" t="s">
        <v>412</v>
      </c>
      <c r="AG87" s="159" t="s">
        <v>412</v>
      </c>
      <c r="AH87" s="159" t="s">
        <v>412</v>
      </c>
      <c r="AI87" s="159" t="s">
        <v>412</v>
      </c>
      <c r="AJ87" s="159" t="s">
        <v>412</v>
      </c>
      <c r="AK87" s="159">
        <f>'[1]dati attività'!T151</f>
        <v>7.74</v>
      </c>
      <c r="AL87" s="140" t="s">
        <v>411</v>
      </c>
    </row>
    <row r="88" spans="1:38" s="10" customFormat="1" ht="24.75" customHeight="1" thickBot="1">
      <c r="A88" s="101" t="s">
        <v>125</v>
      </c>
      <c r="B88" s="110" t="s">
        <v>231</v>
      </c>
      <c r="C88" s="92" t="s">
        <v>98</v>
      </c>
      <c r="D88" s="94"/>
      <c r="E88" s="179" t="str">
        <f>[1]NOx!AB374</f>
        <v>NA</v>
      </c>
      <c r="F88" s="179">
        <f>[1]NMVOC!AB374</f>
        <v>59.723658871148359</v>
      </c>
      <c r="G88" s="179" t="str">
        <f>[1]SOx!AB374</f>
        <v>NA</v>
      </c>
      <c r="H88" s="179" t="str">
        <f>[1]NH3!AB374</f>
        <v>NA</v>
      </c>
      <c r="I88" s="179">
        <f>[1]pm2.5!AB374</f>
        <v>1.6735085051050282E-2</v>
      </c>
      <c r="J88" s="179">
        <f>[1]pm10!AB374</f>
        <v>1.6735085051050282E-2</v>
      </c>
      <c r="K88" s="179">
        <f>[1]PST!AB374</f>
        <v>3.3470170102100565E-2</v>
      </c>
      <c r="L88" s="179" t="str">
        <f>[1]BC!AB374</f>
        <v>NA</v>
      </c>
      <c r="M88" s="179" t="str">
        <f>[1]CO!AB374</f>
        <v>NA</v>
      </c>
      <c r="N88" s="179" t="str">
        <f>[1]piombo!AB374</f>
        <v>NA</v>
      </c>
      <c r="O88" s="179" t="str">
        <f>[1]cadmio!AB374</f>
        <v>NA</v>
      </c>
      <c r="P88" s="179" t="str">
        <f>[1]mercurio!AB374</f>
        <v>NA</v>
      </c>
      <c r="Q88" s="179" t="str">
        <f>[1]arsenico!AB374</f>
        <v>NA</v>
      </c>
      <c r="R88" s="179" t="str">
        <f>[1]cromo!AB374</f>
        <v>NA</v>
      </c>
      <c r="S88" s="179" t="str">
        <f>[1]rame!AB374</f>
        <v>NA</v>
      </c>
      <c r="T88" s="179" t="str">
        <f>[1]nichel!AB374</f>
        <v>NA</v>
      </c>
      <c r="U88" s="179" t="str">
        <f>[1]selenio!AB374</f>
        <v>NA</v>
      </c>
      <c r="V88" s="179" t="str">
        <f>[1]zinco!AB374</f>
        <v>NA</v>
      </c>
      <c r="W88" s="179" t="str">
        <f>[1]Diossine!AB374</f>
        <v>NA</v>
      </c>
      <c r="X88" s="179" t="s">
        <v>412</v>
      </c>
      <c r="Y88" s="179" t="s">
        <v>412</v>
      </c>
      <c r="Z88" s="179" t="s">
        <v>412</v>
      </c>
      <c r="AA88" s="179" t="s">
        <v>412</v>
      </c>
      <c r="AB88" s="179" t="str">
        <f>[1]PAH!AB374</f>
        <v>NA</v>
      </c>
      <c r="AC88" s="179" t="str">
        <f>[1]HCB!AB374</f>
        <v>NA</v>
      </c>
      <c r="AD88" s="179" t="str">
        <f>[1]PCB!AB374</f>
        <v>NA</v>
      </c>
      <c r="AE88" s="160"/>
      <c r="AF88" s="159" t="s">
        <v>412</v>
      </c>
      <c r="AG88" s="159" t="s">
        <v>412</v>
      </c>
      <c r="AH88" s="159" t="s">
        <v>412</v>
      </c>
      <c r="AI88" s="159" t="s">
        <v>412</v>
      </c>
      <c r="AJ88" s="159" t="s">
        <v>412</v>
      </c>
      <c r="AK88" s="191" t="str">
        <f>'[1]dati attività'!T152</f>
        <v>NA</v>
      </c>
      <c r="AL88" s="140"/>
    </row>
    <row r="89" spans="1:38" s="10" customFormat="1" ht="24.75" customHeight="1" thickBot="1">
      <c r="A89" s="101" t="s">
        <v>125</v>
      </c>
      <c r="B89" s="110" t="s">
        <v>232</v>
      </c>
      <c r="C89" s="92" t="s">
        <v>99</v>
      </c>
      <c r="D89" s="94"/>
      <c r="E89" s="179" t="str">
        <f>[1]NOx!AB375</f>
        <v>NA</v>
      </c>
      <c r="F89" s="179">
        <f>[1]NMVOC!AB375</f>
        <v>19.434990000000003</v>
      </c>
      <c r="G89" s="179" t="str">
        <f>[1]SOx!AB375</f>
        <v>NA</v>
      </c>
      <c r="H89" s="179" t="str">
        <f>[1]NH3!AB375</f>
        <v>NA</v>
      </c>
      <c r="I89" s="179" t="str">
        <f>[1]pm2.5!AB375</f>
        <v>NA</v>
      </c>
      <c r="J89" s="179" t="str">
        <f>[1]pm10!AB375</f>
        <v>NA</v>
      </c>
      <c r="K89" s="179" t="str">
        <f>[1]PST!AB375</f>
        <v>NA</v>
      </c>
      <c r="L89" s="179" t="str">
        <f>[1]BC!AB375</f>
        <v>NA</v>
      </c>
      <c r="M89" s="179" t="str">
        <f>[1]CO!AB375</f>
        <v>NA</v>
      </c>
      <c r="N89" s="179" t="str">
        <f>[1]piombo!AB375</f>
        <v>NA</v>
      </c>
      <c r="O89" s="179" t="str">
        <f>[1]cadmio!AB375</f>
        <v>NA</v>
      </c>
      <c r="P89" s="179" t="str">
        <f>[1]mercurio!AB375</f>
        <v>NA</v>
      </c>
      <c r="Q89" s="179" t="str">
        <f>[1]arsenico!AB375</f>
        <v>NA</v>
      </c>
      <c r="R89" s="179" t="str">
        <f>[1]cromo!AB375</f>
        <v>NA</v>
      </c>
      <c r="S89" s="179" t="str">
        <f>[1]rame!AB375</f>
        <v>NA</v>
      </c>
      <c r="T89" s="179" t="str">
        <f>[1]nichel!AB375</f>
        <v>NA</v>
      </c>
      <c r="U89" s="179" t="str">
        <f>[1]selenio!AB375</f>
        <v>NA</v>
      </c>
      <c r="V89" s="179" t="str">
        <f>[1]zinco!AB375</f>
        <v>NA</v>
      </c>
      <c r="W89" s="179" t="str">
        <f>[1]Diossine!AB375</f>
        <v>NA</v>
      </c>
      <c r="X89" s="179" t="s">
        <v>412</v>
      </c>
      <c r="Y89" s="179" t="s">
        <v>412</v>
      </c>
      <c r="Z89" s="179" t="s">
        <v>412</v>
      </c>
      <c r="AA89" s="179" t="s">
        <v>412</v>
      </c>
      <c r="AB89" s="179" t="str">
        <f>[1]PAH!AB375</f>
        <v>NA</v>
      </c>
      <c r="AC89" s="179" t="str">
        <f>[1]HCB!AB375</f>
        <v>NA</v>
      </c>
      <c r="AD89" s="179" t="str">
        <f>[1]PCB!AB375</f>
        <v>NA</v>
      </c>
      <c r="AE89" s="160"/>
      <c r="AF89" s="159" t="s">
        <v>412</v>
      </c>
      <c r="AG89" s="159" t="s">
        <v>412</v>
      </c>
      <c r="AH89" s="159" t="s">
        <v>412</v>
      </c>
      <c r="AI89" s="159" t="s">
        <v>412</v>
      </c>
      <c r="AJ89" s="159" t="s">
        <v>412</v>
      </c>
      <c r="AK89" s="159">
        <f>'[1]dati attività'!T153</f>
        <v>111.55</v>
      </c>
      <c r="AL89" s="140" t="s">
        <v>436</v>
      </c>
    </row>
    <row r="90" spans="1:38" s="18" customFormat="1" ht="24.75" customHeight="1" thickBot="1">
      <c r="A90" s="101" t="s">
        <v>125</v>
      </c>
      <c r="B90" s="110" t="s">
        <v>233</v>
      </c>
      <c r="C90" s="92" t="s">
        <v>291</v>
      </c>
      <c r="D90" s="94"/>
      <c r="E90" s="179" t="str">
        <f>[1]NOx!AB376</f>
        <v>NA</v>
      </c>
      <c r="F90" s="179">
        <f>[1]NMVOC!AB376</f>
        <v>32.475078828638701</v>
      </c>
      <c r="G90" s="179" t="str">
        <f>[1]SOx!AB376</f>
        <v>NA</v>
      </c>
      <c r="H90" s="179" t="str">
        <f>[1]NH3!AB376</f>
        <v>NA</v>
      </c>
      <c r="I90" s="179" t="str">
        <f>[1]pm2.5!AB376</f>
        <v>NA</v>
      </c>
      <c r="J90" s="179" t="str">
        <f>[1]pm10!AB376</f>
        <v>NA</v>
      </c>
      <c r="K90" s="179" t="str">
        <f>[1]PST!AB376</f>
        <v>NA</v>
      </c>
      <c r="L90" s="179" t="str">
        <f>[1]BC!AB376</f>
        <v>NA</v>
      </c>
      <c r="M90" s="179" t="str">
        <f>[1]CO!AB376</f>
        <v>NA</v>
      </c>
      <c r="N90" s="179" t="str">
        <f>[1]piombo!AB376</f>
        <v>NA</v>
      </c>
      <c r="O90" s="179" t="str">
        <f>[1]cadmio!AB376</f>
        <v>NA</v>
      </c>
      <c r="P90" s="179" t="str">
        <f>[1]mercurio!AB376</f>
        <v>NA</v>
      </c>
      <c r="Q90" s="179" t="str">
        <f>[1]arsenico!AB376</f>
        <v>NA</v>
      </c>
      <c r="R90" s="179" t="str">
        <f>[1]cromo!AB376</f>
        <v>NA</v>
      </c>
      <c r="S90" s="179" t="str">
        <f>[1]rame!AB376</f>
        <v>NA</v>
      </c>
      <c r="T90" s="179" t="str">
        <f>[1]nichel!AB376</f>
        <v>NA</v>
      </c>
      <c r="U90" s="179" t="str">
        <f>[1]selenio!AB376</f>
        <v>NA</v>
      </c>
      <c r="V90" s="179" t="str">
        <f>[1]zinco!AB376</f>
        <v>NA</v>
      </c>
      <c r="W90" s="179" t="str">
        <f>[1]Diossine!AB376</f>
        <v>NA</v>
      </c>
      <c r="X90" s="179" t="s">
        <v>412</v>
      </c>
      <c r="Y90" s="179" t="s">
        <v>412</v>
      </c>
      <c r="Z90" s="179" t="s">
        <v>412</v>
      </c>
      <c r="AA90" s="179" t="s">
        <v>412</v>
      </c>
      <c r="AB90" s="179" t="str">
        <f>[1]PAH!AB376</f>
        <v>NA</v>
      </c>
      <c r="AC90" s="179" t="str">
        <f>[1]HCB!AB376</f>
        <v>NA</v>
      </c>
      <c r="AD90" s="179" t="str">
        <f>[1]PCB!AB376</f>
        <v>NA</v>
      </c>
      <c r="AE90" s="160"/>
      <c r="AF90" s="159" t="s">
        <v>412</v>
      </c>
      <c r="AG90" s="159" t="s">
        <v>412</v>
      </c>
      <c r="AH90" s="159" t="s">
        <v>412</v>
      </c>
      <c r="AI90" s="159" t="s">
        <v>412</v>
      </c>
      <c r="AJ90" s="159" t="s">
        <v>412</v>
      </c>
      <c r="AK90" s="191" t="str">
        <f>'[1]dati attività'!T154</f>
        <v>NA</v>
      </c>
      <c r="AL90" s="140"/>
    </row>
    <row r="91" spans="1:38" s="10" customFormat="1" ht="24.75" customHeight="1" thickBot="1">
      <c r="A91" s="101" t="s">
        <v>125</v>
      </c>
      <c r="B91" s="102" t="s">
        <v>266</v>
      </c>
      <c r="C91" s="110" t="s">
        <v>292</v>
      </c>
      <c r="D91" s="94"/>
      <c r="E91" s="179" t="str">
        <f>[1]NOx!AB377</f>
        <v>NA</v>
      </c>
      <c r="F91" s="179">
        <f>[1]NMVOC!AB377</f>
        <v>7.9504599999999996</v>
      </c>
      <c r="G91" s="179" t="str">
        <f>[1]SOx!AB377</f>
        <v>NA</v>
      </c>
      <c r="H91" s="179" t="str">
        <f>[1]NH3!AB377</f>
        <v>NA</v>
      </c>
      <c r="I91" s="179" t="str">
        <f>[1]pm2.5!AB377</f>
        <v>NA</v>
      </c>
      <c r="J91" s="179" t="str">
        <f>[1]pm10!AB377</f>
        <v>NA</v>
      </c>
      <c r="K91" s="179" t="str">
        <f>[1]PST!AB377</f>
        <v>NA</v>
      </c>
      <c r="L91" s="179" t="str">
        <f>[1]BC!AB377</f>
        <v>NA</v>
      </c>
      <c r="M91" s="179" t="str">
        <f>[1]CO!AB377</f>
        <v>NA</v>
      </c>
      <c r="N91" s="179" t="str">
        <f>[1]piombo!AB377</f>
        <v>NA</v>
      </c>
      <c r="O91" s="179" t="str">
        <f>[1]cadmio!AB377</f>
        <v>NA</v>
      </c>
      <c r="P91" s="179" t="str">
        <f>[1]mercurio!AB377</f>
        <v>NA</v>
      </c>
      <c r="Q91" s="179" t="str">
        <f>[1]arsenico!AB377</f>
        <v>NA</v>
      </c>
      <c r="R91" s="179" t="str">
        <f>[1]cromo!AB377</f>
        <v>NA</v>
      </c>
      <c r="S91" s="179" t="str">
        <f>[1]rame!AB377</f>
        <v>NA</v>
      </c>
      <c r="T91" s="179" t="str">
        <f>[1]nichel!AB377</f>
        <v>NA</v>
      </c>
      <c r="U91" s="179" t="str">
        <f>[1]selenio!AB377</f>
        <v>NA</v>
      </c>
      <c r="V91" s="179" t="str">
        <f>[1]zinco!AB377</f>
        <v>NA</v>
      </c>
      <c r="W91" s="179" t="str">
        <f>[1]Diossine!AB377</f>
        <v>NA</v>
      </c>
      <c r="X91" s="179" t="s">
        <v>412</v>
      </c>
      <c r="Y91" s="179" t="s">
        <v>412</v>
      </c>
      <c r="Z91" s="179" t="s">
        <v>412</v>
      </c>
      <c r="AA91" s="179" t="s">
        <v>412</v>
      </c>
      <c r="AB91" s="179" t="str">
        <f>[1]PAH!AB377</f>
        <v>NA</v>
      </c>
      <c r="AC91" s="179" t="str">
        <f>[1]HCB!AB377</f>
        <v>NA</v>
      </c>
      <c r="AD91" s="179" t="str">
        <f>[1]PCB!AB377</f>
        <v>NA</v>
      </c>
      <c r="AE91" s="160"/>
      <c r="AF91" s="159" t="s">
        <v>412</v>
      </c>
      <c r="AG91" s="159" t="s">
        <v>412</v>
      </c>
      <c r="AH91" s="159" t="s">
        <v>412</v>
      </c>
      <c r="AI91" s="159" t="s">
        <v>412</v>
      </c>
      <c r="AJ91" s="159" t="s">
        <v>412</v>
      </c>
      <c r="AK91" s="191" t="str">
        <f>'[1]dati attività'!T155</f>
        <v>NA</v>
      </c>
      <c r="AL91" s="140"/>
    </row>
    <row r="92" spans="1:38" s="10" customFormat="1" ht="24.75" customHeight="1" thickBot="1">
      <c r="A92" s="101" t="s">
        <v>122</v>
      </c>
      <c r="B92" s="101" t="s">
        <v>219</v>
      </c>
      <c r="C92" s="109" t="s">
        <v>118</v>
      </c>
      <c r="D92" s="136"/>
      <c r="E92" s="180">
        <f>[1]NOx!AB378</f>
        <v>0.13375000000000001</v>
      </c>
      <c r="F92" s="179">
        <f>[1]NMVOC!AB378</f>
        <v>1.7699712999999999</v>
      </c>
      <c r="G92" s="179">
        <f>[1]SOx!AB378</f>
        <v>0.16900000000000001</v>
      </c>
      <c r="H92" s="179" t="str">
        <f>[1]NH3!AB378</f>
        <v>NA</v>
      </c>
      <c r="I92" s="179">
        <f>[1]pm2.5!AB378</f>
        <v>9.3150000000000004E-3</v>
      </c>
      <c r="J92" s="179">
        <f>[1]pm10!AB378</f>
        <v>1.242E-2</v>
      </c>
      <c r="K92" s="179">
        <f>[1]PST!AB378</f>
        <v>1.7742857142857144E-2</v>
      </c>
      <c r="L92" s="179">
        <f>[1]BC!AB378</f>
        <v>2.4218999999999996E-4</v>
      </c>
      <c r="M92" s="179" t="str">
        <f>[1]CO!AB378</f>
        <v>NA</v>
      </c>
      <c r="N92" s="179" t="str">
        <f>[1]piombo!AB378</f>
        <v>NA</v>
      </c>
      <c r="O92" s="179" t="str">
        <f>[1]cadmio!AB378</f>
        <v>NA</v>
      </c>
      <c r="P92" s="179" t="str">
        <f>[1]mercurio!AB378</f>
        <v>NA</v>
      </c>
      <c r="Q92" s="179" t="str">
        <f>[1]arsenico!AB378</f>
        <v>NA</v>
      </c>
      <c r="R92" s="179" t="str">
        <f>[1]cromo!AB378</f>
        <v>NA</v>
      </c>
      <c r="S92" s="179" t="str">
        <f>[1]rame!AB378</f>
        <v>NA</v>
      </c>
      <c r="T92" s="179" t="str">
        <f>[1]nichel!AB378</f>
        <v>NA</v>
      </c>
      <c r="U92" s="179" t="str">
        <f>[1]selenio!AB378</f>
        <v>NA</v>
      </c>
      <c r="V92" s="179" t="str">
        <f>[1]zinco!AB378</f>
        <v>NA</v>
      </c>
      <c r="W92" s="179" t="str">
        <f>[1]Diossine!AB378</f>
        <v>NA</v>
      </c>
      <c r="X92" s="179" t="s">
        <v>412</v>
      </c>
      <c r="Y92" s="179" t="s">
        <v>412</v>
      </c>
      <c r="Z92" s="179" t="s">
        <v>412</v>
      </c>
      <c r="AA92" s="179" t="s">
        <v>412</v>
      </c>
      <c r="AB92" s="179" t="str">
        <f>[1]PAH!AB378</f>
        <v>NA</v>
      </c>
      <c r="AC92" s="179" t="str">
        <f>[1]HCB!AB378</f>
        <v>NA</v>
      </c>
      <c r="AD92" s="179" t="str">
        <f>[1]PCB!AB378</f>
        <v>NA</v>
      </c>
      <c r="AE92" s="160"/>
      <c r="AF92" s="159" t="s">
        <v>412</v>
      </c>
      <c r="AG92" s="159" t="s">
        <v>412</v>
      </c>
      <c r="AH92" s="159" t="s">
        <v>412</v>
      </c>
      <c r="AI92" s="159" t="s">
        <v>412</v>
      </c>
      <c r="AJ92" s="159" t="s">
        <v>412</v>
      </c>
      <c r="AK92" s="159">
        <f>'[1]dati attività'!T156</f>
        <v>80.426000000000002</v>
      </c>
      <c r="AL92" s="140" t="s">
        <v>413</v>
      </c>
    </row>
    <row r="93" spans="1:38" s="10" customFormat="1" ht="24.75" customHeight="1" thickBot="1">
      <c r="A93" s="101" t="s">
        <v>122</v>
      </c>
      <c r="B93" s="102" t="s">
        <v>220</v>
      </c>
      <c r="C93" s="109" t="s">
        <v>119</v>
      </c>
      <c r="D93" s="136"/>
      <c r="E93" s="180" t="str">
        <f>[1]NOx!AB379</f>
        <v>NA</v>
      </c>
      <c r="F93" s="179">
        <f>[1]NMVOC!AB379</f>
        <v>27.4813490425</v>
      </c>
      <c r="G93" s="179" t="str">
        <f>[1]SOx!AB379</f>
        <v>NA</v>
      </c>
      <c r="H93" s="179" t="str">
        <f>[1]NH3!AB379</f>
        <v>NA</v>
      </c>
      <c r="I93" s="179" t="str">
        <f>[1]pm2.5!AB379</f>
        <v>NA</v>
      </c>
      <c r="J93" s="179">
        <f>[1]pm10!AB379</f>
        <v>1.3156343999999999E-2</v>
      </c>
      <c r="K93" s="179">
        <f>[1]PST!AB379</f>
        <v>1.8794777142857141E-2</v>
      </c>
      <c r="L93" s="179" t="str">
        <f>[1]BC!AB379</f>
        <v>NA</v>
      </c>
      <c r="M93" s="179" t="str">
        <f>[1]CO!AB379</f>
        <v>NA</v>
      </c>
      <c r="N93" s="179" t="str">
        <f>[1]piombo!AB379</f>
        <v>NA</v>
      </c>
      <c r="O93" s="179" t="str">
        <f>[1]cadmio!AB379</f>
        <v>NA</v>
      </c>
      <c r="P93" s="179" t="str">
        <f>[1]mercurio!AB379</f>
        <v>NA</v>
      </c>
      <c r="Q93" s="179" t="str">
        <f>[1]arsenico!AB379</f>
        <v>NA</v>
      </c>
      <c r="R93" s="179" t="str">
        <f>[1]cromo!AB379</f>
        <v>NA</v>
      </c>
      <c r="S93" s="179" t="str">
        <f>[1]rame!AB379</f>
        <v>NA</v>
      </c>
      <c r="T93" s="179" t="str">
        <f>[1]nichel!AB379</f>
        <v>NA</v>
      </c>
      <c r="U93" s="179" t="str">
        <f>[1]selenio!AB379</f>
        <v>NA</v>
      </c>
      <c r="V93" s="179" t="str">
        <f>[1]zinco!AB379</f>
        <v>NA</v>
      </c>
      <c r="W93" s="179" t="str">
        <f>[1]Diossine!AB379</f>
        <v>NA</v>
      </c>
      <c r="X93" s="179" t="s">
        <v>412</v>
      </c>
      <c r="Y93" s="179" t="s">
        <v>412</v>
      </c>
      <c r="Z93" s="179" t="s">
        <v>412</v>
      </c>
      <c r="AA93" s="179" t="s">
        <v>412</v>
      </c>
      <c r="AB93" s="179" t="str">
        <f>[1]PAH!AB379</f>
        <v>NA</v>
      </c>
      <c r="AC93" s="179" t="str">
        <f>[1]HCB!AB379</f>
        <v>NA</v>
      </c>
      <c r="AD93" s="179" t="str">
        <f>[1]PCB!AB379</f>
        <v>NA</v>
      </c>
      <c r="AE93" s="160"/>
      <c r="AF93" s="159" t="s">
        <v>412</v>
      </c>
      <c r="AG93" s="159" t="s">
        <v>412</v>
      </c>
      <c r="AH93" s="159" t="s">
        <v>412</v>
      </c>
      <c r="AI93" s="159" t="s">
        <v>412</v>
      </c>
      <c r="AJ93" s="159" t="s">
        <v>412</v>
      </c>
      <c r="AK93" s="159">
        <f>'[1]dati attività'!T157</f>
        <v>10572.714900000001</v>
      </c>
      <c r="AL93" s="140" t="s">
        <v>414</v>
      </c>
    </row>
    <row r="94" spans="1:38" s="10" customFormat="1" ht="24.75" customHeight="1" thickBot="1">
      <c r="A94" s="101" t="s">
        <v>122</v>
      </c>
      <c r="B94" s="87" t="s">
        <v>265</v>
      </c>
      <c r="C94" s="109" t="s">
        <v>303</v>
      </c>
      <c r="D94" s="94"/>
      <c r="E94" s="179" t="str">
        <f>[1]NOx!AB380</f>
        <v>NO</v>
      </c>
      <c r="F94" s="179" t="str">
        <f>[1]NMVOC!AB380</f>
        <v>NO</v>
      </c>
      <c r="G94" s="179" t="str">
        <f>[1]SOx!AB380</f>
        <v>NO</v>
      </c>
      <c r="H94" s="179" t="str">
        <f>[1]NH3!AB380</f>
        <v>NO</v>
      </c>
      <c r="I94" s="179" t="str">
        <f>[1]pm2.5!AB380</f>
        <v>NO</v>
      </c>
      <c r="J94" s="179" t="str">
        <f>[1]pm10!AB380</f>
        <v>NO</v>
      </c>
      <c r="K94" s="179" t="str">
        <f>[1]PST!AB380</f>
        <v>NO</v>
      </c>
      <c r="L94" s="179" t="str">
        <f>[1]BC!AB380</f>
        <v>NO</v>
      </c>
      <c r="M94" s="179" t="str">
        <f>[1]CO!AB380</f>
        <v>NO</v>
      </c>
      <c r="N94" s="179" t="str">
        <f>[1]piombo!AB380</f>
        <v>NO</v>
      </c>
      <c r="O94" s="179" t="str">
        <f>[1]cadmio!AB380</f>
        <v>NO</v>
      </c>
      <c r="P94" s="179" t="str">
        <f>[1]mercurio!AB380</f>
        <v>NO</v>
      </c>
      <c r="Q94" s="179" t="str">
        <f>[1]arsenico!AB380</f>
        <v>NO</v>
      </c>
      <c r="R94" s="179" t="str">
        <f>[1]cromo!AB380</f>
        <v>NO</v>
      </c>
      <c r="S94" s="179" t="str">
        <f>[1]rame!AB380</f>
        <v>NO</v>
      </c>
      <c r="T94" s="179" t="str">
        <f>[1]nichel!AB380</f>
        <v>NO</v>
      </c>
      <c r="U94" s="179" t="str">
        <f>[1]selenio!AB380</f>
        <v>NO</v>
      </c>
      <c r="V94" s="179" t="str">
        <f>[1]zinco!AB380</f>
        <v>NO</v>
      </c>
      <c r="W94" s="179" t="str">
        <f>[1]Diossine!AB380</f>
        <v>NO</v>
      </c>
      <c r="X94" s="179" t="s">
        <v>434</v>
      </c>
      <c r="Y94" s="179" t="s">
        <v>434</v>
      </c>
      <c r="Z94" s="179" t="s">
        <v>434</v>
      </c>
      <c r="AA94" s="179" t="s">
        <v>434</v>
      </c>
      <c r="AB94" s="179" t="str">
        <f>[1]PAH!AB380</f>
        <v>NO</v>
      </c>
      <c r="AC94" s="179" t="str">
        <f>[1]HCB!AB380</f>
        <v>NO</v>
      </c>
      <c r="AD94" s="179" t="str">
        <f>[1]PCB!AB380</f>
        <v>NO</v>
      </c>
      <c r="AE94" s="160"/>
      <c r="AF94" s="191" t="s">
        <v>434</v>
      </c>
      <c r="AG94" s="191" t="s">
        <v>434</v>
      </c>
      <c r="AH94" s="191" t="s">
        <v>434</v>
      </c>
      <c r="AI94" s="191" t="s">
        <v>434</v>
      </c>
      <c r="AJ94" s="191" t="s">
        <v>434</v>
      </c>
      <c r="AK94" s="191" t="str">
        <f>'[1]dati attività'!T158</f>
        <v>NO</v>
      </c>
      <c r="AL94" s="140"/>
    </row>
    <row r="95" spans="1:38" s="10" customFormat="1" ht="24.75" customHeight="1" thickBot="1">
      <c r="A95" s="101" t="s">
        <v>122</v>
      </c>
      <c r="B95" s="87" t="s">
        <v>221</v>
      </c>
      <c r="C95" s="109" t="s">
        <v>94</v>
      </c>
      <c r="D95" s="136"/>
      <c r="E95" s="180" t="str">
        <f>[1]NOx!AB381</f>
        <v>NA</v>
      </c>
      <c r="F95" s="179" t="str">
        <f>[1]NMVOC!AB381</f>
        <v>NA</v>
      </c>
      <c r="G95" s="179" t="str">
        <f>[1]SOx!AB381</f>
        <v>NA</v>
      </c>
      <c r="H95" s="179" t="str">
        <f>[1]NH3!AB381</f>
        <v>NA</v>
      </c>
      <c r="I95" s="179" t="str">
        <f>[1]pm2.5!AB381</f>
        <v>NA</v>
      </c>
      <c r="J95" s="179" t="str">
        <f>[1]pm10!AB381</f>
        <v>NA</v>
      </c>
      <c r="K95" s="179" t="str">
        <f>[1]PST!AB381</f>
        <v>NA</v>
      </c>
      <c r="L95" s="179" t="str">
        <f>[1]BC!AB381</f>
        <v>NA</v>
      </c>
      <c r="M95" s="179" t="str">
        <f>[1]CO!AB381</f>
        <v>NA</v>
      </c>
      <c r="N95" s="179" t="str">
        <f>[1]piombo!AB381</f>
        <v>NA</v>
      </c>
      <c r="O95" s="179" t="str">
        <f>[1]cadmio!AB381</f>
        <v>NA</v>
      </c>
      <c r="P95" s="179" t="str">
        <f>[1]mercurio!AB381</f>
        <v>NA</v>
      </c>
      <c r="Q95" s="179" t="str">
        <f>[1]arsenico!AB381</f>
        <v>NA</v>
      </c>
      <c r="R95" s="179" t="str">
        <f>[1]cromo!AB381</f>
        <v>NA</v>
      </c>
      <c r="S95" s="179" t="str">
        <f>[1]rame!AB381</f>
        <v>NA</v>
      </c>
      <c r="T95" s="179" t="str">
        <f>[1]nichel!AB381</f>
        <v>NA</v>
      </c>
      <c r="U95" s="179" t="str">
        <f>[1]selenio!AB381</f>
        <v>NA</v>
      </c>
      <c r="V95" s="179" t="str">
        <f>[1]zinco!AB381</f>
        <v>NA</v>
      </c>
      <c r="W95" s="179" t="str">
        <f>[1]Diossine!AB381</f>
        <v>NA</v>
      </c>
      <c r="X95" s="179" t="s">
        <v>412</v>
      </c>
      <c r="Y95" s="179" t="s">
        <v>412</v>
      </c>
      <c r="Z95" s="179" t="s">
        <v>412</v>
      </c>
      <c r="AA95" s="179" t="s">
        <v>412</v>
      </c>
      <c r="AB95" s="179" t="str">
        <f>[1]PAH!AB381</f>
        <v>NA</v>
      </c>
      <c r="AC95" s="179" t="str">
        <f>[1]HCB!AB381</f>
        <v>NA</v>
      </c>
      <c r="AD95" s="179" t="str">
        <f>[1]PCB!AB381</f>
        <v>NA</v>
      </c>
      <c r="AE95" s="160"/>
      <c r="AF95" s="159" t="s">
        <v>412</v>
      </c>
      <c r="AG95" s="159" t="s">
        <v>412</v>
      </c>
      <c r="AH95" s="159" t="s">
        <v>412</v>
      </c>
      <c r="AI95" s="159" t="s">
        <v>412</v>
      </c>
      <c r="AJ95" s="159" t="s">
        <v>412</v>
      </c>
      <c r="AK95" s="191" t="str">
        <f>'[1]dati attività'!T159</f>
        <v>NA</v>
      </c>
      <c r="AL95" s="140"/>
    </row>
    <row r="96" spans="1:38" s="10" customFormat="1" ht="24.75" customHeight="1" thickBot="1">
      <c r="A96" s="101" t="s">
        <v>122</v>
      </c>
      <c r="B96" s="102" t="s">
        <v>222</v>
      </c>
      <c r="C96" s="109" t="s">
        <v>95</v>
      </c>
      <c r="D96" s="139"/>
      <c r="E96" s="182" t="str">
        <f>[1]NOx!AB382</f>
        <v>NA</v>
      </c>
      <c r="F96" s="179" t="str">
        <f>[1]NMVOC!AB382</f>
        <v>NA</v>
      </c>
      <c r="G96" s="179" t="str">
        <f>[1]SOx!AB382</f>
        <v>NA</v>
      </c>
      <c r="H96" s="179" t="str">
        <f>[1]NH3!AB382</f>
        <v>NA</v>
      </c>
      <c r="I96" s="179" t="str">
        <f>[1]pm2.5!AB382</f>
        <v>NA</v>
      </c>
      <c r="J96" s="179" t="str">
        <f>[1]pm10!AB382</f>
        <v>NA</v>
      </c>
      <c r="K96" s="179" t="str">
        <f>[1]PST!AB382</f>
        <v>NA</v>
      </c>
      <c r="L96" s="179" t="str">
        <f>[1]BC!AB382</f>
        <v>NA</v>
      </c>
      <c r="M96" s="179" t="str">
        <f>[1]CO!AB382</f>
        <v>NA</v>
      </c>
      <c r="N96" s="179" t="str">
        <f>[1]piombo!AB382</f>
        <v>NA</v>
      </c>
      <c r="O96" s="179" t="str">
        <f>[1]cadmio!AB382</f>
        <v>NA</v>
      </c>
      <c r="P96" s="179" t="str">
        <f>[1]mercurio!AB382</f>
        <v>NA</v>
      </c>
      <c r="Q96" s="179" t="str">
        <f>[1]arsenico!AB382</f>
        <v>NA</v>
      </c>
      <c r="R96" s="179" t="str">
        <f>[1]cromo!AB382</f>
        <v>NA</v>
      </c>
      <c r="S96" s="179" t="str">
        <f>[1]rame!AB382</f>
        <v>NA</v>
      </c>
      <c r="T96" s="179" t="str">
        <f>[1]nichel!AB382</f>
        <v>NA</v>
      </c>
      <c r="U96" s="179" t="str">
        <f>[1]selenio!AB382</f>
        <v>NA</v>
      </c>
      <c r="V96" s="179" t="str">
        <f>[1]zinco!AB382</f>
        <v>NA</v>
      </c>
      <c r="W96" s="179" t="str">
        <f>[1]Diossine!AB382</f>
        <v>NA</v>
      </c>
      <c r="X96" s="179" t="s">
        <v>412</v>
      </c>
      <c r="Y96" s="179" t="s">
        <v>412</v>
      </c>
      <c r="Z96" s="179" t="s">
        <v>412</v>
      </c>
      <c r="AA96" s="179" t="s">
        <v>412</v>
      </c>
      <c r="AB96" s="179" t="str">
        <f>[1]PAH!AB382</f>
        <v>NA</v>
      </c>
      <c r="AC96" s="179" t="str">
        <f>[1]HCB!AB382</f>
        <v>NA</v>
      </c>
      <c r="AD96" s="179" t="str">
        <f>[1]PCB!AB382</f>
        <v>NA</v>
      </c>
      <c r="AE96" s="160"/>
      <c r="AF96" s="159" t="s">
        <v>412</v>
      </c>
      <c r="AG96" s="159" t="s">
        <v>412</v>
      </c>
      <c r="AH96" s="159" t="s">
        <v>412</v>
      </c>
      <c r="AI96" s="159" t="s">
        <v>412</v>
      </c>
      <c r="AJ96" s="159" t="s">
        <v>412</v>
      </c>
      <c r="AK96" s="191" t="str">
        <f>'[1]dati attività'!T160</f>
        <v>NA</v>
      </c>
      <c r="AL96" s="140"/>
    </row>
    <row r="97" spans="1:38" s="10" customFormat="1" ht="24.75" customHeight="1" thickBot="1">
      <c r="A97" s="101" t="s">
        <v>122</v>
      </c>
      <c r="B97" s="102" t="s">
        <v>223</v>
      </c>
      <c r="C97" s="109" t="s">
        <v>370</v>
      </c>
      <c r="D97" s="139"/>
      <c r="E97" s="182" t="str">
        <f>[1]NOx!AB383</f>
        <v>NA</v>
      </c>
      <c r="F97" s="179" t="str">
        <f>[1]NMVOC!AB383</f>
        <v>NA</v>
      </c>
      <c r="G97" s="179" t="str">
        <f>[1]SOx!AB383</f>
        <v>NA</v>
      </c>
      <c r="H97" s="179" t="str">
        <f>[1]NH3!AB383</f>
        <v>NA</v>
      </c>
      <c r="I97" s="179" t="str">
        <f>[1]pm2.5!AB383</f>
        <v>NA</v>
      </c>
      <c r="J97" s="179" t="str">
        <f>[1]pm10!AB383</f>
        <v>NA</v>
      </c>
      <c r="K97" s="179" t="str">
        <f>[1]PST!AB383</f>
        <v>NA</v>
      </c>
      <c r="L97" s="179" t="str">
        <f>[1]BC!AB383</f>
        <v>NA</v>
      </c>
      <c r="M97" s="179" t="str">
        <f>[1]CO!AB383</f>
        <v>NA</v>
      </c>
      <c r="N97" s="179" t="str">
        <f>[1]piombo!AB383</f>
        <v>NA</v>
      </c>
      <c r="O97" s="179" t="str">
        <f>[1]cadmio!AB383</f>
        <v>NA</v>
      </c>
      <c r="P97" s="179" t="str">
        <f>[1]mercurio!AB383</f>
        <v>NA</v>
      </c>
      <c r="Q97" s="179" t="str">
        <f>[1]arsenico!AB383</f>
        <v>NA</v>
      </c>
      <c r="R97" s="179" t="str">
        <f>[1]cromo!AB383</f>
        <v>NA</v>
      </c>
      <c r="S97" s="179" t="str">
        <f>[1]rame!AB383</f>
        <v>NA</v>
      </c>
      <c r="T97" s="179" t="str">
        <f>[1]nichel!AB383</f>
        <v>NA</v>
      </c>
      <c r="U97" s="179" t="str">
        <f>[1]selenio!AB383</f>
        <v>NA</v>
      </c>
      <c r="V97" s="179" t="str">
        <f>[1]zinco!AB383</f>
        <v>NA</v>
      </c>
      <c r="W97" s="179" t="str">
        <f>[1]Diossine!AB383</f>
        <v>NA</v>
      </c>
      <c r="X97" s="179" t="s">
        <v>412</v>
      </c>
      <c r="Y97" s="179" t="s">
        <v>412</v>
      </c>
      <c r="Z97" s="179" t="s">
        <v>412</v>
      </c>
      <c r="AA97" s="179" t="s">
        <v>412</v>
      </c>
      <c r="AB97" s="179" t="str">
        <f>[1]PAH!AB383</f>
        <v>NA</v>
      </c>
      <c r="AC97" s="179" t="str">
        <f>[1]HCB!AB383</f>
        <v>NA</v>
      </c>
      <c r="AD97" s="179" t="str">
        <f>[1]PCB!AB383</f>
        <v>NA</v>
      </c>
      <c r="AE97" s="160"/>
      <c r="AF97" s="159" t="s">
        <v>412</v>
      </c>
      <c r="AG97" s="159" t="s">
        <v>412</v>
      </c>
      <c r="AH97" s="159" t="s">
        <v>412</v>
      </c>
      <c r="AI97" s="159" t="s">
        <v>412</v>
      </c>
      <c r="AJ97" s="159" t="s">
        <v>412</v>
      </c>
      <c r="AK97" s="191" t="str">
        <f>'[1]dati attività'!T161</f>
        <v>NA</v>
      </c>
      <c r="AL97" s="140"/>
    </row>
    <row r="98" spans="1:38" s="10" customFormat="1" ht="24.75" customHeight="1" thickBot="1">
      <c r="A98" s="101" t="s">
        <v>122</v>
      </c>
      <c r="B98" s="102" t="s">
        <v>224</v>
      </c>
      <c r="C98" s="110" t="s">
        <v>319</v>
      </c>
      <c r="D98" s="139"/>
      <c r="E98" s="182" t="str">
        <f>[1]NOx!AB384</f>
        <v>NA</v>
      </c>
      <c r="F98" s="179" t="str">
        <f>[1]NMVOC!AB384</f>
        <v>NA</v>
      </c>
      <c r="G98" s="179" t="str">
        <f>[1]SOx!AB384</f>
        <v>NA</v>
      </c>
      <c r="H98" s="179" t="str">
        <f>[1]NH3!AB384</f>
        <v>NA</v>
      </c>
      <c r="I98" s="179" t="str">
        <f>[1]pm2.5!AB384</f>
        <v>NA</v>
      </c>
      <c r="J98" s="179" t="str">
        <f>[1]pm10!AB384</f>
        <v>NA</v>
      </c>
      <c r="K98" s="179" t="str">
        <f>[1]PST!AB384</f>
        <v>NA</v>
      </c>
      <c r="L98" s="179" t="str">
        <f>[1]BC!AB384</f>
        <v>NA</v>
      </c>
      <c r="M98" s="179" t="str">
        <f>[1]CO!AB384</f>
        <v>NA</v>
      </c>
      <c r="N98" s="179">
        <f>[1]piombo!AB384</f>
        <v>2.1362399999999999</v>
      </c>
      <c r="O98" s="179" t="str">
        <f>[1]cadmio!AB384</f>
        <v>NA</v>
      </c>
      <c r="P98" s="179" t="str">
        <f>[1]mercurio!AB384</f>
        <v>NA</v>
      </c>
      <c r="Q98" s="179" t="str">
        <f>[1]arsenico!AB384</f>
        <v>NA</v>
      </c>
      <c r="R98" s="179" t="str">
        <f>[1]cromo!AB384</f>
        <v>NA</v>
      </c>
      <c r="S98" s="179" t="str">
        <f>[1]rame!AB384</f>
        <v>NA</v>
      </c>
      <c r="T98" s="179" t="str">
        <f>[1]nichel!AB384</f>
        <v>NA</v>
      </c>
      <c r="U98" s="179" t="str">
        <f>[1]selenio!AB384</f>
        <v>NA</v>
      </c>
      <c r="V98" s="179" t="str">
        <f>[1]zinco!AB384</f>
        <v>NA</v>
      </c>
      <c r="W98" s="179" t="str">
        <f>[1]Diossine!AB384</f>
        <v>NA</v>
      </c>
      <c r="X98" s="179" t="s">
        <v>412</v>
      </c>
      <c r="Y98" s="179" t="s">
        <v>412</v>
      </c>
      <c r="Z98" s="179" t="s">
        <v>412</v>
      </c>
      <c r="AA98" s="179" t="s">
        <v>412</v>
      </c>
      <c r="AB98" s="179" t="str">
        <f>[1]PAH!AB384</f>
        <v>NA</v>
      </c>
      <c r="AC98" s="179" t="str">
        <f>[1]HCB!AB384</f>
        <v>NA</v>
      </c>
      <c r="AD98" s="179" t="str">
        <f>[1]PCB!AB384</f>
        <v>NA</v>
      </c>
      <c r="AE98" s="160"/>
      <c r="AF98" s="159" t="s">
        <v>412</v>
      </c>
      <c r="AG98" s="159" t="s">
        <v>412</v>
      </c>
      <c r="AH98" s="159" t="s">
        <v>412</v>
      </c>
      <c r="AI98" s="159" t="s">
        <v>412</v>
      </c>
      <c r="AJ98" s="159" t="s">
        <v>412</v>
      </c>
      <c r="AK98" s="191" t="str">
        <f>'[1]dati attività'!T162</f>
        <v>NA</v>
      </c>
      <c r="AL98" s="140"/>
    </row>
    <row r="99" spans="1:38" s="10" customFormat="1" ht="24.75" customHeight="1" thickBot="1">
      <c r="A99" s="101" t="s">
        <v>126</v>
      </c>
      <c r="B99" s="101" t="s">
        <v>234</v>
      </c>
      <c r="C99" s="109" t="s">
        <v>289</v>
      </c>
      <c r="D99" s="139"/>
      <c r="E99" s="182">
        <f>[1]NOx!AB385</f>
        <v>0.26918332167782222</v>
      </c>
      <c r="F99" s="179">
        <f>[1]NMVOC!AB385</f>
        <v>0.11052024000000001</v>
      </c>
      <c r="G99" s="179" t="str">
        <f>[1]SOx!AB385</f>
        <v>NA</v>
      </c>
      <c r="H99" s="179">
        <f>[1]NH3!AB385</f>
        <v>65.978448738537338</v>
      </c>
      <c r="I99" s="179">
        <f>[1]pm2.5!AB385</f>
        <v>0.70571902646670137</v>
      </c>
      <c r="J99" s="179">
        <f>[1]pm10!AB385</f>
        <v>1.1007491846376296</v>
      </c>
      <c r="K99" s="179">
        <f>[1]PST!AB385</f>
        <v>1.6934602840578916</v>
      </c>
      <c r="L99" s="179" t="str">
        <f>[1]BC!AB385</f>
        <v>NA</v>
      </c>
      <c r="M99" s="179" t="str">
        <f>[1]CO!AB385</f>
        <v>NA</v>
      </c>
      <c r="N99" s="179" t="str">
        <f>[1]piombo!AB385</f>
        <v>NA</v>
      </c>
      <c r="O99" s="179" t="str">
        <f>[1]cadmio!AB385</f>
        <v>NA</v>
      </c>
      <c r="P99" s="179" t="str">
        <f>[1]mercurio!AB385</f>
        <v>NA</v>
      </c>
      <c r="Q99" s="179" t="str">
        <f>[1]arsenico!AB385</f>
        <v>NA</v>
      </c>
      <c r="R99" s="179" t="str">
        <f>[1]cromo!AB385</f>
        <v>NA</v>
      </c>
      <c r="S99" s="179" t="str">
        <f>[1]rame!AB385</f>
        <v>NA</v>
      </c>
      <c r="T99" s="179" t="str">
        <f>[1]nichel!AB385</f>
        <v>NA</v>
      </c>
      <c r="U99" s="179" t="str">
        <f>[1]selenio!AB385</f>
        <v>NA</v>
      </c>
      <c r="V99" s="179" t="str">
        <f>[1]zinco!AB385</f>
        <v>NA</v>
      </c>
      <c r="W99" s="179" t="str">
        <f>[1]Diossine!AB385</f>
        <v>NA</v>
      </c>
      <c r="X99" s="179" t="s">
        <v>412</v>
      </c>
      <c r="Y99" s="179" t="s">
        <v>412</v>
      </c>
      <c r="Z99" s="179" t="s">
        <v>412</v>
      </c>
      <c r="AA99" s="179" t="s">
        <v>412</v>
      </c>
      <c r="AB99" s="179" t="str">
        <f>[1]PAH!AB385</f>
        <v>NA</v>
      </c>
      <c r="AC99" s="179" t="str">
        <f>[1]HCB!AB385</f>
        <v>NA</v>
      </c>
      <c r="AD99" s="179" t="str">
        <f>[1]PCB!AB385</f>
        <v>NA</v>
      </c>
      <c r="AE99" s="160"/>
      <c r="AF99" s="159" t="s">
        <v>412</v>
      </c>
      <c r="AG99" s="159" t="s">
        <v>412</v>
      </c>
      <c r="AH99" s="159" t="s">
        <v>412</v>
      </c>
      <c r="AI99" s="159" t="s">
        <v>412</v>
      </c>
      <c r="AJ99" s="159" t="s">
        <v>412</v>
      </c>
      <c r="AK99" s="159">
        <f>'[1]dati attività'!T163</f>
        <v>1842.0039999999999</v>
      </c>
      <c r="AL99" s="140" t="s">
        <v>415</v>
      </c>
    </row>
    <row r="100" spans="1:38" s="10" customFormat="1" ht="24.75" customHeight="1" thickBot="1">
      <c r="A100" s="101" t="s">
        <v>126</v>
      </c>
      <c r="B100" s="101" t="s">
        <v>235</v>
      </c>
      <c r="C100" s="109" t="s">
        <v>288</v>
      </c>
      <c r="D100" s="139"/>
      <c r="E100" s="182">
        <f>[1]NOx!AB386</f>
        <v>0.27813621970045482</v>
      </c>
      <c r="F100" s="179">
        <f>[1]NMVOC!AB386</f>
        <v>0.26459526</v>
      </c>
      <c r="G100" s="179" t="str">
        <f>[1]SOx!AB386</f>
        <v>NA</v>
      </c>
      <c r="H100" s="179">
        <f>[1]NH3!AB386</f>
        <v>70.368077399271215</v>
      </c>
      <c r="I100" s="179">
        <f>[1]pm2.5!AB386</f>
        <v>0.91287985860353948</v>
      </c>
      <c r="J100" s="179">
        <f>[1]pm10!AB386</f>
        <v>1.3832172316399485</v>
      </c>
      <c r="K100" s="179">
        <f>[1]PST!AB386</f>
        <v>2.1280265102153053</v>
      </c>
      <c r="L100" s="179" t="str">
        <f>[1]BC!AB386</f>
        <v>NA</v>
      </c>
      <c r="M100" s="179" t="str">
        <f>[1]CO!AB386</f>
        <v>NA</v>
      </c>
      <c r="N100" s="179" t="str">
        <f>[1]piombo!AB386</f>
        <v>NA</v>
      </c>
      <c r="O100" s="179" t="str">
        <f>[1]cadmio!AB386</f>
        <v>NA</v>
      </c>
      <c r="P100" s="179" t="str">
        <f>[1]mercurio!AB386</f>
        <v>NA</v>
      </c>
      <c r="Q100" s="179" t="str">
        <f>[1]arsenico!AB386</f>
        <v>NA</v>
      </c>
      <c r="R100" s="179" t="str">
        <f>[1]cromo!AB386</f>
        <v>NA</v>
      </c>
      <c r="S100" s="179" t="str">
        <f>[1]rame!AB386</f>
        <v>NA</v>
      </c>
      <c r="T100" s="179" t="str">
        <f>[1]nichel!AB386</f>
        <v>NA</v>
      </c>
      <c r="U100" s="179" t="str">
        <f>[1]selenio!AB386</f>
        <v>NA</v>
      </c>
      <c r="V100" s="179" t="str">
        <f>[1]zinco!AB386</f>
        <v>NA</v>
      </c>
      <c r="W100" s="179" t="str">
        <f>[1]Diossine!AB386</f>
        <v>NA</v>
      </c>
      <c r="X100" s="179" t="s">
        <v>412</v>
      </c>
      <c r="Y100" s="179" t="s">
        <v>412</v>
      </c>
      <c r="Z100" s="179" t="s">
        <v>412</v>
      </c>
      <c r="AA100" s="179" t="s">
        <v>412</v>
      </c>
      <c r="AB100" s="179" t="str">
        <f>[1]PAH!AB386</f>
        <v>NA</v>
      </c>
      <c r="AC100" s="179" t="str">
        <f>[1]HCB!AB386</f>
        <v>NA</v>
      </c>
      <c r="AD100" s="179" t="str">
        <f>[1]PCB!AB386</f>
        <v>NA</v>
      </c>
      <c r="AE100" s="160"/>
      <c r="AF100" s="159" t="s">
        <v>412</v>
      </c>
      <c r="AG100" s="159" t="s">
        <v>412</v>
      </c>
      <c r="AH100" s="159" t="s">
        <v>412</v>
      </c>
      <c r="AI100" s="159" t="s">
        <v>412</v>
      </c>
      <c r="AJ100" s="159" t="s">
        <v>412</v>
      </c>
      <c r="AK100" s="159">
        <f>'[1]dati attività'!T164</f>
        <v>4409.9210000000003</v>
      </c>
      <c r="AL100" s="140" t="s">
        <v>415</v>
      </c>
    </row>
    <row r="101" spans="1:38" s="10" customFormat="1" ht="24.75" customHeight="1" thickBot="1">
      <c r="A101" s="101" t="s">
        <v>126</v>
      </c>
      <c r="B101" s="101" t="s">
        <v>237</v>
      </c>
      <c r="C101" s="109" t="s">
        <v>281</v>
      </c>
      <c r="D101" s="139"/>
      <c r="E101" s="182">
        <f>[1]NOx!AB387</f>
        <v>6.0981946999999995E-2</v>
      </c>
      <c r="F101" s="179">
        <f>[1]NMVOC!AB387</f>
        <v>3.9770834999999997E-2</v>
      </c>
      <c r="G101" s="179" t="str">
        <f>[1]SOx!AB387</f>
        <v>NA</v>
      </c>
      <c r="H101" s="179">
        <f>[1]NH3!AB387</f>
        <v>1.7383337018488214</v>
      </c>
      <c r="I101" s="179" t="str">
        <f>[1]pm2.5!AB387</f>
        <v>NA</v>
      </c>
      <c r="J101" s="179" t="str">
        <f>[1]pm10!AB387</f>
        <v>NA</v>
      </c>
      <c r="K101" s="179" t="str">
        <f>[1]PST!AB387</f>
        <v>NA</v>
      </c>
      <c r="L101" s="179" t="str">
        <f>[1]BC!AB387</f>
        <v>NA</v>
      </c>
      <c r="M101" s="179" t="str">
        <f>[1]CO!AB387</f>
        <v>NA</v>
      </c>
      <c r="N101" s="179" t="str">
        <f>[1]piombo!AB387</f>
        <v>NA</v>
      </c>
      <c r="O101" s="179" t="str">
        <f>[1]cadmio!AB387</f>
        <v>NA</v>
      </c>
      <c r="P101" s="179" t="str">
        <f>[1]mercurio!AB387</f>
        <v>NA</v>
      </c>
      <c r="Q101" s="179" t="str">
        <f>[1]arsenico!AB387</f>
        <v>NA</v>
      </c>
      <c r="R101" s="179" t="str">
        <f>[1]cromo!AB387</f>
        <v>NA</v>
      </c>
      <c r="S101" s="179" t="str">
        <f>[1]rame!AB387</f>
        <v>NA</v>
      </c>
      <c r="T101" s="179" t="str">
        <f>[1]nichel!AB387</f>
        <v>NA</v>
      </c>
      <c r="U101" s="179" t="str">
        <f>[1]selenio!AB387</f>
        <v>NA</v>
      </c>
      <c r="V101" s="179" t="str">
        <f>[1]zinco!AB387</f>
        <v>NA</v>
      </c>
      <c r="W101" s="179" t="str">
        <f>[1]Diossine!AB387</f>
        <v>NA</v>
      </c>
      <c r="X101" s="179" t="s">
        <v>412</v>
      </c>
      <c r="Y101" s="179" t="s">
        <v>412</v>
      </c>
      <c r="Z101" s="179" t="s">
        <v>412</v>
      </c>
      <c r="AA101" s="179" t="s">
        <v>412</v>
      </c>
      <c r="AB101" s="179" t="str">
        <f>[1]PAH!AB387</f>
        <v>NA</v>
      </c>
      <c r="AC101" s="179" t="str">
        <f>[1]HCB!AB387</f>
        <v>NA</v>
      </c>
      <c r="AD101" s="179" t="str">
        <f>[1]PCB!AB387</f>
        <v>NA</v>
      </c>
      <c r="AE101" s="160"/>
      <c r="AF101" s="159" t="s">
        <v>412</v>
      </c>
      <c r="AG101" s="159" t="s">
        <v>412</v>
      </c>
      <c r="AH101" s="159" t="s">
        <v>412</v>
      </c>
      <c r="AI101" s="159" t="s">
        <v>412</v>
      </c>
      <c r="AJ101" s="159" t="s">
        <v>412</v>
      </c>
      <c r="AK101" s="159">
        <f>'[1]dati attività'!T165</f>
        <v>7954.1670000000004</v>
      </c>
      <c r="AL101" s="140" t="s">
        <v>415</v>
      </c>
    </row>
    <row r="102" spans="1:38" s="10" customFormat="1" ht="24.75" customHeight="1" thickBot="1">
      <c r="A102" s="101" t="s">
        <v>126</v>
      </c>
      <c r="B102" s="101" t="s">
        <v>238</v>
      </c>
      <c r="C102" s="109" t="s">
        <v>282</v>
      </c>
      <c r="D102" s="139"/>
      <c r="E102" s="182">
        <f>[1]NOx!AB388</f>
        <v>1.4796192866666667E-2</v>
      </c>
      <c r="F102" s="179">
        <f>[1]NMVOC!AB388</f>
        <v>0.15716740199999998</v>
      </c>
      <c r="G102" s="179" t="str">
        <f>[1]SOx!AB388</f>
        <v>NA</v>
      </c>
      <c r="H102" s="179">
        <f>[1]NH3!AB388</f>
        <v>36.96544373485699</v>
      </c>
      <c r="I102" s="179">
        <f>[1]pm2.5!AB388</f>
        <v>0.59054625783712023</v>
      </c>
      <c r="J102" s="179">
        <f>[1]pm10!AB388</f>
        <v>3.604085752121311</v>
      </c>
      <c r="K102" s="179">
        <f>[1]PST!AB388</f>
        <v>5.5447473109558629</v>
      </c>
      <c r="L102" s="179" t="str">
        <f>[1]BC!AB388</f>
        <v>NA</v>
      </c>
      <c r="M102" s="179" t="str">
        <f>[1]CO!AB388</f>
        <v>NA</v>
      </c>
      <c r="N102" s="179" t="str">
        <f>[1]piombo!AB388</f>
        <v>NA</v>
      </c>
      <c r="O102" s="179" t="str">
        <f>[1]cadmio!AB388</f>
        <v>NA</v>
      </c>
      <c r="P102" s="179" t="str">
        <f>[1]mercurio!AB388</f>
        <v>NA</v>
      </c>
      <c r="Q102" s="179" t="str">
        <f>[1]arsenico!AB388</f>
        <v>NA</v>
      </c>
      <c r="R102" s="179" t="str">
        <f>[1]cromo!AB388</f>
        <v>NA</v>
      </c>
      <c r="S102" s="179" t="str">
        <f>[1]rame!AB388</f>
        <v>NA</v>
      </c>
      <c r="T102" s="179" t="str">
        <f>[1]nichel!AB388</f>
        <v>NA</v>
      </c>
      <c r="U102" s="179" t="str">
        <f>[1]selenio!AB388</f>
        <v>NA</v>
      </c>
      <c r="V102" s="179" t="str">
        <f>[1]zinco!AB388</f>
        <v>NA</v>
      </c>
      <c r="W102" s="179" t="str">
        <f>[1]Diossine!AB388</f>
        <v>NA</v>
      </c>
      <c r="X102" s="179" t="s">
        <v>412</v>
      </c>
      <c r="Y102" s="179" t="s">
        <v>412</v>
      </c>
      <c r="Z102" s="179" t="s">
        <v>412</v>
      </c>
      <c r="AA102" s="179" t="s">
        <v>412</v>
      </c>
      <c r="AB102" s="179" t="str">
        <f>[1]PAH!AB388</f>
        <v>NA</v>
      </c>
      <c r="AC102" s="179" t="str">
        <f>[1]HCB!AB388</f>
        <v>NA</v>
      </c>
      <c r="AD102" s="179" t="str">
        <f>[1]PCB!AB388</f>
        <v>NA</v>
      </c>
      <c r="AE102" s="160"/>
      <c r="AF102" s="159" t="s">
        <v>412</v>
      </c>
      <c r="AG102" s="159" t="s">
        <v>412</v>
      </c>
      <c r="AH102" s="159" t="s">
        <v>412</v>
      </c>
      <c r="AI102" s="159" t="s">
        <v>412</v>
      </c>
      <c r="AJ102" s="159" t="s">
        <v>412</v>
      </c>
      <c r="AK102" s="159">
        <f>'[1]dati attività'!T166</f>
        <v>7484.1619999999994</v>
      </c>
      <c r="AL102" s="140" t="s">
        <v>415</v>
      </c>
    </row>
    <row r="103" spans="1:38" s="10" customFormat="1" ht="24.75" customHeight="1" thickBot="1">
      <c r="A103" s="101" t="s">
        <v>126</v>
      </c>
      <c r="B103" s="101" t="s">
        <v>236</v>
      </c>
      <c r="C103" s="109" t="s">
        <v>283</v>
      </c>
      <c r="D103" s="139"/>
      <c r="E103" s="183">
        <f>[1]NOx!AB389</f>
        <v>1.3522465133333333E-2</v>
      </c>
      <c r="F103" s="179">
        <f>[1]NMVOC!AB389</f>
        <v>1.230558E-2</v>
      </c>
      <c r="G103" s="179" t="str">
        <f>[1]SOx!AB389</f>
        <v>NA</v>
      </c>
      <c r="H103" s="179">
        <f>[1]NH3!AB389</f>
        <v>6.1671116882596859</v>
      </c>
      <c r="I103" s="179">
        <f>[1]pm2.5!AB389</f>
        <v>5.3229028860528049E-2</v>
      </c>
      <c r="J103" s="179">
        <f>[1]pm10!AB389</f>
        <v>8.2578711311049324E-2</v>
      </c>
      <c r="K103" s="179">
        <f>[1]PST!AB389</f>
        <v>0.12704417124776818</v>
      </c>
      <c r="L103" s="179" t="str">
        <f>[1]BC!AB389</f>
        <v>NA</v>
      </c>
      <c r="M103" s="179" t="str">
        <f>[1]CO!AB389</f>
        <v>NA</v>
      </c>
      <c r="N103" s="179" t="str">
        <f>[1]piombo!AB389</f>
        <v>NA</v>
      </c>
      <c r="O103" s="179" t="str">
        <f>[1]cadmio!AB389</f>
        <v>NA</v>
      </c>
      <c r="P103" s="179" t="str">
        <f>[1]mercurio!AB389</f>
        <v>NA</v>
      </c>
      <c r="Q103" s="179" t="str">
        <f>[1]arsenico!AB389</f>
        <v>NA</v>
      </c>
      <c r="R103" s="179" t="str">
        <f>[1]cromo!AB389</f>
        <v>NA</v>
      </c>
      <c r="S103" s="179" t="str">
        <f>[1]rame!AB389</f>
        <v>NA</v>
      </c>
      <c r="T103" s="179" t="str">
        <f>[1]nichel!AB389</f>
        <v>NA</v>
      </c>
      <c r="U103" s="179" t="str">
        <f>[1]selenio!AB389</f>
        <v>NA</v>
      </c>
      <c r="V103" s="179" t="str">
        <f>[1]zinco!AB389</f>
        <v>NA</v>
      </c>
      <c r="W103" s="179" t="str">
        <f>[1]Diossine!AB389</f>
        <v>NA</v>
      </c>
      <c r="X103" s="179" t="s">
        <v>412</v>
      </c>
      <c r="Y103" s="179" t="s">
        <v>412</v>
      </c>
      <c r="Z103" s="179" t="s">
        <v>412</v>
      </c>
      <c r="AA103" s="179" t="s">
        <v>412</v>
      </c>
      <c r="AB103" s="179" t="str">
        <f>[1]PAH!AB389</f>
        <v>NA</v>
      </c>
      <c r="AC103" s="179" t="str">
        <f>[1]HCB!AB389</f>
        <v>NA</v>
      </c>
      <c r="AD103" s="179" t="str">
        <f>[1]PCB!AB389</f>
        <v>NA</v>
      </c>
      <c r="AE103" s="160"/>
      <c r="AF103" s="159" t="s">
        <v>412</v>
      </c>
      <c r="AG103" s="159" t="s">
        <v>412</v>
      </c>
      <c r="AH103" s="159" t="s">
        <v>412</v>
      </c>
      <c r="AI103" s="159" t="s">
        <v>412</v>
      </c>
      <c r="AJ103" s="159" t="s">
        <v>412</v>
      </c>
      <c r="AK103" s="159">
        <f>'[1]dati attività'!T167</f>
        <v>205.09299999999999</v>
      </c>
      <c r="AL103" s="140" t="s">
        <v>415</v>
      </c>
    </row>
    <row r="104" spans="1:38" s="10" customFormat="1" ht="24.75" customHeight="1" thickBot="1">
      <c r="A104" s="101" t="s">
        <v>126</v>
      </c>
      <c r="B104" s="101" t="s">
        <v>362</v>
      </c>
      <c r="C104" s="109" t="s">
        <v>284</v>
      </c>
      <c r="D104" s="139"/>
      <c r="E104" s="182">
        <f>[1]NOx!AB390</f>
        <v>7.2518616666666673E-3</v>
      </c>
      <c r="F104" s="179">
        <f>[1]NMVOC!AB390</f>
        <v>4.7294749999999995E-3</v>
      </c>
      <c r="G104" s="179" t="str">
        <f>[1]SOx!AB390</f>
        <v>NA</v>
      </c>
      <c r="H104" s="179">
        <f>[1]NH3!AB390</f>
        <v>0.2067194662760149</v>
      </c>
      <c r="I104" s="179" t="str">
        <f>[1]pm2.5!AB390</f>
        <v>NA</v>
      </c>
      <c r="J104" s="179" t="str">
        <f>[1]pm10!AB390</f>
        <v>NA</v>
      </c>
      <c r="K104" s="179" t="str">
        <f>[1]PST!AB390</f>
        <v>NA</v>
      </c>
      <c r="L104" s="179" t="str">
        <f>[1]BC!AB390</f>
        <v>NA</v>
      </c>
      <c r="M104" s="179" t="str">
        <f>[1]CO!AB390</f>
        <v>NA</v>
      </c>
      <c r="N104" s="179" t="str">
        <f>[1]piombo!AB390</f>
        <v>NA</v>
      </c>
      <c r="O104" s="179" t="str">
        <f>[1]cadmio!AB390</f>
        <v>NA</v>
      </c>
      <c r="P104" s="179" t="str">
        <f>[1]mercurio!AB390</f>
        <v>NA</v>
      </c>
      <c r="Q104" s="179" t="str">
        <f>[1]arsenico!AB390</f>
        <v>NA</v>
      </c>
      <c r="R104" s="179" t="str">
        <f>[1]cromo!AB390</f>
        <v>NA</v>
      </c>
      <c r="S104" s="179" t="str">
        <f>[1]rame!AB390</f>
        <v>NA</v>
      </c>
      <c r="T104" s="179" t="str">
        <f>[1]nichel!AB390</f>
        <v>NA</v>
      </c>
      <c r="U104" s="179" t="str">
        <f>[1]selenio!AB390</f>
        <v>NA</v>
      </c>
      <c r="V104" s="179" t="str">
        <f>[1]zinco!AB390</f>
        <v>NA</v>
      </c>
      <c r="W104" s="179" t="str">
        <f>[1]Diossine!AB390</f>
        <v>NA</v>
      </c>
      <c r="X104" s="179" t="s">
        <v>412</v>
      </c>
      <c r="Y104" s="179" t="s">
        <v>412</v>
      </c>
      <c r="Z104" s="179" t="s">
        <v>412</v>
      </c>
      <c r="AA104" s="179" t="s">
        <v>412</v>
      </c>
      <c r="AB104" s="179" t="str">
        <f>[1]PAH!AB390</f>
        <v>NA</v>
      </c>
      <c r="AC104" s="179" t="str">
        <f>[1]HCB!AB390</f>
        <v>NA</v>
      </c>
      <c r="AD104" s="179" t="str">
        <f>[1]PCB!AB390</f>
        <v>NA</v>
      </c>
      <c r="AE104" s="160"/>
      <c r="AF104" s="159" t="s">
        <v>412</v>
      </c>
      <c r="AG104" s="159" t="s">
        <v>412</v>
      </c>
      <c r="AH104" s="159" t="s">
        <v>412</v>
      </c>
      <c r="AI104" s="159" t="s">
        <v>412</v>
      </c>
      <c r="AJ104" s="159" t="s">
        <v>412</v>
      </c>
      <c r="AK104" s="159">
        <f>'[1]dati attività'!T168</f>
        <v>945.89499999999998</v>
      </c>
      <c r="AL104" s="140" t="s">
        <v>415</v>
      </c>
    </row>
    <row r="105" spans="1:38" s="10" customFormat="1" ht="24.75" customHeight="1" thickBot="1">
      <c r="A105" s="101" t="s">
        <v>126</v>
      </c>
      <c r="B105" s="101" t="s">
        <v>363</v>
      </c>
      <c r="C105" s="109" t="s">
        <v>285</v>
      </c>
      <c r="D105" s="139"/>
      <c r="E105" s="182">
        <f>[1]NOx!AB391</f>
        <v>5.5935541533333327E-2</v>
      </c>
      <c r="F105" s="179">
        <f>[1]NMVOC!AB391</f>
        <v>8.6326010000000002E-3</v>
      </c>
      <c r="G105" s="179" t="str">
        <f>[1]SOx!AB391</f>
        <v>NA</v>
      </c>
      <c r="H105" s="179">
        <f>[1]NH3!AB391</f>
        <v>0.90160154403400672</v>
      </c>
      <c r="I105" s="179">
        <f>[1]pm2.5!AB391</f>
        <v>4.5947714999999993E-2</v>
      </c>
      <c r="J105" s="179">
        <f>[1]pm10!AB391</f>
        <v>6.89215725E-2</v>
      </c>
      <c r="K105" s="179">
        <f>[1]PST!AB391</f>
        <v>0.10603318846153846</v>
      </c>
      <c r="L105" s="179" t="str">
        <f>[1]BC!AB391</f>
        <v>NA</v>
      </c>
      <c r="M105" s="179" t="str">
        <f>[1]CO!AB391</f>
        <v>NA</v>
      </c>
      <c r="N105" s="179" t="str">
        <f>[1]piombo!AB391</f>
        <v>NA</v>
      </c>
      <c r="O105" s="179" t="str">
        <f>[1]cadmio!AB391</f>
        <v>NA</v>
      </c>
      <c r="P105" s="179" t="str">
        <f>[1]mercurio!AB391</f>
        <v>NA</v>
      </c>
      <c r="Q105" s="179" t="str">
        <f>[1]arsenico!AB391</f>
        <v>NA</v>
      </c>
      <c r="R105" s="179" t="str">
        <f>[1]cromo!AB391</f>
        <v>NA</v>
      </c>
      <c r="S105" s="179" t="str">
        <f>[1]rame!AB391</f>
        <v>NA</v>
      </c>
      <c r="T105" s="179" t="str">
        <f>[1]nichel!AB391</f>
        <v>NA</v>
      </c>
      <c r="U105" s="179" t="str">
        <f>[1]selenio!AB391</f>
        <v>NA</v>
      </c>
      <c r="V105" s="179" t="str">
        <f>[1]zinco!AB391</f>
        <v>NA</v>
      </c>
      <c r="W105" s="179" t="str">
        <f>[1]Diossine!AB391</f>
        <v>NA</v>
      </c>
      <c r="X105" s="179" t="s">
        <v>412</v>
      </c>
      <c r="Y105" s="179" t="s">
        <v>412</v>
      </c>
      <c r="Z105" s="179" t="s">
        <v>412</v>
      </c>
      <c r="AA105" s="179" t="s">
        <v>412</v>
      </c>
      <c r="AB105" s="179" t="str">
        <f>[1]PAH!AB391</f>
        <v>NA</v>
      </c>
      <c r="AC105" s="179" t="str">
        <f>[1]HCB!AB391</f>
        <v>NA</v>
      </c>
      <c r="AD105" s="179" t="str">
        <f>[1]PCB!AB391</f>
        <v>NA</v>
      </c>
      <c r="AE105" s="160"/>
      <c r="AF105" s="159" t="s">
        <v>412</v>
      </c>
      <c r="AG105" s="159" t="s">
        <v>412</v>
      </c>
      <c r="AH105" s="159" t="s">
        <v>412</v>
      </c>
      <c r="AI105" s="159" t="s">
        <v>412</v>
      </c>
      <c r="AJ105" s="159" t="s">
        <v>412</v>
      </c>
      <c r="AK105" s="159">
        <f>'[1]dati attività'!T169</f>
        <v>278.471</v>
      </c>
      <c r="AL105" s="140" t="s">
        <v>415</v>
      </c>
    </row>
    <row r="106" spans="1:38" s="10" customFormat="1" ht="24.75" customHeight="1" thickBot="1">
      <c r="A106" s="101" t="s">
        <v>126</v>
      </c>
      <c r="B106" s="101" t="s">
        <v>257</v>
      </c>
      <c r="C106" s="109" t="s">
        <v>286</v>
      </c>
      <c r="D106" s="139"/>
      <c r="E106" s="182">
        <f>[1]NOx!AB392</f>
        <v>6.0770201333333338E-3</v>
      </c>
      <c r="F106" s="179">
        <f>[1]NMVOC!AB392</f>
        <v>9.37874E-4</v>
      </c>
      <c r="G106" s="179" t="str">
        <f>[1]SOx!AB392</f>
        <v>NA</v>
      </c>
      <c r="H106" s="179">
        <f>[1]NH3!AB392</f>
        <v>9.7952939850845647E-2</v>
      </c>
      <c r="I106" s="179">
        <f>[1]pm2.5!AB392</f>
        <v>4.9919099999999987E-3</v>
      </c>
      <c r="J106" s="179">
        <f>[1]pm10!AB392</f>
        <v>7.4878649999999998E-3</v>
      </c>
      <c r="K106" s="179">
        <f>[1]PST!AB392</f>
        <v>1.1519792307692307E-2</v>
      </c>
      <c r="L106" s="179" t="str">
        <f>[1]BC!AB392</f>
        <v>NA</v>
      </c>
      <c r="M106" s="179" t="str">
        <f>[1]CO!AB392</f>
        <v>NA</v>
      </c>
      <c r="N106" s="179" t="str">
        <f>[1]piombo!AB392</f>
        <v>NA</v>
      </c>
      <c r="O106" s="179" t="str">
        <f>[1]cadmio!AB392</f>
        <v>NA</v>
      </c>
      <c r="P106" s="179" t="str">
        <f>[1]mercurio!AB392</f>
        <v>NA</v>
      </c>
      <c r="Q106" s="179" t="str">
        <f>[1]arsenico!AB392</f>
        <v>NA</v>
      </c>
      <c r="R106" s="179" t="str">
        <f>[1]cromo!AB392</f>
        <v>NA</v>
      </c>
      <c r="S106" s="179" t="str">
        <f>[1]rame!AB392</f>
        <v>NA</v>
      </c>
      <c r="T106" s="179" t="str">
        <f>[1]nichel!AB392</f>
        <v>NA</v>
      </c>
      <c r="U106" s="179" t="str">
        <f>[1]selenio!AB392</f>
        <v>NA</v>
      </c>
      <c r="V106" s="179" t="str">
        <f>[1]zinco!AB392</f>
        <v>NA</v>
      </c>
      <c r="W106" s="179" t="str">
        <f>[1]Diossine!AB392</f>
        <v>NA</v>
      </c>
      <c r="X106" s="179" t="s">
        <v>412</v>
      </c>
      <c r="Y106" s="179" t="s">
        <v>412</v>
      </c>
      <c r="Z106" s="179" t="s">
        <v>412</v>
      </c>
      <c r="AA106" s="179" t="s">
        <v>412</v>
      </c>
      <c r="AB106" s="179" t="str">
        <f>[1]PAH!AB392</f>
        <v>NA</v>
      </c>
      <c r="AC106" s="179" t="str">
        <f>[1]HCB!AB392</f>
        <v>NA</v>
      </c>
      <c r="AD106" s="179" t="str">
        <f>[1]PCB!AB392</f>
        <v>NA</v>
      </c>
      <c r="AE106" s="160"/>
      <c r="AF106" s="159" t="s">
        <v>412</v>
      </c>
      <c r="AG106" s="159" t="s">
        <v>412</v>
      </c>
      <c r="AH106" s="159" t="s">
        <v>412</v>
      </c>
      <c r="AI106" s="159" t="s">
        <v>412</v>
      </c>
      <c r="AJ106" s="159" t="s">
        <v>412</v>
      </c>
      <c r="AK106" s="159">
        <f>'[1]dati attività'!T170</f>
        <v>30.254000000000001</v>
      </c>
      <c r="AL106" s="140" t="s">
        <v>415</v>
      </c>
    </row>
    <row r="107" spans="1:38" s="10" customFormat="1" ht="24.75" customHeight="1" thickBot="1">
      <c r="A107" s="96" t="s">
        <v>126</v>
      </c>
      <c r="B107" s="101" t="s">
        <v>364</v>
      </c>
      <c r="C107" s="97" t="s">
        <v>341</v>
      </c>
      <c r="D107" s="139"/>
      <c r="E107" s="182">
        <f>[1]NOx!AB393</f>
        <v>0.21661218823152387</v>
      </c>
      <c r="F107" s="179" t="str">
        <f>[1]NMVOC!AB393</f>
        <v>NA</v>
      </c>
      <c r="G107" s="179" t="str">
        <f>[1]SOx!AB393</f>
        <v>NA</v>
      </c>
      <c r="H107" s="179">
        <f>[1]NH3!AB393</f>
        <v>7.6865089926048542</v>
      </c>
      <c r="I107" s="179">
        <f>[1]pm2.5!AB393</f>
        <v>0.12850191517292384</v>
      </c>
      <c r="J107" s="179">
        <f>[1]pm10!AB393</f>
        <v>1.0402535990189075</v>
      </c>
      <c r="K107" s="179">
        <f>[1]PST!AB393</f>
        <v>1.6003901523367805</v>
      </c>
      <c r="L107" s="179" t="str">
        <f>[1]BC!AB393</f>
        <v>NA</v>
      </c>
      <c r="M107" s="179" t="str">
        <f>[1]CO!AB393</f>
        <v>NA</v>
      </c>
      <c r="N107" s="179" t="str">
        <f>[1]piombo!AB393</f>
        <v>NA</v>
      </c>
      <c r="O107" s="179" t="str">
        <f>[1]cadmio!AB393</f>
        <v>NA</v>
      </c>
      <c r="P107" s="179" t="str">
        <f>[1]mercurio!AB393</f>
        <v>NA</v>
      </c>
      <c r="Q107" s="179" t="str">
        <f>[1]arsenico!AB393</f>
        <v>NA</v>
      </c>
      <c r="R107" s="179" t="str">
        <f>[1]cromo!AB393</f>
        <v>NA</v>
      </c>
      <c r="S107" s="179" t="str">
        <f>[1]rame!AB393</f>
        <v>NA</v>
      </c>
      <c r="T107" s="179" t="str">
        <f>[1]nichel!AB393</f>
        <v>NA</v>
      </c>
      <c r="U107" s="179" t="str">
        <f>[1]selenio!AB393</f>
        <v>NA</v>
      </c>
      <c r="V107" s="179" t="str">
        <f>[1]zinco!AB393</f>
        <v>NA</v>
      </c>
      <c r="W107" s="179" t="str">
        <f>[1]Diossine!AB393</f>
        <v>NA</v>
      </c>
      <c r="X107" s="179" t="s">
        <v>412</v>
      </c>
      <c r="Y107" s="179" t="s">
        <v>412</v>
      </c>
      <c r="Z107" s="179" t="s">
        <v>412</v>
      </c>
      <c r="AA107" s="179" t="s">
        <v>412</v>
      </c>
      <c r="AB107" s="179" t="str">
        <f>[1]PAH!AB393</f>
        <v>NA</v>
      </c>
      <c r="AC107" s="179" t="str">
        <f>[1]HCB!AB393</f>
        <v>NA</v>
      </c>
      <c r="AD107" s="179" t="str">
        <f>[1]PCB!AB393</f>
        <v>NA</v>
      </c>
      <c r="AE107" s="160"/>
      <c r="AF107" s="159" t="s">
        <v>412</v>
      </c>
      <c r="AG107" s="159" t="s">
        <v>412</v>
      </c>
      <c r="AH107" s="159" t="s">
        <v>412</v>
      </c>
      <c r="AI107" s="159" t="s">
        <v>412</v>
      </c>
      <c r="AJ107" s="159" t="s">
        <v>412</v>
      </c>
      <c r="AK107" s="159">
        <f>'[1]dati attività'!T171</f>
        <v>52692.584264029618</v>
      </c>
      <c r="AL107" s="140" t="s">
        <v>415</v>
      </c>
    </row>
    <row r="108" spans="1:38" s="10" customFormat="1" ht="24.75" customHeight="1" thickBot="1">
      <c r="A108" s="96" t="s">
        <v>126</v>
      </c>
      <c r="B108" s="101" t="s">
        <v>365</v>
      </c>
      <c r="C108" s="97" t="s">
        <v>342</v>
      </c>
      <c r="D108" s="139"/>
      <c r="E108" s="182">
        <f>[1]NOx!AB394</f>
        <v>0.14954910488842615</v>
      </c>
      <c r="F108" s="179" t="str">
        <f>[1]NMVOC!AB394</f>
        <v>NA</v>
      </c>
      <c r="G108" s="179" t="str">
        <f>[1]SOx!AB394</f>
        <v>NA</v>
      </c>
      <c r="H108" s="179">
        <f>[1]NH3!AB394</f>
        <v>12.330834580086071</v>
      </c>
      <c r="I108" s="179">
        <f>[1]pm2.5!AB394</f>
        <v>1.061148431208311</v>
      </c>
      <c r="J108" s="179">
        <f>[1]pm10!AB394</f>
        <v>8.114664473945906</v>
      </c>
      <c r="K108" s="179">
        <f>[1]PST!AB394</f>
        <v>12.48409919068601</v>
      </c>
      <c r="L108" s="179" t="str">
        <f>[1]BC!AB394</f>
        <v>NA</v>
      </c>
      <c r="M108" s="179" t="str">
        <f>[1]CO!AB394</f>
        <v>NA</v>
      </c>
      <c r="N108" s="179" t="str">
        <f>[1]piombo!AB394</f>
        <v>NA</v>
      </c>
      <c r="O108" s="179" t="str">
        <f>[1]cadmio!AB394</f>
        <v>NA</v>
      </c>
      <c r="P108" s="179" t="str">
        <f>[1]mercurio!AB394</f>
        <v>NA</v>
      </c>
      <c r="Q108" s="179" t="str">
        <f>[1]arsenico!AB394</f>
        <v>NA</v>
      </c>
      <c r="R108" s="179" t="str">
        <f>[1]cromo!AB394</f>
        <v>NA</v>
      </c>
      <c r="S108" s="179" t="str">
        <f>[1]rame!AB394</f>
        <v>NA</v>
      </c>
      <c r="T108" s="179" t="str">
        <f>[1]nichel!AB394</f>
        <v>NA</v>
      </c>
      <c r="U108" s="179" t="str">
        <f>[1]selenio!AB394</f>
        <v>NA</v>
      </c>
      <c r="V108" s="179" t="str">
        <f>[1]zinco!AB394</f>
        <v>NA</v>
      </c>
      <c r="W108" s="179" t="str">
        <f>[1]Diossine!AB394</f>
        <v>NA</v>
      </c>
      <c r="X108" s="179" t="s">
        <v>412</v>
      </c>
      <c r="Y108" s="179" t="s">
        <v>412</v>
      </c>
      <c r="Z108" s="179" t="s">
        <v>412</v>
      </c>
      <c r="AA108" s="179" t="s">
        <v>412</v>
      </c>
      <c r="AB108" s="179" t="str">
        <f>[1]PAH!AB394</f>
        <v>NA</v>
      </c>
      <c r="AC108" s="179" t="str">
        <f>[1]HCB!AB394</f>
        <v>NA</v>
      </c>
      <c r="AD108" s="179" t="str">
        <f>[1]PCB!AB394</f>
        <v>NA</v>
      </c>
      <c r="AE108" s="160"/>
      <c r="AF108" s="159" t="s">
        <v>412</v>
      </c>
      <c r="AG108" s="159" t="s">
        <v>412</v>
      </c>
      <c r="AH108" s="159" t="s">
        <v>412</v>
      </c>
      <c r="AI108" s="159" t="s">
        <v>412</v>
      </c>
      <c r="AJ108" s="159" t="s">
        <v>412</v>
      </c>
      <c r="AK108" s="159">
        <f>'[1]dati attività'!T172</f>
        <v>97532.024927234452</v>
      </c>
      <c r="AL108" s="140" t="s">
        <v>415</v>
      </c>
    </row>
    <row r="109" spans="1:38" s="10" customFormat="1" ht="24.75" customHeight="1" thickBot="1">
      <c r="A109" s="96" t="s">
        <v>126</v>
      </c>
      <c r="B109" s="101" t="s">
        <v>366</v>
      </c>
      <c r="C109" s="97" t="s">
        <v>324</v>
      </c>
      <c r="D109" s="139"/>
      <c r="E109" s="182" t="str">
        <f>[1]NOx!AB395</f>
        <v>IE</v>
      </c>
      <c r="F109" s="179" t="str">
        <f>[1]NMVOC!AB395</f>
        <v>NA</v>
      </c>
      <c r="G109" s="179" t="str">
        <f>[1]SOx!AB395</f>
        <v>NA</v>
      </c>
      <c r="H109" s="179" t="str">
        <f>[1]NH3!AB395</f>
        <v>IE</v>
      </c>
      <c r="I109" s="179" t="str">
        <f>[1]pm2.5!AB395</f>
        <v>NA</v>
      </c>
      <c r="J109" s="179" t="str">
        <f>[1]pm10!AB395</f>
        <v>NA</v>
      </c>
      <c r="K109" s="179" t="str">
        <f>[1]PST!AB395</f>
        <v>NA</v>
      </c>
      <c r="L109" s="179" t="str">
        <f>[1]BC!AB395</f>
        <v>NA</v>
      </c>
      <c r="M109" s="179" t="str">
        <f>[1]CO!AB395</f>
        <v>NA</v>
      </c>
      <c r="N109" s="179" t="str">
        <f>[1]piombo!AB395</f>
        <v>NA</v>
      </c>
      <c r="O109" s="179" t="str">
        <f>[1]cadmio!AB395</f>
        <v>NA</v>
      </c>
      <c r="P109" s="179" t="str">
        <f>[1]mercurio!AB395</f>
        <v>NA</v>
      </c>
      <c r="Q109" s="179" t="str">
        <f>[1]arsenico!AB395</f>
        <v>NA</v>
      </c>
      <c r="R109" s="179" t="str">
        <f>[1]cromo!AB395</f>
        <v>NA</v>
      </c>
      <c r="S109" s="179" t="str">
        <f>[1]rame!AB395</f>
        <v>NA</v>
      </c>
      <c r="T109" s="179" t="str">
        <f>[1]nichel!AB395</f>
        <v>NA</v>
      </c>
      <c r="U109" s="179" t="str">
        <f>[1]selenio!AB395</f>
        <v>NA</v>
      </c>
      <c r="V109" s="179" t="str">
        <f>[1]zinco!AB395</f>
        <v>NA</v>
      </c>
      <c r="W109" s="179" t="str">
        <f>[1]Diossine!AB395</f>
        <v>NA</v>
      </c>
      <c r="X109" s="179" t="s">
        <v>412</v>
      </c>
      <c r="Y109" s="179" t="s">
        <v>412</v>
      </c>
      <c r="Z109" s="179" t="s">
        <v>412</v>
      </c>
      <c r="AA109" s="179" t="s">
        <v>412</v>
      </c>
      <c r="AB109" s="179" t="str">
        <f>[1]PAH!AB395</f>
        <v>NA</v>
      </c>
      <c r="AC109" s="179" t="str">
        <f>[1]HCB!AB395</f>
        <v>NA</v>
      </c>
      <c r="AD109" s="179" t="str">
        <f>[1]PCB!AB395</f>
        <v>NA</v>
      </c>
      <c r="AE109" s="160"/>
      <c r="AF109" s="159" t="s">
        <v>412</v>
      </c>
      <c r="AG109" s="159" t="s">
        <v>412</v>
      </c>
      <c r="AH109" s="159" t="s">
        <v>412</v>
      </c>
      <c r="AI109" s="159" t="s">
        <v>412</v>
      </c>
      <c r="AJ109" s="159" t="s">
        <v>412</v>
      </c>
      <c r="AK109" s="191" t="str">
        <f>'[1]dati attività'!T173</f>
        <v>IE</v>
      </c>
      <c r="AL109" s="140" t="s">
        <v>415</v>
      </c>
    </row>
    <row r="110" spans="1:38" s="10" customFormat="1" ht="24.75" customHeight="1" thickBot="1">
      <c r="A110" s="96" t="s">
        <v>126</v>
      </c>
      <c r="B110" s="101" t="s">
        <v>367</v>
      </c>
      <c r="C110" s="98" t="s">
        <v>325</v>
      </c>
      <c r="D110" s="139"/>
      <c r="E110" s="182">
        <f>[1]NOx!AB396</f>
        <v>0.29417316231129337</v>
      </c>
      <c r="F110" s="179" t="str">
        <f>[1]NMVOC!AB396</f>
        <v>NA</v>
      </c>
      <c r="G110" s="179" t="str">
        <f>[1]SOx!AB396</f>
        <v>NA</v>
      </c>
      <c r="H110" s="179">
        <f>[1]NH3!AB396</f>
        <v>11.117141828806059</v>
      </c>
      <c r="I110" s="179" t="str">
        <f>[1]pm2.5!AB396</f>
        <v>NA</v>
      </c>
      <c r="J110" s="179" t="str">
        <f>[1]pm10!AB396</f>
        <v>NA</v>
      </c>
      <c r="K110" s="179" t="str">
        <f>[1]PST!AB396</f>
        <v>NA</v>
      </c>
      <c r="L110" s="179" t="str">
        <f>[1]BC!AB396</f>
        <v>NA</v>
      </c>
      <c r="M110" s="179" t="str">
        <f>[1]CO!AB396</f>
        <v>NA</v>
      </c>
      <c r="N110" s="179" t="str">
        <f>[1]piombo!AB396</f>
        <v>NA</v>
      </c>
      <c r="O110" s="179" t="str">
        <f>[1]cadmio!AB396</f>
        <v>NA</v>
      </c>
      <c r="P110" s="179" t="str">
        <f>[1]mercurio!AB396</f>
        <v>NA</v>
      </c>
      <c r="Q110" s="179" t="str">
        <f>[1]arsenico!AB396</f>
        <v>NA</v>
      </c>
      <c r="R110" s="179" t="str">
        <f>[1]cromo!AB396</f>
        <v>NA</v>
      </c>
      <c r="S110" s="179" t="str">
        <f>[1]rame!AB396</f>
        <v>NA</v>
      </c>
      <c r="T110" s="179" t="str">
        <f>[1]nichel!AB396</f>
        <v>NA</v>
      </c>
      <c r="U110" s="179" t="str">
        <f>[1]selenio!AB396</f>
        <v>NA</v>
      </c>
      <c r="V110" s="179" t="str">
        <f>[1]zinco!AB396</f>
        <v>NA</v>
      </c>
      <c r="W110" s="179" t="str">
        <f>[1]Diossine!AB396</f>
        <v>NA</v>
      </c>
      <c r="X110" s="179" t="s">
        <v>412</v>
      </c>
      <c r="Y110" s="179" t="s">
        <v>412</v>
      </c>
      <c r="Z110" s="179" t="s">
        <v>412</v>
      </c>
      <c r="AA110" s="179" t="s">
        <v>412</v>
      </c>
      <c r="AB110" s="179" t="str">
        <f>[1]PAH!AB396</f>
        <v>NA</v>
      </c>
      <c r="AC110" s="179" t="str">
        <f>[1]HCB!AB396</f>
        <v>NA</v>
      </c>
      <c r="AD110" s="179" t="str">
        <f>[1]PCB!AB396</f>
        <v>NA</v>
      </c>
      <c r="AE110" s="160"/>
      <c r="AF110" s="159" t="s">
        <v>412</v>
      </c>
      <c r="AG110" s="159" t="s">
        <v>412</v>
      </c>
      <c r="AH110" s="159" t="s">
        <v>412</v>
      </c>
      <c r="AI110" s="159" t="s">
        <v>412</v>
      </c>
      <c r="AJ110" s="159" t="s">
        <v>412</v>
      </c>
      <c r="AK110" s="159">
        <f>'[1]dati attività'!T174</f>
        <v>38370.412475386089</v>
      </c>
      <c r="AL110" s="140" t="s">
        <v>415</v>
      </c>
    </row>
    <row r="111" spans="1:38" s="10" customFormat="1" ht="24.75" customHeight="1" thickBot="1">
      <c r="A111" s="101" t="s">
        <v>126</v>
      </c>
      <c r="B111" s="101" t="s">
        <v>368</v>
      </c>
      <c r="C111" s="109" t="s">
        <v>287</v>
      </c>
      <c r="D111" s="139"/>
      <c r="E111" s="182">
        <f>[1]NOx!AB397</f>
        <v>6.1333333333333338E-5</v>
      </c>
      <c r="F111" s="179" t="str">
        <f>[1]NMVOC!AB397</f>
        <v>NA</v>
      </c>
      <c r="G111" s="179" t="str">
        <f>[1]SOx!AB397</f>
        <v>NA</v>
      </c>
      <c r="H111" s="179">
        <f>[1]NH3!AB397</f>
        <v>9.9964605216594205</v>
      </c>
      <c r="I111" s="179" t="str">
        <f>[1]pm2.5!AB397</f>
        <v>NA</v>
      </c>
      <c r="J111" s="179" t="str">
        <f>[1]pm10!AB397</f>
        <v>NA</v>
      </c>
      <c r="K111" s="179" t="str">
        <f>[1]PST!AB397</f>
        <v>NA</v>
      </c>
      <c r="L111" s="179" t="str">
        <f>[1]BC!AB397</f>
        <v>NA</v>
      </c>
      <c r="M111" s="179" t="str">
        <f>[1]CO!AB397</f>
        <v>NA</v>
      </c>
      <c r="N111" s="179" t="str">
        <f>[1]piombo!AB397</f>
        <v>NA</v>
      </c>
      <c r="O111" s="179" t="str">
        <f>[1]cadmio!AB397</f>
        <v>NA</v>
      </c>
      <c r="P111" s="179" t="str">
        <f>[1]mercurio!AB397</f>
        <v>NA</v>
      </c>
      <c r="Q111" s="179" t="str">
        <f>[1]arsenico!AB397</f>
        <v>NA</v>
      </c>
      <c r="R111" s="179" t="str">
        <f>[1]cromo!AB397</f>
        <v>NA</v>
      </c>
      <c r="S111" s="179" t="str">
        <f>[1]rame!AB397</f>
        <v>NA</v>
      </c>
      <c r="T111" s="179" t="str">
        <f>[1]nichel!AB397</f>
        <v>NA</v>
      </c>
      <c r="U111" s="179" t="str">
        <f>[1]selenio!AB397</f>
        <v>NA</v>
      </c>
      <c r="V111" s="179" t="str">
        <f>[1]zinco!AB397</f>
        <v>NA</v>
      </c>
      <c r="W111" s="179" t="str">
        <f>[1]Diossine!AB397</f>
        <v>NA</v>
      </c>
      <c r="X111" s="179" t="s">
        <v>412</v>
      </c>
      <c r="Y111" s="179" t="s">
        <v>412</v>
      </c>
      <c r="Z111" s="179" t="s">
        <v>412</v>
      </c>
      <c r="AA111" s="179" t="s">
        <v>412</v>
      </c>
      <c r="AB111" s="179" t="str">
        <f>[1]PAH!AB397</f>
        <v>NA</v>
      </c>
      <c r="AC111" s="179" t="str">
        <f>[1]HCB!AB397</f>
        <v>NA</v>
      </c>
      <c r="AD111" s="179" t="str">
        <f>[1]PCB!AB397</f>
        <v>NA</v>
      </c>
      <c r="AE111" s="160"/>
      <c r="AF111" s="159" t="s">
        <v>412</v>
      </c>
      <c r="AG111" s="159" t="s">
        <v>412</v>
      </c>
      <c r="AH111" s="159" t="s">
        <v>412</v>
      </c>
      <c r="AI111" s="159" t="s">
        <v>412</v>
      </c>
      <c r="AJ111" s="159" t="s">
        <v>412</v>
      </c>
      <c r="AK111" s="159">
        <f>'[1]dati attività'!T175</f>
        <v>20704.282004041994</v>
      </c>
      <c r="AL111" s="140" t="s">
        <v>415</v>
      </c>
    </row>
    <row r="112" spans="1:38" s="10" customFormat="1" ht="24.75" customHeight="1" thickBot="1">
      <c r="A112" s="101" t="s">
        <v>136</v>
      </c>
      <c r="B112" s="101" t="s">
        <v>305</v>
      </c>
      <c r="C112" s="109" t="s">
        <v>306</v>
      </c>
      <c r="D112" s="94"/>
      <c r="E112" s="179">
        <f>[1]NOx!AB398</f>
        <v>17.936446499999999</v>
      </c>
      <c r="F112" s="179" t="str">
        <f>[1]NMVOC!AB398</f>
        <v>NA</v>
      </c>
      <c r="G112" s="179" t="str">
        <f>[1]SOx!AB398</f>
        <v>NA</v>
      </c>
      <c r="H112" s="179">
        <f>[1]NH3!AB398</f>
        <v>77.10512835714286</v>
      </c>
      <c r="I112" s="179" t="str">
        <f>[1]pm2.5!AB398</f>
        <v>NA</v>
      </c>
      <c r="J112" s="179" t="str">
        <f>[1]pm10!AB398</f>
        <v>NA</v>
      </c>
      <c r="K112" s="179" t="str">
        <f>[1]PST!AB398</f>
        <v>NA</v>
      </c>
      <c r="L112" s="179" t="str">
        <f>[1]BC!AB398</f>
        <v>NA</v>
      </c>
      <c r="M112" s="179" t="str">
        <f>[1]CO!AB398</f>
        <v>NA</v>
      </c>
      <c r="N112" s="179" t="str">
        <f>[1]piombo!AB398</f>
        <v>NA</v>
      </c>
      <c r="O112" s="179" t="str">
        <f>[1]cadmio!AB398</f>
        <v>NA</v>
      </c>
      <c r="P112" s="179" t="str">
        <f>[1]mercurio!AB398</f>
        <v>NA</v>
      </c>
      <c r="Q112" s="179" t="str">
        <f>[1]arsenico!AB398</f>
        <v>NA</v>
      </c>
      <c r="R112" s="179" t="str">
        <f>[1]cromo!AB398</f>
        <v>NA</v>
      </c>
      <c r="S112" s="179" t="str">
        <f>[1]rame!AB398</f>
        <v>NA</v>
      </c>
      <c r="T112" s="179" t="str">
        <f>[1]nichel!AB398</f>
        <v>NA</v>
      </c>
      <c r="U112" s="179" t="str">
        <f>[1]selenio!AB398</f>
        <v>NA</v>
      </c>
      <c r="V112" s="179" t="str">
        <f>[1]zinco!AB398</f>
        <v>NA</v>
      </c>
      <c r="W112" s="179" t="str">
        <f>[1]Diossine!AB398</f>
        <v>NA</v>
      </c>
      <c r="X112" s="179" t="s">
        <v>412</v>
      </c>
      <c r="Y112" s="179" t="s">
        <v>412</v>
      </c>
      <c r="Z112" s="179" t="s">
        <v>412</v>
      </c>
      <c r="AA112" s="179" t="s">
        <v>412</v>
      </c>
      <c r="AB112" s="179" t="str">
        <f>[1]PAH!AB398</f>
        <v>NA</v>
      </c>
      <c r="AC112" s="179" t="str">
        <f>[1]HCB!AB398</f>
        <v>NA</v>
      </c>
      <c r="AD112" s="179" t="str">
        <f>[1]PCB!AB398</f>
        <v>NA</v>
      </c>
      <c r="AE112" s="160"/>
      <c r="AF112" s="159" t="s">
        <v>412</v>
      </c>
      <c r="AG112" s="159" t="s">
        <v>412</v>
      </c>
      <c r="AH112" s="159" t="s">
        <v>412</v>
      </c>
      <c r="AI112" s="159" t="s">
        <v>412</v>
      </c>
      <c r="AJ112" s="159" t="s">
        <v>412</v>
      </c>
      <c r="AK112" s="159">
        <f>'[1]dati attività'!T176</f>
        <v>779845500</v>
      </c>
      <c r="AL112" s="140" t="s">
        <v>424</v>
      </c>
    </row>
    <row r="113" spans="1:38" s="10" customFormat="1" ht="24.75" customHeight="1" thickBot="1">
      <c r="A113" s="101" t="s">
        <v>136</v>
      </c>
      <c r="B113" s="88" t="s">
        <v>254</v>
      </c>
      <c r="C113" s="111" t="s">
        <v>143</v>
      </c>
      <c r="D113" s="94"/>
      <c r="E113" s="179">
        <f>[1]NOx!AB399</f>
        <v>1.156586350175383</v>
      </c>
      <c r="F113" s="179" t="str">
        <f>[1]NMVOC!AB399</f>
        <v>NA</v>
      </c>
      <c r="G113" s="179" t="str">
        <f>[1]SOx!AB399</f>
        <v>NA</v>
      </c>
      <c r="H113" s="179">
        <f>[1]NH3!AB399</f>
        <v>75.690969400066876</v>
      </c>
      <c r="I113" s="179" t="str">
        <f>[1]pm2.5!AB399</f>
        <v>NA</v>
      </c>
      <c r="J113" s="179" t="str">
        <f>[1]pm10!AB399</f>
        <v>NA</v>
      </c>
      <c r="K113" s="179" t="str">
        <f>[1]PST!AB399</f>
        <v>NA</v>
      </c>
      <c r="L113" s="179" t="str">
        <f>[1]BC!AB399</f>
        <v>NA</v>
      </c>
      <c r="M113" s="179" t="str">
        <f>[1]CO!AB399</f>
        <v>NA</v>
      </c>
      <c r="N113" s="179" t="str">
        <f>[1]piombo!AB399</f>
        <v>NA</v>
      </c>
      <c r="O113" s="179" t="str">
        <f>[1]cadmio!AB399</f>
        <v>NA</v>
      </c>
      <c r="P113" s="179" t="str">
        <f>[1]mercurio!AB399</f>
        <v>NA</v>
      </c>
      <c r="Q113" s="179" t="str">
        <f>[1]arsenico!AB399</f>
        <v>NA</v>
      </c>
      <c r="R113" s="179" t="str">
        <f>[1]cromo!AB399</f>
        <v>NA</v>
      </c>
      <c r="S113" s="179" t="str">
        <f>[1]rame!AB399</f>
        <v>NA</v>
      </c>
      <c r="T113" s="179" t="str">
        <f>[1]nichel!AB399</f>
        <v>NA</v>
      </c>
      <c r="U113" s="179" t="str">
        <f>[1]selenio!AB399</f>
        <v>NA</v>
      </c>
      <c r="V113" s="179" t="str">
        <f>[1]zinco!AB399</f>
        <v>NA</v>
      </c>
      <c r="W113" s="179" t="str">
        <f>[1]Diossine!AB399</f>
        <v>NA</v>
      </c>
      <c r="X113" s="179" t="s">
        <v>412</v>
      </c>
      <c r="Y113" s="179" t="s">
        <v>412</v>
      </c>
      <c r="Z113" s="179" t="s">
        <v>412</v>
      </c>
      <c r="AA113" s="179" t="s">
        <v>412</v>
      </c>
      <c r="AB113" s="179" t="str">
        <f>[1]PAH!AB399</f>
        <v>NA</v>
      </c>
      <c r="AC113" s="179" t="str">
        <f>[1]HCB!AB399</f>
        <v>NA</v>
      </c>
      <c r="AD113" s="179" t="str">
        <f>[1]PCB!AB399</f>
        <v>NA</v>
      </c>
      <c r="AE113" s="160"/>
      <c r="AF113" s="159" t="s">
        <v>412</v>
      </c>
      <c r="AG113" s="159" t="s">
        <v>412</v>
      </c>
      <c r="AH113" s="159" t="s">
        <v>412</v>
      </c>
      <c r="AI113" s="159" t="s">
        <v>412</v>
      </c>
      <c r="AJ113" s="159" t="s">
        <v>412</v>
      </c>
      <c r="AK113" s="159">
        <f>'[1]dati attività'!T177</f>
        <v>502863630.51103616</v>
      </c>
      <c r="AL113" s="140" t="s">
        <v>438</v>
      </c>
    </row>
    <row r="114" spans="1:38" s="10" customFormat="1" ht="24.75" customHeight="1" thickBot="1">
      <c r="A114" s="101" t="s">
        <v>136</v>
      </c>
      <c r="B114" s="88" t="s">
        <v>255</v>
      </c>
      <c r="C114" s="111" t="s">
        <v>144</v>
      </c>
      <c r="D114" s="94"/>
      <c r="E114" s="179">
        <f>[1]NOx!AB400</f>
        <v>1.1662822990364532</v>
      </c>
      <c r="F114" s="179" t="str">
        <f>[1]NMVOC!AB400</f>
        <v>NA</v>
      </c>
      <c r="G114" s="179" t="str">
        <f>[1]SOx!AB400</f>
        <v>NA</v>
      </c>
      <c r="H114" s="179">
        <f>[1]NH3!AB400</f>
        <v>1.7240694855321481</v>
      </c>
      <c r="I114" s="179" t="str">
        <f>[1]pm2.5!AB400</f>
        <v>NA</v>
      </c>
      <c r="J114" s="179" t="str">
        <f>[1]pm10!AB400</f>
        <v>NA</v>
      </c>
      <c r="K114" s="179" t="str">
        <f>[1]PST!AB400</f>
        <v>NA</v>
      </c>
      <c r="L114" s="179" t="str">
        <f>[1]BC!AB400</f>
        <v>NA</v>
      </c>
      <c r="M114" s="179" t="str">
        <f>[1]CO!AB400</f>
        <v>NA</v>
      </c>
      <c r="N114" s="179" t="str">
        <f>[1]piombo!AB400</f>
        <v>NA</v>
      </c>
      <c r="O114" s="179" t="str">
        <f>[1]cadmio!AB400</f>
        <v>NA</v>
      </c>
      <c r="P114" s="179" t="str">
        <f>[1]mercurio!AB400</f>
        <v>NA</v>
      </c>
      <c r="Q114" s="179" t="str">
        <f>[1]arsenico!AB400</f>
        <v>NA</v>
      </c>
      <c r="R114" s="179" t="str">
        <f>[1]cromo!AB400</f>
        <v>NA</v>
      </c>
      <c r="S114" s="179" t="str">
        <f>[1]rame!AB400</f>
        <v>NA</v>
      </c>
      <c r="T114" s="179" t="str">
        <f>[1]nichel!AB400</f>
        <v>NA</v>
      </c>
      <c r="U114" s="179" t="str">
        <f>[1]selenio!AB400</f>
        <v>NA</v>
      </c>
      <c r="V114" s="179" t="str">
        <f>[1]zinco!AB400</f>
        <v>NA</v>
      </c>
      <c r="W114" s="179" t="str">
        <f>[1]Diossine!AB400</f>
        <v>NA</v>
      </c>
      <c r="X114" s="179" t="s">
        <v>412</v>
      </c>
      <c r="Y114" s="179" t="s">
        <v>412</v>
      </c>
      <c r="Z114" s="179" t="s">
        <v>412</v>
      </c>
      <c r="AA114" s="179" t="s">
        <v>412</v>
      </c>
      <c r="AB114" s="179" t="str">
        <f>[1]PAH!AB400</f>
        <v>NA</v>
      </c>
      <c r="AC114" s="179" t="str">
        <f>[1]HCB!AB400</f>
        <v>NA</v>
      </c>
      <c r="AD114" s="179" t="str">
        <f>[1]PCB!AB400</f>
        <v>NA</v>
      </c>
      <c r="AE114" s="160"/>
      <c r="AF114" s="159" t="s">
        <v>412</v>
      </c>
      <c r="AG114" s="159" t="s">
        <v>412</v>
      </c>
      <c r="AH114" s="159" t="s">
        <v>412</v>
      </c>
      <c r="AI114" s="159" t="s">
        <v>412</v>
      </c>
      <c r="AJ114" s="159" t="s">
        <v>412</v>
      </c>
      <c r="AK114" s="159">
        <f>'[1]dati attività'!T178</f>
        <v>8873887.0578860566</v>
      </c>
      <c r="AL114" s="140" t="s">
        <v>438</v>
      </c>
    </row>
    <row r="115" spans="1:38" s="10" customFormat="1" ht="24.75" customHeight="1" thickBot="1">
      <c r="A115" s="101" t="s">
        <v>136</v>
      </c>
      <c r="B115" s="88" t="s">
        <v>256</v>
      </c>
      <c r="C115" s="111" t="s">
        <v>369</v>
      </c>
      <c r="D115" s="94"/>
      <c r="E115" s="179">
        <f>[1]NOx!AB401</f>
        <v>3.2206177142857144</v>
      </c>
      <c r="F115" s="179" t="str">
        <f>[1]NMVOC!AB401</f>
        <v>NA</v>
      </c>
      <c r="G115" s="179" t="str">
        <f>[1]SOx!AB401</f>
        <v>NA</v>
      </c>
      <c r="H115" s="179">
        <f>[1]NH3!AB401</f>
        <v>4.7609131428571425</v>
      </c>
      <c r="I115" s="179" t="str">
        <f>[1]pm2.5!AB401</f>
        <v>NA</v>
      </c>
      <c r="J115" s="179" t="str">
        <f>[1]pm10!AB401</f>
        <v>NA</v>
      </c>
      <c r="K115" s="179" t="str">
        <f>[1]PST!AB401</f>
        <v>NA</v>
      </c>
      <c r="L115" s="179" t="str">
        <f>[1]BC!AB401</f>
        <v>NA</v>
      </c>
      <c r="M115" s="179" t="str">
        <f>[1]CO!AB401</f>
        <v>NA</v>
      </c>
      <c r="N115" s="179" t="str">
        <f>[1]piombo!AB401</f>
        <v>NA</v>
      </c>
      <c r="O115" s="179" t="str">
        <f>[1]cadmio!AB401</f>
        <v>NA</v>
      </c>
      <c r="P115" s="179" t="str">
        <f>[1]mercurio!AB401</f>
        <v>NA</v>
      </c>
      <c r="Q115" s="179" t="str">
        <f>[1]arsenico!AB401</f>
        <v>NA</v>
      </c>
      <c r="R115" s="179" t="str">
        <f>[1]cromo!AB401</f>
        <v>NA</v>
      </c>
      <c r="S115" s="179" t="str">
        <f>[1]rame!AB401</f>
        <v>NA</v>
      </c>
      <c r="T115" s="179" t="str">
        <f>[1]nichel!AB401</f>
        <v>NA</v>
      </c>
      <c r="U115" s="179" t="str">
        <f>[1]selenio!AB401</f>
        <v>NA</v>
      </c>
      <c r="V115" s="179" t="str">
        <f>[1]zinco!AB401</f>
        <v>NA</v>
      </c>
      <c r="W115" s="179" t="str">
        <f>[1]Diossine!AB401</f>
        <v>NA</v>
      </c>
      <c r="X115" s="179" t="s">
        <v>412</v>
      </c>
      <c r="Y115" s="179" t="s">
        <v>412</v>
      </c>
      <c r="Z115" s="179" t="s">
        <v>412</v>
      </c>
      <c r="AA115" s="179" t="s">
        <v>412</v>
      </c>
      <c r="AB115" s="179" t="str">
        <f>[1]PAH!AB401</f>
        <v>NA</v>
      </c>
      <c r="AC115" s="179" t="str">
        <f>[1]HCB!AB401</f>
        <v>NA</v>
      </c>
      <c r="AD115" s="179" t="str">
        <f>[1]PCB!AB401</f>
        <v>NA</v>
      </c>
      <c r="AE115" s="160"/>
      <c r="AF115" s="159" t="s">
        <v>412</v>
      </c>
      <c r="AG115" s="159" t="s">
        <v>412</v>
      </c>
      <c r="AH115" s="159" t="s">
        <v>412</v>
      </c>
      <c r="AI115" s="159" t="s">
        <v>412</v>
      </c>
      <c r="AJ115" s="159" t="s">
        <v>412</v>
      </c>
      <c r="AK115" s="159">
        <f>'[1]dati attività'!T179</f>
        <v>24504700</v>
      </c>
      <c r="AL115" s="140" t="s">
        <v>437</v>
      </c>
    </row>
    <row r="116" spans="1:38" s="10" customFormat="1" ht="24.75" customHeight="1" thickBot="1">
      <c r="A116" s="101" t="s">
        <v>136</v>
      </c>
      <c r="B116" s="101" t="s">
        <v>260</v>
      </c>
      <c r="C116" s="110" t="s">
        <v>304</v>
      </c>
      <c r="D116" s="94"/>
      <c r="E116" s="179">
        <f>[1]NOx!AB402</f>
        <v>0.35826745470309607</v>
      </c>
      <c r="F116" s="179" t="str">
        <f>[1]NMVOC!AB402</f>
        <v>NA</v>
      </c>
      <c r="G116" s="179" t="str">
        <f>[1]SOx!AB402</f>
        <v>NA</v>
      </c>
      <c r="H116" s="179">
        <f>[1]NH3!AB402</f>
        <v>8.8290234969804544</v>
      </c>
      <c r="I116" s="179" t="str">
        <f>[1]pm2.5!AB402</f>
        <v>NA</v>
      </c>
      <c r="J116" s="179" t="str">
        <f>[1]pm10!AB402</f>
        <v>NA</v>
      </c>
      <c r="K116" s="179" t="str">
        <f>[1]PST!AB402</f>
        <v>NA</v>
      </c>
      <c r="L116" s="179" t="str">
        <f>[1]BC!AB402</f>
        <v>NA</v>
      </c>
      <c r="M116" s="179" t="str">
        <f>[1]CO!AB402</f>
        <v>NA</v>
      </c>
      <c r="N116" s="179" t="str">
        <f>[1]piombo!AB402</f>
        <v>NA</v>
      </c>
      <c r="O116" s="179" t="str">
        <f>[1]cadmio!AB402</f>
        <v>NA</v>
      </c>
      <c r="P116" s="179" t="str">
        <f>[1]mercurio!AB402</f>
        <v>NA</v>
      </c>
      <c r="Q116" s="179" t="str">
        <f>[1]arsenico!AB402</f>
        <v>NA</v>
      </c>
      <c r="R116" s="179" t="str">
        <f>[1]cromo!AB402</f>
        <v>NA</v>
      </c>
      <c r="S116" s="179" t="str">
        <f>[1]rame!AB402</f>
        <v>NA</v>
      </c>
      <c r="T116" s="179" t="str">
        <f>[1]nichel!AB402</f>
        <v>NA</v>
      </c>
      <c r="U116" s="179" t="str">
        <f>[1]selenio!AB402</f>
        <v>NA</v>
      </c>
      <c r="V116" s="179" t="str">
        <f>[1]zinco!AB402</f>
        <v>NA</v>
      </c>
      <c r="W116" s="179" t="str">
        <f>[1]Diossine!AB402</f>
        <v>NA</v>
      </c>
      <c r="X116" s="179" t="s">
        <v>412</v>
      </c>
      <c r="Y116" s="179" t="s">
        <v>412</v>
      </c>
      <c r="Z116" s="179" t="s">
        <v>412</v>
      </c>
      <c r="AA116" s="179" t="s">
        <v>412</v>
      </c>
      <c r="AB116" s="179" t="str">
        <f>[1]PAH!AB402</f>
        <v>NA</v>
      </c>
      <c r="AC116" s="179" t="str">
        <f>[1]HCB!AB402</f>
        <v>NA</v>
      </c>
      <c r="AD116" s="179" t="str">
        <f>[1]PCB!AB402</f>
        <v>NA</v>
      </c>
      <c r="AE116" s="160"/>
      <c r="AF116" s="159" t="s">
        <v>412</v>
      </c>
      <c r="AG116" s="159" t="s">
        <v>412</v>
      </c>
      <c r="AH116" s="159" t="s">
        <v>412</v>
      </c>
      <c r="AI116" s="159" t="s">
        <v>412</v>
      </c>
      <c r="AJ116" s="159" t="s">
        <v>412</v>
      </c>
      <c r="AK116" s="159">
        <f>'[1]dati attività'!T180</f>
        <v>155768458.56656349</v>
      </c>
      <c r="AL116" s="140" t="s">
        <v>438</v>
      </c>
    </row>
    <row r="117" spans="1:38" s="10" customFormat="1" ht="24.75" customHeight="1" thickBot="1">
      <c r="A117" s="101" t="s">
        <v>136</v>
      </c>
      <c r="B117" s="101" t="s">
        <v>308</v>
      </c>
      <c r="C117" s="110" t="s">
        <v>309</v>
      </c>
      <c r="D117" s="94"/>
      <c r="E117" s="179" t="str">
        <f>[1]NOx!AB403</f>
        <v>NE</v>
      </c>
      <c r="F117" s="179" t="str">
        <f>[1]NMVOC!AB403</f>
        <v>NA</v>
      </c>
      <c r="G117" s="179" t="str">
        <f>[1]SOx!AB403</f>
        <v>NA</v>
      </c>
      <c r="H117" s="179" t="str">
        <f>[1]NH3!AB403</f>
        <v>NE</v>
      </c>
      <c r="I117" s="179" t="str">
        <f>[1]pm2.5!AB403</f>
        <v>NA</v>
      </c>
      <c r="J117" s="179" t="str">
        <f>[1]pm10!AB403</f>
        <v>NA</v>
      </c>
      <c r="K117" s="179" t="str">
        <f>[1]PST!AB403</f>
        <v>NA</v>
      </c>
      <c r="L117" s="179" t="str">
        <f>[1]BC!AB403</f>
        <v>NA</v>
      </c>
      <c r="M117" s="179" t="str">
        <f>[1]CO!AB403</f>
        <v>NA</v>
      </c>
      <c r="N117" s="179" t="str">
        <f>[1]piombo!AB403</f>
        <v>NA</v>
      </c>
      <c r="O117" s="179" t="str">
        <f>[1]cadmio!AB403</f>
        <v>NA</v>
      </c>
      <c r="P117" s="179" t="str">
        <f>[1]mercurio!AB403</f>
        <v>NA</v>
      </c>
      <c r="Q117" s="179" t="str">
        <f>[1]arsenico!AB403</f>
        <v>NA</v>
      </c>
      <c r="R117" s="179" t="str">
        <f>[1]cromo!AB403</f>
        <v>NA</v>
      </c>
      <c r="S117" s="179" t="str">
        <f>[1]rame!AB403</f>
        <v>NA</v>
      </c>
      <c r="T117" s="179" t="str">
        <f>[1]nichel!AB403</f>
        <v>NA</v>
      </c>
      <c r="U117" s="179" t="str">
        <f>[1]selenio!AB403</f>
        <v>NA</v>
      </c>
      <c r="V117" s="179" t="str">
        <f>[1]zinco!AB403</f>
        <v>NA</v>
      </c>
      <c r="W117" s="179" t="str">
        <f>[1]Diossine!AB403</f>
        <v>NA</v>
      </c>
      <c r="X117" s="179" t="s">
        <v>412</v>
      </c>
      <c r="Y117" s="179" t="s">
        <v>412</v>
      </c>
      <c r="Z117" s="179" t="s">
        <v>412</v>
      </c>
      <c r="AA117" s="179" t="s">
        <v>412</v>
      </c>
      <c r="AB117" s="179" t="str">
        <f>[1]PAH!AB403</f>
        <v>NA</v>
      </c>
      <c r="AC117" s="179" t="str">
        <f>[1]HCB!AB403</f>
        <v>NA</v>
      </c>
      <c r="AD117" s="179" t="str">
        <f>[1]PCB!AB403</f>
        <v>NA</v>
      </c>
      <c r="AE117" s="160"/>
      <c r="AF117" s="159" t="s">
        <v>412</v>
      </c>
      <c r="AG117" s="159" t="s">
        <v>412</v>
      </c>
      <c r="AH117" s="159" t="s">
        <v>412</v>
      </c>
      <c r="AI117" s="159" t="s">
        <v>412</v>
      </c>
      <c r="AJ117" s="159" t="s">
        <v>412</v>
      </c>
      <c r="AK117" s="159" t="str">
        <f>'[1]dati attività'!T181</f>
        <v>NE</v>
      </c>
      <c r="AL117" s="140"/>
    </row>
    <row r="118" spans="1:38" s="10" customFormat="1" ht="24.75" customHeight="1" thickBot="1">
      <c r="A118" s="101" t="s">
        <v>136</v>
      </c>
      <c r="B118" s="101" t="s">
        <v>262</v>
      </c>
      <c r="C118" s="110" t="s">
        <v>307</v>
      </c>
      <c r="D118" s="94"/>
      <c r="E118" s="179" t="str">
        <f>[1]NOx!AB404</f>
        <v>NE</v>
      </c>
      <c r="F118" s="179" t="str">
        <f>[1]NMVOC!AB404</f>
        <v>NA</v>
      </c>
      <c r="G118" s="179" t="str">
        <f>[1]SOx!AB404</f>
        <v>NA</v>
      </c>
      <c r="H118" s="179" t="str">
        <f>[1]NH3!AB404</f>
        <v>NE</v>
      </c>
      <c r="I118" s="179" t="str">
        <f>[1]pm2.5!AB404</f>
        <v>NA</v>
      </c>
      <c r="J118" s="179" t="str">
        <f>[1]pm10!AB404</f>
        <v>NA</v>
      </c>
      <c r="K118" s="179" t="str">
        <f>[1]PST!AB404</f>
        <v>NA</v>
      </c>
      <c r="L118" s="179" t="str">
        <f>[1]BC!AB404</f>
        <v>NA</v>
      </c>
      <c r="M118" s="179" t="str">
        <f>[1]CO!AB404</f>
        <v>NA</v>
      </c>
      <c r="N118" s="179" t="str">
        <f>[1]piombo!AB404</f>
        <v>NA</v>
      </c>
      <c r="O118" s="179" t="str">
        <f>[1]cadmio!AB404</f>
        <v>NA</v>
      </c>
      <c r="P118" s="179" t="str">
        <f>[1]mercurio!AB404</f>
        <v>NA</v>
      </c>
      <c r="Q118" s="179" t="str">
        <f>[1]arsenico!AB404</f>
        <v>NA</v>
      </c>
      <c r="R118" s="179" t="str">
        <f>[1]cromo!AB404</f>
        <v>NA</v>
      </c>
      <c r="S118" s="179" t="str">
        <f>[1]rame!AB404</f>
        <v>NA</v>
      </c>
      <c r="T118" s="179" t="str">
        <f>[1]nichel!AB404</f>
        <v>NA</v>
      </c>
      <c r="U118" s="179" t="str">
        <f>[1]selenio!AB404</f>
        <v>NA</v>
      </c>
      <c r="V118" s="179" t="str">
        <f>[1]zinco!AB404</f>
        <v>NA</v>
      </c>
      <c r="W118" s="179" t="str">
        <f>[1]Diossine!AB404</f>
        <v>NA</v>
      </c>
      <c r="X118" s="179" t="s">
        <v>412</v>
      </c>
      <c r="Y118" s="179" t="s">
        <v>412</v>
      </c>
      <c r="Z118" s="179" t="s">
        <v>412</v>
      </c>
      <c r="AA118" s="179" t="s">
        <v>412</v>
      </c>
      <c r="AB118" s="179" t="str">
        <f>[1]PAH!AB404</f>
        <v>NA</v>
      </c>
      <c r="AC118" s="179" t="str">
        <f>[1]HCB!AB404</f>
        <v>NA</v>
      </c>
      <c r="AD118" s="179" t="str">
        <f>[1]PCB!AB404</f>
        <v>NA</v>
      </c>
      <c r="AE118" s="160"/>
      <c r="AF118" s="159" t="s">
        <v>412</v>
      </c>
      <c r="AG118" s="159" t="s">
        <v>412</v>
      </c>
      <c r="AH118" s="159" t="s">
        <v>412</v>
      </c>
      <c r="AI118" s="159" t="s">
        <v>412</v>
      </c>
      <c r="AJ118" s="159" t="s">
        <v>412</v>
      </c>
      <c r="AK118" s="159" t="str">
        <f>'[1]dati attività'!T182</f>
        <v>NE</v>
      </c>
      <c r="AL118" s="140"/>
    </row>
    <row r="119" spans="1:38" s="10" customFormat="1" ht="24.75" customHeight="1" thickBot="1">
      <c r="A119" s="101" t="s">
        <v>136</v>
      </c>
      <c r="B119" s="101" t="s">
        <v>261</v>
      </c>
      <c r="C119" s="109" t="s">
        <v>157</v>
      </c>
      <c r="D119" s="94"/>
      <c r="E119" s="179" t="str">
        <f>[1]NOx!AB405</f>
        <v>NA</v>
      </c>
      <c r="F119" s="179" t="str">
        <f>[1]NMVOC!AB405</f>
        <v>NA</v>
      </c>
      <c r="G119" s="179" t="str">
        <f>[1]SOx!AB405</f>
        <v>NA</v>
      </c>
      <c r="H119" s="179" t="str">
        <f>[1]NH3!AB405</f>
        <v>NA</v>
      </c>
      <c r="I119" s="179" t="str">
        <f>[1]pm2.5!AB405</f>
        <v>NA</v>
      </c>
      <c r="J119" s="179" t="str">
        <f>[1]pm10!AB405</f>
        <v>NA</v>
      </c>
      <c r="K119" s="179" t="str">
        <f>[1]PST!AB405</f>
        <v>NA</v>
      </c>
      <c r="L119" s="179" t="str">
        <f>[1]BC!AB405</f>
        <v>NA</v>
      </c>
      <c r="M119" s="179" t="str">
        <f>[1]CO!AB405</f>
        <v>NA</v>
      </c>
      <c r="N119" s="179" t="str">
        <f>[1]piombo!AB405</f>
        <v>NA</v>
      </c>
      <c r="O119" s="179" t="str">
        <f>[1]cadmio!AB405</f>
        <v>NA</v>
      </c>
      <c r="P119" s="179" t="str">
        <f>[1]mercurio!AB405</f>
        <v>NA</v>
      </c>
      <c r="Q119" s="179" t="str">
        <f>[1]arsenico!AB405</f>
        <v>NA</v>
      </c>
      <c r="R119" s="179" t="str">
        <f>[1]cromo!AB405</f>
        <v>NA</v>
      </c>
      <c r="S119" s="179" t="str">
        <f>[1]rame!AB405</f>
        <v>NA</v>
      </c>
      <c r="T119" s="179" t="str">
        <f>[1]nichel!AB405</f>
        <v>NA</v>
      </c>
      <c r="U119" s="179" t="str">
        <f>[1]selenio!AB405</f>
        <v>NA</v>
      </c>
      <c r="V119" s="179" t="str">
        <f>[1]zinco!AB405</f>
        <v>NA</v>
      </c>
      <c r="W119" s="179" t="str">
        <f>[1]Diossine!AB405</f>
        <v>NA</v>
      </c>
      <c r="X119" s="179" t="s">
        <v>412</v>
      </c>
      <c r="Y119" s="179" t="s">
        <v>412</v>
      </c>
      <c r="Z119" s="179" t="s">
        <v>412</v>
      </c>
      <c r="AA119" s="179" t="s">
        <v>412</v>
      </c>
      <c r="AB119" s="179" t="str">
        <f>[1]PAH!AB405</f>
        <v>NA</v>
      </c>
      <c r="AC119" s="179" t="str">
        <f>[1]HCB!AB405</f>
        <v>NA</v>
      </c>
      <c r="AD119" s="179" t="str">
        <f>[1]PCB!AB405</f>
        <v>NA</v>
      </c>
      <c r="AE119" s="160"/>
      <c r="AF119" s="159" t="s">
        <v>412</v>
      </c>
      <c r="AG119" s="159" t="s">
        <v>412</v>
      </c>
      <c r="AH119" s="159" t="s">
        <v>412</v>
      </c>
      <c r="AI119" s="159" t="s">
        <v>412</v>
      </c>
      <c r="AJ119" s="159" t="s">
        <v>412</v>
      </c>
      <c r="AK119" s="191" t="str">
        <f>'[1]dati attività'!T183</f>
        <v>NA</v>
      </c>
      <c r="AL119" s="140"/>
    </row>
    <row r="120" spans="1:38" s="10" customFormat="1" ht="24.75" customHeight="1" thickBot="1">
      <c r="A120" s="101" t="s">
        <v>136</v>
      </c>
      <c r="B120" s="101" t="s">
        <v>269</v>
      </c>
      <c r="C120" s="109" t="s">
        <v>101</v>
      </c>
      <c r="D120" s="94"/>
      <c r="E120" s="179" t="str">
        <f>[1]NOx!AB406</f>
        <v>NA</v>
      </c>
      <c r="F120" s="179" t="str">
        <f>[1]NMVOC!AB406</f>
        <v>NA</v>
      </c>
      <c r="G120" s="179" t="str">
        <f>[1]SOx!AB406</f>
        <v>NA</v>
      </c>
      <c r="H120" s="179" t="str">
        <f>[1]NH3!AB406</f>
        <v>NA</v>
      </c>
      <c r="I120" s="179" t="str">
        <f>[1]pm2.5!AB406</f>
        <v>NA</v>
      </c>
      <c r="J120" s="179" t="str">
        <f>[1]pm10!AB406</f>
        <v>NA</v>
      </c>
      <c r="K120" s="179" t="str">
        <f>[1]PST!AB406</f>
        <v>NA</v>
      </c>
      <c r="L120" s="179" t="str">
        <f>[1]BC!AB406</f>
        <v>NA</v>
      </c>
      <c r="M120" s="179" t="str">
        <f>[1]CO!AB406</f>
        <v>NA</v>
      </c>
      <c r="N120" s="179" t="str">
        <f>[1]piombo!AB406</f>
        <v>NA</v>
      </c>
      <c r="O120" s="179" t="str">
        <f>[1]cadmio!AB406</f>
        <v>NA</v>
      </c>
      <c r="P120" s="179" t="str">
        <f>[1]mercurio!AB406</f>
        <v>NA</v>
      </c>
      <c r="Q120" s="179" t="str">
        <f>[1]arsenico!AB406</f>
        <v>NA</v>
      </c>
      <c r="R120" s="179" t="str">
        <f>[1]cromo!AB406</f>
        <v>NA</v>
      </c>
      <c r="S120" s="179" t="str">
        <f>[1]rame!AB406</f>
        <v>NA</v>
      </c>
      <c r="T120" s="179" t="str">
        <f>[1]nichel!AB406</f>
        <v>NA</v>
      </c>
      <c r="U120" s="179" t="str">
        <f>[1]selenio!AB406</f>
        <v>NA</v>
      </c>
      <c r="V120" s="179" t="str">
        <f>[1]zinco!AB406</f>
        <v>NA</v>
      </c>
      <c r="W120" s="179" t="str">
        <f>[1]Diossine!AB406</f>
        <v>NA</v>
      </c>
      <c r="X120" s="179" t="s">
        <v>412</v>
      </c>
      <c r="Y120" s="179" t="s">
        <v>412</v>
      </c>
      <c r="Z120" s="179" t="s">
        <v>412</v>
      </c>
      <c r="AA120" s="179" t="s">
        <v>412</v>
      </c>
      <c r="AB120" s="179" t="str">
        <f>[1]PAH!AB406</f>
        <v>NA</v>
      </c>
      <c r="AC120" s="179" t="str">
        <f>[1]HCB!AB406</f>
        <v>NA</v>
      </c>
      <c r="AD120" s="179" t="str">
        <f>[1]PCB!AB406</f>
        <v>NA</v>
      </c>
      <c r="AE120" s="160"/>
      <c r="AF120" s="159" t="s">
        <v>412</v>
      </c>
      <c r="AG120" s="159" t="s">
        <v>412</v>
      </c>
      <c r="AH120" s="159" t="s">
        <v>412</v>
      </c>
      <c r="AI120" s="159" t="s">
        <v>412</v>
      </c>
      <c r="AJ120" s="159" t="s">
        <v>412</v>
      </c>
      <c r="AK120" s="191" t="str">
        <f>'[1]dati attività'!T184</f>
        <v>NA</v>
      </c>
      <c r="AL120" s="140"/>
    </row>
    <row r="121" spans="1:38" s="10" customFormat="1" ht="24.75" customHeight="1" thickBot="1">
      <c r="A121" s="101" t="s">
        <v>136</v>
      </c>
      <c r="B121" s="101" t="s">
        <v>258</v>
      </c>
      <c r="C121" s="110" t="s">
        <v>311</v>
      </c>
      <c r="D121" s="137" t="s">
        <v>7</v>
      </c>
      <c r="E121" s="184" t="str">
        <f>[1]NOx!AB407</f>
        <v>NA</v>
      </c>
      <c r="F121" s="179" t="str">
        <f>[1]NMVOC!AB407</f>
        <v>NA</v>
      </c>
      <c r="G121" s="179" t="str">
        <f>[1]SOx!AB407</f>
        <v>NA</v>
      </c>
      <c r="H121" s="179">
        <f>[1]NH3!AB407</f>
        <v>1.1652980099999997</v>
      </c>
      <c r="I121" s="179" t="str">
        <f>[1]pm2.5!AB407</f>
        <v>NA</v>
      </c>
      <c r="J121" s="179" t="str">
        <f>[1]pm10!AB407</f>
        <v>NA</v>
      </c>
      <c r="K121" s="179" t="str">
        <f>[1]PST!AB407</f>
        <v>NA</v>
      </c>
      <c r="L121" s="179" t="str">
        <f>[1]BC!AB407</f>
        <v>NA</v>
      </c>
      <c r="M121" s="179" t="str">
        <f>[1]CO!AB407</f>
        <v>NA</v>
      </c>
      <c r="N121" s="179" t="str">
        <f>[1]piombo!AB407</f>
        <v>NA</v>
      </c>
      <c r="O121" s="179" t="str">
        <f>[1]cadmio!AB407</f>
        <v>NA</v>
      </c>
      <c r="P121" s="179" t="str">
        <f>[1]mercurio!AB407</f>
        <v>NA</v>
      </c>
      <c r="Q121" s="179" t="str">
        <f>[1]arsenico!AB407</f>
        <v>NA</v>
      </c>
      <c r="R121" s="179" t="str">
        <f>[1]cromo!AB407</f>
        <v>NA</v>
      </c>
      <c r="S121" s="179" t="str">
        <f>[1]rame!AB407</f>
        <v>NA</v>
      </c>
      <c r="T121" s="179" t="str">
        <f>[1]nichel!AB407</f>
        <v>NA</v>
      </c>
      <c r="U121" s="179" t="str">
        <f>[1]selenio!AB407</f>
        <v>NA</v>
      </c>
      <c r="V121" s="179" t="str">
        <f>[1]zinco!AB407</f>
        <v>NA</v>
      </c>
      <c r="W121" s="179" t="str">
        <f>[1]Diossine!AB407</f>
        <v>NA</v>
      </c>
      <c r="X121" s="179" t="s">
        <v>412</v>
      </c>
      <c r="Y121" s="179" t="s">
        <v>412</v>
      </c>
      <c r="Z121" s="179" t="s">
        <v>412</v>
      </c>
      <c r="AA121" s="179" t="s">
        <v>412</v>
      </c>
      <c r="AB121" s="179" t="str">
        <f>[1]PAH!AB407</f>
        <v>NA</v>
      </c>
      <c r="AC121" s="179" t="str">
        <f>[1]HCB!AB407</f>
        <v>NA</v>
      </c>
      <c r="AD121" s="179" t="str">
        <f>[1]PCB!AB407</f>
        <v>NA</v>
      </c>
      <c r="AE121" s="160"/>
      <c r="AF121" s="159" t="s">
        <v>412</v>
      </c>
      <c r="AG121" s="159" t="s">
        <v>412</v>
      </c>
      <c r="AH121" s="159" t="s">
        <v>412</v>
      </c>
      <c r="AI121" s="159" t="s">
        <v>412</v>
      </c>
      <c r="AJ121" s="159" t="s">
        <v>412</v>
      </c>
      <c r="AK121" s="191">
        <f>'[1]dati attività'!T185</f>
        <v>176696641.20000002</v>
      </c>
      <c r="AL121" s="140" t="s">
        <v>438</v>
      </c>
    </row>
    <row r="122" spans="1:38" s="10" customFormat="1" ht="24.75" customHeight="1" thickBot="1">
      <c r="A122" s="101" t="s">
        <v>136</v>
      </c>
      <c r="B122" s="88" t="s">
        <v>259</v>
      </c>
      <c r="C122" s="111" t="s">
        <v>145</v>
      </c>
      <c r="D122" s="94"/>
      <c r="E122" s="179" t="str">
        <f>[1]NOx!AB408</f>
        <v>NA</v>
      </c>
      <c r="F122" s="179" t="str">
        <f>[1]NMVOC!AB408</f>
        <v>NA</v>
      </c>
      <c r="G122" s="179" t="str">
        <f>[1]SOx!AB408</f>
        <v>NA</v>
      </c>
      <c r="H122" s="179" t="str">
        <f>[1]NH3!AB408</f>
        <v>NA</v>
      </c>
      <c r="I122" s="179" t="str">
        <f>[1]pm2.5!AB408</f>
        <v>NA</v>
      </c>
      <c r="J122" s="179" t="str">
        <f>[1]pm10!AB408</f>
        <v>NA</v>
      </c>
      <c r="K122" s="179" t="str">
        <f>[1]PST!AB408</f>
        <v>NA</v>
      </c>
      <c r="L122" s="179" t="str">
        <f>[1]BC!AB408</f>
        <v>NA</v>
      </c>
      <c r="M122" s="179" t="str">
        <f>[1]CO!AB408</f>
        <v>NA</v>
      </c>
      <c r="N122" s="179" t="str">
        <f>[1]piombo!AB408</f>
        <v>NA</v>
      </c>
      <c r="O122" s="179" t="str">
        <f>[1]cadmio!AB408</f>
        <v>NA</v>
      </c>
      <c r="P122" s="179" t="str">
        <f>[1]mercurio!AB408</f>
        <v>NA</v>
      </c>
      <c r="Q122" s="179" t="str">
        <f>[1]arsenico!AB408</f>
        <v>NA</v>
      </c>
      <c r="R122" s="179" t="str">
        <f>[1]cromo!AB408</f>
        <v>NA</v>
      </c>
      <c r="S122" s="179" t="str">
        <f>[1]rame!AB408</f>
        <v>NA</v>
      </c>
      <c r="T122" s="179" t="str">
        <f>[1]nichel!AB408</f>
        <v>NA</v>
      </c>
      <c r="U122" s="179" t="str">
        <f>[1]selenio!AB408</f>
        <v>NA</v>
      </c>
      <c r="V122" s="179" t="str">
        <f>[1]zinco!AB408</f>
        <v>NA</v>
      </c>
      <c r="W122" s="179" t="str">
        <f>[1]Diossine!AB408</f>
        <v>NA</v>
      </c>
      <c r="X122" s="179" t="s">
        <v>412</v>
      </c>
      <c r="Y122" s="179" t="s">
        <v>412</v>
      </c>
      <c r="Z122" s="179" t="s">
        <v>412</v>
      </c>
      <c r="AA122" s="179" t="s">
        <v>412</v>
      </c>
      <c r="AB122" s="179" t="str">
        <f>[1]PAH!AB408</f>
        <v>NA</v>
      </c>
      <c r="AC122" s="179">
        <f>[1]HCB!AB408</f>
        <v>2.4412750000000001</v>
      </c>
      <c r="AD122" s="179" t="str">
        <f>[1]PCB!AB408</f>
        <v>NA</v>
      </c>
      <c r="AE122" s="160"/>
      <c r="AF122" s="159" t="s">
        <v>412</v>
      </c>
      <c r="AG122" s="159" t="s">
        <v>412</v>
      </c>
      <c r="AH122" s="159" t="s">
        <v>412</v>
      </c>
      <c r="AI122" s="159" t="s">
        <v>412</v>
      </c>
      <c r="AJ122" s="159" t="s">
        <v>412</v>
      </c>
      <c r="AK122" s="191">
        <f>'[1]dati attività'!T186</f>
        <v>42681</v>
      </c>
      <c r="AL122" s="140" t="s">
        <v>439</v>
      </c>
    </row>
    <row r="123" spans="1:38" s="10" customFormat="1" ht="24.75" customHeight="1" thickBot="1">
      <c r="A123" s="101" t="s">
        <v>136</v>
      </c>
      <c r="B123" s="101" t="s">
        <v>239</v>
      </c>
      <c r="C123" s="109" t="s">
        <v>310</v>
      </c>
      <c r="D123" s="94"/>
      <c r="E123" s="179">
        <f>[1]NOx!AB409</f>
        <v>0.48748057838499276</v>
      </c>
      <c r="F123" s="179">
        <f>[1]NMVOC!AB409</f>
        <v>0.63629249467113735</v>
      </c>
      <c r="G123" s="179" t="str">
        <f>[1]SOx!AB409</f>
        <v>NA</v>
      </c>
      <c r="H123" s="179" t="str">
        <f>[1]NH3!AB409</f>
        <v>NA</v>
      </c>
      <c r="I123" s="179">
        <f>[1]pm2.5!AB409</f>
        <v>2.2684757393725876</v>
      </c>
      <c r="J123" s="179">
        <f>[1]pm10!AB409</f>
        <v>2.2684757393725876</v>
      </c>
      <c r="K123" s="179">
        <f>[1]PST!AB409</f>
        <v>2.520528599302875</v>
      </c>
      <c r="L123" s="179">
        <f>[1]BC!AB409</f>
        <v>0.12113225107881752</v>
      </c>
      <c r="M123" s="179">
        <f>[1]CO!AB409</f>
        <v>13.111710240391098</v>
      </c>
      <c r="N123" s="179" t="str">
        <f>[1]piombo!AB409</f>
        <v>NA</v>
      </c>
      <c r="O123" s="179" t="str">
        <f>[1]cadmio!AB409</f>
        <v>NA</v>
      </c>
      <c r="P123" s="179" t="str">
        <f>[1]mercurio!AB409</f>
        <v>NA</v>
      </c>
      <c r="Q123" s="179" t="str">
        <f>[1]arsenico!AB409</f>
        <v>NA</v>
      </c>
      <c r="R123" s="179" t="str">
        <f>[1]cromo!AB409</f>
        <v>NA</v>
      </c>
      <c r="S123" s="179" t="str">
        <f>[1]rame!AB409</f>
        <v>NA</v>
      </c>
      <c r="T123" s="179" t="str">
        <f>[1]nichel!AB409</f>
        <v>NA</v>
      </c>
      <c r="U123" s="179" t="str">
        <f>[1]selenio!AB409</f>
        <v>NA</v>
      </c>
      <c r="V123" s="179" t="str">
        <f>[1]zinco!AB409</f>
        <v>NA</v>
      </c>
      <c r="W123" s="179" t="str">
        <f>[1]Diossine!AB409</f>
        <v>NA</v>
      </c>
      <c r="X123" s="179" t="s">
        <v>412</v>
      </c>
      <c r="Y123" s="179" t="s">
        <v>412</v>
      </c>
      <c r="Z123" s="179" t="s">
        <v>412</v>
      </c>
      <c r="AA123" s="179" t="s">
        <v>412</v>
      </c>
      <c r="AB123" s="179" t="str">
        <f>[1]PAH!AB409</f>
        <v>NA</v>
      </c>
      <c r="AC123" s="179" t="str">
        <f>[1]HCB!AB409</f>
        <v>NA</v>
      </c>
      <c r="AD123" s="179" t="str">
        <f>[1]PCB!AB409</f>
        <v>NA</v>
      </c>
      <c r="AE123" s="160"/>
      <c r="AF123" s="159" t="s">
        <v>412</v>
      </c>
      <c r="AG123" s="159" t="s">
        <v>412</v>
      </c>
      <c r="AH123" s="159" t="s">
        <v>412</v>
      </c>
      <c r="AI123" s="159" t="s">
        <v>412</v>
      </c>
      <c r="AJ123" s="159" t="s">
        <v>412</v>
      </c>
      <c r="AK123" s="159">
        <f>'[1]dati attività'!T187</f>
        <v>216.04530851167502</v>
      </c>
      <c r="AL123" s="140" t="s">
        <v>422</v>
      </c>
    </row>
    <row r="124" spans="1:38" s="10" customFormat="1" ht="24.75" customHeight="1" thickBot="1">
      <c r="A124" s="101" t="s">
        <v>136</v>
      </c>
      <c r="B124" s="66" t="s">
        <v>240</v>
      </c>
      <c r="C124" s="109" t="s">
        <v>293</v>
      </c>
      <c r="D124" s="94"/>
      <c r="E124" s="179" t="str">
        <f>[1]NOx!AB410</f>
        <v>NO</v>
      </c>
      <c r="F124" s="179" t="str">
        <f>[1]NMVOC!AB410</f>
        <v>NO</v>
      </c>
      <c r="G124" s="179" t="str">
        <f>[1]SOx!AB410</f>
        <v>NO</v>
      </c>
      <c r="H124" s="179" t="str">
        <f>[1]NH3!AB410</f>
        <v>NO</v>
      </c>
      <c r="I124" s="179" t="str">
        <f>[1]pm2.5!AB410</f>
        <v>NO</v>
      </c>
      <c r="J124" s="179" t="str">
        <f>[1]pm10!AB410</f>
        <v>NO</v>
      </c>
      <c r="K124" s="179" t="str">
        <f>[1]PST!AB410</f>
        <v>NO</v>
      </c>
      <c r="L124" s="179" t="str">
        <f>[1]BC!AB410</f>
        <v>NO</v>
      </c>
      <c r="M124" s="179" t="str">
        <f>[1]CO!AB410</f>
        <v>NO</v>
      </c>
      <c r="N124" s="179" t="str">
        <f>[1]piombo!AB410</f>
        <v>NO</v>
      </c>
      <c r="O124" s="179" t="str">
        <f>[1]cadmio!AB410</f>
        <v>NO</v>
      </c>
      <c r="P124" s="179" t="str">
        <f>[1]mercurio!AB410</f>
        <v>NO</v>
      </c>
      <c r="Q124" s="179" t="str">
        <f>[1]arsenico!AB410</f>
        <v>NO</v>
      </c>
      <c r="R124" s="179" t="str">
        <f>[1]cromo!AB410</f>
        <v>NO</v>
      </c>
      <c r="S124" s="179" t="str">
        <f>[1]rame!AB410</f>
        <v>NO</v>
      </c>
      <c r="T124" s="179" t="str">
        <f>[1]nichel!AB410</f>
        <v>NO</v>
      </c>
      <c r="U124" s="179" t="str">
        <f>[1]selenio!AB410</f>
        <v>NO</v>
      </c>
      <c r="V124" s="179" t="str">
        <f>[1]zinco!AB410</f>
        <v>NO</v>
      </c>
      <c r="W124" s="179" t="str">
        <f>[1]Diossine!AB410</f>
        <v>NO</v>
      </c>
      <c r="X124" s="179" t="s">
        <v>434</v>
      </c>
      <c r="Y124" s="179" t="s">
        <v>434</v>
      </c>
      <c r="Z124" s="179" t="s">
        <v>434</v>
      </c>
      <c r="AA124" s="179" t="s">
        <v>434</v>
      </c>
      <c r="AB124" s="179" t="str">
        <f>[1]PAH!AB410</f>
        <v>NO</v>
      </c>
      <c r="AC124" s="179" t="str">
        <f>[1]HCB!AB410</f>
        <v>NO</v>
      </c>
      <c r="AD124" s="179" t="str">
        <f>[1]PCB!AB410</f>
        <v>NO</v>
      </c>
      <c r="AE124" s="160"/>
      <c r="AF124" s="191" t="s">
        <v>434</v>
      </c>
      <c r="AG124" s="191" t="s">
        <v>434</v>
      </c>
      <c r="AH124" s="191" t="s">
        <v>434</v>
      </c>
      <c r="AI124" s="191" t="s">
        <v>434</v>
      </c>
      <c r="AJ124" s="191" t="s">
        <v>434</v>
      </c>
      <c r="AK124" s="191" t="str">
        <f>'[1]dati attività'!T188</f>
        <v>NO</v>
      </c>
      <c r="AL124" s="140"/>
    </row>
    <row r="125" spans="1:38" s="10" customFormat="1" ht="24.75" customHeight="1" thickBot="1">
      <c r="A125" s="101" t="s">
        <v>127</v>
      </c>
      <c r="B125" s="101" t="s">
        <v>241</v>
      </c>
      <c r="C125" s="109" t="s">
        <v>294</v>
      </c>
      <c r="D125" s="94"/>
      <c r="E125" s="179" t="str">
        <f>[1]NOx!AB411</f>
        <v>NA</v>
      </c>
      <c r="F125" s="179">
        <f>[1]NMVOC!AB411</f>
        <v>10.245251087711591</v>
      </c>
      <c r="G125" s="179" t="str">
        <f>[1]SOx!AB411</f>
        <v>NA</v>
      </c>
      <c r="H125" s="179">
        <f>[1]NH3!AB411</f>
        <v>8.3065343434215535</v>
      </c>
      <c r="I125" s="179" t="str">
        <f>[1]pm2.5!AB411</f>
        <v>NA</v>
      </c>
      <c r="J125" s="179" t="str">
        <f>[1]pm10!AB411</f>
        <v>NA</v>
      </c>
      <c r="K125" s="179" t="str">
        <f>[1]PST!AB411</f>
        <v>NA</v>
      </c>
      <c r="L125" s="179" t="str">
        <f>[1]BC!AB411</f>
        <v>NA</v>
      </c>
      <c r="M125" s="179" t="str">
        <f>[1]CO!AB411</f>
        <v>NA</v>
      </c>
      <c r="N125" s="179" t="str">
        <f>[1]piombo!AB411</f>
        <v>NA</v>
      </c>
      <c r="O125" s="179" t="str">
        <f>[1]cadmio!AB411</f>
        <v>NA</v>
      </c>
      <c r="P125" s="179" t="str">
        <f>[1]mercurio!AB411</f>
        <v>NA</v>
      </c>
      <c r="Q125" s="179" t="str">
        <f>[1]arsenico!AB411</f>
        <v>NA</v>
      </c>
      <c r="R125" s="179" t="str">
        <f>[1]cromo!AB411</f>
        <v>NA</v>
      </c>
      <c r="S125" s="179" t="str">
        <f>[1]rame!AB411</f>
        <v>NA</v>
      </c>
      <c r="T125" s="179" t="str">
        <f>[1]nichel!AB411</f>
        <v>NA</v>
      </c>
      <c r="U125" s="179" t="str">
        <f>[1]selenio!AB411</f>
        <v>NA</v>
      </c>
      <c r="V125" s="179" t="str">
        <f>[1]zinco!AB411</f>
        <v>NA</v>
      </c>
      <c r="W125" s="179" t="str">
        <f>[1]Diossine!AB411</f>
        <v>NA</v>
      </c>
      <c r="X125" s="179" t="s">
        <v>412</v>
      </c>
      <c r="Y125" s="179" t="s">
        <v>412</v>
      </c>
      <c r="Z125" s="179" t="s">
        <v>412</v>
      </c>
      <c r="AA125" s="179" t="s">
        <v>412</v>
      </c>
      <c r="AB125" s="179" t="str">
        <f>[1]PAH!AB411</f>
        <v>NA</v>
      </c>
      <c r="AC125" s="179" t="str">
        <f>[1]HCB!AB411</f>
        <v>NA</v>
      </c>
      <c r="AD125" s="179" t="str">
        <f>[1]PCB!AB411</f>
        <v>NA</v>
      </c>
      <c r="AE125" s="160"/>
      <c r="AF125" s="159" t="s">
        <v>412</v>
      </c>
      <c r="AG125" s="159" t="s">
        <v>412</v>
      </c>
      <c r="AH125" s="159" t="s">
        <v>412</v>
      </c>
      <c r="AI125" s="159" t="s">
        <v>412</v>
      </c>
      <c r="AJ125" s="159" t="s">
        <v>412</v>
      </c>
      <c r="AK125" s="159">
        <f>'[1]dati attività'!T189</f>
        <v>20683.650000000001</v>
      </c>
      <c r="AL125" s="140" t="s">
        <v>423</v>
      </c>
    </row>
    <row r="126" spans="1:38" s="10" customFormat="1" ht="24.75" customHeight="1" thickBot="1">
      <c r="A126" s="101" t="s">
        <v>127</v>
      </c>
      <c r="B126" s="101" t="s">
        <v>111</v>
      </c>
      <c r="C126" s="109" t="s">
        <v>267</v>
      </c>
      <c r="D126" s="94"/>
      <c r="E126" s="179" t="str">
        <f>[1]NOx!AB412</f>
        <v>NA</v>
      </c>
      <c r="F126" s="179">
        <f>[1]NMVOC!AB412</f>
        <v>0.28200288848256005</v>
      </c>
      <c r="G126" s="179" t="str">
        <f>[1]SOx!AB412</f>
        <v>NA</v>
      </c>
      <c r="H126" s="179">
        <f>[1]NH3!AB412</f>
        <v>0.13322131920000002</v>
      </c>
      <c r="I126" s="179" t="str">
        <f>[1]pm2.5!AB412</f>
        <v>NA</v>
      </c>
      <c r="J126" s="179" t="str">
        <f>[1]pm10!AB412</f>
        <v>NA</v>
      </c>
      <c r="K126" s="179" t="str">
        <f>[1]PST!AB412</f>
        <v>NA</v>
      </c>
      <c r="L126" s="179" t="str">
        <f>[1]BC!AB412</f>
        <v>NA</v>
      </c>
      <c r="M126" s="179" t="str">
        <f>[1]CO!AB412</f>
        <v>NA</v>
      </c>
      <c r="N126" s="179" t="str">
        <f>[1]piombo!AB412</f>
        <v>NA</v>
      </c>
      <c r="O126" s="179" t="str">
        <f>[1]cadmio!AB412</f>
        <v>NA</v>
      </c>
      <c r="P126" s="179" t="str">
        <f>[1]mercurio!AB412</f>
        <v>NA</v>
      </c>
      <c r="Q126" s="179" t="str">
        <f>[1]arsenico!AB412</f>
        <v>NA</v>
      </c>
      <c r="R126" s="179" t="str">
        <f>[1]cromo!AB412</f>
        <v>NA</v>
      </c>
      <c r="S126" s="179" t="str">
        <f>[1]rame!AB412</f>
        <v>NA</v>
      </c>
      <c r="T126" s="179" t="str">
        <f>[1]nichel!AB412</f>
        <v>NA</v>
      </c>
      <c r="U126" s="179" t="str">
        <f>[1]selenio!AB412</f>
        <v>NA</v>
      </c>
      <c r="V126" s="179" t="str">
        <f>[1]zinco!AB412</f>
        <v>NA</v>
      </c>
      <c r="W126" s="179" t="str">
        <f>[1]Diossine!AB412</f>
        <v>NA</v>
      </c>
      <c r="X126" s="179" t="s">
        <v>412</v>
      </c>
      <c r="Y126" s="179" t="s">
        <v>412</v>
      </c>
      <c r="Z126" s="179" t="s">
        <v>412</v>
      </c>
      <c r="AA126" s="179" t="s">
        <v>412</v>
      </c>
      <c r="AB126" s="179" t="str">
        <f>[1]PAH!AB412</f>
        <v>NA</v>
      </c>
      <c r="AC126" s="179" t="str">
        <f>[1]HCB!AB412</f>
        <v>NA</v>
      </c>
      <c r="AD126" s="179" t="str">
        <f>[1]PCB!AB412</f>
        <v>NA</v>
      </c>
      <c r="AE126" s="160"/>
      <c r="AF126" s="159" t="s">
        <v>412</v>
      </c>
      <c r="AG126" s="159" t="s">
        <v>412</v>
      </c>
      <c r="AH126" s="159" t="s">
        <v>412</v>
      </c>
      <c r="AI126" s="159" t="s">
        <v>412</v>
      </c>
      <c r="AJ126" s="159" t="s">
        <v>412</v>
      </c>
      <c r="AK126" s="159">
        <f>'[1]dati attività'!T190</f>
        <v>5550.8882999999996</v>
      </c>
      <c r="AL126" s="140" t="s">
        <v>440</v>
      </c>
    </row>
    <row r="127" spans="1:38" s="10" customFormat="1" ht="24.75" customHeight="1" thickBot="1">
      <c r="A127" s="101" t="s">
        <v>127</v>
      </c>
      <c r="B127" s="101" t="s">
        <v>112</v>
      </c>
      <c r="C127" s="109" t="s">
        <v>268</v>
      </c>
      <c r="D127" s="94"/>
      <c r="E127" s="179" t="str">
        <f>[1]NOx!AB413</f>
        <v>NA</v>
      </c>
      <c r="F127" s="179" t="str">
        <f>[1]NMVOC!AB413</f>
        <v>NA</v>
      </c>
      <c r="G127" s="179" t="str">
        <f>[1]SOx!AB413</f>
        <v>NA</v>
      </c>
      <c r="H127" s="179" t="str">
        <f>[1]NH3!AB413</f>
        <v>NA</v>
      </c>
      <c r="I127" s="179" t="str">
        <f>[1]pm2.5!AB413</f>
        <v>NA</v>
      </c>
      <c r="J127" s="179" t="str">
        <f>[1]pm10!AB413</f>
        <v>NA</v>
      </c>
      <c r="K127" s="179" t="str">
        <f>[1]PST!AB413</f>
        <v>NA</v>
      </c>
      <c r="L127" s="179" t="str">
        <f>[1]BC!AB413</f>
        <v>NA</v>
      </c>
      <c r="M127" s="179" t="str">
        <f>[1]CO!AB413</f>
        <v>NA</v>
      </c>
      <c r="N127" s="179" t="str">
        <f>[1]piombo!AB413</f>
        <v>NA</v>
      </c>
      <c r="O127" s="179" t="str">
        <f>[1]cadmio!AB413</f>
        <v>NA</v>
      </c>
      <c r="P127" s="179" t="str">
        <f>[1]mercurio!AB413</f>
        <v>NA</v>
      </c>
      <c r="Q127" s="179" t="str">
        <f>[1]arsenico!AB413</f>
        <v>NA</v>
      </c>
      <c r="R127" s="179" t="str">
        <f>[1]cromo!AB413</f>
        <v>NA</v>
      </c>
      <c r="S127" s="179" t="str">
        <f>[1]rame!AB413</f>
        <v>NA</v>
      </c>
      <c r="T127" s="179" t="str">
        <f>[1]nichel!AB413</f>
        <v>NA</v>
      </c>
      <c r="U127" s="179" t="str">
        <f>[1]selenio!AB413</f>
        <v>NA</v>
      </c>
      <c r="V127" s="179" t="str">
        <f>[1]zinco!AB413</f>
        <v>NA</v>
      </c>
      <c r="W127" s="179" t="str">
        <f>[1]Diossine!AB413</f>
        <v>NA</v>
      </c>
      <c r="X127" s="179" t="s">
        <v>412</v>
      </c>
      <c r="Y127" s="179" t="s">
        <v>412</v>
      </c>
      <c r="Z127" s="179" t="s">
        <v>412</v>
      </c>
      <c r="AA127" s="179" t="s">
        <v>412</v>
      </c>
      <c r="AB127" s="179" t="str">
        <f>[1]PAH!AB413</f>
        <v>NA</v>
      </c>
      <c r="AC127" s="179" t="str">
        <f>[1]HCB!AB413</f>
        <v>NA</v>
      </c>
      <c r="AD127" s="179" t="str">
        <f>[1]PCB!AB413</f>
        <v>NA</v>
      </c>
      <c r="AE127" s="160"/>
      <c r="AF127" s="159" t="s">
        <v>412</v>
      </c>
      <c r="AG127" s="159" t="s">
        <v>412</v>
      </c>
      <c r="AH127" s="159" t="s">
        <v>412</v>
      </c>
      <c r="AI127" s="159" t="s">
        <v>412</v>
      </c>
      <c r="AJ127" s="159" t="s">
        <v>412</v>
      </c>
      <c r="AK127" s="159" t="str">
        <f>'[1]dati attività'!T191</f>
        <v>NA</v>
      </c>
      <c r="AL127" s="140"/>
    </row>
    <row r="128" spans="1:38" s="10" customFormat="1" ht="24.75" customHeight="1" thickBot="1">
      <c r="A128" s="101" t="s">
        <v>127</v>
      </c>
      <c r="B128" s="102" t="s">
        <v>242</v>
      </c>
      <c r="C128" s="110" t="s">
        <v>108</v>
      </c>
      <c r="D128" s="94" t="s">
        <v>106</v>
      </c>
      <c r="E128" s="179">
        <f>[1]NOx!AB414</f>
        <v>5.9696499999999993E-2</v>
      </c>
      <c r="F128" s="179">
        <f>[1]NMVOC!AB414</f>
        <v>2.3902478599999999E-2</v>
      </c>
      <c r="G128" s="179">
        <f>[1]SOx!AB414</f>
        <v>2.0244899999999996E-2</v>
      </c>
      <c r="H128" s="179" t="str">
        <f>[1]NH3!AB414</f>
        <v>NA</v>
      </c>
      <c r="I128" s="179">
        <f>[1]pm2.5!AB414</f>
        <v>2.3878599999999999E-3</v>
      </c>
      <c r="J128" s="179">
        <f>[1]pm10!AB414</f>
        <v>2.3878599999999999E-3</v>
      </c>
      <c r="K128" s="179">
        <f>[1]PST!AB414</f>
        <v>2.4365918367346938E-3</v>
      </c>
      <c r="L128" s="179">
        <f>[1]BC!AB414</f>
        <v>8.3575100000000006E-5</v>
      </c>
      <c r="M128" s="179">
        <f>[1]CO!AB414</f>
        <v>3.6337000000000001E-3</v>
      </c>
      <c r="N128" s="179">
        <f>[1]piombo!AB414</f>
        <v>7.0078500000000002E-2</v>
      </c>
      <c r="O128" s="179">
        <f>[1]cadmio!AB414</f>
        <v>1.2977499999999999E-2</v>
      </c>
      <c r="P128" s="179">
        <f>[1]mercurio!AB414</f>
        <v>7.7864999999999992E-3</v>
      </c>
      <c r="Q128" s="179">
        <f>[1]arsenico!AB414</f>
        <v>2.5954999999999997E-3</v>
      </c>
      <c r="R128" s="179">
        <f>[1]cromo!AB414</f>
        <v>2.3359500000000002E-2</v>
      </c>
      <c r="S128" s="179">
        <f>[1]rame!AB414</f>
        <v>5.1909999999999998E-2</v>
      </c>
      <c r="T128" s="179">
        <f>[1]nichel!AB414</f>
        <v>0.84872850000000011</v>
      </c>
      <c r="U128" s="179">
        <f>[1]selenio!AB414</f>
        <v>6.7482999999999996E-4</v>
      </c>
      <c r="V128" s="179">
        <f>[1]zinco!AB414</f>
        <v>8.8247E-4</v>
      </c>
      <c r="W128" s="179">
        <f>[1]Diossine!AB414</f>
        <v>2.6931799999999999E-2</v>
      </c>
      <c r="X128" s="159" t="s">
        <v>428</v>
      </c>
      <c r="Y128" s="159" t="s">
        <v>428</v>
      </c>
      <c r="Z128" s="159" t="s">
        <v>428</v>
      </c>
      <c r="AA128" s="159" t="s">
        <v>428</v>
      </c>
      <c r="AB128" s="179">
        <f>[1]PAH!AB414</f>
        <v>2.5954999999999997E-3</v>
      </c>
      <c r="AC128" s="179">
        <f>[1]HCB!AB414</f>
        <v>5.1909999999999998E-2</v>
      </c>
      <c r="AD128" s="179">
        <f>[1]PCB!AB414</f>
        <v>0.25955</v>
      </c>
      <c r="AE128" s="160"/>
      <c r="AF128" s="159" t="s">
        <v>412</v>
      </c>
      <c r="AG128" s="159" t="s">
        <v>412</v>
      </c>
      <c r="AH128" s="159" t="s">
        <v>412</v>
      </c>
      <c r="AI128" s="159" t="s">
        <v>412</v>
      </c>
      <c r="AJ128" s="159" t="s">
        <v>412</v>
      </c>
      <c r="AK128" s="159">
        <f>'[1]dati attività'!T192</f>
        <v>51.91</v>
      </c>
      <c r="AL128" s="140" t="s">
        <v>416</v>
      </c>
    </row>
    <row r="129" spans="1:67" s="10" customFormat="1" ht="24.75" customHeight="1" thickBot="1">
      <c r="A129" s="101" t="s">
        <v>127</v>
      </c>
      <c r="B129" s="102" t="s">
        <v>343</v>
      </c>
      <c r="C129" s="95" t="s">
        <v>107</v>
      </c>
      <c r="D129" s="94" t="s">
        <v>106</v>
      </c>
      <c r="E129" s="179">
        <f>[1]NOx!AB415</f>
        <v>0.31082799999999999</v>
      </c>
      <c r="F129" s="179">
        <f>[1]NMVOC!AB415</f>
        <v>1.1500636</v>
      </c>
      <c r="G129" s="179">
        <f>[1]SOx!AB415</f>
        <v>0.19892991999999998</v>
      </c>
      <c r="H129" s="179" t="str">
        <f>[1]NH3!AB415</f>
        <v>NA</v>
      </c>
      <c r="I129" s="179">
        <f>[1]pm2.5!AB415</f>
        <v>3.7299359999999997E-2</v>
      </c>
      <c r="J129" s="179">
        <f>[1]pm10!AB415</f>
        <v>3.7299359999999997E-2</v>
      </c>
      <c r="K129" s="179">
        <f>[1]PST!AB415</f>
        <v>3.806057142857143E-2</v>
      </c>
      <c r="L129" s="179">
        <f>[1]BC!AB415</f>
        <v>1.3054776E-3</v>
      </c>
      <c r="M129" s="179">
        <f>[1]CO!AB415</f>
        <v>8.7031839999999999E-2</v>
      </c>
      <c r="N129" s="179">
        <f>[1]piombo!AB415</f>
        <v>3.7299359999999995</v>
      </c>
      <c r="O129" s="179">
        <f>[1]cadmio!AB415</f>
        <v>0.12433119999999999</v>
      </c>
      <c r="P129" s="179">
        <f>[1]mercurio!AB415</f>
        <v>0.12433119999999999</v>
      </c>
      <c r="Q129" s="179">
        <f>[1]arsenico!AB415</f>
        <v>1.8649679999999995E-2</v>
      </c>
      <c r="R129" s="179">
        <f>[1]cromo!AB415</f>
        <v>0.24866239999999998</v>
      </c>
      <c r="S129" s="179">
        <f>[1]rame!AB415</f>
        <v>0.18649679999999999</v>
      </c>
      <c r="T129" s="179">
        <f>[1]nichel!AB415</f>
        <v>0.12433119999999999</v>
      </c>
      <c r="U129" s="179">
        <f>[1]selenio!AB415</f>
        <v>9.3248400000000003E-4</v>
      </c>
      <c r="V129" s="179">
        <f>[1]zinco!AB415</f>
        <v>1.9582163999999997</v>
      </c>
      <c r="W129" s="179">
        <f>[1]Diossine!AB415</f>
        <v>0.1242688</v>
      </c>
      <c r="X129" s="159" t="s">
        <v>428</v>
      </c>
      <c r="Y129" s="159" t="s">
        <v>428</v>
      </c>
      <c r="Z129" s="159" t="s">
        <v>428</v>
      </c>
      <c r="AA129" s="159" t="s">
        <v>428</v>
      </c>
      <c r="AB129" s="179">
        <f>[1]PAH!AB415</f>
        <v>7.4598719999999979E-2</v>
      </c>
      <c r="AC129" s="179">
        <f>[1]HCB!AB415</f>
        <v>1.5541399999999999E-2</v>
      </c>
      <c r="AD129" s="179">
        <f>[1]PCB!AB415</f>
        <v>0.77706999999999993</v>
      </c>
      <c r="AE129" s="160"/>
      <c r="AF129" s="159" t="s">
        <v>412</v>
      </c>
      <c r="AG129" s="159" t="s">
        <v>412</v>
      </c>
      <c r="AH129" s="159" t="s">
        <v>412</v>
      </c>
      <c r="AI129" s="159" t="s">
        <v>412</v>
      </c>
      <c r="AJ129" s="159" t="s">
        <v>412</v>
      </c>
      <c r="AK129" s="159">
        <f>'[1]dati attività'!T193</f>
        <v>155.41399999999999</v>
      </c>
      <c r="AL129" s="140" t="s">
        <v>417</v>
      </c>
    </row>
    <row r="130" spans="1:67" s="10" customFormat="1" ht="24.75" customHeight="1" thickBot="1">
      <c r="A130" s="101" t="s">
        <v>127</v>
      </c>
      <c r="B130" s="102" t="s">
        <v>344</v>
      </c>
      <c r="C130" s="123" t="s">
        <v>345</v>
      </c>
      <c r="D130" s="94" t="s">
        <v>106</v>
      </c>
      <c r="E130" s="179">
        <f>[1]NOx!AB416</f>
        <v>2.42E-4</v>
      </c>
      <c r="F130" s="179">
        <f>[1]NMVOC!AB416</f>
        <v>8.9539999999999997E-4</v>
      </c>
      <c r="G130" s="179">
        <f>[1]SOx!AB416</f>
        <v>1.5487999999999998E-4</v>
      </c>
      <c r="H130" s="179" t="str">
        <f>[1]NH3!AB416</f>
        <v>NA</v>
      </c>
      <c r="I130" s="179">
        <f>[1]pm2.5!AB416</f>
        <v>2.904E-5</v>
      </c>
      <c r="J130" s="179">
        <f>[1]pm10!AB416</f>
        <v>2.904E-5</v>
      </c>
      <c r="K130" s="179">
        <f>[1]PST!AB416</f>
        <v>2.963265306122449E-5</v>
      </c>
      <c r="L130" s="179">
        <f>[1]BC!AB416</f>
        <v>1.0163999999999999E-6</v>
      </c>
      <c r="M130" s="179">
        <f>[1]CO!AB416</f>
        <v>9.1258199999999979E-6</v>
      </c>
      <c r="N130" s="179">
        <f>[1]piombo!AB416</f>
        <v>2.9039999999999999E-3</v>
      </c>
      <c r="O130" s="179">
        <f>[1]cadmio!AB416</f>
        <v>9.6799999999999995E-5</v>
      </c>
      <c r="P130" s="179">
        <f>[1]mercurio!AB416</f>
        <v>9.6799999999999995E-5</v>
      </c>
      <c r="Q130" s="179">
        <f>[1]arsenico!AB416</f>
        <v>1.4519999999999998E-5</v>
      </c>
      <c r="R130" s="179">
        <f>[1]cromo!AB416</f>
        <v>1.9359999999999999E-4</v>
      </c>
      <c r="S130" s="179">
        <f>[1]rame!AB416</f>
        <v>1.4520000000000001E-4</v>
      </c>
      <c r="T130" s="179">
        <f>[1]nichel!AB416</f>
        <v>9.6799999999999995E-5</v>
      </c>
      <c r="U130" s="179">
        <f>[1]selenio!AB416</f>
        <v>7.2600000000000002E-7</v>
      </c>
      <c r="V130" s="179">
        <f>[1]zinco!AB416</f>
        <v>1.5245999999999999E-3</v>
      </c>
      <c r="W130" s="179">
        <f>[1]Diossine!AB416</f>
        <v>9.6800000000000008E-5</v>
      </c>
      <c r="X130" s="159" t="s">
        <v>428</v>
      </c>
      <c r="Y130" s="159" t="s">
        <v>428</v>
      </c>
      <c r="Z130" s="159" t="s">
        <v>428</v>
      </c>
      <c r="AA130" s="159" t="s">
        <v>428</v>
      </c>
      <c r="AB130" s="179">
        <f>[1]PAH!AB416</f>
        <v>5.8079999999999993E-5</v>
      </c>
      <c r="AC130" s="179" t="str">
        <f>[1]HCB!AB416</f>
        <v>NA</v>
      </c>
      <c r="AD130" s="179" t="str">
        <f>[1]PCB!AB416</f>
        <v>NA</v>
      </c>
      <c r="AE130" s="160"/>
      <c r="AF130" s="159" t="s">
        <v>412</v>
      </c>
      <c r="AG130" s="159" t="s">
        <v>412</v>
      </c>
      <c r="AH130" s="159" t="s">
        <v>412</v>
      </c>
      <c r="AI130" s="159" t="s">
        <v>412</v>
      </c>
      <c r="AJ130" s="159" t="s">
        <v>412</v>
      </c>
      <c r="AK130" s="159">
        <f>'[1]dati attività'!T194</f>
        <v>0.121</v>
      </c>
      <c r="AL130" s="140" t="s">
        <v>417</v>
      </c>
    </row>
    <row r="131" spans="1:67" s="10" customFormat="1" ht="24.75" customHeight="1" thickBot="1">
      <c r="A131" s="101" t="s">
        <v>127</v>
      </c>
      <c r="B131" s="102" t="s">
        <v>346</v>
      </c>
      <c r="C131" s="95" t="s">
        <v>158</v>
      </c>
      <c r="D131" s="94" t="s">
        <v>106</v>
      </c>
      <c r="E131" s="179">
        <f>[1]NOx!AB417</f>
        <v>1.237731012E-2</v>
      </c>
      <c r="F131" s="179">
        <f>[1]NMVOC!AB417</f>
        <v>0.15173699999999998</v>
      </c>
      <c r="G131" s="179">
        <f>[1]SOx!AB417</f>
        <v>5.3189970000000009E-4</v>
      </c>
      <c r="H131" s="179" t="str">
        <f>[1]NH3!AB417</f>
        <v>NA</v>
      </c>
      <c r="I131" s="179">
        <f>[1]pm2.5!AB417</f>
        <v>5.2648638000000005E-4</v>
      </c>
      <c r="J131" s="179">
        <f>[1]pm10!AB417</f>
        <v>5.2648638000000005E-4</v>
      </c>
      <c r="K131" s="179">
        <f>[1]PST!AB417</f>
        <v>5.3723099999999999E-4</v>
      </c>
      <c r="L131" s="179">
        <f>[1]BC!AB417</f>
        <v>1.8427023300000006E-5</v>
      </c>
      <c r="M131" s="179">
        <f>[1]CO!AB417</f>
        <v>1.5464870999999996E-3</v>
      </c>
      <c r="N131" s="179">
        <f>[1]piombo!AB417</f>
        <v>5.0442299999999994E-4</v>
      </c>
      <c r="O131" s="179">
        <f>[1]cadmio!AB417</f>
        <v>2.3129639999999999E-5</v>
      </c>
      <c r="P131" s="179">
        <f>[1]mercurio!AB417</f>
        <v>7.5540419999999995E-4</v>
      </c>
      <c r="Q131" s="179">
        <f>[1]arsenico!AB417</f>
        <v>8.6120999999999984E-5</v>
      </c>
      <c r="R131" s="179">
        <f>[1]cromo!AB417</f>
        <v>2.3949839999999996E-4</v>
      </c>
      <c r="S131" s="179">
        <f>[1]rame!AB417</f>
        <v>1.156482E-2</v>
      </c>
      <c r="T131" s="179">
        <f>[1]nichel!AB417</f>
        <v>5.1344519999999992E-4</v>
      </c>
      <c r="U131" s="179">
        <f>[1]selenio!AB417</f>
        <v>7.6606679999999976E-4</v>
      </c>
      <c r="V131" s="179" t="str">
        <f>[1]zinco!AB417</f>
        <v>NA</v>
      </c>
      <c r="W131" s="179">
        <f>[1]Diossine!AB417</f>
        <v>1.6173899999999998E-2</v>
      </c>
      <c r="X131" s="159" t="s">
        <v>428</v>
      </c>
      <c r="Y131" s="159" t="s">
        <v>428</v>
      </c>
      <c r="Z131" s="159" t="s">
        <v>428</v>
      </c>
      <c r="AA131" s="159" t="s">
        <v>428</v>
      </c>
      <c r="AB131" s="179">
        <f>[1]PAH!AB417</f>
        <v>2.8965363000000001E-6</v>
      </c>
      <c r="AC131" s="179">
        <f>[1]HCB!AB417</f>
        <v>0.38959499999999997</v>
      </c>
      <c r="AD131" s="179">
        <f>[1]PCB!AB417</f>
        <v>0.41009999999999996</v>
      </c>
      <c r="AE131" s="160"/>
      <c r="AF131" s="159" t="s">
        <v>412</v>
      </c>
      <c r="AG131" s="159" t="s">
        <v>412</v>
      </c>
      <c r="AH131" s="159" t="s">
        <v>412</v>
      </c>
      <c r="AI131" s="159" t="s">
        <v>412</v>
      </c>
      <c r="AJ131" s="159" t="s">
        <v>412</v>
      </c>
      <c r="AK131" s="159">
        <f>'[1]dati attività'!T195</f>
        <v>20.504999999999999</v>
      </c>
      <c r="AL131" s="140" t="s">
        <v>417</v>
      </c>
    </row>
    <row r="132" spans="1:67" s="10" customFormat="1" ht="24.75" customHeight="1" thickBot="1">
      <c r="A132" s="101" t="s">
        <v>127</v>
      </c>
      <c r="B132" s="102" t="s">
        <v>347</v>
      </c>
      <c r="C132" s="95" t="s">
        <v>113</v>
      </c>
      <c r="D132" s="94" t="s">
        <v>106</v>
      </c>
      <c r="E132" s="179">
        <f>[1]NOx!AB418</f>
        <v>4.6796999999999998E-2</v>
      </c>
      <c r="F132" s="179">
        <f>[1]NMVOC!AB418</f>
        <v>3.9178448400000003E-3</v>
      </c>
      <c r="G132" s="179">
        <f>[1]SOx!AB418</f>
        <v>2.8078200000000001E-2</v>
      </c>
      <c r="H132" s="179" t="str">
        <f>[1]NH3!AB418</f>
        <v>NA</v>
      </c>
      <c r="I132" s="179">
        <f>[1]pm2.5!AB418</f>
        <v>2.8078199999999999E-3</v>
      </c>
      <c r="J132" s="179">
        <f>[1]pm10!AB418</f>
        <v>2.8078199999999999E-3</v>
      </c>
      <c r="K132" s="179">
        <f>[1]PST!AB418</f>
        <v>2.8651224489795917E-3</v>
      </c>
      <c r="L132" s="179">
        <f>[1]BC!AB418</f>
        <v>9.8273700000000021E-5</v>
      </c>
      <c r="M132" s="179">
        <f>[1]CO!AB418</f>
        <v>9.3593999999999986E-3</v>
      </c>
      <c r="N132" s="179">
        <f>[1]piombo!AB418</f>
        <v>4.6796999999999998E-2</v>
      </c>
      <c r="O132" s="179">
        <f>[1]cadmio!AB418</f>
        <v>1.8718799999999997E-2</v>
      </c>
      <c r="P132" s="179">
        <f>[1]mercurio!AB418</f>
        <v>1.8718799999999997E-2</v>
      </c>
      <c r="Q132" s="179">
        <f>[1]arsenico!AB418</f>
        <v>7.7995E-3</v>
      </c>
      <c r="R132" s="179">
        <f>[1]cromo!AB418</f>
        <v>4.6796999999999998E-2</v>
      </c>
      <c r="S132" s="179">
        <f>[1]rame!AB418</f>
        <v>0.15599000000000002</v>
      </c>
      <c r="T132" s="179">
        <f>[1]nichel!AB418</f>
        <v>4.6796999999999998E-2</v>
      </c>
      <c r="U132" s="179" t="str">
        <f>[1]selenio!AB418</f>
        <v>NA</v>
      </c>
      <c r="V132" s="179">
        <f>[1]zinco!AB418</f>
        <v>0.15599000000000002</v>
      </c>
      <c r="W132" s="179">
        <f>[1]Diossine!AB418</f>
        <v>9.3594000000000004E-3</v>
      </c>
      <c r="X132" s="159" t="s">
        <v>428</v>
      </c>
      <c r="Y132" s="159" t="s">
        <v>428</v>
      </c>
      <c r="Z132" s="159" t="s">
        <v>428</v>
      </c>
      <c r="AA132" s="159" t="s">
        <v>428</v>
      </c>
      <c r="AB132" s="179">
        <f>[1]PAH!AB418</f>
        <v>9.3593999999999986E-3</v>
      </c>
      <c r="AC132" s="179">
        <f>[1]HCB!AB418</f>
        <v>7.7995000000000001</v>
      </c>
      <c r="AD132" s="179">
        <f>[1]PCB!AB418</f>
        <v>7.7995000000000009E-2</v>
      </c>
      <c r="AE132" s="160"/>
      <c r="AF132" s="159" t="s">
        <v>412</v>
      </c>
      <c r="AG132" s="159" t="s">
        <v>412</v>
      </c>
      <c r="AH132" s="159" t="s">
        <v>412</v>
      </c>
      <c r="AI132" s="159" t="s">
        <v>412</v>
      </c>
      <c r="AJ132" s="159" t="s">
        <v>412</v>
      </c>
      <c r="AK132" s="159">
        <f>'[1]dati attività'!T196</f>
        <v>15.599</v>
      </c>
      <c r="AL132" s="140" t="s">
        <v>417</v>
      </c>
    </row>
    <row r="133" spans="1:67" s="10" customFormat="1" ht="24.75" customHeight="1" thickBot="1">
      <c r="A133" s="101" t="s">
        <v>127</v>
      </c>
      <c r="B133" s="102" t="s">
        <v>348</v>
      </c>
      <c r="C133" s="95" t="s">
        <v>102</v>
      </c>
      <c r="D133" s="94" t="s">
        <v>106</v>
      </c>
      <c r="E133" s="179">
        <f>[1]NOx!AB419</f>
        <v>1.7945484000000001E-2</v>
      </c>
      <c r="F133" s="179">
        <f>[1]NMVOC!AB419</f>
        <v>7.5498799999999995E-4</v>
      </c>
      <c r="G133" s="179">
        <f>[1]SOx!AB419</f>
        <v>3.1593344000000002E-2</v>
      </c>
      <c r="H133" s="179" t="str">
        <f>[1]NH3!AB419</f>
        <v>NA</v>
      </c>
      <c r="I133" s="179">
        <f>[1]pm2.5!AB419</f>
        <v>8.4790959999999998E-4</v>
      </c>
      <c r="J133" s="179">
        <f>[1]pm10!AB419</f>
        <v>8.4790959999999998E-4</v>
      </c>
      <c r="K133" s="179">
        <f>[1]PST!AB419</f>
        <v>8.6521387755102033E-4</v>
      </c>
      <c r="L133" s="179" t="str">
        <f>[1]BC!AB419</f>
        <v>NA</v>
      </c>
      <c r="M133" s="179">
        <f>[1]CO!AB419</f>
        <v>8.1887159999999987E-3</v>
      </c>
      <c r="N133" s="179">
        <f>[1]piombo!AB419</f>
        <v>1.0802135999999998E-6</v>
      </c>
      <c r="O133" s="179">
        <f>[1]cadmio!AB419</f>
        <v>1.8061635999999999E-7</v>
      </c>
      <c r="P133" s="179">
        <f>[1]mercurio!AB419</f>
        <v>5.4242984000000005E-5</v>
      </c>
      <c r="Q133" s="179">
        <f>[1]arsenico!AB419</f>
        <v>6.3883599999999996E-7</v>
      </c>
      <c r="R133" s="179">
        <f>[1]cromo!AB419</f>
        <v>4.9016143999999997E-7</v>
      </c>
      <c r="S133" s="179">
        <f>[1]rame!AB419</f>
        <v>4.4776596E-7</v>
      </c>
      <c r="T133" s="179">
        <f>[1]nichel!AB419</f>
        <v>6.2141319999999991E-7</v>
      </c>
      <c r="U133" s="179" t="str">
        <f>[1]selenio!AB419</f>
        <v>NA</v>
      </c>
      <c r="V133" s="179" t="str">
        <f>[1]zinco!AB419</f>
        <v>NA</v>
      </c>
      <c r="W133" s="179">
        <f>[1]Diossine!AB419</f>
        <v>9.7567679999999992E-4</v>
      </c>
      <c r="X133" s="159" t="s">
        <v>428</v>
      </c>
      <c r="Y133" s="159" t="s">
        <v>428</v>
      </c>
      <c r="Z133" s="159" t="s">
        <v>428</v>
      </c>
      <c r="AA133" s="159" t="s">
        <v>428</v>
      </c>
      <c r="AB133" s="179">
        <f>[1]PAH!AB419</f>
        <v>5.9818280000000006E-10</v>
      </c>
      <c r="AC133" s="179" t="str">
        <f>[1]HCB!AB419</f>
        <v>NA</v>
      </c>
      <c r="AD133" s="179" t="str">
        <f>[1]PCB!AB419</f>
        <v>NA</v>
      </c>
      <c r="AE133" s="160"/>
      <c r="AF133" s="159" t="s">
        <v>412</v>
      </c>
      <c r="AG133" s="159" t="s">
        <v>412</v>
      </c>
      <c r="AH133" s="159" t="s">
        <v>412</v>
      </c>
      <c r="AI133" s="159" t="s">
        <v>412</v>
      </c>
      <c r="AJ133" s="159" t="s">
        <v>412</v>
      </c>
      <c r="AK133" s="191">
        <f>'[1]dati attività'!T197</f>
        <v>48196</v>
      </c>
      <c r="AL133" s="140" t="s">
        <v>418</v>
      </c>
    </row>
    <row r="134" spans="1:67" s="10" customFormat="1" ht="24.75" customHeight="1" thickBot="1">
      <c r="A134" s="101" t="s">
        <v>127</v>
      </c>
      <c r="B134" s="102" t="s">
        <v>349</v>
      </c>
      <c r="C134" s="109" t="s">
        <v>297</v>
      </c>
      <c r="D134" s="94" t="s">
        <v>106</v>
      </c>
      <c r="E134" s="179" t="str">
        <f>[1]NOx!AB420</f>
        <v>NO</v>
      </c>
      <c r="F134" s="179" t="str">
        <f>[1]NMVOC!AB420</f>
        <v>NO</v>
      </c>
      <c r="G134" s="179" t="str">
        <f>[1]SOx!AB420</f>
        <v>NO</v>
      </c>
      <c r="H134" s="179" t="str">
        <f>[1]NH3!AB420</f>
        <v>NO</v>
      </c>
      <c r="I134" s="179" t="str">
        <f>[1]pm2.5!AB420</f>
        <v>NO</v>
      </c>
      <c r="J134" s="179" t="str">
        <f>[1]pm10!AB420</f>
        <v>NO</v>
      </c>
      <c r="K134" s="179" t="str">
        <f>[1]PST!AB420</f>
        <v>NO</v>
      </c>
      <c r="L134" s="179" t="str">
        <f>[1]BC!AB420</f>
        <v>NO</v>
      </c>
      <c r="M134" s="179" t="str">
        <f>[1]CO!AB420</f>
        <v>NO</v>
      </c>
      <c r="N134" s="179" t="str">
        <f>[1]piombo!AB420</f>
        <v>NO</v>
      </c>
      <c r="O134" s="179" t="str">
        <f>[1]cadmio!AB420</f>
        <v>NO</v>
      </c>
      <c r="P134" s="179" t="str">
        <f>[1]mercurio!AB420</f>
        <v>NO</v>
      </c>
      <c r="Q134" s="179" t="str">
        <f>[1]arsenico!AB420</f>
        <v>NO</v>
      </c>
      <c r="R134" s="179" t="str">
        <f>[1]cromo!AB420</f>
        <v>NO</v>
      </c>
      <c r="S134" s="179" t="str">
        <f>[1]rame!AB420</f>
        <v>NO</v>
      </c>
      <c r="T134" s="179" t="str">
        <f>[1]nichel!AB420</f>
        <v>NO</v>
      </c>
      <c r="U134" s="179" t="str">
        <f>[1]selenio!AB420</f>
        <v>NO</v>
      </c>
      <c r="V134" s="179" t="str">
        <f>[1]zinco!AB420</f>
        <v>NO</v>
      </c>
      <c r="W134" s="179" t="str">
        <f>[1]Diossine!AB420</f>
        <v>NO</v>
      </c>
      <c r="X134" s="179" t="s">
        <v>434</v>
      </c>
      <c r="Y134" s="179" t="s">
        <v>434</v>
      </c>
      <c r="Z134" s="179" t="s">
        <v>434</v>
      </c>
      <c r="AA134" s="179" t="s">
        <v>434</v>
      </c>
      <c r="AB134" s="179" t="str">
        <f>[1]PAH!AB420</f>
        <v>NO</v>
      </c>
      <c r="AC134" s="179" t="str">
        <f>[1]HCB!AB420</f>
        <v>NO</v>
      </c>
      <c r="AD134" s="179" t="str">
        <f>[1]PCB!AB420</f>
        <v>NO</v>
      </c>
      <c r="AE134" s="160"/>
      <c r="AF134" s="191" t="s">
        <v>434</v>
      </c>
      <c r="AG134" s="191" t="s">
        <v>434</v>
      </c>
      <c r="AH134" s="191" t="s">
        <v>434</v>
      </c>
      <c r="AI134" s="191" t="s">
        <v>434</v>
      </c>
      <c r="AJ134" s="191" t="s">
        <v>434</v>
      </c>
      <c r="AK134" s="191" t="str">
        <f>'[1]dati attività'!T198</f>
        <v>NO</v>
      </c>
      <c r="AL134" s="140"/>
    </row>
    <row r="135" spans="1:67" s="10" customFormat="1" ht="24.75" customHeight="1" thickBot="1">
      <c r="A135" s="101" t="s">
        <v>127</v>
      </c>
      <c r="B135" s="101" t="s">
        <v>243</v>
      </c>
      <c r="C135" s="109" t="s">
        <v>296</v>
      </c>
      <c r="D135" s="94"/>
      <c r="E135" s="179">
        <f>[1]NOx!AB421</f>
        <v>2.1005071562110009</v>
      </c>
      <c r="F135" s="179">
        <f>[1]NMVOC!AB421</f>
        <v>2.4461529569080214</v>
      </c>
      <c r="G135" s="179" t="str">
        <f>[1]SOx!AB421</f>
        <v>NA</v>
      </c>
      <c r="H135" s="179" t="str">
        <f>[1]NH3!AB421</f>
        <v>NA</v>
      </c>
      <c r="I135" s="179">
        <f>[1]pm2.5!AB421</f>
        <v>2.2631362683967349</v>
      </c>
      <c r="J135" s="179">
        <f>[1]pm10!AB421</f>
        <v>2.6403256464628582</v>
      </c>
      <c r="K135" s="179">
        <f>[1]PST!AB421</f>
        <v>2.9336951627365089</v>
      </c>
      <c r="L135" s="179">
        <f>[1]BC!AB421</f>
        <v>0.9505172327266288</v>
      </c>
      <c r="M135" s="179">
        <f>[1]CO!AB421</f>
        <v>50.367483504257294</v>
      </c>
      <c r="N135" s="179" t="str">
        <f>[1]piombo!AB421</f>
        <v>NA</v>
      </c>
      <c r="O135" s="179" t="str">
        <f>[1]cadmio!AB421</f>
        <v>NA</v>
      </c>
      <c r="P135" s="179" t="str">
        <f>[1]mercurio!AB421</f>
        <v>NA</v>
      </c>
      <c r="Q135" s="179" t="str">
        <f>[1]arsenico!AB421</f>
        <v>NA</v>
      </c>
      <c r="R135" s="179" t="str">
        <f>[1]cromo!AB421</f>
        <v>NA</v>
      </c>
      <c r="S135" s="179" t="str">
        <f>[1]rame!AB421</f>
        <v>NA</v>
      </c>
      <c r="T135" s="179" t="str">
        <f>[1]nichel!AB421</f>
        <v>NA</v>
      </c>
      <c r="U135" s="179" t="str">
        <f>[1]selenio!AB421</f>
        <v>NA</v>
      </c>
      <c r="V135" s="179" t="str">
        <f>[1]zinco!AB421</f>
        <v>NA</v>
      </c>
      <c r="W135" s="179">
        <f>[1]Diossine!AB421</f>
        <v>8.0009868074632067</v>
      </c>
      <c r="X135" s="159" t="s">
        <v>428</v>
      </c>
      <c r="Y135" s="159" t="s">
        <v>428</v>
      </c>
      <c r="Z135" s="159" t="s">
        <v>428</v>
      </c>
      <c r="AA135" s="159" t="s">
        <v>428</v>
      </c>
      <c r="AB135" s="179">
        <f>[1]PAH!AB421</f>
        <v>6.8648466808034305</v>
      </c>
      <c r="AC135" s="179" t="str">
        <f>[1]HCB!AB421</f>
        <v>NA</v>
      </c>
      <c r="AD135" s="179" t="str">
        <f>[1]PCB!AB421</f>
        <v>NA</v>
      </c>
      <c r="AE135" s="160"/>
      <c r="AF135" s="159" t="s">
        <v>412</v>
      </c>
      <c r="AG135" s="159" t="s">
        <v>412</v>
      </c>
      <c r="AH135" s="159" t="s">
        <v>412</v>
      </c>
      <c r="AI135" s="159" t="s">
        <v>412</v>
      </c>
      <c r="AJ135" s="159" t="s">
        <v>412</v>
      </c>
      <c r="AK135" s="191">
        <f>'[1]dati attività'!T199</f>
        <v>1071.6494838054464</v>
      </c>
      <c r="AL135" s="140" t="s">
        <v>441</v>
      </c>
    </row>
    <row r="136" spans="1:67" s="10" customFormat="1" ht="24.75" customHeight="1" thickBot="1">
      <c r="A136" s="101" t="s">
        <v>127</v>
      </c>
      <c r="B136" s="101" t="s">
        <v>114</v>
      </c>
      <c r="C136" s="109" t="s">
        <v>116</v>
      </c>
      <c r="D136" s="94"/>
      <c r="E136" s="179" t="str">
        <f>[1]NOx!AB422</f>
        <v>NA</v>
      </c>
      <c r="F136" s="179" t="str">
        <f>[1]NMVOC!AB422</f>
        <v>NA</v>
      </c>
      <c r="G136" s="179" t="str">
        <f>[1]SOx!AB422</f>
        <v>NA</v>
      </c>
      <c r="H136" s="179" t="str">
        <f>[1]NH3!AB422</f>
        <v>NA</v>
      </c>
      <c r="I136" s="179" t="str">
        <f>[1]pm2.5!AB422</f>
        <v>NA</v>
      </c>
      <c r="J136" s="179" t="str">
        <f>[1]pm10!AB422</f>
        <v>NA</v>
      </c>
      <c r="K136" s="179" t="str">
        <f>[1]PST!AB422</f>
        <v>NA</v>
      </c>
      <c r="L136" s="179" t="str">
        <f>[1]BC!AB422</f>
        <v>NA</v>
      </c>
      <c r="M136" s="179" t="str">
        <f>[1]CO!AB422</f>
        <v>NA</v>
      </c>
      <c r="N136" s="179" t="str">
        <f>[1]piombo!AB422</f>
        <v>NA</v>
      </c>
      <c r="O136" s="179" t="str">
        <f>[1]cadmio!AB422</f>
        <v>NA</v>
      </c>
      <c r="P136" s="179" t="str">
        <f>[1]mercurio!AB422</f>
        <v>NA</v>
      </c>
      <c r="Q136" s="179" t="str">
        <f>[1]arsenico!AB422</f>
        <v>NA</v>
      </c>
      <c r="R136" s="179" t="str">
        <f>[1]cromo!AB422</f>
        <v>NA</v>
      </c>
      <c r="S136" s="179" t="str">
        <f>[1]rame!AB422</f>
        <v>NA</v>
      </c>
      <c r="T136" s="179" t="str">
        <f>[1]nichel!AB422</f>
        <v>NA</v>
      </c>
      <c r="U136" s="179" t="str">
        <f>[1]selenio!AB422</f>
        <v>NA</v>
      </c>
      <c r="V136" s="179" t="str">
        <f>[1]zinco!AB422</f>
        <v>NA</v>
      </c>
      <c r="W136" s="179" t="str">
        <f>[1]Diossine!AB422</f>
        <v>NA</v>
      </c>
      <c r="X136" s="179" t="s">
        <v>412</v>
      </c>
      <c r="Y136" s="179" t="s">
        <v>412</v>
      </c>
      <c r="Z136" s="179" t="s">
        <v>412</v>
      </c>
      <c r="AA136" s="179" t="s">
        <v>412</v>
      </c>
      <c r="AB136" s="179" t="str">
        <f>[1]PAH!AB422</f>
        <v>NA</v>
      </c>
      <c r="AC136" s="179" t="str">
        <f>[1]HCB!AB422</f>
        <v>NA</v>
      </c>
      <c r="AD136" s="179" t="str">
        <f>[1]PCB!AB422</f>
        <v>NA</v>
      </c>
      <c r="AE136" s="160"/>
      <c r="AF136" s="159" t="s">
        <v>412</v>
      </c>
      <c r="AG136" s="159" t="s">
        <v>412</v>
      </c>
      <c r="AH136" s="159" t="s">
        <v>412</v>
      </c>
      <c r="AI136" s="159" t="s">
        <v>412</v>
      </c>
      <c r="AJ136" s="159" t="s">
        <v>412</v>
      </c>
      <c r="AK136" s="159">
        <f>'[1]dati attività'!T200</f>
        <v>2042.0478075470814</v>
      </c>
      <c r="AL136" s="140" t="s">
        <v>419</v>
      </c>
    </row>
    <row r="137" spans="1:67" s="10" customFormat="1" ht="24.75" customHeight="1" thickBot="1">
      <c r="A137" s="101" t="s">
        <v>127</v>
      </c>
      <c r="B137" s="101" t="s">
        <v>115</v>
      </c>
      <c r="C137" s="109" t="s">
        <v>117</v>
      </c>
      <c r="D137" s="94"/>
      <c r="E137" s="179" t="str">
        <f>[1]NOx!AB423</f>
        <v>NA</v>
      </c>
      <c r="F137" s="179" t="str">
        <f>[1]NMVOC!AB423</f>
        <v>NA</v>
      </c>
      <c r="G137" s="179" t="str">
        <f>[1]SOx!AB423</f>
        <v>NA</v>
      </c>
      <c r="H137" s="179" t="str">
        <f>[1]NH3!AB423</f>
        <v>NA</v>
      </c>
      <c r="I137" s="179" t="str">
        <f>[1]pm2.5!AB423</f>
        <v>NA</v>
      </c>
      <c r="J137" s="179" t="str">
        <f>[1]pm10!AB423</f>
        <v>NA</v>
      </c>
      <c r="K137" s="179" t="str">
        <f>[1]PST!AB423</f>
        <v>NA</v>
      </c>
      <c r="L137" s="179" t="str">
        <f>[1]BC!AB423</f>
        <v>NA</v>
      </c>
      <c r="M137" s="179" t="str">
        <f>[1]CO!AB423</f>
        <v>NA</v>
      </c>
      <c r="N137" s="179" t="str">
        <f>[1]piombo!AB423</f>
        <v>NA</v>
      </c>
      <c r="O137" s="179" t="str">
        <f>[1]cadmio!AB423</f>
        <v>NA</v>
      </c>
      <c r="P137" s="179" t="str">
        <f>[1]mercurio!AB423</f>
        <v>NA</v>
      </c>
      <c r="Q137" s="179" t="str">
        <f>[1]arsenico!AB423</f>
        <v>NA</v>
      </c>
      <c r="R137" s="179" t="str">
        <f>[1]cromo!AB423</f>
        <v>NA</v>
      </c>
      <c r="S137" s="179" t="str">
        <f>[1]rame!AB423</f>
        <v>NA</v>
      </c>
      <c r="T137" s="179" t="str">
        <f>[1]nichel!AB423</f>
        <v>NA</v>
      </c>
      <c r="U137" s="179" t="str">
        <f>[1]selenio!AB423</f>
        <v>NA</v>
      </c>
      <c r="V137" s="179" t="str">
        <f>[1]zinco!AB423</f>
        <v>NA</v>
      </c>
      <c r="W137" s="179" t="str">
        <f>[1]Diossine!AB423</f>
        <v>NA</v>
      </c>
      <c r="X137" s="179" t="s">
        <v>412</v>
      </c>
      <c r="Y137" s="179" t="s">
        <v>412</v>
      </c>
      <c r="Z137" s="179" t="s">
        <v>412</v>
      </c>
      <c r="AA137" s="179" t="s">
        <v>412</v>
      </c>
      <c r="AB137" s="179" t="str">
        <f>[1]PAH!AB423</f>
        <v>NA</v>
      </c>
      <c r="AC137" s="179" t="str">
        <f>[1]HCB!AB423</f>
        <v>NA</v>
      </c>
      <c r="AD137" s="179" t="str">
        <f>[1]PCB!AB423</f>
        <v>NA</v>
      </c>
      <c r="AE137" s="160"/>
      <c r="AF137" s="159" t="s">
        <v>412</v>
      </c>
      <c r="AG137" s="159" t="s">
        <v>412</v>
      </c>
      <c r="AH137" s="159" t="s">
        <v>412</v>
      </c>
      <c r="AI137" s="159" t="s">
        <v>412</v>
      </c>
      <c r="AJ137" s="159" t="s">
        <v>412</v>
      </c>
      <c r="AK137" s="159">
        <f>'[1]dati attività'!T201</f>
        <v>235.51706432178185</v>
      </c>
      <c r="AL137" s="140" t="s">
        <v>419</v>
      </c>
    </row>
    <row r="138" spans="1:67" s="10" customFormat="1" ht="24.75" customHeight="1" thickBot="1">
      <c r="A138" s="102" t="s">
        <v>127</v>
      </c>
      <c r="B138" s="102" t="s">
        <v>263</v>
      </c>
      <c r="C138" s="110" t="s">
        <v>264</v>
      </c>
      <c r="D138" s="137"/>
      <c r="E138" s="184" t="str">
        <f>[1]NOx!AB424</f>
        <v>NO</v>
      </c>
      <c r="F138" s="179" t="str">
        <f>[1]NMVOC!AB424</f>
        <v>NO</v>
      </c>
      <c r="G138" s="179" t="str">
        <f>[1]SOx!AB424</f>
        <v>NO</v>
      </c>
      <c r="H138" s="179" t="str">
        <f>[1]NH3!AB424</f>
        <v>NO</v>
      </c>
      <c r="I138" s="179" t="str">
        <f>[1]pm2.5!AB424</f>
        <v>NO</v>
      </c>
      <c r="J138" s="179" t="str">
        <f>[1]pm10!AB424</f>
        <v>NO</v>
      </c>
      <c r="K138" s="179" t="str">
        <f>[1]PST!AB424</f>
        <v>NO</v>
      </c>
      <c r="L138" s="179" t="str">
        <f>[1]BC!AB424</f>
        <v>NO</v>
      </c>
      <c r="M138" s="179" t="str">
        <f>[1]CO!AB424</f>
        <v>NO</v>
      </c>
      <c r="N138" s="179" t="str">
        <f>[1]piombo!AB424</f>
        <v>NO</v>
      </c>
      <c r="O138" s="179" t="str">
        <f>[1]cadmio!AB424</f>
        <v>NO</v>
      </c>
      <c r="P138" s="179" t="str">
        <f>[1]mercurio!AB424</f>
        <v>NO</v>
      </c>
      <c r="Q138" s="179" t="str">
        <f>[1]arsenico!AB424</f>
        <v>NO</v>
      </c>
      <c r="R138" s="179" t="str">
        <f>[1]cromo!AB424</f>
        <v>NO</v>
      </c>
      <c r="S138" s="179" t="str">
        <f>[1]rame!AB424</f>
        <v>NO</v>
      </c>
      <c r="T138" s="179" t="str">
        <f>[1]nichel!AB424</f>
        <v>NO</v>
      </c>
      <c r="U138" s="179" t="str">
        <f>[1]selenio!AB424</f>
        <v>NO</v>
      </c>
      <c r="V138" s="179" t="str">
        <f>[1]zinco!AB424</f>
        <v>NO</v>
      </c>
      <c r="W138" s="179" t="str">
        <f>[1]Diossine!AB424</f>
        <v>NO</v>
      </c>
      <c r="X138" s="179" t="s">
        <v>434</v>
      </c>
      <c r="Y138" s="179" t="s">
        <v>434</v>
      </c>
      <c r="Z138" s="179" t="s">
        <v>434</v>
      </c>
      <c r="AA138" s="179" t="s">
        <v>434</v>
      </c>
      <c r="AB138" s="179" t="str">
        <f>[1]PAH!AB424</f>
        <v>NO</v>
      </c>
      <c r="AC138" s="179" t="str">
        <f>[1]HCB!AB424</f>
        <v>NO</v>
      </c>
      <c r="AD138" s="179" t="str">
        <f>[1]PCB!AB424</f>
        <v>NO</v>
      </c>
      <c r="AE138" s="160"/>
      <c r="AF138" s="191" t="s">
        <v>434</v>
      </c>
      <c r="AG138" s="191" t="s">
        <v>434</v>
      </c>
      <c r="AH138" s="191" t="s">
        <v>434</v>
      </c>
      <c r="AI138" s="191" t="s">
        <v>434</v>
      </c>
      <c r="AJ138" s="191" t="s">
        <v>434</v>
      </c>
      <c r="AK138" s="191" t="str">
        <f>'[1]dati attività'!T202</f>
        <v>NO</v>
      </c>
      <c r="AL138" s="140" t="s">
        <v>419</v>
      </c>
    </row>
    <row r="139" spans="1:67" s="10" customFormat="1" ht="24.75" customHeight="1" thickBot="1">
      <c r="A139" s="102" t="s">
        <v>127</v>
      </c>
      <c r="B139" s="102" t="s">
        <v>244</v>
      </c>
      <c r="C139" s="110" t="s">
        <v>302</v>
      </c>
      <c r="D139" s="137" t="s">
        <v>109</v>
      </c>
      <c r="E139" s="184" t="str">
        <f>[1]NOx!AB425</f>
        <v>NO</v>
      </c>
      <c r="F139" s="179" t="str">
        <f>[1]NMVOC!AB425</f>
        <v>NO</v>
      </c>
      <c r="G139" s="179" t="str">
        <f>[1]SOx!AB425</f>
        <v>NO</v>
      </c>
      <c r="H139" s="179" t="str">
        <f>[1]NH3!AB425</f>
        <v>NO</v>
      </c>
      <c r="I139" s="179" t="str">
        <f>[1]pm2.5!AB425</f>
        <v>NO</v>
      </c>
      <c r="J139" s="179" t="str">
        <f>[1]pm10!AB425</f>
        <v>NO</v>
      </c>
      <c r="K139" s="179" t="str">
        <f>[1]PST!AB425</f>
        <v>NO</v>
      </c>
      <c r="L139" s="179" t="str">
        <f>[1]BC!AB425</f>
        <v>NO</v>
      </c>
      <c r="M139" s="179" t="str">
        <f>[1]CO!AB425</f>
        <v>NO</v>
      </c>
      <c r="N139" s="179" t="str">
        <f>[1]piombo!AB425</f>
        <v>NO</v>
      </c>
      <c r="O139" s="179" t="str">
        <f>[1]cadmio!AB425</f>
        <v>NO</v>
      </c>
      <c r="P139" s="179" t="str">
        <f>[1]mercurio!AB425</f>
        <v>NO</v>
      </c>
      <c r="Q139" s="179" t="str">
        <f>[1]arsenico!AB425</f>
        <v>NO</v>
      </c>
      <c r="R139" s="179" t="str">
        <f>[1]cromo!AB425</f>
        <v>NO</v>
      </c>
      <c r="S139" s="179" t="str">
        <f>[1]rame!AB425</f>
        <v>NO</v>
      </c>
      <c r="T139" s="179" t="str">
        <f>[1]nichel!AB425</f>
        <v>NO</v>
      </c>
      <c r="U139" s="179" t="str">
        <f>[1]selenio!AB425</f>
        <v>NO</v>
      </c>
      <c r="V139" s="179" t="str">
        <f>[1]zinco!AB425</f>
        <v>NO</v>
      </c>
      <c r="W139" s="179" t="str">
        <f>[1]Diossine!AB425</f>
        <v>NO</v>
      </c>
      <c r="X139" s="179" t="s">
        <v>434</v>
      </c>
      <c r="Y139" s="179" t="s">
        <v>434</v>
      </c>
      <c r="Z139" s="179" t="s">
        <v>434</v>
      </c>
      <c r="AA139" s="179" t="s">
        <v>434</v>
      </c>
      <c r="AB139" s="179" t="str">
        <f>[1]PAH!AB425</f>
        <v>NO</v>
      </c>
      <c r="AC139" s="179" t="str">
        <f>[1]HCB!AB425</f>
        <v>NO</v>
      </c>
      <c r="AD139" s="179" t="str">
        <f>[1]PCB!AB425</f>
        <v>NO</v>
      </c>
      <c r="AE139" s="160"/>
      <c r="AF139" s="191" t="s">
        <v>434</v>
      </c>
      <c r="AG139" s="191" t="s">
        <v>434</v>
      </c>
      <c r="AH139" s="191" t="s">
        <v>434</v>
      </c>
      <c r="AI139" s="191" t="s">
        <v>434</v>
      </c>
      <c r="AJ139" s="191" t="s">
        <v>434</v>
      </c>
      <c r="AK139" s="191" t="str">
        <f>'[1]dati attività'!T203</f>
        <v>NO</v>
      </c>
      <c r="AL139" s="140"/>
    </row>
    <row r="140" spans="1:67" s="10" customFormat="1" ht="24.75" customHeight="1" thickBot="1">
      <c r="A140" s="101" t="s">
        <v>128</v>
      </c>
      <c r="B140" s="67" t="s">
        <v>245</v>
      </c>
      <c r="C140" s="109" t="s">
        <v>295</v>
      </c>
      <c r="D140" s="94"/>
      <c r="E140" s="179" t="str">
        <f>[1]NOx!AB426</f>
        <v>NO</v>
      </c>
      <c r="F140" s="179" t="str">
        <f>[1]NMVOC!AB426</f>
        <v>NO</v>
      </c>
      <c r="G140" s="179" t="str">
        <f>[1]SOx!AB426</f>
        <v>NO</v>
      </c>
      <c r="H140" s="179" t="str">
        <f>[1]NH3!AB426</f>
        <v>NO</v>
      </c>
      <c r="I140" s="179" t="str">
        <f>[1]pm2.5!AB426</f>
        <v>NO</v>
      </c>
      <c r="J140" s="179" t="str">
        <f>[1]pm10!AB426</f>
        <v>NO</v>
      </c>
      <c r="K140" s="179" t="str">
        <f>[1]PST!AB426</f>
        <v>NO</v>
      </c>
      <c r="L140" s="179" t="str">
        <f>[1]BC!AB426</f>
        <v>NO</v>
      </c>
      <c r="M140" s="179" t="str">
        <f>[1]CO!AB426</f>
        <v>NO</v>
      </c>
      <c r="N140" s="179" t="str">
        <f>[1]piombo!AB426</f>
        <v>NO</v>
      </c>
      <c r="O140" s="179" t="str">
        <f>[1]cadmio!AB426</f>
        <v>NO</v>
      </c>
      <c r="P140" s="179" t="str">
        <f>[1]mercurio!AB426</f>
        <v>NO</v>
      </c>
      <c r="Q140" s="179" t="str">
        <f>[1]arsenico!AB426</f>
        <v>NO</v>
      </c>
      <c r="R140" s="179" t="str">
        <f>[1]cromo!AB426</f>
        <v>NO</v>
      </c>
      <c r="S140" s="179" t="str">
        <f>[1]rame!AB426</f>
        <v>NO</v>
      </c>
      <c r="T140" s="179" t="str">
        <f>[1]nichel!AB426</f>
        <v>NO</v>
      </c>
      <c r="U140" s="179" t="str">
        <f>[1]selenio!AB426</f>
        <v>NO</v>
      </c>
      <c r="V140" s="179" t="str">
        <f>[1]zinco!AB426</f>
        <v>NO</v>
      </c>
      <c r="W140" s="179" t="str">
        <f>[1]Diossine!AB426</f>
        <v>NO</v>
      </c>
      <c r="X140" s="179" t="s">
        <v>434</v>
      </c>
      <c r="Y140" s="179" t="s">
        <v>434</v>
      </c>
      <c r="Z140" s="179" t="s">
        <v>434</v>
      </c>
      <c r="AA140" s="179" t="s">
        <v>434</v>
      </c>
      <c r="AB140" s="179" t="str">
        <f>[1]PAH!AB426</f>
        <v>NO</v>
      </c>
      <c r="AC140" s="179" t="str">
        <f>[1]HCB!AB426</f>
        <v>NO</v>
      </c>
      <c r="AD140" s="179" t="str">
        <f>[1]PCB!AB426</f>
        <v>NO</v>
      </c>
      <c r="AE140" s="160"/>
      <c r="AF140" s="191" t="s">
        <v>434</v>
      </c>
      <c r="AG140" s="191" t="s">
        <v>434</v>
      </c>
      <c r="AH140" s="191" t="s">
        <v>434</v>
      </c>
      <c r="AI140" s="191" t="s">
        <v>434</v>
      </c>
      <c r="AJ140" s="191" t="s">
        <v>434</v>
      </c>
      <c r="AK140" s="191" t="str">
        <f>'[1]dati attività'!T204</f>
        <v>NA</v>
      </c>
      <c r="AL140" s="140"/>
    </row>
    <row r="141" spans="1:67" s="17" customFormat="1" ht="23.4" customHeight="1" thickBot="1">
      <c r="A141" s="55"/>
      <c r="B141" s="124" t="s">
        <v>25</v>
      </c>
      <c r="C141" s="125" t="s">
        <v>350</v>
      </c>
      <c r="D141" s="55"/>
      <c r="E141" s="196">
        <f>[1]NOx!AB427</f>
        <v>1248.5796832384999</v>
      </c>
      <c r="F141" s="196">
        <f>[1]NMVOC!AB427</f>
        <v>1281.2552924790075</v>
      </c>
      <c r="G141" s="196">
        <f>[1]SOx!AB427</f>
        <v>407.3121809651733</v>
      </c>
      <c r="H141" s="196">
        <f>[1]NH3!AB427</f>
        <v>421.502389988598</v>
      </c>
      <c r="I141" s="196">
        <f>[1]pm2.5!AB427</f>
        <v>165.01907348912042</v>
      </c>
      <c r="J141" s="196">
        <f>[1]pm10!AB427</f>
        <v>196.37148885976549</v>
      </c>
      <c r="K141" s="196">
        <f>[1]PST!AB427</f>
        <v>241.82519664656036</v>
      </c>
      <c r="L141" s="196">
        <f>[1]BC!AB427</f>
        <v>38.357738740850294</v>
      </c>
      <c r="M141" s="196">
        <f>[1]CO!AB427</f>
        <v>3573.7864824373414</v>
      </c>
      <c r="N141" s="196">
        <f>[1]piombo!AB427</f>
        <v>283.66756473305298</v>
      </c>
      <c r="O141" s="196">
        <f>[1]cadmio!AB427</f>
        <v>8.1935530950422404</v>
      </c>
      <c r="P141" s="196">
        <f>[1]mercurio!AB427</f>
        <v>9.9445789001989127</v>
      </c>
      <c r="Q141" s="196">
        <f>[1]arsenico!AB427</f>
        <v>39.91833644742303</v>
      </c>
      <c r="R141" s="196">
        <f>[1]cromo!AB427</f>
        <v>59.030146465553962</v>
      </c>
      <c r="S141" s="196">
        <f>[1]rame!AB427</f>
        <v>149.95605655025105</v>
      </c>
      <c r="T141" s="196">
        <f>[1]nichel!AB427</f>
        <v>109.20998422267169</v>
      </c>
      <c r="U141" s="196">
        <f>[1]selenio!AB427</f>
        <v>11.82069543569194</v>
      </c>
      <c r="V141" s="196">
        <f>[1]zinco!AB427</f>
        <v>988.1149646756719</v>
      </c>
      <c r="W141" s="196">
        <f>[1]Diossine!AB427</f>
        <v>328.51594381685618</v>
      </c>
      <c r="X141" s="196" t="s">
        <v>428</v>
      </c>
      <c r="Y141" s="196" t="s">
        <v>428</v>
      </c>
      <c r="Z141" s="196" t="s">
        <v>428</v>
      </c>
      <c r="AA141" s="196" t="s">
        <v>428</v>
      </c>
      <c r="AB141" s="196">
        <f>[1]PAH!AB427</f>
        <v>73.197453335032151</v>
      </c>
      <c r="AC141" s="196">
        <f>[1]HCB!AB427</f>
        <v>21.310331090246713</v>
      </c>
      <c r="AD141" s="196">
        <f>[1]PCB!AB427</f>
        <v>278.07391918235788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[1]NOx!AB429</f>
        <v>NO</v>
      </c>
      <c r="F143" s="186" t="str">
        <f>[1]NMVOC!AB429</f>
        <v>NO</v>
      </c>
      <c r="G143" s="186" t="str">
        <f>[1]SOx!AB429</f>
        <v>NO</v>
      </c>
      <c r="H143" s="186" t="str">
        <f>[1]NH3!AB429</f>
        <v>NO</v>
      </c>
      <c r="I143" s="186" t="str">
        <f>[1]pm2.5!AB429</f>
        <v>NO</v>
      </c>
      <c r="J143" s="186" t="str">
        <f>[1]pm10!AB429</f>
        <v>NO</v>
      </c>
      <c r="K143" s="186" t="str">
        <f>[1]PST!AB429</f>
        <v>NO</v>
      </c>
      <c r="L143" s="186" t="str">
        <f>[1]BC!AB429</f>
        <v>NO</v>
      </c>
      <c r="M143" s="186" t="str">
        <f>[1]CO!AB429</f>
        <v>NO</v>
      </c>
      <c r="N143" s="186" t="str">
        <f>[1]piombo!AB429</f>
        <v>NO</v>
      </c>
      <c r="O143" s="186" t="str">
        <f>[1]cadmio!AB429</f>
        <v>NO</v>
      </c>
      <c r="P143" s="186" t="str">
        <f>[1]mercurio!AB429</f>
        <v>NO</v>
      </c>
      <c r="Q143" s="186" t="str">
        <f>[1]arsenico!AB429</f>
        <v>NO</v>
      </c>
      <c r="R143" s="186" t="str">
        <f>[1]cromo!AB429</f>
        <v>NO</v>
      </c>
      <c r="S143" s="186" t="str">
        <f>[1]rame!AB429</f>
        <v>NO</v>
      </c>
      <c r="T143" s="186" t="str">
        <f>[1]nichel!AB429</f>
        <v>NO</v>
      </c>
      <c r="U143" s="186" t="str">
        <f>[1]selenio!AB429</f>
        <v>NO</v>
      </c>
      <c r="V143" s="186" t="str">
        <f>[1]zinco!AB429</f>
        <v>NO</v>
      </c>
      <c r="W143" s="186" t="str">
        <f>[1]Diossine!AB429</f>
        <v>NO</v>
      </c>
      <c r="X143" s="186" t="s">
        <v>434</v>
      </c>
      <c r="Y143" s="186" t="s">
        <v>434</v>
      </c>
      <c r="Z143" s="186" t="s">
        <v>434</v>
      </c>
      <c r="AA143" s="186" t="s">
        <v>434</v>
      </c>
      <c r="AB143" s="186" t="str">
        <f>[1]PAH!AB429</f>
        <v>NO</v>
      </c>
      <c r="AC143" s="186" t="str">
        <f>[1]HCB!AB429</f>
        <v>NO</v>
      </c>
      <c r="AD143" s="186" t="str">
        <f>[1]PCB!AB429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[1]NOx!AB430</f>
        <v>1248.5796832384999</v>
      </c>
      <c r="F144" s="187">
        <f>[1]NMVOC!AB430</f>
        <v>1281.2552924790075</v>
      </c>
      <c r="G144" s="187">
        <f>[1]SOx!AB430</f>
        <v>407.3121809651733</v>
      </c>
      <c r="H144" s="187">
        <f>[1]NH3!AB430</f>
        <v>421.502389988598</v>
      </c>
      <c r="I144" s="187">
        <f>[1]pm2.5!AB430</f>
        <v>165.01907348912042</v>
      </c>
      <c r="J144" s="187">
        <f>[1]pm10!AB430</f>
        <v>196.37148885976549</v>
      </c>
      <c r="K144" s="187">
        <f>[1]PST!AB430</f>
        <v>241.82519664656036</v>
      </c>
      <c r="L144" s="187">
        <f>[1]BC!AB430</f>
        <v>38.357738740850294</v>
      </c>
      <c r="M144" s="187">
        <f>[1]CO!AB430</f>
        <v>3573.7864824373414</v>
      </c>
      <c r="N144" s="187">
        <f>[1]piombo!AB430</f>
        <v>283.66756473305298</v>
      </c>
      <c r="O144" s="187">
        <f>[1]cadmio!AB430</f>
        <v>8.1935530950422404</v>
      </c>
      <c r="P144" s="187">
        <f>[1]mercurio!AB430</f>
        <v>9.9445789001989127</v>
      </c>
      <c r="Q144" s="187">
        <f>[1]arsenico!AB430</f>
        <v>39.91833644742303</v>
      </c>
      <c r="R144" s="187">
        <f>[1]cromo!AB430</f>
        <v>59.030146465553962</v>
      </c>
      <c r="S144" s="187">
        <f>[1]rame!AB430</f>
        <v>149.95605655025105</v>
      </c>
      <c r="T144" s="187">
        <f>[1]nichel!AB430</f>
        <v>109.20998422267169</v>
      </c>
      <c r="U144" s="187">
        <f>[1]selenio!AB430</f>
        <v>11.82069543569194</v>
      </c>
      <c r="V144" s="187">
        <f>[1]zinco!AB430</f>
        <v>988.1149646756719</v>
      </c>
      <c r="W144" s="187">
        <f>[1]Diossine!AB430</f>
        <v>328.51594381685618</v>
      </c>
      <c r="X144" s="170" t="s">
        <v>428</v>
      </c>
      <c r="Y144" s="170" t="s">
        <v>428</v>
      </c>
      <c r="Z144" s="170" t="s">
        <v>428</v>
      </c>
      <c r="AA144" s="170" t="s">
        <v>428</v>
      </c>
      <c r="AB144" s="187">
        <f>[1]PAH!AB430</f>
        <v>73.197453335032151</v>
      </c>
      <c r="AC144" s="187">
        <f>[1]HCB!AB430</f>
        <v>21.310331090246713</v>
      </c>
      <c r="AD144" s="187">
        <f>[1]PCB!AB430</f>
        <v>278.07391918235788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[1]NOx!AB434</f>
        <v>25.804964469626039</v>
      </c>
      <c r="F148" s="189">
        <f>[1]NMVOC!AB434</f>
        <v>1.0069986134824034</v>
      </c>
      <c r="G148" s="189">
        <f>[1]SOx!AB434</f>
        <v>2.2405178674537174</v>
      </c>
      <c r="H148" s="189" t="str">
        <f>[1]NH3!AB434</f>
        <v>NA</v>
      </c>
      <c r="I148" s="189">
        <f>[1]pm2.5!AB434</f>
        <v>0.44810357349074348</v>
      </c>
      <c r="J148" s="189">
        <f>[1]pm10!AB434</f>
        <v>0.44810357349074348</v>
      </c>
      <c r="K148" s="189">
        <f>[1]PST!AB434</f>
        <v>0.4572485443783097</v>
      </c>
      <c r="L148" s="189">
        <f>[1]BC!AB434</f>
        <v>0.21508971527555684</v>
      </c>
      <c r="M148" s="189">
        <f>[1]CO!AB434</f>
        <v>2.6379963677920362</v>
      </c>
      <c r="N148" s="189">
        <f>[1]piombo!AB434</f>
        <v>5.2172152552979876</v>
      </c>
      <c r="O148" s="189">
        <f>[1]cadmio!AB434</f>
        <v>1.6287510162643567E-3</v>
      </c>
      <c r="P148" s="189" t="str">
        <f>[1]mercurio!AB434</f>
        <v>NA</v>
      </c>
      <c r="Q148" s="189" t="str">
        <f>[1]arsenico!AB434</f>
        <v>NA</v>
      </c>
      <c r="R148" s="189">
        <f>[1]cromo!AB434</f>
        <v>1.4877011782558603E-3</v>
      </c>
      <c r="S148" s="189">
        <f>[1]rame!AB434</f>
        <v>2.0306316040976744E-2</v>
      </c>
      <c r="T148" s="189">
        <f>[1]nichel!AB434</f>
        <v>4.8862530487930704E-3</v>
      </c>
      <c r="U148" s="189">
        <f>[1]selenio!AB434</f>
        <v>4.8862530487930697E-2</v>
      </c>
      <c r="V148" s="189">
        <f>[1]zinco!AB434</f>
        <v>9.751332334374703E-2</v>
      </c>
      <c r="W148" s="189" t="str">
        <f>[1]Diossine!AB434</f>
        <v>NA</v>
      </c>
      <c r="X148" s="172" t="s">
        <v>428</v>
      </c>
      <c r="Y148" s="172" t="s">
        <v>428</v>
      </c>
      <c r="Z148" s="172" t="s">
        <v>428</v>
      </c>
      <c r="AA148" s="172" t="s">
        <v>428</v>
      </c>
      <c r="AB148" s="189">
        <f>[1]PAH!AB434</f>
        <v>1.0069986134824034E-3</v>
      </c>
      <c r="AC148" s="189" t="str">
        <f>[1]HCB!AB434</f>
        <v>NA</v>
      </c>
      <c r="AD148" s="189" t="str">
        <f>[1]PCB!AB434</f>
        <v>NA</v>
      </c>
      <c r="AE148" s="173"/>
      <c r="AF148" s="192">
        <f>'[1]dati attività'!T212</f>
        <v>118941.40000430738</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[1]NOx!AB435</f>
        <v>7.4993334559777081</v>
      </c>
      <c r="F149" s="189">
        <f>[1]NMVOC!AB435</f>
        <v>0.2591139804253012</v>
      </c>
      <c r="G149" s="189">
        <f>[1]SOx!AB435</f>
        <v>0.54449343578621578</v>
      </c>
      <c r="H149" s="189" t="str">
        <f>[1]NH3!AB435</f>
        <v>NA</v>
      </c>
      <c r="I149" s="189">
        <f>[1]pm2.5!AB435</f>
        <v>0.10889868715724314</v>
      </c>
      <c r="J149" s="189">
        <f>[1]pm10!AB435</f>
        <v>0.10889868715724314</v>
      </c>
      <c r="K149" s="189">
        <f>[1]PST!AB435</f>
        <v>0.11112110934412567</v>
      </c>
      <c r="L149" s="189">
        <f>[1]BC!AB435</f>
        <v>5.2271369835476707E-2</v>
      </c>
      <c r="M149" s="189">
        <f>[1]CO!AB435</f>
        <v>1.0351846003879017</v>
      </c>
      <c r="N149" s="189">
        <f>[1]piombo!AB435</f>
        <v>1.03434583677831</v>
      </c>
      <c r="O149" s="189">
        <f>[1]cadmio!AB435</f>
        <v>3.2291016382939253E-4</v>
      </c>
      <c r="P149" s="189" t="str">
        <f>[1]mercurio!AB435</f>
        <v>NA</v>
      </c>
      <c r="Q149" s="189" t="str">
        <f>[1]arsenico!AB435</f>
        <v>NA</v>
      </c>
      <c r="R149" s="189">
        <f>[1]cromo!AB435</f>
        <v>2.9494614364176643E-4</v>
      </c>
      <c r="S149" s="189">
        <f>[1]rame!AB435</f>
        <v>4.0258552560122913E-3</v>
      </c>
      <c r="T149" s="189">
        <f>[1]nichel!AB435</f>
        <v>9.6873049148817763E-4</v>
      </c>
      <c r="U149" s="189">
        <f>[1]selenio!AB435</f>
        <v>9.6873049148817753E-3</v>
      </c>
      <c r="V149" s="189">
        <f>[1]zinco!AB435</f>
        <v>1.9332631508465727E-2</v>
      </c>
      <c r="W149" s="189" t="str">
        <f>[1]Diossine!AB435</f>
        <v>NA</v>
      </c>
      <c r="X149" s="172" t="s">
        <v>428</v>
      </c>
      <c r="Y149" s="172" t="s">
        <v>428</v>
      </c>
      <c r="Z149" s="172" t="s">
        <v>428</v>
      </c>
      <c r="AA149" s="172" t="s">
        <v>428</v>
      </c>
      <c r="AB149" s="189">
        <f>[1]PAH!AB435</f>
        <v>2.5911398042530122E-4</v>
      </c>
      <c r="AC149" s="189" t="str">
        <f>[1]HCB!AB435</f>
        <v>NA</v>
      </c>
      <c r="AD149" s="189" t="str">
        <f>[1]PCB!AB435</f>
        <v>NA</v>
      </c>
      <c r="AE149" s="173"/>
      <c r="AF149" s="192">
        <f>'[1]dati attività'!T213</f>
        <v>23692.756312792437</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[1]NOx!AB436</f>
        <v>133.17396183213506</v>
      </c>
      <c r="F150" s="189">
        <f>[1]NMVOC!AB436</f>
        <v>5.2512722543296562</v>
      </c>
      <c r="G150" s="189">
        <f>[1]SOx!AB436</f>
        <v>124.44222147535716</v>
      </c>
      <c r="H150" s="189">
        <f>[1]NH3!AB436</f>
        <v>1.5052518697902613E-2</v>
      </c>
      <c r="I150" s="189">
        <f>[1]pm2.5!AB436</f>
        <v>15.470563285664976</v>
      </c>
      <c r="J150" s="189">
        <f>[1]pm10!AB436</f>
        <v>15.479689703694946</v>
      </c>
      <c r="K150" s="189">
        <f>[1]PST!AB436</f>
        <v>15.795601738464232</v>
      </c>
      <c r="L150" s="189">
        <f>[1]BC!AB436</f>
        <v>1.8975621895492509</v>
      </c>
      <c r="M150" s="189">
        <f>[1]CO!AB436</f>
        <v>16.168604110141679</v>
      </c>
      <c r="N150" s="189">
        <f>[1]piombo!AB436</f>
        <v>0.40182016878063481</v>
      </c>
      <c r="O150" s="189">
        <f>[1]cadmio!AB436</f>
        <v>2.6758026963020744E-2</v>
      </c>
      <c r="P150" s="189" t="str">
        <f>[1]mercurio!AB436</f>
        <v>NA</v>
      </c>
      <c r="Q150" s="189">
        <f>[1]arsenico!AB436</f>
        <v>0.2106172651567487</v>
      </c>
      <c r="R150" s="189">
        <f>[1]cromo!AB436</f>
        <v>0.12459346222021954</v>
      </c>
      <c r="S150" s="189">
        <f>[1]rame!AB436</f>
        <v>0.2106172651567487</v>
      </c>
      <c r="T150" s="189">
        <f>[1]nichel!AB436</f>
        <v>6.7263118312266146</v>
      </c>
      <c r="U150" s="189">
        <f>[1]selenio!AB436</f>
        <v>0.49126405337453261</v>
      </c>
      <c r="V150" s="189">
        <f>[1]zinco!AB436</f>
        <v>1.2062094371478047</v>
      </c>
      <c r="W150" s="189" t="str">
        <f>[1]Diossine!AB436</f>
        <v>NA</v>
      </c>
      <c r="X150" s="172" t="s">
        <v>428</v>
      </c>
      <c r="Y150" s="172" t="s">
        <v>428</v>
      </c>
      <c r="Z150" s="172" t="s">
        <v>428</v>
      </c>
      <c r="AA150" s="172" t="s">
        <v>428</v>
      </c>
      <c r="AB150" s="189">
        <f>[1]PAH!AB436</f>
        <v>8.8119182167794255E-2</v>
      </c>
      <c r="AC150" s="189" t="str">
        <f>[1]HCB!AB436</f>
        <v>NA</v>
      </c>
      <c r="AD150" s="189" t="str">
        <f>[1]PCB!AB436</f>
        <v>NA</v>
      </c>
      <c r="AE150" s="173"/>
      <c r="AF150" s="192">
        <f>'[1]dati attività'!T214</f>
        <v>90515.242542388412</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[1]NOx!AB437</f>
        <v>NE</v>
      </c>
      <c r="F151" s="189" t="str">
        <f>[1]NMVOC!AB437</f>
        <v>NE</v>
      </c>
      <c r="G151" s="189" t="str">
        <f>[1]SOx!AB437</f>
        <v>NE</v>
      </c>
      <c r="H151" s="189" t="str">
        <f>[1]NH3!AB437</f>
        <v>NE</v>
      </c>
      <c r="I151" s="189" t="str">
        <f>[1]pm2.5!AB437</f>
        <v>NE</v>
      </c>
      <c r="J151" s="189" t="str">
        <f>[1]pm10!AB437</f>
        <v>NE</v>
      </c>
      <c r="K151" s="189" t="str">
        <f>[1]PST!AB437</f>
        <v>NE</v>
      </c>
      <c r="L151" s="189" t="str">
        <f>[1]BC!AB437</f>
        <v>NE</v>
      </c>
      <c r="M151" s="189" t="str">
        <f>[1]CO!AB437</f>
        <v>NE</v>
      </c>
      <c r="N151" s="189" t="str">
        <f>[1]piombo!AB437</f>
        <v>NE</v>
      </c>
      <c r="O151" s="189" t="str">
        <f>[1]cadmio!AB437</f>
        <v>NE</v>
      </c>
      <c r="P151" s="189" t="str">
        <f>[1]mercurio!AB437</f>
        <v>NE</v>
      </c>
      <c r="Q151" s="189" t="str">
        <f>[1]arsenico!AB437</f>
        <v>NE</v>
      </c>
      <c r="R151" s="189" t="str">
        <f>[1]cromo!AB437</f>
        <v>NE</v>
      </c>
      <c r="S151" s="189" t="str">
        <f>[1]rame!AB437</f>
        <v>NE</v>
      </c>
      <c r="T151" s="189" t="str">
        <f>[1]nichel!AB437</f>
        <v>NE</v>
      </c>
      <c r="U151" s="189" t="str">
        <f>[1]selenio!AB437</f>
        <v>NE</v>
      </c>
      <c r="V151" s="189" t="str">
        <f>[1]zinco!AB437</f>
        <v>NE</v>
      </c>
      <c r="W151" s="189" t="str">
        <f>[1]Diossine!AB437</f>
        <v>NE</v>
      </c>
      <c r="X151" s="172" t="s">
        <v>428</v>
      </c>
      <c r="Y151" s="172" t="s">
        <v>428</v>
      </c>
      <c r="Z151" s="172" t="s">
        <v>428</v>
      </c>
      <c r="AA151" s="172" t="s">
        <v>428</v>
      </c>
      <c r="AB151" s="189" t="str">
        <f>[1]PAH!AB437</f>
        <v>NE</v>
      </c>
      <c r="AC151" s="189" t="str">
        <f>[1]HCB!AB437</f>
        <v>NE</v>
      </c>
      <c r="AD151" s="189" t="str">
        <f>[1]PCB!AB437</f>
        <v>NE</v>
      </c>
      <c r="AE151" s="173"/>
      <c r="AF151" s="192" t="str">
        <f>'[1]dati attività'!T215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[1]NOx!AB438</f>
        <v>NA</v>
      </c>
      <c r="F152" s="189" t="str">
        <f>[1]NMVOC!AB438</f>
        <v>NA</v>
      </c>
      <c r="G152" s="189" t="str">
        <f>[1]SOx!AB438</f>
        <v>NA</v>
      </c>
      <c r="H152" s="189" t="str">
        <f>[1]NH3!AB438</f>
        <v>NA</v>
      </c>
      <c r="I152" s="189" t="str">
        <f>[1]pm2.5!AB438</f>
        <v>NA</v>
      </c>
      <c r="J152" s="189" t="str">
        <f>[1]pm10!AB438</f>
        <v>NA</v>
      </c>
      <c r="K152" s="189" t="str">
        <f>[1]PST!AB438</f>
        <v>NA</v>
      </c>
      <c r="L152" s="189" t="str">
        <f>[1]BC!AB438</f>
        <v>NA</v>
      </c>
      <c r="M152" s="189" t="str">
        <f>[1]CO!AB438</f>
        <v>NA</v>
      </c>
      <c r="N152" s="189" t="str">
        <f>[1]piombo!AB438</f>
        <v>NA</v>
      </c>
      <c r="O152" s="189" t="str">
        <f>[1]cadmio!AB438</f>
        <v>NA</v>
      </c>
      <c r="P152" s="189" t="str">
        <f>[1]mercurio!AB438</f>
        <v>NA</v>
      </c>
      <c r="Q152" s="189" t="str">
        <f>[1]arsenico!AB438</f>
        <v>NA</v>
      </c>
      <c r="R152" s="189" t="str">
        <f>[1]cromo!AB438</f>
        <v>NA</v>
      </c>
      <c r="S152" s="189" t="str">
        <f>[1]rame!AB438</f>
        <v>NA</v>
      </c>
      <c r="T152" s="189" t="str">
        <f>[1]nichel!AB438</f>
        <v>NA</v>
      </c>
      <c r="U152" s="189" t="str">
        <f>[1]selenio!AB438</f>
        <v>NA</v>
      </c>
      <c r="V152" s="189" t="str">
        <f>[1]zinco!AB438</f>
        <v>NA</v>
      </c>
      <c r="W152" s="189" t="str">
        <f>[1]Diossine!AB438</f>
        <v>NA</v>
      </c>
      <c r="X152" s="172" t="s">
        <v>412</v>
      </c>
      <c r="Y152" s="172" t="s">
        <v>412</v>
      </c>
      <c r="Z152" s="172" t="s">
        <v>412</v>
      </c>
      <c r="AA152" s="172" t="s">
        <v>412</v>
      </c>
      <c r="AB152" s="189" t="str">
        <f>[1]PAH!AB438</f>
        <v>NA</v>
      </c>
      <c r="AC152" s="189" t="str">
        <f>[1]HCB!AB438</f>
        <v>NA</v>
      </c>
      <c r="AD152" s="189" t="str">
        <f>[1]PCB!AB438</f>
        <v>NA</v>
      </c>
      <c r="AE152" s="173"/>
      <c r="AF152" s="192" t="str">
        <f>'[1]dati attività'!T216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[1]NOx!AB439</f>
        <v>NA</v>
      </c>
      <c r="F153" s="189" t="str">
        <f>[1]NMVOC!AB439</f>
        <v>NA</v>
      </c>
      <c r="G153" s="189" t="str">
        <f>[1]SOx!AB439</f>
        <v>NA</v>
      </c>
      <c r="H153" s="189" t="str">
        <f>[1]NH3!AB439</f>
        <v>NA</v>
      </c>
      <c r="I153" s="189" t="str">
        <f>[1]pm2.5!AB439</f>
        <v>NA</v>
      </c>
      <c r="J153" s="189" t="str">
        <f>[1]pm10!AB439</f>
        <v>NA</v>
      </c>
      <c r="K153" s="189" t="str">
        <f>[1]PST!AB439</f>
        <v>NA</v>
      </c>
      <c r="L153" s="189" t="str">
        <f>[1]BC!AB439</f>
        <v>NA</v>
      </c>
      <c r="M153" s="189" t="str">
        <f>[1]CO!AB439</f>
        <v>NA</v>
      </c>
      <c r="N153" s="189" t="str">
        <f>[1]piombo!AB439</f>
        <v>NA</v>
      </c>
      <c r="O153" s="189" t="str">
        <f>[1]cadmio!AB439</f>
        <v>NA</v>
      </c>
      <c r="P153" s="189" t="str">
        <f>[1]mercurio!AB439</f>
        <v>NA</v>
      </c>
      <c r="Q153" s="189" t="str">
        <f>[1]arsenico!AB439</f>
        <v>NA</v>
      </c>
      <c r="R153" s="189" t="str">
        <f>[1]cromo!AB439</f>
        <v>NA</v>
      </c>
      <c r="S153" s="189" t="str">
        <f>[1]rame!AB439</f>
        <v>NA</v>
      </c>
      <c r="T153" s="189" t="str">
        <f>[1]nichel!AB439</f>
        <v>NA</v>
      </c>
      <c r="U153" s="189" t="str">
        <f>[1]selenio!AB439</f>
        <v>NA</v>
      </c>
      <c r="V153" s="189" t="str">
        <f>[1]zinco!AB439</f>
        <v>NA</v>
      </c>
      <c r="W153" s="189" t="str">
        <f>[1]Diossine!AB439</f>
        <v>NA</v>
      </c>
      <c r="X153" s="172" t="s">
        <v>412</v>
      </c>
      <c r="Y153" s="172" t="s">
        <v>412</v>
      </c>
      <c r="Z153" s="172" t="s">
        <v>412</v>
      </c>
      <c r="AA153" s="172" t="s">
        <v>412</v>
      </c>
      <c r="AB153" s="189" t="str">
        <f>[1]PAH!AB439</f>
        <v>NA</v>
      </c>
      <c r="AC153" s="189" t="str">
        <f>[1]HCB!AB439</f>
        <v>NA</v>
      </c>
      <c r="AD153" s="189" t="str">
        <f>[1]PCB!AB439</f>
        <v>NA</v>
      </c>
      <c r="AE153" s="173"/>
      <c r="AF153" s="192" t="str">
        <f>'[1]dati attività'!T217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[1]NOx!AB440</f>
        <v>NA</v>
      </c>
      <c r="F154" s="190" t="str">
        <f>[1]NMVOC!AB440</f>
        <v>NA</v>
      </c>
      <c r="G154" s="190">
        <f>[1]SOx!AB440</f>
        <v>1204.4480000000001</v>
      </c>
      <c r="H154" s="190" t="str">
        <f>[1]NH3!AB440</f>
        <v>NA</v>
      </c>
      <c r="I154" s="190" t="str">
        <f>[1]pm2.5!AB440</f>
        <v>NA</v>
      </c>
      <c r="J154" s="190" t="str">
        <f>[1]pm10!AB440</f>
        <v>NA</v>
      </c>
      <c r="K154" s="190" t="str">
        <f>[1]PST!AB440</f>
        <v>NA</v>
      </c>
      <c r="L154" s="190" t="str">
        <f>[1]BC!AB440</f>
        <v>NA</v>
      </c>
      <c r="M154" s="190" t="str">
        <f>[1]CO!AB440</f>
        <v>NA</v>
      </c>
      <c r="N154" s="190" t="str">
        <f>[1]piombo!AB440</f>
        <v>NA</v>
      </c>
      <c r="O154" s="190" t="str">
        <f>[1]cadmio!AB440</f>
        <v>NA</v>
      </c>
      <c r="P154" s="190" t="str">
        <f>[1]mercurio!AB440</f>
        <v>NA</v>
      </c>
      <c r="Q154" s="190" t="str">
        <f>[1]arsenico!AB440</f>
        <v>NA</v>
      </c>
      <c r="R154" s="190" t="str">
        <f>[1]cromo!AB440</f>
        <v>NA</v>
      </c>
      <c r="S154" s="190" t="str">
        <f>[1]rame!AB440</f>
        <v>NA</v>
      </c>
      <c r="T154" s="190" t="str">
        <f>[1]nichel!AB440</f>
        <v>NA</v>
      </c>
      <c r="U154" s="190" t="str">
        <f>[1]selenio!AB440</f>
        <v>NA</v>
      </c>
      <c r="V154" s="190" t="str">
        <f>[1]zinco!AB440</f>
        <v>NA</v>
      </c>
      <c r="W154" s="190" t="str">
        <f>[1]Diossine!AB440</f>
        <v>NA</v>
      </c>
      <c r="X154" s="174" t="s">
        <v>412</v>
      </c>
      <c r="Y154" s="174" t="s">
        <v>412</v>
      </c>
      <c r="Z154" s="174" t="s">
        <v>412</v>
      </c>
      <c r="AA154" s="174" t="s">
        <v>412</v>
      </c>
      <c r="AB154" s="190" t="str">
        <f>[1]PAH!AB440</f>
        <v>NA</v>
      </c>
      <c r="AC154" s="190" t="str">
        <f>[1]HCB!AB440</f>
        <v>NA</v>
      </c>
      <c r="AD154" s="190" t="str">
        <f>[1]PCB!AB440</f>
        <v>NA</v>
      </c>
      <c r="AE154" s="173"/>
      <c r="AF154" s="195" t="str">
        <f>'[1]dati attività'!T218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[1]NOx!AB441</f>
        <v>0.11076048595014965</v>
      </c>
      <c r="F155" s="190">
        <f>[1]NMVOC!AB441</f>
        <v>8.8487996927565202</v>
      </c>
      <c r="G155" s="190">
        <f>[1]SOx!AB441</f>
        <v>0.6741942623052587</v>
      </c>
      <c r="H155" s="190">
        <f>[1]NH3!AB441</f>
        <v>0.75846854509341599</v>
      </c>
      <c r="I155" s="190">
        <f>[1]pm2.5!AB441</f>
        <v>7.5846854509341588</v>
      </c>
      <c r="J155" s="190">
        <f>[1]pm10!AB441</f>
        <v>9.2701711066973065</v>
      </c>
      <c r="K155" s="190">
        <f>[1]PST!AB441</f>
        <v>10.300190118552562</v>
      </c>
      <c r="L155" s="190">
        <f>[1]BC!AB441</f>
        <v>3.1855678893923467</v>
      </c>
      <c r="M155" s="190">
        <f>[1]CO!AB441</f>
        <v>226.13599214822219</v>
      </c>
      <c r="N155" s="190" t="str">
        <f>[1]piombo!AB441</f>
        <v>NA</v>
      </c>
      <c r="O155" s="190" t="str">
        <f>[1]cadmio!AB441</f>
        <v>NA</v>
      </c>
      <c r="P155" s="190" t="str">
        <f>[1]mercurio!AB441</f>
        <v>NA</v>
      </c>
      <c r="Q155" s="190" t="str">
        <f>[1]arsenico!AB441</f>
        <v>NA</v>
      </c>
      <c r="R155" s="190" t="str">
        <f>[1]cromo!AB441</f>
        <v>NA</v>
      </c>
      <c r="S155" s="190" t="str">
        <f>[1]rame!AB441</f>
        <v>NA</v>
      </c>
      <c r="T155" s="190" t="str">
        <f>[1]nichel!AB441</f>
        <v>NA</v>
      </c>
      <c r="U155" s="190" t="str">
        <f>[1]selenio!AB441</f>
        <v>NA</v>
      </c>
      <c r="V155" s="190" t="str">
        <f>[1]zinco!AB441</f>
        <v>NA</v>
      </c>
      <c r="W155" s="190">
        <f>[1]Diossine!AB441</f>
        <v>8.427428278815734</v>
      </c>
      <c r="X155" s="174" t="s">
        <v>428</v>
      </c>
      <c r="Y155" s="174" t="s">
        <v>428</v>
      </c>
      <c r="Z155" s="174" t="s">
        <v>428</v>
      </c>
      <c r="AA155" s="174" t="s">
        <v>428</v>
      </c>
      <c r="AB155" s="190">
        <f>[1]PAH!AB441</f>
        <v>7.2307334632239</v>
      </c>
      <c r="AC155" s="190" t="str">
        <f>[1]HCB!AB441</f>
        <v>NA</v>
      </c>
      <c r="AD155" s="190" t="str">
        <f>[1]PCB!AB441</f>
        <v>NA</v>
      </c>
      <c r="AE155" s="173"/>
      <c r="AF155" s="195">
        <f>'[1]dati attività'!T219</f>
        <v>13657.816760496185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[1]NOx!AB442</f>
        <v>9.1202795153097878</v>
      </c>
      <c r="F156" s="190">
        <f>[1]NMVOC!AB442</f>
        <v>1271.2043102649486</v>
      </c>
      <c r="G156" s="190">
        <f>[1]SOx!AB442</f>
        <v>0.55514744875798727</v>
      </c>
      <c r="H156" s="190">
        <f>[1]NH3!AB442</f>
        <v>0.62454087985273565</v>
      </c>
      <c r="I156" s="190">
        <f>[1]pm2.5!AB442</f>
        <v>6.6440519133269742</v>
      </c>
      <c r="J156" s="190">
        <f>[1]pm10!AB442</f>
        <v>8.1205078940663</v>
      </c>
      <c r="K156" s="190">
        <f>[1]PST!AB442</f>
        <v>9.0227865489625554</v>
      </c>
      <c r="L156" s="190">
        <f>[1]BC!AB442</f>
        <v>2.790501803597329</v>
      </c>
      <c r="M156" s="190">
        <f>[1]CO!AB442</f>
        <v>186.20570677090822</v>
      </c>
      <c r="N156" s="190" t="str">
        <f>[1]piombo!AB442</f>
        <v>NA</v>
      </c>
      <c r="O156" s="190" t="str">
        <f>[1]cadmio!AB442</f>
        <v>NA</v>
      </c>
      <c r="P156" s="190" t="str">
        <f>[1]mercurio!AB442</f>
        <v>NA</v>
      </c>
      <c r="Q156" s="190" t="str">
        <f>[1]arsenico!AB442</f>
        <v>NA</v>
      </c>
      <c r="R156" s="190" t="str">
        <f>[1]cromo!AB442</f>
        <v>NA</v>
      </c>
      <c r="S156" s="190" t="str">
        <f>[1]rame!AB442</f>
        <v>NA</v>
      </c>
      <c r="T156" s="190" t="str">
        <f>[1]nichel!AB442</f>
        <v>NA</v>
      </c>
      <c r="U156" s="190" t="str">
        <f>[1]selenio!AB442</f>
        <v>NA</v>
      </c>
      <c r="V156" s="190" t="str">
        <f>[1]zinco!AB442</f>
        <v>NA</v>
      </c>
      <c r="W156" s="190">
        <f>[1]Diossine!AB442</f>
        <v>7.382279903696638</v>
      </c>
      <c r="X156" s="174" t="s">
        <v>428</v>
      </c>
      <c r="Y156" s="174" t="s">
        <v>428</v>
      </c>
      <c r="Z156" s="174" t="s">
        <v>428</v>
      </c>
      <c r="AA156" s="174" t="s">
        <v>428</v>
      </c>
      <c r="AB156" s="190">
        <f>[1]PAH!AB442</f>
        <v>6.3339961573717156</v>
      </c>
      <c r="AC156" s="190" t="str">
        <f>[1]HCB!AB442</f>
        <v>NA</v>
      </c>
      <c r="AD156" s="190" t="str">
        <f>[1]PCB!AB442</f>
        <v>NA</v>
      </c>
      <c r="AE156" s="175"/>
      <c r="AF156" s="195" t="str">
        <f>'[1]dati attività'!T220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8">
    <tabColor rgb="FF7030A0"/>
  </sheetPr>
  <dimension ref="A1:BO185"/>
  <sheetViews>
    <sheetView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2006</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[1]NOx!AC300</f>
        <v>78.930339274938518</v>
      </c>
      <c r="F14" s="179">
        <f>[1]NMVOC!AC300</f>
        <v>4.1993508556909998</v>
      </c>
      <c r="G14" s="179">
        <f>[1]SOx!AC300</f>
        <v>115.721981</v>
      </c>
      <c r="H14" s="179">
        <f>[1]NH3!AC300</f>
        <v>0.20326555360655998</v>
      </c>
      <c r="I14" s="179">
        <f>[1]pm2.5!AC300</f>
        <v>1.9231169827821089</v>
      </c>
      <c r="J14" s="179">
        <f>[1]pm10!AC300</f>
        <v>3.2177103360000001</v>
      </c>
      <c r="K14" s="179">
        <f>[1]PST!AC300</f>
        <v>3.3870635115789476</v>
      </c>
      <c r="L14" s="179">
        <f>[1]BC!AC300</f>
        <v>6.9302105985917559E-2</v>
      </c>
      <c r="M14" s="179">
        <f>[1]CO!AC300</f>
        <v>31.013909971251998</v>
      </c>
      <c r="N14" s="179">
        <f>[1]piombo!AC300</f>
        <v>3.3411896415026354</v>
      </c>
      <c r="O14" s="179">
        <f>[1]cadmio!AC300</f>
        <v>0.13680977192168908</v>
      </c>
      <c r="P14" s="179">
        <f>[1]mercurio!AC300</f>
        <v>0.91730546712813155</v>
      </c>
      <c r="Q14" s="179">
        <f>[1]arsenico!AC300</f>
        <v>3.9455737261825972</v>
      </c>
      <c r="R14" s="179">
        <f>[1]cromo!AC300</f>
        <v>18.851638885307942</v>
      </c>
      <c r="S14" s="179">
        <f>[1]rame!AC300</f>
        <v>5.0276137798677283</v>
      </c>
      <c r="T14" s="179">
        <f>[1]nichel!AC300</f>
        <v>14.117779656799559</v>
      </c>
      <c r="U14" s="179">
        <f>[1]selenio!AC300</f>
        <v>3.3512181916026718</v>
      </c>
      <c r="V14" s="179">
        <f>[1]zinco!AC300</f>
        <v>5.1851969453914251</v>
      </c>
      <c r="W14" s="179">
        <f>[1]Diossine!AC300</f>
        <v>9.0778812743847848</v>
      </c>
      <c r="X14" s="159" t="s">
        <v>428</v>
      </c>
      <c r="Y14" s="159" t="s">
        <v>428</v>
      </c>
      <c r="Z14" s="159" t="s">
        <v>428</v>
      </c>
      <c r="AA14" s="159" t="s">
        <v>428</v>
      </c>
      <c r="AB14" s="179">
        <f>[1]PAH!AC300</f>
        <v>0.37832473200447886</v>
      </c>
      <c r="AC14" s="179">
        <f>[1]HCB!AC300</f>
        <v>0.39663940221358618</v>
      </c>
      <c r="AD14" s="179">
        <f>[1]PCB!AC300</f>
        <v>87.535842319737341</v>
      </c>
      <c r="AE14" s="160"/>
      <c r="AF14" s="191">
        <f>'[1]dati attività'!$U$4</f>
        <v>292823.88560800004</v>
      </c>
      <c r="AG14" s="191">
        <f>'[1]dati attività'!$U$5</f>
        <v>423469.90334700001</v>
      </c>
      <c r="AH14" s="191">
        <f>'[1]dati attività'!$U$6</f>
        <v>1057796.069405</v>
      </c>
      <c r="AI14" s="191">
        <f>'[1]dati attività'!$U$7</f>
        <v>31505.3694</v>
      </c>
      <c r="AJ14" s="191">
        <f>'[1]dati attività'!$U$8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[1]NOx!AC301</f>
        <v>22.31615</v>
      </c>
      <c r="F15" s="179">
        <f>[1]NMVOC!AC301</f>
        <v>0.8705073251658999</v>
      </c>
      <c r="G15" s="179">
        <f>[1]SOx!AC301</f>
        <v>53.517978135349303</v>
      </c>
      <c r="H15" s="179" t="str">
        <f>[1]NH3!AC301</f>
        <v>NA</v>
      </c>
      <c r="I15" s="179">
        <f>[1]pm2.5!AC301</f>
        <v>1.0355747929571022</v>
      </c>
      <c r="J15" s="179">
        <f>[1]pm10!AC301</f>
        <v>1.4144740000000002</v>
      </c>
      <c r="K15" s="179">
        <f>[1]PST!AC301</f>
        <v>1.7680925000000003</v>
      </c>
      <c r="L15" s="179">
        <f>[1]BC!AC301</f>
        <v>5.1503889494894928E-2</v>
      </c>
      <c r="M15" s="179">
        <f>[1]CO!AC301</f>
        <v>4.0542136928329988</v>
      </c>
      <c r="N15" s="179">
        <f>[1]piombo!AC301</f>
        <v>0.50412182720755372</v>
      </c>
      <c r="O15" s="179">
        <f>[1]cadmio!AC301</f>
        <v>2.8589923818610998E-2</v>
      </c>
      <c r="P15" s="179">
        <f>[1]mercurio!AC301</f>
        <v>0.15631610062049942</v>
      </c>
      <c r="Q15" s="179">
        <f>[1]arsenico!AC301</f>
        <v>0.15435950062049944</v>
      </c>
      <c r="R15" s="179">
        <f>[1]cromo!AC301</f>
        <v>1.0959826467778853</v>
      </c>
      <c r="S15" s="179">
        <f>[1]rame!AC301</f>
        <v>0.97170412754160762</v>
      </c>
      <c r="T15" s="179">
        <f>[1]nichel!AC301</f>
        <v>5.6859581252496447</v>
      </c>
      <c r="U15" s="179">
        <f>[1]selenio!AC301</f>
        <v>0.2165957074939992</v>
      </c>
      <c r="V15" s="179">
        <f>[1]zinco!AC301</f>
        <v>0.68511453614576279</v>
      </c>
      <c r="W15" s="179">
        <f>[1]Diossine!AC301</f>
        <v>5.0340964692092829</v>
      </c>
      <c r="X15" s="159" t="s">
        <v>428</v>
      </c>
      <c r="Y15" s="159" t="s">
        <v>428</v>
      </c>
      <c r="Z15" s="159" t="s">
        <v>428</v>
      </c>
      <c r="AA15" s="159" t="s">
        <v>428</v>
      </c>
      <c r="AB15" s="179">
        <f>[1]PAH!AC301</f>
        <v>7.1458110530390404E-2</v>
      </c>
      <c r="AC15" s="179" t="str">
        <f>[1]HCB!AC301</f>
        <v>NA</v>
      </c>
      <c r="AD15" s="179">
        <f>[1]PCB!AC301</f>
        <v>6.1681122292405703</v>
      </c>
      <c r="AE15" s="160"/>
      <c r="AF15" s="159">
        <f>'[1]dati attività'!$U$9</f>
        <v>322378.41438229999</v>
      </c>
      <c r="AG15" s="191" t="str">
        <f>'[1]dati attività'!$U$10</f>
        <v>NO</v>
      </c>
      <c r="AH15" s="191">
        <f>'[1]dati attività'!$U$11</f>
        <v>13044</v>
      </c>
      <c r="AI15" s="191" t="str">
        <f>'[1]dati attività'!$U$12</f>
        <v>NO</v>
      </c>
      <c r="AJ15" s="191" t="str">
        <f>'[1]dati attività'!$U$13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[1]NOx!AC302</f>
        <v>10.660416923111683</v>
      </c>
      <c r="F16" s="179">
        <f>[1]NMVOC!AC302</f>
        <v>0.53793350437962228</v>
      </c>
      <c r="G16" s="179">
        <f>[1]SOx!AC302</f>
        <v>14.815851546579935</v>
      </c>
      <c r="H16" s="179" t="str">
        <f>[1]NH3!AC302</f>
        <v>NA</v>
      </c>
      <c r="I16" s="179">
        <f>[1]pm2.5!AC302</f>
        <v>0.59954966551440381</v>
      </c>
      <c r="J16" s="179">
        <f>[1]pm10!AC302</f>
        <v>0.91270382400000005</v>
      </c>
      <c r="K16" s="179">
        <f>[1]PST!AC302</f>
        <v>1.1408797799999999</v>
      </c>
      <c r="L16" s="179">
        <f>[1]BC!AC302</f>
        <v>0.18926308081247614</v>
      </c>
      <c r="M16" s="179">
        <f>[1]CO!AC302</f>
        <v>19.10350043207448</v>
      </c>
      <c r="N16" s="179">
        <f>[1]piombo!AC302</f>
        <v>3.885220982505784E-2</v>
      </c>
      <c r="O16" s="179">
        <f>[1]cadmio!AC302</f>
        <v>1.9609370769505317E-3</v>
      </c>
      <c r="P16" s="179">
        <f>[1]mercurio!AC302</f>
        <v>1.9509590160919191E-2</v>
      </c>
      <c r="Q16" s="179">
        <f>[1]arsenico!AC302</f>
        <v>1.0468512513568191E-2</v>
      </c>
      <c r="R16" s="179">
        <f>[1]cromo!AC302</f>
        <v>0.74342502991001214</v>
      </c>
      <c r="S16" s="179">
        <f>[1]rame!AC302</f>
        <v>0.14312801843540168</v>
      </c>
      <c r="T16" s="179">
        <f>[1]nichel!AC302</f>
        <v>0.19213931874772966</v>
      </c>
      <c r="U16" s="179">
        <f>[1]selenio!AC302</f>
        <v>6.3784400163491989E-2</v>
      </c>
      <c r="V16" s="179">
        <f>[1]zinco!AC302</f>
        <v>3.7105295295646423E-3</v>
      </c>
      <c r="W16" s="179">
        <f>[1]Diossine!AC302</f>
        <v>2.5973706706952496E-2</v>
      </c>
      <c r="X16" s="159" t="s">
        <v>428</v>
      </c>
      <c r="Y16" s="159" t="s">
        <v>428</v>
      </c>
      <c r="Z16" s="159" t="s">
        <v>428</v>
      </c>
      <c r="AA16" s="159" t="s">
        <v>428</v>
      </c>
      <c r="AB16" s="179">
        <f>[1]PAH!AC302</f>
        <v>6.0953488195060048</v>
      </c>
      <c r="AC16" s="179" t="str">
        <f>[1]HCB!AC302</f>
        <v>NA</v>
      </c>
      <c r="AD16" s="179">
        <f>[1]PCB!AC302</f>
        <v>9.3505344145028979E-2</v>
      </c>
      <c r="AE16" s="160"/>
      <c r="AF16" s="191">
        <f>'[1]dati attività'!$U$14</f>
        <v>1065</v>
      </c>
      <c r="AG16" s="191">
        <f>'[1]dati attività'!$U$15</f>
        <v>86647.435085340025</v>
      </c>
      <c r="AH16" s="191">
        <f>'[1]dati attività'!$U$16</f>
        <v>4650</v>
      </c>
      <c r="AI16" s="191" t="str">
        <f>'[1]dati attività'!$U$17</f>
        <v>NO</v>
      </c>
      <c r="AJ16" s="191" t="str">
        <f>'[1]dati attività'!$U$18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[1]NOx!AC303</f>
        <v>IE</v>
      </c>
      <c r="F17" s="179" t="str">
        <f>[1]NMVOC!AC303</f>
        <v>IE</v>
      </c>
      <c r="G17" s="179" t="str">
        <f>[1]SOx!AC303</f>
        <v>IE</v>
      </c>
      <c r="H17" s="179" t="str">
        <f>[1]NH3!AC303</f>
        <v>IE</v>
      </c>
      <c r="I17" s="179" t="str">
        <f>[1]pm2.5!AC303</f>
        <v>IE</v>
      </c>
      <c r="J17" s="179" t="str">
        <f>[1]pm10!AC303</f>
        <v>IE</v>
      </c>
      <c r="K17" s="179" t="str">
        <f>[1]PST!AC303</f>
        <v>IE</v>
      </c>
      <c r="L17" s="179" t="str">
        <f>[1]BC!AC303</f>
        <v>IE</v>
      </c>
      <c r="M17" s="179" t="str">
        <f>[1]CO!AC303</f>
        <v>IE</v>
      </c>
      <c r="N17" s="179" t="str">
        <f>[1]piombo!AC303</f>
        <v>IE</v>
      </c>
      <c r="O17" s="179" t="str">
        <f>[1]cadmio!AC303</f>
        <v>IE</v>
      </c>
      <c r="P17" s="179" t="str">
        <f>[1]mercurio!AC303</f>
        <v>IE</v>
      </c>
      <c r="Q17" s="179" t="str">
        <f>[1]arsenico!AC303</f>
        <v>IE</v>
      </c>
      <c r="R17" s="179" t="str">
        <f>[1]cromo!AC303</f>
        <v>IE</v>
      </c>
      <c r="S17" s="179" t="str">
        <f>[1]rame!AC303</f>
        <v>IE</v>
      </c>
      <c r="T17" s="179" t="str">
        <f>[1]nichel!AC303</f>
        <v>IE</v>
      </c>
      <c r="U17" s="179" t="str">
        <f>[1]selenio!AC303</f>
        <v>IE</v>
      </c>
      <c r="V17" s="179" t="str">
        <f>[1]zinco!AC303</f>
        <v>IE</v>
      </c>
      <c r="W17" s="179" t="str">
        <f>[1]Diossine!AC303</f>
        <v>IE</v>
      </c>
      <c r="X17" s="159" t="s">
        <v>428</v>
      </c>
      <c r="Y17" s="159" t="s">
        <v>428</v>
      </c>
      <c r="Z17" s="159" t="s">
        <v>428</v>
      </c>
      <c r="AA17" s="159" t="s">
        <v>428</v>
      </c>
      <c r="AB17" s="179" t="str">
        <f>[1]PAH!AC303</f>
        <v>IE</v>
      </c>
      <c r="AC17" s="179" t="str">
        <f>[1]HCB!AC303</f>
        <v>IE</v>
      </c>
      <c r="AD17" s="179" t="str">
        <f>[1]PCB!AC303</f>
        <v>IE</v>
      </c>
      <c r="AE17" s="160"/>
      <c r="AF17" s="191">
        <f>'[1]dati attività'!$U$19</f>
        <v>4810.7402039999997</v>
      </c>
      <c r="AG17" s="191">
        <f>'[1]dati attività'!$U$20</f>
        <v>161237.0749446</v>
      </c>
      <c r="AH17" s="191">
        <f>'[1]dati attività'!$U$21</f>
        <v>79598.127510000006</v>
      </c>
      <c r="AI17" s="191" t="str">
        <f>'[1]dati attività'!$U$22</f>
        <v>NO</v>
      </c>
      <c r="AJ17" s="191" t="str">
        <f>'[1]dati attività'!$U$23</f>
        <v>NO</v>
      </c>
      <c r="AK17" s="159" t="s">
        <v>412</v>
      </c>
      <c r="AL17" s="140" t="s">
        <v>18</v>
      </c>
    </row>
    <row r="18" spans="1:39" s="10" customFormat="1" ht="24.75" customHeight="1" thickBot="1">
      <c r="A18" s="101" t="s">
        <v>122</v>
      </c>
      <c r="B18" s="101" t="s">
        <v>164</v>
      </c>
      <c r="C18" s="109" t="s">
        <v>277</v>
      </c>
      <c r="D18" s="94"/>
      <c r="E18" s="179" t="str">
        <f>[1]NOx!AC304</f>
        <v>IE</v>
      </c>
      <c r="F18" s="179" t="str">
        <f>[1]NMVOC!AC304</f>
        <v>IE</v>
      </c>
      <c r="G18" s="179" t="str">
        <f>[1]SOx!AC304</f>
        <v>IE</v>
      </c>
      <c r="H18" s="179" t="str">
        <f>[1]NH3!AC304</f>
        <v>IE</v>
      </c>
      <c r="I18" s="179" t="str">
        <f>[1]pm2.5!AC304</f>
        <v>IE</v>
      </c>
      <c r="J18" s="179" t="str">
        <f>[1]pm10!AC304</f>
        <v>IE</v>
      </c>
      <c r="K18" s="179" t="str">
        <f>[1]PST!AC304</f>
        <v>IE</v>
      </c>
      <c r="L18" s="179" t="str">
        <f>[1]BC!AC304</f>
        <v>IE</v>
      </c>
      <c r="M18" s="179" t="str">
        <f>[1]CO!AC304</f>
        <v>IE</v>
      </c>
      <c r="N18" s="179" t="str">
        <f>[1]piombo!AC304</f>
        <v>IE</v>
      </c>
      <c r="O18" s="179" t="str">
        <f>[1]cadmio!AC304</f>
        <v>IE</v>
      </c>
      <c r="P18" s="179" t="str">
        <f>[1]mercurio!AC304</f>
        <v>IE</v>
      </c>
      <c r="Q18" s="179" t="str">
        <f>[1]arsenico!AC304</f>
        <v>IE</v>
      </c>
      <c r="R18" s="179" t="str">
        <f>[1]cromo!AC304</f>
        <v>IE</v>
      </c>
      <c r="S18" s="179" t="str">
        <f>[1]rame!AC304</f>
        <v>IE</v>
      </c>
      <c r="T18" s="179" t="str">
        <f>[1]nichel!AC304</f>
        <v>IE</v>
      </c>
      <c r="U18" s="179" t="str">
        <f>[1]selenio!AC304</f>
        <v>IE</v>
      </c>
      <c r="V18" s="179" t="str">
        <f>[1]zinco!AC304</f>
        <v>IE</v>
      </c>
      <c r="W18" s="179" t="str">
        <f>[1]Diossine!AC304</f>
        <v>IE</v>
      </c>
      <c r="X18" s="159" t="s">
        <v>428</v>
      </c>
      <c r="Y18" s="159" t="s">
        <v>428</v>
      </c>
      <c r="Z18" s="159" t="s">
        <v>428</v>
      </c>
      <c r="AA18" s="159" t="s">
        <v>428</v>
      </c>
      <c r="AB18" s="179" t="str">
        <f>[1]PAH!AC304</f>
        <v>IE</v>
      </c>
      <c r="AC18" s="179" t="str">
        <f>[1]HCB!AC304</f>
        <v>IE</v>
      </c>
      <c r="AD18" s="179" t="str">
        <f>[1]PCB!AC304</f>
        <v>IE</v>
      </c>
      <c r="AE18" s="160"/>
      <c r="AF18" s="191">
        <f>'[1]dati attività'!$U$24</f>
        <v>2967.6970140000003</v>
      </c>
      <c r="AG18" s="191">
        <f>'[1]dati attività'!$U$25</f>
        <v>266.93792400000001</v>
      </c>
      <c r="AH18" s="191">
        <f>'[1]dati attività'!$U$26</f>
        <v>16775.667809999999</v>
      </c>
      <c r="AI18" s="191" t="str">
        <f>'[1]dati attività'!$U$27</f>
        <v>NO</v>
      </c>
      <c r="AJ18" s="191" t="str">
        <f>'[1]dati attività'!$U$28</f>
        <v>NO</v>
      </c>
      <c r="AK18" s="159" t="s">
        <v>412</v>
      </c>
      <c r="AL18" s="140" t="s">
        <v>18</v>
      </c>
    </row>
    <row r="19" spans="1:39" s="10" customFormat="1" ht="24.75" customHeight="1" thickBot="1">
      <c r="A19" s="101" t="s">
        <v>122</v>
      </c>
      <c r="B19" s="101" t="s">
        <v>165</v>
      </c>
      <c r="C19" s="109" t="s">
        <v>58</v>
      </c>
      <c r="D19" s="94"/>
      <c r="E19" s="179" t="str">
        <f>[1]NOx!AC305</f>
        <v>IE</v>
      </c>
      <c r="F19" s="179" t="str">
        <f>[1]NMVOC!AC305</f>
        <v>IE</v>
      </c>
      <c r="G19" s="179" t="str">
        <f>[1]SOx!AC305</f>
        <v>IE</v>
      </c>
      <c r="H19" s="179" t="str">
        <f>[1]NH3!AC305</f>
        <v>IE</v>
      </c>
      <c r="I19" s="179" t="str">
        <f>[1]pm2.5!AC305</f>
        <v>IE</v>
      </c>
      <c r="J19" s="179" t="str">
        <f>[1]pm10!AC305</f>
        <v>IE</v>
      </c>
      <c r="K19" s="179" t="str">
        <f>[1]PST!AC305</f>
        <v>IE</v>
      </c>
      <c r="L19" s="179" t="str">
        <f>[1]BC!AC305</f>
        <v>IE</v>
      </c>
      <c r="M19" s="179" t="str">
        <f>[1]CO!AC305</f>
        <v>IE</v>
      </c>
      <c r="N19" s="179" t="str">
        <f>[1]piombo!AC305</f>
        <v>IE</v>
      </c>
      <c r="O19" s="179" t="str">
        <f>[1]cadmio!AC305</f>
        <v>IE</v>
      </c>
      <c r="P19" s="179" t="str">
        <f>[1]mercurio!AC305</f>
        <v>IE</v>
      </c>
      <c r="Q19" s="179" t="str">
        <f>[1]arsenico!AC305</f>
        <v>IE</v>
      </c>
      <c r="R19" s="179" t="str">
        <f>[1]cromo!AC305</f>
        <v>IE</v>
      </c>
      <c r="S19" s="179" t="str">
        <f>[1]rame!AC305</f>
        <v>IE</v>
      </c>
      <c r="T19" s="179" t="str">
        <f>[1]nichel!AC305</f>
        <v>IE</v>
      </c>
      <c r="U19" s="179" t="str">
        <f>[1]selenio!AC305</f>
        <v>IE</v>
      </c>
      <c r="V19" s="179" t="str">
        <f>[1]zinco!AC305</f>
        <v>IE</v>
      </c>
      <c r="W19" s="179" t="str">
        <f>[1]Diossine!AC305</f>
        <v>IE</v>
      </c>
      <c r="X19" s="159" t="s">
        <v>428</v>
      </c>
      <c r="Y19" s="159" t="s">
        <v>428</v>
      </c>
      <c r="Z19" s="159" t="s">
        <v>428</v>
      </c>
      <c r="AA19" s="159" t="s">
        <v>428</v>
      </c>
      <c r="AB19" s="179" t="str">
        <f>[1]PAH!AC305</f>
        <v>IE</v>
      </c>
      <c r="AC19" s="179" t="str">
        <f>[1]HCB!AC305</f>
        <v>IE</v>
      </c>
      <c r="AD19" s="179" t="str">
        <f>[1]PCB!AC305</f>
        <v>IE</v>
      </c>
      <c r="AE19" s="160"/>
      <c r="AF19" s="191">
        <f>'[1]dati attività'!$U$29</f>
        <v>49782.569130000003</v>
      </c>
      <c r="AG19" s="191">
        <f>'[1]dati attività'!$U$30</f>
        <v>268.61151599999999</v>
      </c>
      <c r="AH19" s="191">
        <f>'[1]dati attività'!$U$31</f>
        <v>120344.56766</v>
      </c>
      <c r="AI19" s="191">
        <f>'[1]dati attività'!$U$32</f>
        <v>345.17834999999997</v>
      </c>
      <c r="AJ19" s="191">
        <f>'[1]dati attività'!$U$33</f>
        <v>5355.4943999999996</v>
      </c>
      <c r="AK19" s="159" t="s">
        <v>412</v>
      </c>
      <c r="AL19" s="140" t="s">
        <v>18</v>
      </c>
    </row>
    <row r="20" spans="1:39" s="10" customFormat="1" ht="24.75" customHeight="1" thickBot="1">
      <c r="A20" s="101" t="s">
        <v>122</v>
      </c>
      <c r="B20" s="101" t="s">
        <v>166</v>
      </c>
      <c r="C20" s="109" t="s">
        <v>59</v>
      </c>
      <c r="D20" s="94"/>
      <c r="E20" s="179" t="str">
        <f>[1]NOx!AC306</f>
        <v>IE</v>
      </c>
      <c r="F20" s="179" t="str">
        <f>[1]NMVOC!AC306</f>
        <v>IE</v>
      </c>
      <c r="G20" s="179" t="str">
        <f>[1]SOx!AC306</f>
        <v>IE</v>
      </c>
      <c r="H20" s="179" t="str">
        <f>[1]NH3!AC306</f>
        <v>IE</v>
      </c>
      <c r="I20" s="179" t="str">
        <f>[1]pm2.5!AC306</f>
        <v>IE</v>
      </c>
      <c r="J20" s="179" t="str">
        <f>[1]pm10!AC306</f>
        <v>IE</v>
      </c>
      <c r="K20" s="179" t="str">
        <f>[1]PST!AC306</f>
        <v>IE</v>
      </c>
      <c r="L20" s="179" t="str">
        <f>[1]BC!AC306</f>
        <v>IE</v>
      </c>
      <c r="M20" s="179" t="str">
        <f>[1]CO!AC306</f>
        <v>IE</v>
      </c>
      <c r="N20" s="179" t="str">
        <f>[1]piombo!AC306</f>
        <v>IE</v>
      </c>
      <c r="O20" s="179" t="str">
        <f>[1]cadmio!AC306</f>
        <v>IE</v>
      </c>
      <c r="P20" s="179" t="str">
        <f>[1]mercurio!AC306</f>
        <v>IE</v>
      </c>
      <c r="Q20" s="179" t="str">
        <f>[1]arsenico!AC306</f>
        <v>IE</v>
      </c>
      <c r="R20" s="179" t="str">
        <f>[1]cromo!AC306</f>
        <v>IE</v>
      </c>
      <c r="S20" s="179" t="str">
        <f>[1]rame!AC306</f>
        <v>IE</v>
      </c>
      <c r="T20" s="179" t="str">
        <f>[1]nichel!AC306</f>
        <v>IE</v>
      </c>
      <c r="U20" s="179" t="str">
        <f>[1]selenio!AC306</f>
        <v>IE</v>
      </c>
      <c r="V20" s="179" t="str">
        <f>[1]zinco!AC306</f>
        <v>IE</v>
      </c>
      <c r="W20" s="179" t="str">
        <f>[1]Diossine!AC306</f>
        <v>IE</v>
      </c>
      <c r="X20" s="159" t="s">
        <v>428</v>
      </c>
      <c r="Y20" s="159" t="s">
        <v>428</v>
      </c>
      <c r="Z20" s="159" t="s">
        <v>428</v>
      </c>
      <c r="AA20" s="159" t="s">
        <v>428</v>
      </c>
      <c r="AB20" s="179" t="str">
        <f>[1]PAH!AC306</f>
        <v>IE</v>
      </c>
      <c r="AC20" s="179" t="str">
        <f>[1]HCB!AC306</f>
        <v>IE</v>
      </c>
      <c r="AD20" s="179" t="str">
        <f>[1]PCB!AC306</f>
        <v>IE</v>
      </c>
      <c r="AE20" s="160"/>
      <c r="AF20" s="179">
        <f>'[1]dati attività'!$U$34</f>
        <v>8696.8208279999999</v>
      </c>
      <c r="AG20" s="179" t="str">
        <f>'[1]dati attività'!$U$35</f>
        <v>NO</v>
      </c>
      <c r="AH20" s="179">
        <f>'[1]dati attività'!$U$36</f>
        <v>70312.829895000003</v>
      </c>
      <c r="AI20" s="179" t="str">
        <f>'[1]dati attività'!$U$37</f>
        <v>NO</v>
      </c>
      <c r="AJ20" s="179" t="str">
        <f>'[1]dati attività'!$U$38</f>
        <v>NO</v>
      </c>
      <c r="AK20" s="159" t="s">
        <v>412</v>
      </c>
      <c r="AL20" s="140" t="s">
        <v>18</v>
      </c>
    </row>
    <row r="21" spans="1:39" s="10" customFormat="1" ht="24.75" customHeight="1" thickBot="1">
      <c r="A21" s="101" t="s">
        <v>122</v>
      </c>
      <c r="B21" s="101" t="s">
        <v>167</v>
      </c>
      <c r="C21" s="109" t="s">
        <v>60</v>
      </c>
      <c r="D21" s="94"/>
      <c r="E21" s="179" t="str">
        <f>[1]NOx!AC307</f>
        <v>IE</v>
      </c>
      <c r="F21" s="179" t="str">
        <f>[1]NMVOC!AC307</f>
        <v>IE</v>
      </c>
      <c r="G21" s="179" t="str">
        <f>[1]SOx!AC307</f>
        <v>IE</v>
      </c>
      <c r="H21" s="179" t="str">
        <f>[1]NH3!AC307</f>
        <v>IE</v>
      </c>
      <c r="I21" s="179" t="str">
        <f>[1]pm2.5!AC307</f>
        <v>IE</v>
      </c>
      <c r="J21" s="179" t="str">
        <f>[1]pm10!AC307</f>
        <v>IE</v>
      </c>
      <c r="K21" s="179" t="str">
        <f>[1]PST!AC307</f>
        <v>IE</v>
      </c>
      <c r="L21" s="179" t="str">
        <f>[1]BC!AC307</f>
        <v>IE</v>
      </c>
      <c r="M21" s="179" t="str">
        <f>[1]CO!AC307</f>
        <v>IE</v>
      </c>
      <c r="N21" s="179" t="str">
        <f>[1]piombo!AC307</f>
        <v>IE</v>
      </c>
      <c r="O21" s="179" t="str">
        <f>[1]cadmio!AC307</f>
        <v>IE</v>
      </c>
      <c r="P21" s="179" t="str">
        <f>[1]mercurio!AC307</f>
        <v>IE</v>
      </c>
      <c r="Q21" s="179" t="str">
        <f>[1]arsenico!AC307</f>
        <v>IE</v>
      </c>
      <c r="R21" s="179" t="str">
        <f>[1]cromo!AC307</f>
        <v>IE</v>
      </c>
      <c r="S21" s="179" t="str">
        <f>[1]rame!AC307</f>
        <v>IE</v>
      </c>
      <c r="T21" s="179" t="str">
        <f>[1]nichel!AC307</f>
        <v>IE</v>
      </c>
      <c r="U21" s="179" t="str">
        <f>[1]selenio!AC307</f>
        <v>IE</v>
      </c>
      <c r="V21" s="179" t="str">
        <f>[1]zinco!AC307</f>
        <v>IE</v>
      </c>
      <c r="W21" s="179" t="str">
        <f>[1]Diossine!AC307</f>
        <v>IE</v>
      </c>
      <c r="X21" s="159" t="s">
        <v>428</v>
      </c>
      <c r="Y21" s="159" t="s">
        <v>428</v>
      </c>
      <c r="Z21" s="159" t="s">
        <v>428</v>
      </c>
      <c r="AA21" s="159" t="s">
        <v>428</v>
      </c>
      <c r="AB21" s="179" t="str">
        <f>[1]PAH!AC307</f>
        <v>IE</v>
      </c>
      <c r="AC21" s="179" t="str">
        <f>[1]HCB!AC307</f>
        <v>IE</v>
      </c>
      <c r="AD21" s="179" t="str">
        <f>[1]PCB!AC307</f>
        <v>IE</v>
      </c>
      <c r="AE21" s="160"/>
      <c r="AF21" s="191">
        <f>'[1]dati attività'!$U$39</f>
        <v>29240.999424000001</v>
      </c>
      <c r="AG21" s="191" t="str">
        <f>'[1]dati attività'!$U$40</f>
        <v>NO</v>
      </c>
      <c r="AH21" s="191">
        <f>'[1]dati attività'!$U$41</f>
        <v>63133.120215000003</v>
      </c>
      <c r="AI21" s="191">
        <f>'[1]dati attività'!$U$42</f>
        <v>2624.5738500000002</v>
      </c>
      <c r="AJ21" s="191" t="str">
        <f>'[1]dati attività'!$U$43</f>
        <v>NO</v>
      </c>
      <c r="AK21" s="159" t="s">
        <v>412</v>
      </c>
      <c r="AL21" s="140" t="s">
        <v>18</v>
      </c>
    </row>
    <row r="22" spans="1:39" s="10" customFormat="1" ht="24.75" customHeight="1" thickBot="1">
      <c r="A22" s="101" t="s">
        <v>122</v>
      </c>
      <c r="B22" s="102" t="s">
        <v>168</v>
      </c>
      <c r="C22" s="109" t="s">
        <v>299</v>
      </c>
      <c r="D22" s="94"/>
      <c r="E22" s="179">
        <f>[1]NOx!AC308</f>
        <v>150.22703711210767</v>
      </c>
      <c r="F22" s="179">
        <f>[1]NMVOC!AC308</f>
        <v>8.3673071996079766</v>
      </c>
      <c r="G22" s="179">
        <f>[1]SOx!AC308</f>
        <v>67.551230867085039</v>
      </c>
      <c r="H22" s="179">
        <f>[1]NH3!AC308</f>
        <v>2.305753441200646</v>
      </c>
      <c r="I22" s="179">
        <f>[1]pm2.5!AC308</f>
        <v>9.5962581556514621</v>
      </c>
      <c r="J22" s="179">
        <f>[1]pm10!AC308</f>
        <v>13.694741295646811</v>
      </c>
      <c r="K22" s="179">
        <f>[1]PST!AC308</f>
        <v>18.695939031407853</v>
      </c>
      <c r="L22" s="179">
        <f>[1]BC!AC308</f>
        <v>0.35843698025976373</v>
      </c>
      <c r="M22" s="179">
        <f>[1]CO!AC308</f>
        <v>322.88248972267411</v>
      </c>
      <c r="N22" s="179">
        <f>[1]piombo!AC308</f>
        <v>141.93732392269155</v>
      </c>
      <c r="O22" s="179">
        <f>[1]cadmio!AC308</f>
        <v>3.3567006880209589</v>
      </c>
      <c r="P22" s="179">
        <f>[1]mercurio!AC308</f>
        <v>3.3157302874875239</v>
      </c>
      <c r="Q22" s="179">
        <f>[1]arsenico!AC308</f>
        <v>35.561470383244021</v>
      </c>
      <c r="R22" s="179">
        <f>[1]cromo!AC308</f>
        <v>16.880339721559174</v>
      </c>
      <c r="S22" s="179">
        <f>[1]rame!AC308</f>
        <v>26.205016199728288</v>
      </c>
      <c r="T22" s="179">
        <f>[1]nichel!AC308</f>
        <v>14.634358585579179</v>
      </c>
      <c r="U22" s="179">
        <f>[1]selenio!AC308</f>
        <v>6.4905055918226733</v>
      </c>
      <c r="V22" s="179">
        <f>[1]zinco!AC308</f>
        <v>219.19614263515277</v>
      </c>
      <c r="W22" s="179">
        <f>[1]Diossine!AC308</f>
        <v>115.72474073886706</v>
      </c>
      <c r="X22" s="159" t="s">
        <v>428</v>
      </c>
      <c r="Y22" s="159" t="s">
        <v>428</v>
      </c>
      <c r="Z22" s="159" t="s">
        <v>428</v>
      </c>
      <c r="AA22" s="159" t="s">
        <v>428</v>
      </c>
      <c r="AB22" s="179">
        <f>[1]PAH!AC308</f>
        <v>2.2476021872283591</v>
      </c>
      <c r="AC22" s="179">
        <f>[1]HCB!AC308</f>
        <v>3.8485495354031274</v>
      </c>
      <c r="AD22" s="179">
        <f>[1]PCB!AC308</f>
        <v>39.031293890279478</v>
      </c>
      <c r="AE22" s="160"/>
      <c r="AF22" s="191">
        <f>'[1]dati attività'!$U$44</f>
        <v>154745.66763042001</v>
      </c>
      <c r="AG22" s="191">
        <f>'[1]dati attività'!$U$45</f>
        <v>25714.531880999995</v>
      </c>
      <c r="AH22" s="191">
        <f>'[1]dati attività'!$U$46</f>
        <v>153190.15173000001</v>
      </c>
      <c r="AI22" s="191">
        <f>'[1]dati attività'!$U$47</f>
        <v>17803.818757492641</v>
      </c>
      <c r="AJ22" s="191">
        <f>'[1]dati attività'!$U$48</f>
        <v>3904.306263914902</v>
      </c>
      <c r="AK22" s="159" t="s">
        <v>412</v>
      </c>
      <c r="AL22" s="140" t="s">
        <v>18</v>
      </c>
    </row>
    <row r="23" spans="1:39" s="10" customFormat="1" ht="24.75" customHeight="1" thickBot="1">
      <c r="A23" s="101" t="s">
        <v>129</v>
      </c>
      <c r="B23" s="102" t="s">
        <v>336</v>
      </c>
      <c r="C23" s="109" t="s">
        <v>352</v>
      </c>
      <c r="D23" s="135"/>
      <c r="E23" s="179">
        <f>[1]NOx!AC309</f>
        <v>25.655588615078923</v>
      </c>
      <c r="F23" s="179">
        <f>[1]NMVOC!AC309</f>
        <v>4.1968337859002673</v>
      </c>
      <c r="G23" s="179">
        <f>[1]SOx!AC309</f>
        <v>5.7552422410296025E-2</v>
      </c>
      <c r="H23" s="179">
        <f>[1]NH3!AC309</f>
        <v>6.7516900000000003E-3</v>
      </c>
      <c r="I23" s="179">
        <f>[1]pm2.5!AC309</f>
        <v>2.3224497644769113</v>
      </c>
      <c r="J23" s="179">
        <f>[1]pm10!AC309</f>
        <v>2.3224497644769113</v>
      </c>
      <c r="K23" s="179">
        <f>[1]PST!AC309</f>
        <v>2.3698466984458277</v>
      </c>
      <c r="L23" s="179">
        <f>[1]BC!AC309</f>
        <v>1.4399188539756851</v>
      </c>
      <c r="M23" s="179">
        <f>[1]CO!AC309</f>
        <v>14.606943011767624</v>
      </c>
      <c r="N23" s="179" t="str">
        <f>[1]piombo!AC309</f>
        <v>NA</v>
      </c>
      <c r="O23" s="179">
        <f>[1]cadmio!AC309</f>
        <v>1.6405247895930994E-3</v>
      </c>
      <c r="P23" s="179" t="str">
        <f>[1]mercurio!AC309</f>
        <v>NA</v>
      </c>
      <c r="Q23" s="179" t="str">
        <f>[1]arsenico!AC309</f>
        <v>NA</v>
      </c>
      <c r="R23" s="179">
        <f>[1]cromo!AC309</f>
        <v>4.8199184621202278E-3</v>
      </c>
      <c r="S23" s="179">
        <f>[1]rame!AC309</f>
        <v>0.12798231845516536</v>
      </c>
      <c r="T23" s="179">
        <f>[1]nichel!AC309</f>
        <v>8.8594448599999993E-3</v>
      </c>
      <c r="U23" s="179">
        <f>[1]selenio!AC309</f>
        <v>1.7718889719999999E-2</v>
      </c>
      <c r="V23" s="179">
        <f>[1]zinco!AC309</f>
        <v>2.8137393209960889E-2</v>
      </c>
      <c r="W23" s="179" t="str">
        <f>[1]Diossine!AC309</f>
        <v>NA</v>
      </c>
      <c r="X23" s="159" t="s">
        <v>428</v>
      </c>
      <c r="Y23" s="159" t="s">
        <v>428</v>
      </c>
      <c r="Z23" s="159" t="s">
        <v>428</v>
      </c>
      <c r="AA23" s="159" t="s">
        <v>428</v>
      </c>
      <c r="AB23" s="179">
        <f>[1]PAH!AC309</f>
        <v>7.0875558879999995E-2</v>
      </c>
      <c r="AC23" s="179" t="str">
        <f>[1]HCB!AC309</f>
        <v>NA</v>
      </c>
      <c r="AD23" s="179" t="str">
        <f>[1]PCB!AC309</f>
        <v>NA</v>
      </c>
      <c r="AE23" s="160"/>
      <c r="AF23" s="191">
        <f>'[1]dati attività'!$U$49</f>
        <v>26502.166115999997</v>
      </c>
      <c r="AG23" s="191" t="str">
        <f>'[1]dati attività'!$U$50</f>
        <v>NO</v>
      </c>
      <c r="AH23" s="191" t="str">
        <f>'[1]dati attività'!$U$51</f>
        <v>NO</v>
      </c>
      <c r="AI23" s="191" t="str">
        <f>'[1]dati attività'!$U$52</f>
        <v>NO</v>
      </c>
      <c r="AJ23" s="191" t="str">
        <f>'[1]dati attività'!$U$53</f>
        <v>NO</v>
      </c>
      <c r="AK23" s="159" t="s">
        <v>412</v>
      </c>
      <c r="AL23" s="140" t="s">
        <v>18</v>
      </c>
    </row>
    <row r="24" spans="1:39" s="10" customFormat="1" ht="24.75" customHeight="1" thickBot="1">
      <c r="A24" s="91" t="s">
        <v>122</v>
      </c>
      <c r="B24" s="102" t="s">
        <v>335</v>
      </c>
      <c r="C24" s="109" t="s">
        <v>353</v>
      </c>
      <c r="D24" s="94"/>
      <c r="E24" s="179" t="str">
        <f>[1]NOx!AC310</f>
        <v>IE</v>
      </c>
      <c r="F24" s="179" t="str">
        <f>[1]NMVOC!AC310</f>
        <v>IE</v>
      </c>
      <c r="G24" s="179" t="str">
        <f>[1]SOx!AC310</f>
        <v>IE</v>
      </c>
      <c r="H24" s="179" t="str">
        <f>[1]NH3!AC310</f>
        <v>IE</v>
      </c>
      <c r="I24" s="179" t="str">
        <f>[1]pm2.5!AC310</f>
        <v>IE</v>
      </c>
      <c r="J24" s="179" t="str">
        <f>[1]pm10!AC310</f>
        <v>IE</v>
      </c>
      <c r="K24" s="179" t="str">
        <f>[1]PST!AC310</f>
        <v>IE</v>
      </c>
      <c r="L24" s="179" t="str">
        <f>[1]BC!AC310</f>
        <v>IE</v>
      </c>
      <c r="M24" s="179" t="str">
        <f>[1]CO!AC310</f>
        <v>IE</v>
      </c>
      <c r="N24" s="179" t="str">
        <f>[1]piombo!AC310</f>
        <v>IE</v>
      </c>
      <c r="O24" s="179" t="str">
        <f>[1]cadmio!AC310</f>
        <v>IE</v>
      </c>
      <c r="P24" s="179" t="str">
        <f>[1]mercurio!AC310</f>
        <v>IE</v>
      </c>
      <c r="Q24" s="179" t="str">
        <f>[1]arsenico!AC310</f>
        <v>IE</v>
      </c>
      <c r="R24" s="179" t="str">
        <f>[1]cromo!AC310</f>
        <v>IE</v>
      </c>
      <c r="S24" s="179" t="str">
        <f>[1]rame!AC310</f>
        <v>IE</v>
      </c>
      <c r="T24" s="179" t="str">
        <f>[1]nichel!AC310</f>
        <v>IE</v>
      </c>
      <c r="U24" s="179" t="str">
        <f>[1]selenio!AC310</f>
        <v>IE</v>
      </c>
      <c r="V24" s="179" t="str">
        <f>[1]zinco!AC310</f>
        <v>IE</v>
      </c>
      <c r="W24" s="179" t="str">
        <f>[1]Diossine!AC310</f>
        <v>IE</v>
      </c>
      <c r="X24" s="179" t="s">
        <v>434</v>
      </c>
      <c r="Y24" s="179" t="s">
        <v>434</v>
      </c>
      <c r="Z24" s="179" t="s">
        <v>434</v>
      </c>
      <c r="AA24" s="179" t="s">
        <v>434</v>
      </c>
      <c r="AB24" s="179" t="str">
        <f>[1]PAH!AC310</f>
        <v>IE</v>
      </c>
      <c r="AC24" s="179" t="str">
        <f>[1]HCB!AC310</f>
        <v>IE</v>
      </c>
      <c r="AD24" s="179" t="str">
        <f>[1]PCB!AC310</f>
        <v>IE</v>
      </c>
      <c r="AE24" s="160"/>
      <c r="AF24" s="191">
        <f>'[1]dati attività'!$U$54</f>
        <v>77411.097473999995</v>
      </c>
      <c r="AG24" s="191">
        <f>'[1]dati attività'!$U$55</f>
        <v>382.54218000000003</v>
      </c>
      <c r="AH24" s="191">
        <f>'[1]dati attività'!$U$56</f>
        <v>196856.45168</v>
      </c>
      <c r="AI24" s="191" t="str">
        <f>'[1]dati attività'!$U$57</f>
        <v>NO</v>
      </c>
      <c r="AJ24" s="191" t="str">
        <f>'[1]dati attività'!$U$58</f>
        <v>NO</v>
      </c>
      <c r="AK24" s="159" t="s">
        <v>412</v>
      </c>
      <c r="AL24" s="140" t="s">
        <v>18</v>
      </c>
    </row>
    <row r="25" spans="1:39" s="10" customFormat="1" ht="24.75" customHeight="1" thickBot="1">
      <c r="A25" s="101" t="s">
        <v>130</v>
      </c>
      <c r="B25" s="102" t="s">
        <v>170</v>
      </c>
      <c r="C25" s="110" t="s">
        <v>312</v>
      </c>
      <c r="D25" s="94"/>
      <c r="E25" s="179">
        <f>[1]NOx!AC311</f>
        <v>2.1921176876378512</v>
      </c>
      <c r="F25" s="179">
        <f>[1]NMVOC!AC311</f>
        <v>1.5386256574823152</v>
      </c>
      <c r="G25" s="179">
        <f>[1]SOx!AC311</f>
        <v>0.21237377773321992</v>
      </c>
      <c r="H25" s="179" t="str">
        <f>[1]NH3!AC311</f>
        <v>NA</v>
      </c>
      <c r="I25" s="179">
        <f>[1]pm2.5!AC311</f>
        <v>4.3824859818590856E-3</v>
      </c>
      <c r="J25" s="179">
        <f>[1]pm10!AC311</f>
        <v>4.3824859818590856E-3</v>
      </c>
      <c r="K25" s="179">
        <f>[1]PST!AC311</f>
        <v>4.4719244712847824E-3</v>
      </c>
      <c r="L25" s="179">
        <f>[1]BC!AC311</f>
        <v>2.1035932712923635E-3</v>
      </c>
      <c r="M25" s="179">
        <f>[1]CO!AC311</f>
        <v>3.7930526675989862</v>
      </c>
      <c r="N25" s="179">
        <f>[1]piombo!AC311</f>
        <v>0.54253088753219769</v>
      </c>
      <c r="O25" s="179">
        <f>[1]cadmio!AC311</f>
        <v>1.6937153082298878E-4</v>
      </c>
      <c r="P25" s="179" t="str">
        <f>[1]mercurio!AC311</f>
        <v>NA</v>
      </c>
      <c r="Q25" s="179" t="str">
        <f>[1]arsenico!AC311</f>
        <v>NA</v>
      </c>
      <c r="R25" s="179">
        <f>[1]cromo!AC311</f>
        <v>1.5470395625371763E-4</v>
      </c>
      <c r="S25" s="179">
        <f>[1]rame!AC311</f>
        <v>2.111625287653802E-3</v>
      </c>
      <c r="T25" s="179">
        <f>[1]nichel!AC311</f>
        <v>5.081145924689663E-4</v>
      </c>
      <c r="U25" s="179">
        <f>[1]selenio!AC311</f>
        <v>5.0811459246896621E-3</v>
      </c>
      <c r="V25" s="179">
        <f>[1]zinco!AC311</f>
        <v>1.014027355037234E-2</v>
      </c>
      <c r="W25" s="179" t="str">
        <f>[1]Diossine!AC311</f>
        <v>NA</v>
      </c>
      <c r="X25" s="159" t="s">
        <v>428</v>
      </c>
      <c r="Y25" s="159" t="s">
        <v>428</v>
      </c>
      <c r="Z25" s="159" t="s">
        <v>428</v>
      </c>
      <c r="AA25" s="159" t="s">
        <v>428</v>
      </c>
      <c r="AB25" s="179">
        <f>[1]PAH!AC311</f>
        <v>1.5386256574823152E-3</v>
      </c>
      <c r="AC25" s="179" t="str">
        <f>[1]HCB!AC311</f>
        <v>NA</v>
      </c>
      <c r="AD25" s="179" t="str">
        <f>[1]PCB!AC311</f>
        <v>NA</v>
      </c>
      <c r="AE25" s="160"/>
      <c r="AF25" s="191">
        <f>'[1]dati attività'!$U59</f>
        <v>9241.1034410264674</v>
      </c>
      <c r="AG25" s="191" t="str">
        <f>'[1]dati attività'!$U$50</f>
        <v>NO</v>
      </c>
      <c r="AH25" s="191" t="str">
        <f>'[1]dati attività'!$U$51</f>
        <v>NO</v>
      </c>
      <c r="AI25" s="191" t="str">
        <f>'[1]dati attività'!$U$52</f>
        <v>NO</v>
      </c>
      <c r="AJ25" s="191" t="str">
        <f>'[1]dati attività'!$U$53</f>
        <v>NO</v>
      </c>
      <c r="AK25" s="159" t="s">
        <v>412</v>
      </c>
      <c r="AL25" s="140" t="s">
        <v>18</v>
      </c>
    </row>
    <row r="26" spans="1:39" s="10" customFormat="1" ht="24.75" customHeight="1" thickBot="1">
      <c r="A26" s="101" t="s">
        <v>130</v>
      </c>
      <c r="B26" s="101" t="s">
        <v>169</v>
      </c>
      <c r="C26" s="109" t="s">
        <v>322</v>
      </c>
      <c r="D26" s="94"/>
      <c r="E26" s="179">
        <f>[1]NOx!AC312</f>
        <v>1.7881174706221921</v>
      </c>
      <c r="F26" s="179">
        <f>[1]NMVOC!AC312</f>
        <v>0.80169259644214397</v>
      </c>
      <c r="G26" s="179">
        <f>[1]SOx!AC312</f>
        <v>0.15335070748773494</v>
      </c>
      <c r="H26" s="179" t="str">
        <f>[1]NH3!AC312</f>
        <v>NA</v>
      </c>
      <c r="I26" s="179">
        <f>[1]pm2.5!AC312</f>
        <v>1.4020347157768197E-2</v>
      </c>
      <c r="J26" s="179">
        <f>[1]pm10!AC312</f>
        <v>1.4020347157768197E-2</v>
      </c>
      <c r="K26" s="179">
        <f>[1]PST!AC312</f>
        <v>1.4306476691600201E-2</v>
      </c>
      <c r="L26" s="179">
        <f>[1]BC!AC312</f>
        <v>6.7297666357287343E-3</v>
      </c>
      <c r="M26" s="179">
        <f>[1]CO!AC312</f>
        <v>2.5956260321768889</v>
      </c>
      <c r="N26" s="179">
        <f>[1]piombo!AC312</f>
        <v>0.35044823441783801</v>
      </c>
      <c r="O26" s="179">
        <f>[1]cadmio!AC312</f>
        <v>1.0940566758798638E-4</v>
      </c>
      <c r="P26" s="179" t="str">
        <f>[1]mercurio!AC312</f>
        <v>NA</v>
      </c>
      <c r="Q26" s="179" t="str">
        <f>[1]arsenico!AC312</f>
        <v>NA</v>
      </c>
      <c r="R26" s="179">
        <f>[1]cromo!AC312</f>
        <v>9.9931136774866568E-5</v>
      </c>
      <c r="S26" s="179">
        <f>[1]rame!AC312</f>
        <v>1.3640059410744911E-3</v>
      </c>
      <c r="T26" s="179">
        <f>[1]nichel!AC312</f>
        <v>3.2821700276395921E-4</v>
      </c>
      <c r="U26" s="179">
        <f>[1]selenio!AC312</f>
        <v>3.2821700276395912E-3</v>
      </c>
      <c r="V26" s="179">
        <f>[1]zinco!AC312</f>
        <v>6.5501173184927446E-3</v>
      </c>
      <c r="W26" s="179" t="str">
        <f>[1]Diossine!AC312</f>
        <v>NA</v>
      </c>
      <c r="X26" s="159" t="s">
        <v>428</v>
      </c>
      <c r="Y26" s="159" t="s">
        <v>428</v>
      </c>
      <c r="Z26" s="159" t="s">
        <v>428</v>
      </c>
      <c r="AA26" s="159" t="s">
        <v>428</v>
      </c>
      <c r="AB26" s="179">
        <f>[1]PAH!AC312</f>
        <v>8.0169259644214395E-4</v>
      </c>
      <c r="AC26" s="179" t="str">
        <f>[1]HCB!AC312</f>
        <v>NA</v>
      </c>
      <c r="AD26" s="179" t="str">
        <f>[1]PCB!AC312</f>
        <v>NA</v>
      </c>
      <c r="AE26" s="160"/>
      <c r="AF26" s="191">
        <f>'[1]dati attività'!$U60</f>
        <v>7375.7180883911451</v>
      </c>
      <c r="AG26" s="191" t="str">
        <f>'[1]dati attività'!$U$50</f>
        <v>NO</v>
      </c>
      <c r="AH26" s="191" t="str">
        <f>'[1]dati attività'!$U$51</f>
        <v>NO</v>
      </c>
      <c r="AI26" s="191" t="str">
        <f>'[1]dati attività'!$U$52</f>
        <v>NO</v>
      </c>
      <c r="AJ26" s="191" t="str">
        <f>'[1]dati attività'!$U$53</f>
        <v>NO</v>
      </c>
      <c r="AK26" s="159" t="s">
        <v>412</v>
      </c>
      <c r="AL26" s="140" t="s">
        <v>18</v>
      </c>
    </row>
    <row r="27" spans="1:39" s="10" customFormat="1" ht="24.75" customHeight="1" thickBot="1">
      <c r="A27" s="101" t="s">
        <v>131</v>
      </c>
      <c r="B27" s="101" t="s">
        <v>171</v>
      </c>
      <c r="C27" s="109" t="s">
        <v>61</v>
      </c>
      <c r="D27" s="94"/>
      <c r="E27" s="179">
        <f>[1]NOx!AC313</f>
        <v>251.02004533189952</v>
      </c>
      <c r="F27" s="179">
        <f>[1]NMVOC!AC313</f>
        <v>96.094496915972485</v>
      </c>
      <c r="G27" s="179">
        <f>[1]SOx!AC313</f>
        <v>1.2064931424307965</v>
      </c>
      <c r="H27" s="179">
        <f>[1]NH3!AC313</f>
        <v>13.878454567750651</v>
      </c>
      <c r="I27" s="179">
        <f>[1]pm2.5!AC313</f>
        <v>11.104630274202405</v>
      </c>
      <c r="J27" s="179">
        <f>[1]pm10!AC313</f>
        <v>11.104630274202405</v>
      </c>
      <c r="K27" s="179">
        <f>[1]PST!AC313</f>
        <v>11.104630274202405</v>
      </c>
      <c r="L27" s="179">
        <f>[1]BC!AC313</f>
        <v>8.5778684298714065</v>
      </c>
      <c r="M27" s="179">
        <f>[1]CO!AC313</f>
        <v>881.06356872924539</v>
      </c>
      <c r="N27" s="179" t="str">
        <f>[1]piombo!AC313</f>
        <v>NA</v>
      </c>
      <c r="O27" s="179">
        <f>[1]cadmio!AC313</f>
        <v>0.23752194520764663</v>
      </c>
      <c r="P27" s="179" t="str">
        <f>[1]mercurio!AC313</f>
        <v>NA</v>
      </c>
      <c r="Q27" s="179" t="str">
        <f>[1]arsenico!AC313</f>
        <v>NA</v>
      </c>
      <c r="R27" s="179">
        <f>[1]cromo!AC313</f>
        <v>0.54652163418910638</v>
      </c>
      <c r="S27" s="179">
        <f>[1]rame!AC313</f>
        <v>0.76535327807504649</v>
      </c>
      <c r="T27" s="179">
        <f>[1]nichel!AC313</f>
        <v>0.26317188758299853</v>
      </c>
      <c r="U27" s="179">
        <f>[1]selenio!AC313</f>
        <v>3.4052391099790216E-3</v>
      </c>
      <c r="V27" s="179">
        <f>[1]zinco!AC313</f>
        <v>47.538151193963643</v>
      </c>
      <c r="W27" s="179">
        <f>[1]Diossine!AC313</f>
        <v>18.202426549289004</v>
      </c>
      <c r="X27" s="159" t="s">
        <v>428</v>
      </c>
      <c r="Y27" s="159" t="s">
        <v>428</v>
      </c>
      <c r="Z27" s="159" t="s">
        <v>428</v>
      </c>
      <c r="AA27" s="159" t="s">
        <v>428</v>
      </c>
      <c r="AB27" s="179">
        <f>[1]PAH!AC313</f>
        <v>1.7953656339111008</v>
      </c>
      <c r="AC27" s="179" t="str">
        <f>[1]HCB!AC313</f>
        <v>NA</v>
      </c>
      <c r="AD27" s="179" t="str">
        <f>[1]PCB!AC313</f>
        <v>NA</v>
      </c>
      <c r="AE27" s="160"/>
      <c r="AF27" s="191">
        <f>'[1]dati attività'!$U$61</f>
        <v>1040909.5678568301</v>
      </c>
      <c r="AG27" s="191" t="s">
        <v>434</v>
      </c>
      <c r="AH27" s="191">
        <f>'[1]dati attività'!$U$62</f>
        <v>16833.078942300916</v>
      </c>
      <c r="AI27" s="191">
        <f>'[1]dati attività'!$U$63</f>
        <v>3157.0182673541271</v>
      </c>
      <c r="AJ27" s="191" t="s">
        <v>434</v>
      </c>
      <c r="AK27" s="159" t="s">
        <v>412</v>
      </c>
      <c r="AL27" s="140" t="s">
        <v>18</v>
      </c>
    </row>
    <row r="28" spans="1:39" s="10" customFormat="1" ht="24.75" customHeight="1" thickBot="1">
      <c r="A28" s="101" t="s">
        <v>131</v>
      </c>
      <c r="B28" s="101" t="s">
        <v>172</v>
      </c>
      <c r="C28" s="109" t="s">
        <v>154</v>
      </c>
      <c r="D28" s="94"/>
      <c r="E28" s="179">
        <f>[1]NOx!AC314</f>
        <v>75.423987285293265</v>
      </c>
      <c r="F28" s="179">
        <f>[1]NMVOC!AC314</f>
        <v>8.8868800590340484</v>
      </c>
      <c r="G28" s="179">
        <f>[1]SOx!AC314</f>
        <v>0.33349606006418897</v>
      </c>
      <c r="H28" s="179">
        <f>[1]NH3!AC314</f>
        <v>0.30009579348922849</v>
      </c>
      <c r="I28" s="179">
        <f>[1]pm2.5!AC314</f>
        <v>7.4778510033714287</v>
      </c>
      <c r="J28" s="179">
        <f>[1]pm10!AC314</f>
        <v>7.4778510033714287</v>
      </c>
      <c r="K28" s="179">
        <f>[1]PST!AC314</f>
        <v>7.4778510033714287</v>
      </c>
      <c r="L28" s="179">
        <f>[1]BC!AC314</f>
        <v>5.2328212589583565</v>
      </c>
      <c r="M28" s="179">
        <f>[1]CO!AC314</f>
        <v>68.189761482665531</v>
      </c>
      <c r="N28" s="179" t="str">
        <f>[1]piombo!AC314</f>
        <v>NA</v>
      </c>
      <c r="O28" s="179">
        <f>[1]cadmio!AC314</f>
        <v>4.7228735033279186E-2</v>
      </c>
      <c r="P28" s="179" t="str">
        <f>[1]mercurio!AC314</f>
        <v>NA</v>
      </c>
      <c r="Q28" s="179" t="str">
        <f>[1]arsenico!AC314</f>
        <v>NA</v>
      </c>
      <c r="R28" s="179">
        <f>[1]cromo!AC314</f>
        <v>0.15531961597333338</v>
      </c>
      <c r="S28" s="179">
        <f>[1]rame!AC314</f>
        <v>0.12055485245384807</v>
      </c>
      <c r="T28" s="179">
        <f>[1]nichel!AC314</f>
        <v>4.8504819263446221E-2</v>
      </c>
      <c r="U28" s="179">
        <f>[1]selenio!AC314</f>
        <v>5.6965462893500169E-4</v>
      </c>
      <c r="V28" s="179">
        <f>[1]zinco!AC314</f>
        <v>9.4371796324820689</v>
      </c>
      <c r="W28" s="179">
        <f>[1]Diossine!AC314</f>
        <v>3.823081964</v>
      </c>
      <c r="X28" s="159" t="s">
        <v>428</v>
      </c>
      <c r="Y28" s="159" t="s">
        <v>428</v>
      </c>
      <c r="Z28" s="159" t="s">
        <v>428</v>
      </c>
      <c r="AA28" s="159" t="s">
        <v>428</v>
      </c>
      <c r="AB28" s="179">
        <f>[1]PAH!AC314</f>
        <v>0.42468554347999998</v>
      </c>
      <c r="AC28" s="179" t="str">
        <f>[1]HCB!AC314</f>
        <v>NA</v>
      </c>
      <c r="AD28" s="179" t="str">
        <f>[1]PCB!AC314</f>
        <v>NA</v>
      </c>
      <c r="AE28" s="160"/>
      <c r="AF28" s="191">
        <f>'[1]dati attività'!$U$64</f>
        <v>229477.45435337746</v>
      </c>
      <c r="AG28" s="191" t="s">
        <v>434</v>
      </c>
      <c r="AH28" s="191" t="s">
        <v>434</v>
      </c>
      <c r="AI28" s="191">
        <f>'[1]dati attività'!$U$65</f>
        <v>1319.2069903929762</v>
      </c>
      <c r="AJ28" s="191" t="s">
        <v>434</v>
      </c>
      <c r="AK28" s="159" t="s">
        <v>412</v>
      </c>
      <c r="AL28" s="140" t="s">
        <v>18</v>
      </c>
    </row>
    <row r="29" spans="1:39" s="10" customFormat="1" ht="24.75" customHeight="1" thickBot="1">
      <c r="A29" s="101" t="s">
        <v>131</v>
      </c>
      <c r="B29" s="101" t="s">
        <v>173</v>
      </c>
      <c r="C29" s="109" t="s">
        <v>155</v>
      </c>
      <c r="D29" s="94"/>
      <c r="E29" s="179">
        <f>[1]NOx!AC315</f>
        <v>248.68581990858709</v>
      </c>
      <c r="F29" s="179">
        <f>[1]NMVOC!AC315</f>
        <v>14.808616847643279</v>
      </c>
      <c r="G29" s="179">
        <f>[1]SOx!AC315</f>
        <v>0.46629813234406881</v>
      </c>
      <c r="H29" s="179">
        <f>[1]NH3!AC315</f>
        <v>0.10566177401360001</v>
      </c>
      <c r="I29" s="179">
        <f>[1]pm2.5!AC315</f>
        <v>6.9296767571796281</v>
      </c>
      <c r="J29" s="179">
        <f>[1]pm10!AC315</f>
        <v>6.9296767571796281</v>
      </c>
      <c r="K29" s="179">
        <f>[1]PST!AC315</f>
        <v>6.9296767571796281</v>
      </c>
      <c r="L29" s="179">
        <f>[1]BC!AC315</f>
        <v>4.0604867854284192</v>
      </c>
      <c r="M29" s="179">
        <f>[1]CO!AC315</f>
        <v>59.485774520824798</v>
      </c>
      <c r="N29" s="179" t="str">
        <f>[1]piombo!AC315</f>
        <v>NA</v>
      </c>
      <c r="O29" s="179">
        <f>[1]cadmio!AC315</f>
        <v>6.3817552225618815E-2</v>
      </c>
      <c r="P29" s="179" t="str">
        <f>[1]mercurio!AC315</f>
        <v>NA</v>
      </c>
      <c r="Q29" s="179" t="str">
        <f>[1]arsenico!AC315</f>
        <v>NA</v>
      </c>
      <c r="R29" s="179">
        <f>[1]cromo!AC315</f>
        <v>0.21891498401608533</v>
      </c>
      <c r="S29" s="179">
        <f>[1]rame!AC315</f>
        <v>0.15602571503779472</v>
      </c>
      <c r="T29" s="179">
        <f>[1]nichel!AC315</f>
        <v>6.4561156876248443E-2</v>
      </c>
      <c r="U29" s="179">
        <f>[1]selenio!AC315</f>
        <v>7.2931267528137766E-4</v>
      </c>
      <c r="V29" s="179">
        <f>[1]zinco!AC315</f>
        <v>12.74934543314718</v>
      </c>
      <c r="W29" s="179">
        <f>[1]Diossine!AC315</f>
        <v>2.2222075509355999</v>
      </c>
      <c r="X29" s="159" t="s">
        <v>428</v>
      </c>
      <c r="Y29" s="159" t="s">
        <v>428</v>
      </c>
      <c r="Z29" s="159" t="s">
        <v>428</v>
      </c>
      <c r="AA29" s="159" t="s">
        <v>428</v>
      </c>
      <c r="AB29" s="179">
        <f>[1]PAH!AC315</f>
        <v>0.48935330350367973</v>
      </c>
      <c r="AC29" s="179" t="str">
        <f>[1]HCB!AC315</f>
        <v>NA</v>
      </c>
      <c r="AD29" s="179" t="str">
        <f>[1]PCB!AC315</f>
        <v>NA</v>
      </c>
      <c r="AE29" s="160"/>
      <c r="AF29" s="191">
        <f>'[1]dati attività'!$U$66</f>
        <v>312601.56741297053</v>
      </c>
      <c r="AG29" s="191" t="s">
        <v>434</v>
      </c>
      <c r="AH29" s="191">
        <f>'[1]dati attività'!$U$67</f>
        <v>1795.669775805588</v>
      </c>
      <c r="AI29" s="191">
        <f>'[1]dati attività'!$U$68</f>
        <v>1925.2641422528966</v>
      </c>
      <c r="AJ29" s="191" t="s">
        <v>434</v>
      </c>
      <c r="AK29" s="159" t="s">
        <v>412</v>
      </c>
      <c r="AL29" s="140" t="s">
        <v>18</v>
      </c>
    </row>
    <row r="30" spans="1:39" s="10" customFormat="1" ht="24.75" customHeight="1" thickBot="1">
      <c r="A30" s="101" t="s">
        <v>131</v>
      </c>
      <c r="B30" s="101" t="s">
        <v>174</v>
      </c>
      <c r="C30" s="109" t="s">
        <v>62</v>
      </c>
      <c r="D30" s="94"/>
      <c r="E30" s="179">
        <f>[1]NOx!AC316</f>
        <v>6.3568407968099558</v>
      </c>
      <c r="F30" s="179">
        <f>[1]NMVOC!AC316</f>
        <v>141.58693514283473</v>
      </c>
      <c r="G30" s="179">
        <f>[1]SOx!AC316</f>
        <v>4.2119737160945088E-2</v>
      </c>
      <c r="H30" s="179">
        <f>[1]NH3!AC316</f>
        <v>6.2813722199999991E-2</v>
      </c>
      <c r="I30" s="179">
        <f>[1]pm2.5!AC316</f>
        <v>2.9939685479999998</v>
      </c>
      <c r="J30" s="179">
        <f>[1]pm10!AC316</f>
        <v>2.9939685479999998</v>
      </c>
      <c r="K30" s="179">
        <f>[1]PST!AC316</f>
        <v>2.9939685479999998</v>
      </c>
      <c r="L30" s="179">
        <f>[1]BC!AC316</f>
        <v>0.52344066035000003</v>
      </c>
      <c r="M30" s="179">
        <f>[1]CO!AC316</f>
        <v>386.06773077648887</v>
      </c>
      <c r="N30" s="179" t="str">
        <f>[1]piombo!AC316</f>
        <v>NA</v>
      </c>
      <c r="O30" s="179">
        <f>[1]cadmio!AC316</f>
        <v>1.1372329033455171E-2</v>
      </c>
      <c r="P30" s="179" t="str">
        <f>[1]mercurio!AC316</f>
        <v>NA</v>
      </c>
      <c r="Q30" s="179" t="str">
        <f>[1]arsenico!AC316</f>
        <v>NA</v>
      </c>
      <c r="R30" s="179">
        <f>[1]cromo!AC316</f>
        <v>1.6742595521475521E-2</v>
      </c>
      <c r="S30" s="179">
        <f>[1]rame!AC316</f>
        <v>4.4015125333188278E-2</v>
      </c>
      <c r="T30" s="179">
        <f>[1]nichel!AC316</f>
        <v>1.3688914577307185E-2</v>
      </c>
      <c r="U30" s="179">
        <f>[1]selenio!AC316</f>
        <v>2.1059868580472751E-4</v>
      </c>
      <c r="V30" s="179">
        <f>[1]zinco!AC316</f>
        <v>2.2786777804071305</v>
      </c>
      <c r="W30" s="179">
        <f>[1]Diossine!AC316</f>
        <v>0.71015838854000002</v>
      </c>
      <c r="X30" s="159" t="s">
        <v>428</v>
      </c>
      <c r="Y30" s="159" t="s">
        <v>428</v>
      </c>
      <c r="Z30" s="159" t="s">
        <v>428</v>
      </c>
      <c r="AA30" s="159" t="s">
        <v>428</v>
      </c>
      <c r="AB30" s="179">
        <f>[1]PAH!AC316</f>
        <v>4.1695996477600007E-2</v>
      </c>
      <c r="AC30" s="179" t="str">
        <f>[1]HCB!AC316</f>
        <v>NA</v>
      </c>
      <c r="AD30" s="179" t="str">
        <f>[1]PCB!AC316</f>
        <v>NA</v>
      </c>
      <c r="AE30" s="160"/>
      <c r="AF30" s="191">
        <f>'[1]dati attività'!$U69</f>
        <v>46021.754373333097</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[1]NOx!AC317</f>
        <v>NA</v>
      </c>
      <c r="F31" s="179">
        <f>[1]NMVOC!AC317</f>
        <v>78.177265579843535</v>
      </c>
      <c r="G31" s="179" t="str">
        <f>[1]SOx!AC317</f>
        <v>NA</v>
      </c>
      <c r="H31" s="179" t="str">
        <f>[1]NH3!AC317</f>
        <v>NA</v>
      </c>
      <c r="I31" s="179" t="str">
        <f>[1]pm2.5!AC317</f>
        <v>NA</v>
      </c>
      <c r="J31" s="179" t="str">
        <f>[1]pm10!AC317</f>
        <v>NA</v>
      </c>
      <c r="K31" s="179" t="str">
        <f>[1]PST!AC317</f>
        <v>NA</v>
      </c>
      <c r="L31" s="179" t="str">
        <f>[1]BC!AC317</f>
        <v>NA</v>
      </c>
      <c r="M31" s="179" t="str">
        <f>[1]CO!AC317</f>
        <v>NA</v>
      </c>
      <c r="N31" s="179" t="str">
        <f>[1]piombo!AC317</f>
        <v>NA</v>
      </c>
      <c r="O31" s="179" t="str">
        <f>[1]cadmio!AC317</f>
        <v>NA</v>
      </c>
      <c r="P31" s="179" t="str">
        <f>[1]mercurio!AC317</f>
        <v>NA</v>
      </c>
      <c r="Q31" s="179" t="str">
        <f>[1]arsenico!AC317</f>
        <v>NA</v>
      </c>
      <c r="R31" s="179" t="str">
        <f>[1]cromo!AC317</f>
        <v>NA</v>
      </c>
      <c r="S31" s="179" t="str">
        <f>[1]rame!AC317</f>
        <v>NA</v>
      </c>
      <c r="T31" s="179" t="str">
        <f>[1]nichel!AC317</f>
        <v>NA</v>
      </c>
      <c r="U31" s="179" t="str">
        <f>[1]selenio!AC317</f>
        <v>NA</v>
      </c>
      <c r="V31" s="179" t="str">
        <f>[1]zinco!AC317</f>
        <v>NA</v>
      </c>
      <c r="W31" s="179" t="str">
        <f>[1]Diossine!AC317</f>
        <v>NA</v>
      </c>
      <c r="X31" s="179" t="s">
        <v>412</v>
      </c>
      <c r="Y31" s="179" t="s">
        <v>412</v>
      </c>
      <c r="Z31" s="179" t="s">
        <v>412</v>
      </c>
      <c r="AA31" s="179" t="s">
        <v>412</v>
      </c>
      <c r="AB31" s="179" t="str">
        <f>[1]PAH!AC317</f>
        <v>NA</v>
      </c>
      <c r="AC31" s="179" t="str">
        <f>[1]HCB!AC317</f>
        <v>NA</v>
      </c>
      <c r="AD31" s="179" t="str">
        <f>[1]PCB!AC317</f>
        <v>NA</v>
      </c>
      <c r="AE31" s="160"/>
      <c r="AF31" s="191">
        <f>'[1]dati attività'!$U70</f>
        <v>544864.47621432855</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[1]NOx!AC318</f>
        <v>NA</v>
      </c>
      <c r="F32" s="179" t="str">
        <f>[1]NMVOC!AC318</f>
        <v>NA</v>
      </c>
      <c r="G32" s="179" t="str">
        <f>[1]SOx!AC318</f>
        <v>NA</v>
      </c>
      <c r="H32" s="179" t="str">
        <f>[1]NH3!AC318</f>
        <v>NA</v>
      </c>
      <c r="I32" s="179">
        <f>[1]pm2.5!AC318</f>
        <v>5.4290840570499697</v>
      </c>
      <c r="J32" s="179">
        <f>[1]pm10!AC318</f>
        <v>9.9037156047550994</v>
      </c>
      <c r="K32" s="179">
        <f>[1]PST!AC318</f>
        <v>19.807431209510199</v>
      </c>
      <c r="L32" s="179" t="str">
        <f>[1]BC!AC318</f>
        <v>IE</v>
      </c>
      <c r="M32" s="179" t="str">
        <f>[1]CO!AC318</f>
        <v>NA</v>
      </c>
      <c r="N32" s="179">
        <f>[1]piombo!AC318</f>
        <v>12.63540670956678</v>
      </c>
      <c r="O32" s="179">
        <f>[1]cadmio!AC318</f>
        <v>6.0580130635436387E-2</v>
      </c>
      <c r="P32" s="179" t="str">
        <f>[1]mercurio!AC318</f>
        <v>NA</v>
      </c>
      <c r="Q32" s="179" t="str">
        <f>[1]arsenico!AC318</f>
        <v>NA</v>
      </c>
      <c r="R32" s="179">
        <f>[1]cromo!AC318</f>
        <v>4.6601212304748589</v>
      </c>
      <c r="S32" s="179">
        <f>[1]rame!AC318</f>
        <v>101.85207762746391</v>
      </c>
      <c r="T32" s="179">
        <f>[1]nichel!AC318</f>
        <v>0.75088027472078189</v>
      </c>
      <c r="U32" s="179">
        <f>[1]selenio!AC318</f>
        <v>0.10858168114099917</v>
      </c>
      <c r="V32" s="179">
        <f>[1]zinco!AC318</f>
        <v>42.82019432500141</v>
      </c>
      <c r="W32" s="179" t="str">
        <f>[1]Diossine!AC318</f>
        <v>NA</v>
      </c>
      <c r="X32" s="179" t="s">
        <v>412</v>
      </c>
      <c r="Y32" s="179" t="s">
        <v>412</v>
      </c>
      <c r="Z32" s="179" t="s">
        <v>412</v>
      </c>
      <c r="AA32" s="179" t="s">
        <v>412</v>
      </c>
      <c r="AB32" s="179" t="str">
        <f>[1]PAH!AC318</f>
        <v>NA</v>
      </c>
      <c r="AC32" s="179" t="str">
        <f>[1]HCB!AC318</f>
        <v>NA</v>
      </c>
      <c r="AD32" s="179" t="str">
        <f>[1]PCB!AC318</f>
        <v>NA</v>
      </c>
      <c r="AE32" s="160"/>
      <c r="AF32" s="159" t="s">
        <v>412</v>
      </c>
      <c r="AG32" s="159" t="s">
        <v>412</v>
      </c>
      <c r="AH32" s="159" t="s">
        <v>412</v>
      </c>
      <c r="AI32" s="159" t="s">
        <v>412</v>
      </c>
      <c r="AJ32" s="159" t="s">
        <v>412</v>
      </c>
      <c r="AK32" s="191">
        <f>'[1]dati attività'!U71</f>
        <v>35357897.652000003</v>
      </c>
      <c r="AL32" s="140" t="s">
        <v>380</v>
      </c>
    </row>
    <row r="33" spans="1:38" s="10" customFormat="1" ht="24.75" customHeight="1" thickBot="1">
      <c r="A33" s="101" t="s">
        <v>131</v>
      </c>
      <c r="B33" s="101" t="s">
        <v>177</v>
      </c>
      <c r="C33" s="109" t="s">
        <v>65</v>
      </c>
      <c r="D33" s="94"/>
      <c r="E33" s="179" t="str">
        <f>[1]NOx!AC319</f>
        <v>NA</v>
      </c>
      <c r="F33" s="179" t="str">
        <f>[1]NMVOC!AC319</f>
        <v>NA</v>
      </c>
      <c r="G33" s="179" t="str">
        <f>[1]SOx!AC319</f>
        <v>NA</v>
      </c>
      <c r="H33" s="179" t="str">
        <f>[1]NH3!AC319</f>
        <v>NA</v>
      </c>
      <c r="I33" s="179" t="str">
        <f>[1]pm2.5!AC319</f>
        <v>IE</v>
      </c>
      <c r="J33" s="179" t="str">
        <f>[1]pm10!AC319</f>
        <v>IE</v>
      </c>
      <c r="K33" s="179" t="str">
        <f>[1]PST!AC319</f>
        <v>IE</v>
      </c>
      <c r="L33" s="179" t="str">
        <f>[1]BC!AC319</f>
        <v>IE</v>
      </c>
      <c r="M33" s="179" t="str">
        <f>[1]CO!AC319</f>
        <v>NA</v>
      </c>
      <c r="N33" s="179" t="str">
        <f>[1]piombo!AC319</f>
        <v>IE</v>
      </c>
      <c r="O33" s="179" t="str">
        <f>[1]cadmio!AC319</f>
        <v>IE</v>
      </c>
      <c r="P33" s="179" t="str">
        <f>[1]mercurio!AC319</f>
        <v>NA</v>
      </c>
      <c r="Q33" s="179" t="str">
        <f>[1]arsenico!AC319</f>
        <v>NA</v>
      </c>
      <c r="R33" s="179" t="str">
        <f>[1]cromo!AC319</f>
        <v>IE</v>
      </c>
      <c r="S33" s="179" t="str">
        <f>[1]rame!AC319</f>
        <v>IE</v>
      </c>
      <c r="T33" s="179" t="str">
        <f>[1]nichel!AC319</f>
        <v>IE</v>
      </c>
      <c r="U33" s="179" t="str">
        <f>[1]selenio!AC319</f>
        <v>IE</v>
      </c>
      <c r="V33" s="179" t="str">
        <f>[1]zinco!AC319</f>
        <v>IE</v>
      </c>
      <c r="W33" s="179" t="str">
        <f>[1]Diossine!AC319</f>
        <v>NA</v>
      </c>
      <c r="X33" s="179" t="s">
        <v>412</v>
      </c>
      <c r="Y33" s="179" t="s">
        <v>412</v>
      </c>
      <c r="Z33" s="179" t="s">
        <v>412</v>
      </c>
      <c r="AA33" s="179" t="s">
        <v>412</v>
      </c>
      <c r="AB33" s="179" t="str">
        <f>[1]PAH!AC319</f>
        <v>NA</v>
      </c>
      <c r="AC33" s="179" t="str">
        <f>[1]HCB!AC319</f>
        <v>NA</v>
      </c>
      <c r="AD33" s="179" t="str">
        <f>[1]PCB!AC319</f>
        <v>NA</v>
      </c>
      <c r="AE33" s="160"/>
      <c r="AF33" s="159" t="s">
        <v>412</v>
      </c>
      <c r="AG33" s="159" t="s">
        <v>412</v>
      </c>
      <c r="AH33" s="159" t="s">
        <v>412</v>
      </c>
      <c r="AI33" s="159" t="s">
        <v>412</v>
      </c>
      <c r="AJ33" s="159" t="s">
        <v>412</v>
      </c>
      <c r="AK33" s="191">
        <f>'[1]dati attività'!U72</f>
        <v>35357897.652000003</v>
      </c>
      <c r="AL33" s="140" t="s">
        <v>380</v>
      </c>
    </row>
    <row r="34" spans="1:38" s="10" customFormat="1" ht="24.75" customHeight="1" thickBot="1">
      <c r="A34" s="101" t="s">
        <v>129</v>
      </c>
      <c r="B34" s="101" t="s">
        <v>178</v>
      </c>
      <c r="C34" s="109" t="s">
        <v>66</v>
      </c>
      <c r="D34" s="94"/>
      <c r="E34" s="179">
        <f>[1]NOx!AC320</f>
        <v>4.4352000000000009</v>
      </c>
      <c r="F34" s="179">
        <f>[1]NMVOC!AC320</f>
        <v>0.52080000000000004</v>
      </c>
      <c r="G34" s="179">
        <f>[1]SOx!AC320</f>
        <v>7.2486399999999989E-3</v>
      </c>
      <c r="H34" s="179">
        <f>[1]NH3!AC320</f>
        <v>7.8400000000000019E-4</v>
      </c>
      <c r="I34" s="179">
        <f>[1]pm2.5!AC320</f>
        <v>0.51296000000000019</v>
      </c>
      <c r="J34" s="179">
        <f>[1]pm10!AC320</f>
        <v>0.51296000000000019</v>
      </c>
      <c r="K34" s="179">
        <f>[1]PST!AC320</f>
        <v>0.52342857142857158</v>
      </c>
      <c r="L34" s="179">
        <f>[1]BC!AC320</f>
        <v>0.33342400000000005</v>
      </c>
      <c r="M34" s="179">
        <f>[1]CO!AC320</f>
        <v>1.1984000000000001</v>
      </c>
      <c r="N34" s="179" t="str">
        <f>[1]piombo!AC320</f>
        <v>NA</v>
      </c>
      <c r="O34" s="179">
        <f>[1]cadmio!AC320</f>
        <v>2.0725341477154753E-4</v>
      </c>
      <c r="P34" s="179" t="str">
        <f>[1]mercurio!AC320</f>
        <v>NA</v>
      </c>
      <c r="Q34" s="179" t="str">
        <f>[1]arsenico!AC320</f>
        <v>NA</v>
      </c>
      <c r="R34" s="179">
        <f>[1]cromo!AC320</f>
        <v>6.0891768690835328E-4</v>
      </c>
      <c r="S34" s="179">
        <f>[1]rame!AC320</f>
        <v>1.6168467979561365E-2</v>
      </c>
      <c r="T34" s="179">
        <f>[1]nichel!AC320</f>
        <v>1.119245629120092E-3</v>
      </c>
      <c r="U34" s="179">
        <f>[1]selenio!AC320</f>
        <v>2.238491258240184E-3</v>
      </c>
      <c r="V34" s="179">
        <f>[1]zinco!AC320</f>
        <v>3.5546983883008305E-3</v>
      </c>
      <c r="W34" s="179" t="str">
        <f>[1]Diossine!AC320</f>
        <v>NA</v>
      </c>
      <c r="X34" s="159" t="s">
        <v>428</v>
      </c>
      <c r="Y34" s="159" t="s">
        <v>428</v>
      </c>
      <c r="Z34" s="159" t="s">
        <v>428</v>
      </c>
      <c r="AA34" s="159" t="s">
        <v>428</v>
      </c>
      <c r="AB34" s="179">
        <f>[1]PAH!AC320</f>
        <v>8.9539650329607326E-3</v>
      </c>
      <c r="AC34" s="179" t="str">
        <f>[1]HCB!AC320</f>
        <v>NA</v>
      </c>
      <c r="AD34" s="179" t="str">
        <f>[1]PCB!AC320</f>
        <v>NA</v>
      </c>
      <c r="AE34" s="160"/>
      <c r="AF34" s="191">
        <f>'[1]dati attività'!$U73</f>
        <v>4779.7787520000002</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[1]NOx!AC321</f>
        <v>NO</v>
      </c>
      <c r="F35" s="179" t="str">
        <f>[1]NMVOC!AC321</f>
        <v>NO</v>
      </c>
      <c r="G35" s="179" t="str">
        <f>[1]SOx!AC321</f>
        <v>NO</v>
      </c>
      <c r="H35" s="179" t="str">
        <f>[1]NH3!AC321</f>
        <v>NO</v>
      </c>
      <c r="I35" s="179" t="str">
        <f>[1]pm2.5!AC321</f>
        <v>NO</v>
      </c>
      <c r="J35" s="179" t="str">
        <f>[1]pm10!AC321</f>
        <v>NO</v>
      </c>
      <c r="K35" s="179" t="str">
        <f>[1]PST!AC321</f>
        <v>NO</v>
      </c>
      <c r="L35" s="179" t="str">
        <f>[1]BC!AC321</f>
        <v>NO</v>
      </c>
      <c r="M35" s="179" t="str">
        <f>[1]CO!AC321</f>
        <v>NO</v>
      </c>
      <c r="N35" s="179" t="str">
        <f>[1]piombo!AC321</f>
        <v>NO</v>
      </c>
      <c r="O35" s="179" t="str">
        <f>[1]cadmio!AC321</f>
        <v>NO</v>
      </c>
      <c r="P35" s="179" t="str">
        <f>[1]mercurio!AC321</f>
        <v>NO</v>
      </c>
      <c r="Q35" s="179" t="str">
        <f>[1]arsenico!AC321</f>
        <v>NO</v>
      </c>
      <c r="R35" s="179" t="str">
        <f>[1]cromo!AC321</f>
        <v>NO</v>
      </c>
      <c r="S35" s="179" t="str">
        <f>[1]rame!AC321</f>
        <v>NO</v>
      </c>
      <c r="T35" s="179" t="str">
        <f>[1]nichel!AC321</f>
        <v>NO</v>
      </c>
      <c r="U35" s="179" t="str">
        <f>[1]selenio!AC321</f>
        <v>NO</v>
      </c>
      <c r="V35" s="179" t="str">
        <f>[1]zinco!AC321</f>
        <v>NO</v>
      </c>
      <c r="W35" s="179" t="str">
        <f>[1]Diossine!AC321</f>
        <v>NO</v>
      </c>
      <c r="X35" s="179" t="s">
        <v>434</v>
      </c>
      <c r="Y35" s="179" t="s">
        <v>434</v>
      </c>
      <c r="Z35" s="179" t="s">
        <v>434</v>
      </c>
      <c r="AA35" s="179" t="s">
        <v>434</v>
      </c>
      <c r="AB35" s="179" t="str">
        <f>[1]PAH!AC321</f>
        <v>NO</v>
      </c>
      <c r="AC35" s="179" t="str">
        <f>[1]HCB!AC321</f>
        <v>NO</v>
      </c>
      <c r="AD35" s="179" t="str">
        <f>[1]PCB!AC321</f>
        <v>NO</v>
      </c>
      <c r="AE35" s="160"/>
      <c r="AF35" s="191" t="str">
        <f>'[1]dati attività'!$U74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[1]NOx!AC322</f>
        <v>90.350520000952187</v>
      </c>
      <c r="F36" s="179">
        <f>[1]NMVOC!AC322</f>
        <v>85.730339865713532</v>
      </c>
      <c r="G36" s="179">
        <f>[1]SOx!AC322</f>
        <v>47.647503860606939</v>
      </c>
      <c r="H36" s="179">
        <f>[1]NH3!AC322</f>
        <v>1.084518017864319E-2</v>
      </c>
      <c r="I36" s="179">
        <f>[1]pm2.5!AC322</f>
        <v>6.7116656213562234</v>
      </c>
      <c r="J36" s="179">
        <f>[1]pm10!AC322</f>
        <v>6.7440550950879725</v>
      </c>
      <c r="K36" s="179">
        <f>[1]PST!AC322</f>
        <v>6.8816888725387475</v>
      </c>
      <c r="L36" s="179">
        <f>[1]BC!AC322</f>
        <v>1.1626059710042029</v>
      </c>
      <c r="M36" s="179">
        <f>[1]CO!AC322</f>
        <v>198.4380648591374</v>
      </c>
      <c r="N36" s="179">
        <f>[1]piombo!AC322</f>
        <v>0.14961903708370158</v>
      </c>
      <c r="O36" s="179">
        <f>[1]cadmio!AC322</f>
        <v>1.783530652020018E-2</v>
      </c>
      <c r="P36" s="179" t="str">
        <f>[1]mercurio!AC322</f>
        <v>NA</v>
      </c>
      <c r="Q36" s="179">
        <f>[1]arsenico!AC322</f>
        <v>0.13960226532754616</v>
      </c>
      <c r="R36" s="179">
        <f>[1]cromo!AC322</f>
        <v>8.2674410653600289E-2</v>
      </c>
      <c r="S36" s="179">
        <f>[1]rame!AC322</f>
        <v>0.14084193765431316</v>
      </c>
      <c r="T36" s="179">
        <f>[1]nichel!AC322</f>
        <v>4.4586619959582725</v>
      </c>
      <c r="U36" s="179">
        <f>[1]selenio!AC322</f>
        <v>0.32860479769822254</v>
      </c>
      <c r="V36" s="179">
        <f>[1]zinco!AC322</f>
        <v>0.80545811582302906</v>
      </c>
      <c r="W36" s="179" t="str">
        <f>[1]Diossine!AC322</f>
        <v>NA</v>
      </c>
      <c r="X36" s="159" t="s">
        <v>428</v>
      </c>
      <c r="Y36" s="159" t="s">
        <v>428</v>
      </c>
      <c r="Z36" s="159" t="s">
        <v>428</v>
      </c>
      <c r="AA36" s="159" t="s">
        <v>428</v>
      </c>
      <c r="AB36" s="179">
        <f>[1]PAH!AC322</f>
        <v>7.4316822427482998E-2</v>
      </c>
      <c r="AC36" s="179" t="str">
        <f>[1]HCB!AC322</f>
        <v>NA</v>
      </c>
      <c r="AD36" s="179" t="str">
        <f>[1]PCB!AC322</f>
        <v>NA</v>
      </c>
      <c r="AE36" s="160"/>
      <c r="AF36" s="191">
        <f>'[1]dati attività'!$U$75</f>
        <v>69806.991377507453</v>
      </c>
      <c r="AG36" s="191" t="str">
        <f>'[1]dati attività'!$U$76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[1]NOx!AC323</f>
        <v>2.6810256401955392</v>
      </c>
      <c r="F37" s="179">
        <f>[1]NMVOC!AC323</f>
        <v>4.6651489952388478E-2</v>
      </c>
      <c r="G37" s="179">
        <f>[1]SOx!AC323</f>
        <v>6.7252484703292439E-3</v>
      </c>
      <c r="H37" s="179" t="str">
        <f>[1]NH3!AC323</f>
        <v>NA</v>
      </c>
      <c r="I37" s="179">
        <f>[1]pm2.5!AC323</f>
        <v>2.9569743274304772E-2</v>
      </c>
      <c r="J37" s="179">
        <f>[1]pm10!AC323</f>
        <v>2.9569743274304772E-2</v>
      </c>
      <c r="K37" s="179">
        <f>[1]PST!AC323</f>
        <v>3.6962179092880965E-2</v>
      </c>
      <c r="L37" s="179">
        <f>[1]BC!AC323</f>
        <v>7.3924358185761937E-4</v>
      </c>
      <c r="M37" s="179">
        <f>[1]CO!AC323</f>
        <v>0.58968686587458319</v>
      </c>
      <c r="N37" s="179" t="str">
        <f>[1]piombo!AC323</f>
        <v>NA</v>
      </c>
      <c r="O37" s="179" t="str">
        <f>[1]cadmio!AC323</f>
        <v>NA</v>
      </c>
      <c r="P37" s="179" t="str">
        <f>[1]mercurio!AC323</f>
        <v>NA</v>
      </c>
      <c r="Q37" s="179" t="str">
        <f>[1]arsenico!AC323</f>
        <v>NA</v>
      </c>
      <c r="R37" s="179" t="str">
        <f>[1]cromo!AC323</f>
        <v>NA</v>
      </c>
      <c r="S37" s="179" t="str">
        <f>[1]rame!AC323</f>
        <v>NA</v>
      </c>
      <c r="T37" s="179" t="str">
        <f>[1]nichel!AC323</f>
        <v>NA</v>
      </c>
      <c r="U37" s="179" t="str">
        <f>[1]selenio!AC323</f>
        <v>NA</v>
      </c>
      <c r="V37" s="179" t="str">
        <f>[1]zinco!AC323</f>
        <v>NA</v>
      </c>
      <c r="W37" s="179" t="str">
        <f>[1]Diossine!AC323</f>
        <v>NA</v>
      </c>
      <c r="X37" s="179" t="s">
        <v>412</v>
      </c>
      <c r="Y37" s="179" t="s">
        <v>412</v>
      </c>
      <c r="Z37" s="179" t="s">
        <v>412</v>
      </c>
      <c r="AA37" s="179" t="s">
        <v>412</v>
      </c>
      <c r="AB37" s="179" t="str">
        <f>[1]PAH!AC323</f>
        <v>NA</v>
      </c>
      <c r="AC37" s="179" t="str">
        <f>[1]HCB!AC323</f>
        <v>NA</v>
      </c>
      <c r="AD37" s="179" t="str">
        <f>[1]PCB!AC323</f>
        <v>NA</v>
      </c>
      <c r="AE37" s="160"/>
      <c r="AF37" s="191" t="str">
        <f>'[1]dati attività'!$U$77</f>
        <v>NO</v>
      </c>
      <c r="AG37" s="191" t="s">
        <v>434</v>
      </c>
      <c r="AH37" s="191">
        <f>'[1]dati attività'!$U$78</f>
        <v>18660.595980955393</v>
      </c>
      <c r="AI37" s="191" t="s">
        <v>434</v>
      </c>
      <c r="AJ37" s="191" t="s">
        <v>434</v>
      </c>
      <c r="AK37" s="159" t="s">
        <v>412</v>
      </c>
      <c r="AL37" s="140" t="s">
        <v>18</v>
      </c>
    </row>
    <row r="38" spans="1:38" s="10" customFormat="1" ht="24.75" customHeight="1" thickBot="1">
      <c r="A38" s="101" t="s">
        <v>129</v>
      </c>
      <c r="B38" s="101" t="s">
        <v>182</v>
      </c>
      <c r="C38" s="109" t="s">
        <v>290</v>
      </c>
      <c r="D38" s="136"/>
      <c r="E38" s="180" t="str">
        <f>[1]NOx!AC324</f>
        <v>NO</v>
      </c>
      <c r="F38" s="179" t="str">
        <f>[1]NMVOC!AC324</f>
        <v>NO</v>
      </c>
      <c r="G38" s="179" t="str">
        <f>[1]SOx!AC324</f>
        <v>NO</v>
      </c>
      <c r="H38" s="179" t="str">
        <f>[1]NH3!AC324</f>
        <v>NO</v>
      </c>
      <c r="I38" s="179" t="str">
        <f>[1]pm2.5!AC324</f>
        <v>NO</v>
      </c>
      <c r="J38" s="179" t="str">
        <f>[1]pm10!AC324</f>
        <v>NO</v>
      </c>
      <c r="K38" s="179" t="str">
        <f>[1]PST!AC324</f>
        <v>NO</v>
      </c>
      <c r="L38" s="179" t="str">
        <f>[1]BC!AC324</f>
        <v>NO</v>
      </c>
      <c r="M38" s="179" t="str">
        <f>[1]CO!AC324</f>
        <v>NO</v>
      </c>
      <c r="N38" s="179" t="str">
        <f>[1]piombo!AC324</f>
        <v>NO</v>
      </c>
      <c r="O38" s="179" t="str">
        <f>[1]cadmio!AC324</f>
        <v>NO</v>
      </c>
      <c r="P38" s="179" t="str">
        <f>[1]mercurio!AC324</f>
        <v>NO</v>
      </c>
      <c r="Q38" s="179" t="str">
        <f>[1]arsenico!AC324</f>
        <v>NO</v>
      </c>
      <c r="R38" s="179" t="str">
        <f>[1]cromo!AC324</f>
        <v>NO</v>
      </c>
      <c r="S38" s="179" t="str">
        <f>[1]rame!AC324</f>
        <v>NO</v>
      </c>
      <c r="T38" s="179" t="str">
        <f>[1]nichel!AC324</f>
        <v>NO</v>
      </c>
      <c r="U38" s="179" t="str">
        <f>[1]selenio!AC324</f>
        <v>NO</v>
      </c>
      <c r="V38" s="179" t="str">
        <f>[1]zinco!AC324</f>
        <v>NO</v>
      </c>
      <c r="W38" s="179" t="str">
        <f>[1]Diossine!AC324</f>
        <v>NO</v>
      </c>
      <c r="X38" s="179" t="s">
        <v>434</v>
      </c>
      <c r="Y38" s="179" t="s">
        <v>434</v>
      </c>
      <c r="Z38" s="179" t="s">
        <v>434</v>
      </c>
      <c r="AA38" s="179" t="s">
        <v>434</v>
      </c>
      <c r="AB38" s="179" t="str">
        <f>[1]PAH!AC324</f>
        <v>NO</v>
      </c>
      <c r="AC38" s="179" t="str">
        <f>[1]HCB!AC324</f>
        <v>NO</v>
      </c>
      <c r="AD38" s="179" t="str">
        <f>[1]PCB!AC324</f>
        <v>NO</v>
      </c>
      <c r="AE38" s="160"/>
      <c r="AF38" s="191" t="str">
        <f>'[1]dati attività'!$U79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[1]NOx!AC325</f>
        <v>33.642817871056231</v>
      </c>
      <c r="F39" s="179">
        <f>[1]NMVOC!AC325</f>
        <v>15.950462296605615</v>
      </c>
      <c r="G39" s="179">
        <f>[1]SOx!AC325</f>
        <v>5.4764540504472601</v>
      </c>
      <c r="H39" s="179">
        <f>[1]NH3!AC325</f>
        <v>2.5522994277229578E-3</v>
      </c>
      <c r="I39" s="179">
        <f>[1]pm2.5!AC325</f>
        <v>1.2414542229994916</v>
      </c>
      <c r="J39" s="179">
        <f>[1]pm10!AC325</f>
        <v>1.3109324914195111</v>
      </c>
      <c r="K39" s="179">
        <f>[1]PST!AC325</f>
        <v>1.5422735193170718</v>
      </c>
      <c r="L39" s="179">
        <f>[1]BC!AC325</f>
        <v>0.2491168640801229</v>
      </c>
      <c r="M39" s="179">
        <f>[1]CO!AC325</f>
        <v>18.795671176166607</v>
      </c>
      <c r="N39" s="179">
        <f>[1]piombo!AC325</f>
        <v>39.803729542245456</v>
      </c>
      <c r="O39" s="179">
        <f>[1]cadmio!AC325</f>
        <v>2.1396550716385341</v>
      </c>
      <c r="P39" s="179">
        <f>[1]mercurio!AC325</f>
        <v>1.753316430809408</v>
      </c>
      <c r="Q39" s="179">
        <f>[1]arsenico!AC325</f>
        <v>0.49757455280535107</v>
      </c>
      <c r="R39" s="179">
        <f>[1]cromo!AC325</f>
        <v>4.1554607315967989</v>
      </c>
      <c r="S39" s="179">
        <f>[1]rame!AC325</f>
        <v>5.2288247573415534</v>
      </c>
      <c r="T39" s="179">
        <f>[1]nichel!AC325</f>
        <v>59.183699571506956</v>
      </c>
      <c r="U39" s="179">
        <f>[1]selenio!AC325</f>
        <v>6.2949857357674568E-2</v>
      </c>
      <c r="V39" s="179">
        <f>[1]zinco!AC325</f>
        <v>18.648747839611669</v>
      </c>
      <c r="W39" s="179">
        <f>[1]Diossine!AC325</f>
        <v>8.7674989761131741</v>
      </c>
      <c r="X39" s="159" t="s">
        <v>428</v>
      </c>
      <c r="Y39" s="159" t="s">
        <v>428</v>
      </c>
      <c r="Z39" s="159" t="s">
        <v>428</v>
      </c>
      <c r="AA39" s="159" t="s">
        <v>428</v>
      </c>
      <c r="AB39" s="179">
        <f>[1]PAH!AC325</f>
        <v>0.96550741434539511</v>
      </c>
      <c r="AC39" s="179">
        <f>[1]HCB!AC325</f>
        <v>5.6557180430027909</v>
      </c>
      <c r="AD39" s="179">
        <f>[1]PCB!AC325</f>
        <v>26.429910430027935</v>
      </c>
      <c r="AE39" s="160"/>
      <c r="AF39" s="191">
        <f>'[1]dati attività'!$U80</f>
        <v>42185.485870352</v>
      </c>
      <c r="AG39" s="191" t="str">
        <f>'[1]dati attività'!$U$81</f>
        <v>NO</v>
      </c>
      <c r="AH39" s="191">
        <f>'[1]dati attività'!$U$82</f>
        <v>337883.87919906824</v>
      </c>
      <c r="AI39" s="191">
        <f>'[1]dati attività'!$U$83</f>
        <v>32193.113460465465</v>
      </c>
      <c r="AJ39" s="191">
        <f>'[1]dati attività'!$U$84</f>
        <v>24957.269640000002</v>
      </c>
      <c r="AK39" s="159" t="s">
        <v>412</v>
      </c>
      <c r="AL39" s="140" t="s">
        <v>18</v>
      </c>
    </row>
    <row r="40" spans="1:38" s="10" customFormat="1" ht="24.75" customHeight="1" thickBot="1">
      <c r="A40" s="101" t="s">
        <v>129</v>
      </c>
      <c r="B40" s="101" t="s">
        <v>184</v>
      </c>
      <c r="C40" s="109" t="s">
        <v>355</v>
      </c>
      <c r="D40" s="94"/>
      <c r="E40" s="179" t="str">
        <f>[1]NOx!AC326</f>
        <v>NO</v>
      </c>
      <c r="F40" s="179" t="str">
        <f>[1]NMVOC!AC326</f>
        <v>NO</v>
      </c>
      <c r="G40" s="179" t="str">
        <f>[1]SOx!AC326</f>
        <v>NO</v>
      </c>
      <c r="H40" s="179" t="str">
        <f>[1]NH3!AC326</f>
        <v>NO</v>
      </c>
      <c r="I40" s="179" t="str">
        <f>[1]pm2.5!AC326</f>
        <v>NO</v>
      </c>
      <c r="J40" s="179" t="str">
        <f>[1]pm10!AC326</f>
        <v>NO</v>
      </c>
      <c r="K40" s="179" t="str">
        <f>[1]PST!AC326</f>
        <v>NO</v>
      </c>
      <c r="L40" s="179" t="str">
        <f>[1]BC!AC326</f>
        <v>NO</v>
      </c>
      <c r="M40" s="179" t="str">
        <f>[1]CO!AC326</f>
        <v>NO</v>
      </c>
      <c r="N40" s="179" t="str">
        <f>[1]piombo!AC326</f>
        <v>NO</v>
      </c>
      <c r="O40" s="179" t="str">
        <f>[1]cadmio!AC326</f>
        <v>NO</v>
      </c>
      <c r="P40" s="179" t="str">
        <f>[1]mercurio!AC326</f>
        <v>NO</v>
      </c>
      <c r="Q40" s="179" t="str">
        <f>[1]arsenico!AC326</f>
        <v>NO</v>
      </c>
      <c r="R40" s="179" t="str">
        <f>[1]cromo!AC326</f>
        <v>NO</v>
      </c>
      <c r="S40" s="179" t="str">
        <f>[1]rame!AC326</f>
        <v>NO</v>
      </c>
      <c r="T40" s="179" t="str">
        <f>[1]nichel!AC326</f>
        <v>NO</v>
      </c>
      <c r="U40" s="179" t="str">
        <f>[1]selenio!AC326</f>
        <v>NO</v>
      </c>
      <c r="V40" s="179" t="str">
        <f>[1]zinco!AC326</f>
        <v>NO</v>
      </c>
      <c r="W40" s="179" t="str">
        <f>[1]Diossine!AC326</f>
        <v>NO</v>
      </c>
      <c r="X40" s="179" t="s">
        <v>434</v>
      </c>
      <c r="Y40" s="179" t="s">
        <v>434</v>
      </c>
      <c r="Z40" s="179" t="s">
        <v>434</v>
      </c>
      <c r="AA40" s="179" t="s">
        <v>434</v>
      </c>
      <c r="AB40" s="179" t="str">
        <f>[1]PAH!AC326</f>
        <v>NO</v>
      </c>
      <c r="AC40" s="179" t="str">
        <f>[1]HCB!AC326</f>
        <v>NO</v>
      </c>
      <c r="AD40" s="179" t="str">
        <f>[1]PCB!AC326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[1]NOx!AC327</f>
        <v>44.648617245967486</v>
      </c>
      <c r="F41" s="179">
        <f>[1]NMVOC!AC327</f>
        <v>129.97560488167306</v>
      </c>
      <c r="G41" s="179">
        <f>[1]SOx!AC327</f>
        <v>13.901430197961357</v>
      </c>
      <c r="H41" s="179">
        <f>[1]NH3!AC327</f>
        <v>1.1543907447031845</v>
      </c>
      <c r="I41" s="179">
        <f>[1]pm2.5!AC327</f>
        <v>79.984441300181928</v>
      </c>
      <c r="J41" s="179">
        <f>[1]pm10!AC327</f>
        <v>80.834808482899462</v>
      </c>
      <c r="K41" s="179">
        <f>[1]PST!AC327</f>
        <v>95.099774685764075</v>
      </c>
      <c r="L41" s="179">
        <f>[1]BC!AC327</f>
        <v>6.7709316179211143</v>
      </c>
      <c r="M41" s="179">
        <f>[1]CO!AC327</f>
        <v>1087.4367486832393</v>
      </c>
      <c r="N41" s="179">
        <f>[1]piombo!AC327</f>
        <v>7.8856802766509615</v>
      </c>
      <c r="O41" s="179">
        <f>[1]cadmio!AC327</f>
        <v>0.44355427415112492</v>
      </c>
      <c r="P41" s="179">
        <f>[1]mercurio!AC327</f>
        <v>0.23020826271704975</v>
      </c>
      <c r="Q41" s="179">
        <f>[1]arsenico!AC327</f>
        <v>0.26061944392675379</v>
      </c>
      <c r="R41" s="179">
        <f>[1]cromo!AC327</f>
        <v>0.71209785791165181</v>
      </c>
      <c r="S41" s="179">
        <f>[1]rame!AC327</f>
        <v>1.4071604064817069</v>
      </c>
      <c r="T41" s="179">
        <f>[1]nichel!AC327</f>
        <v>1.2202392042046584</v>
      </c>
      <c r="U41" s="179">
        <f>[1]selenio!AC327</f>
        <v>0.10262489647619033</v>
      </c>
      <c r="V41" s="179">
        <f>[1]zinco!AC327</f>
        <v>18.93478992116788</v>
      </c>
      <c r="W41" s="179">
        <f>[1]Diossine!AC327</f>
        <v>91.55823834271709</v>
      </c>
      <c r="X41" s="159" t="s">
        <v>428</v>
      </c>
      <c r="Y41" s="159" t="s">
        <v>428</v>
      </c>
      <c r="Z41" s="159" t="s">
        <v>428</v>
      </c>
      <c r="AA41" s="159" t="s">
        <v>428</v>
      </c>
      <c r="AB41" s="179">
        <f>[1]PAH!AC327</f>
        <v>45.959978329126947</v>
      </c>
      <c r="AC41" s="179">
        <f>[1]HCB!AC327</f>
        <v>1.1839964631392663</v>
      </c>
      <c r="AD41" s="179">
        <f>[1]PCB!AC327</f>
        <v>11.957108631392661</v>
      </c>
      <c r="AE41" s="160"/>
      <c r="AF41" s="191">
        <f>'[1]dati attività'!$U$85</f>
        <v>184378.74501764801</v>
      </c>
      <c r="AG41" s="191">
        <f>'[1]dati attività'!$U$86</f>
        <v>338.90237999999999</v>
      </c>
      <c r="AH41" s="191">
        <f>'[1]dati attività'!$U$87</f>
        <v>720556.83499919996</v>
      </c>
      <c r="AI41" s="191">
        <f>'[1]dati attività'!$U$88</f>
        <v>197303.94385654436</v>
      </c>
      <c r="AJ41" s="191" t="str">
        <f>'[1]dati attività'!$U$89</f>
        <v>NO</v>
      </c>
      <c r="AK41" s="159" t="s">
        <v>412</v>
      </c>
      <c r="AL41" s="140" t="s">
        <v>18</v>
      </c>
    </row>
    <row r="42" spans="1:38" s="10" customFormat="1" ht="24.75" customHeight="1" thickBot="1">
      <c r="A42" s="101" t="s">
        <v>129</v>
      </c>
      <c r="B42" s="101" t="s">
        <v>186</v>
      </c>
      <c r="C42" s="109" t="s">
        <v>68</v>
      </c>
      <c r="D42" s="94"/>
      <c r="E42" s="179">
        <f>[1]NOx!AC328</f>
        <v>4.5551470588235301E-3</v>
      </c>
      <c r="F42" s="179">
        <f>[1]NMVOC!AC328</f>
        <v>2.0922794117647063</v>
      </c>
      <c r="G42" s="179">
        <f>[1]SOx!AC328</f>
        <v>9.9879999999999999E-5</v>
      </c>
      <c r="H42" s="179">
        <f>[1]NH3!AC328</f>
        <v>1.0294117647058826E-5</v>
      </c>
      <c r="I42" s="179">
        <f>[1]pm2.5!AC328</f>
        <v>2.5590267675000005E-3</v>
      </c>
      <c r="J42" s="179">
        <f>[1]pm10!AC328</f>
        <v>2.5590267675000005E-3</v>
      </c>
      <c r="K42" s="179">
        <f>[1]PST!AC328</f>
        <v>2.6112518035714288E-3</v>
      </c>
      <c r="L42" s="179">
        <f>[1]BC!AC328</f>
        <v>1.2795133837500001E-4</v>
      </c>
      <c r="M42" s="179">
        <f>[1]CO!AC328</f>
        <v>4.0455882352941179</v>
      </c>
      <c r="N42" s="179" t="str">
        <f>[1]piombo!AC328</f>
        <v>NA</v>
      </c>
      <c r="O42" s="179">
        <f>[1]cadmio!AC328</f>
        <v>1.2491580682143883E-6</v>
      </c>
      <c r="P42" s="179" t="str">
        <f>[1]mercurio!AC328</f>
        <v>NA</v>
      </c>
      <c r="Q42" s="179" t="str">
        <f>[1]arsenico!AC328</f>
        <v>NA</v>
      </c>
      <c r="R42" s="179">
        <f>[1]cromo!AC328</f>
        <v>1.1409809795070198E-6</v>
      </c>
      <c r="S42" s="179">
        <f>[1]rame!AC328</f>
        <v>1.5573772949333545E-5</v>
      </c>
      <c r="T42" s="179">
        <f>[1]nichel!AC328</f>
        <v>3.747474204643165E-6</v>
      </c>
      <c r="U42" s="179">
        <f>[1]selenio!AC328</f>
        <v>3.7474742046431639E-5</v>
      </c>
      <c r="V42" s="179">
        <f>[1]zinco!AC328</f>
        <v>7.4787093543995426E-5</v>
      </c>
      <c r="W42" s="179" t="str">
        <f>[1]Diossine!AC328</f>
        <v>NA</v>
      </c>
      <c r="X42" s="159" t="s">
        <v>428</v>
      </c>
      <c r="Y42" s="159" t="s">
        <v>428</v>
      </c>
      <c r="Z42" s="159" t="s">
        <v>428</v>
      </c>
      <c r="AA42" s="159" t="s">
        <v>428</v>
      </c>
      <c r="AB42" s="179">
        <f>[1]PAH!AC328</f>
        <v>1.9986529091430214E-4</v>
      </c>
      <c r="AC42" s="179" t="str">
        <f>[1]HCB!AC328</f>
        <v>NA</v>
      </c>
      <c r="AD42" s="179" t="str">
        <f>[1]PCB!AC328</f>
        <v>NA</v>
      </c>
      <c r="AE42" s="160"/>
      <c r="AF42" s="191">
        <f>'[1]dati attività'!$U$90</f>
        <v>109.829475</v>
      </c>
      <c r="AG42" s="191" t="str">
        <f>'[1]dati attività'!$U$91</f>
        <v>NO</v>
      </c>
      <c r="AH42" s="191" t="str">
        <f>'[1]dati attività'!$U$92</f>
        <v>NO</v>
      </c>
      <c r="AI42" s="191" t="str">
        <f>'[1]dati attività'!$U$93</f>
        <v>NO</v>
      </c>
      <c r="AJ42" s="191" t="str">
        <f>'[1]dati attività'!$U$94</f>
        <v>NO</v>
      </c>
      <c r="AK42" s="159" t="s">
        <v>412</v>
      </c>
      <c r="AL42" s="140" t="s">
        <v>18</v>
      </c>
    </row>
    <row r="43" spans="1:38" s="10" customFormat="1" ht="24.75" customHeight="1" thickBot="1">
      <c r="A43" s="101" t="s">
        <v>123</v>
      </c>
      <c r="B43" s="101" t="s">
        <v>187</v>
      </c>
      <c r="C43" s="109" t="s">
        <v>69</v>
      </c>
      <c r="D43" s="94"/>
      <c r="E43" s="179">
        <f>[1]NOx!AC329</f>
        <v>0.91739345585968768</v>
      </c>
      <c r="F43" s="179">
        <f>[1]NMVOC!AC329</f>
        <v>8.8477360295758103E-2</v>
      </c>
      <c r="G43" s="179">
        <f>[1]SOx!AC329</f>
        <v>1.1130857324622217E-3</v>
      </c>
      <c r="H43" s="179">
        <f>[1]NH3!AC329</f>
        <v>1.8122785253654343E-4</v>
      </c>
      <c r="I43" s="179">
        <f>[1]pm2.5!AC329</f>
        <v>2.289526081257896E-2</v>
      </c>
      <c r="J43" s="179">
        <f>[1]pm10!AC329</f>
        <v>2.289526081257896E-2</v>
      </c>
      <c r="K43" s="179">
        <f>[1]PST!AC329</f>
        <v>2.6935600955975251E-2</v>
      </c>
      <c r="L43" s="179">
        <f>[1]BC!AC329</f>
        <v>5.0252479230495899E-3</v>
      </c>
      <c r="M43" s="179">
        <f>[1]CO!AC329</f>
        <v>0.70602015133476637</v>
      </c>
      <c r="N43" s="179">
        <f>[1]piombo!AC329</f>
        <v>2.2482150376440239E-2</v>
      </c>
      <c r="O43" s="179">
        <f>[1]cadmio!AC329</f>
        <v>5.264141528804815E-4</v>
      </c>
      <c r="P43" s="179">
        <f>[1]mercurio!AC329</f>
        <v>1.5542671448804815E-3</v>
      </c>
      <c r="Q43" s="179">
        <f>[1]arsenico!AC329</f>
        <v>5.3808000000000002E-6</v>
      </c>
      <c r="R43" s="179">
        <f>[1]cromo!AC329</f>
        <v>1.5133120000000001E-4</v>
      </c>
      <c r="S43" s="179">
        <f>[1]rame!AC329</f>
        <v>8.2328475288048135E-4</v>
      </c>
      <c r="T43" s="179">
        <f>[1]nichel!AC329</f>
        <v>1.5447E-4</v>
      </c>
      <c r="U43" s="179">
        <f>[1]selenio!AC329</f>
        <v>1.4475480000000003E-5</v>
      </c>
      <c r="V43" s="179">
        <f>[1]zinco!AC329</f>
        <v>7.4204895615362556E-3</v>
      </c>
      <c r="W43" s="179">
        <f>[1]Diossine!AC329</f>
        <v>7.8802881469991107E-2</v>
      </c>
      <c r="X43" s="159" t="s">
        <v>428</v>
      </c>
      <c r="Y43" s="159" t="s">
        <v>428</v>
      </c>
      <c r="Z43" s="159" t="s">
        <v>428</v>
      </c>
      <c r="AA43" s="159" t="s">
        <v>428</v>
      </c>
      <c r="AB43" s="179">
        <f>[1]PAH!AC329</f>
        <v>7.2058014191835043E-3</v>
      </c>
      <c r="AC43" s="179">
        <f>[1]HCB!AC329</f>
        <v>1.8587472055030097E-4</v>
      </c>
      <c r="AD43" s="179">
        <f>[1]PCB!AC329</f>
        <v>1.8587472055030094E-3</v>
      </c>
      <c r="AE43" s="160"/>
      <c r="AF43" s="191">
        <f>'[1]dati attività'!$U$95</f>
        <v>3009.1076999999968</v>
      </c>
      <c r="AG43" s="191" t="str">
        <f>'[1]dati attività'!$U$96</f>
        <v>NO</v>
      </c>
      <c r="AH43" s="191">
        <f>'[1]dati attività'!$U$97</f>
        <v>6284.3379599999998</v>
      </c>
      <c r="AI43" s="191">
        <f>'[1]dati attività'!$U$98</f>
        <v>567.37912009171703</v>
      </c>
      <c r="AJ43" s="191" t="str">
        <f>'[1]dati attività'!$U$99</f>
        <v>NO</v>
      </c>
      <c r="AK43" s="159" t="s">
        <v>412</v>
      </c>
      <c r="AL43" s="140" t="s">
        <v>18</v>
      </c>
    </row>
    <row r="44" spans="1:38" s="10" customFormat="1" ht="24.75" customHeight="1" thickBot="1">
      <c r="A44" s="101" t="s">
        <v>129</v>
      </c>
      <c r="B44" s="101" t="s">
        <v>188</v>
      </c>
      <c r="C44" s="109" t="s">
        <v>70</v>
      </c>
      <c r="D44" s="94"/>
      <c r="E44" s="179">
        <f>[1]NOx!AC330</f>
        <v>71.574212298182175</v>
      </c>
      <c r="F44" s="179">
        <f>[1]NMVOC!AC330</f>
        <v>16.117727097579227</v>
      </c>
      <c r="G44" s="179">
        <f>[1]SOx!AC330</f>
        <v>0.14381424800000001</v>
      </c>
      <c r="H44" s="179">
        <f>[1]NH3!AC330</f>
        <v>1.5090546051475228E-2</v>
      </c>
      <c r="I44" s="179">
        <f>[1]pm2.5!AC330</f>
        <v>9.3522750809216753</v>
      </c>
      <c r="J44" s="179">
        <f>[1]pm10!AC330</f>
        <v>9.3522750809216753</v>
      </c>
      <c r="K44" s="179">
        <f>[1]PST!AC330</f>
        <v>9.5431378376751805</v>
      </c>
      <c r="L44" s="179">
        <f>[1]BC!AC330</f>
        <v>5.3246756040974947</v>
      </c>
      <c r="M44" s="179">
        <f>[1]CO!AC330</f>
        <v>54.923774126306476</v>
      </c>
      <c r="N44" s="179" t="str">
        <f>[1]piombo!AC330</f>
        <v>NA</v>
      </c>
      <c r="O44" s="179">
        <f>[1]cadmio!AC330</f>
        <v>4.104552499604658E-3</v>
      </c>
      <c r="P44" s="179" t="str">
        <f>[1]mercurio!AC330</f>
        <v>NA</v>
      </c>
      <c r="Q44" s="179" t="str">
        <f>[1]arsenico!AC330</f>
        <v>NA</v>
      </c>
      <c r="R44" s="179">
        <f>[1]cromo!AC330</f>
        <v>1.2047683124130753E-2</v>
      </c>
      <c r="S44" s="179">
        <f>[1]rame!AC330</f>
        <v>0.31983196591564206</v>
      </c>
      <c r="T44" s="179">
        <f>[1]nichel!AC330</f>
        <v>2.2152319350100317E-2</v>
      </c>
      <c r="U44" s="179">
        <f>[1]selenio!AC330</f>
        <v>4.4442545750931498E-2</v>
      </c>
      <c r="V44" s="179">
        <f>[1]zinco!AC330</f>
        <v>7.0644528934644679E-2</v>
      </c>
      <c r="W44" s="179" t="str">
        <f>[1]Diossine!AC330</f>
        <v>NA</v>
      </c>
      <c r="X44" s="159" t="s">
        <v>428</v>
      </c>
      <c r="Y44" s="159" t="s">
        <v>428</v>
      </c>
      <c r="Z44" s="159" t="s">
        <v>428</v>
      </c>
      <c r="AA44" s="159" t="s">
        <v>428</v>
      </c>
      <c r="AB44" s="179">
        <f>[1]PAH!AC330</f>
        <v>0.17800002808827742</v>
      </c>
      <c r="AC44" s="179" t="str">
        <f>[1]HCB!AC330</f>
        <v>NA</v>
      </c>
      <c r="AD44" s="179" t="str">
        <f>[1]PCB!AC330</f>
        <v>NA</v>
      </c>
      <c r="AE44" s="160"/>
      <c r="AF44" s="191">
        <f>'[1]dati attività'!$U$100</f>
        <v>95033.875724999991</v>
      </c>
      <c r="AG44" s="191" t="str">
        <f>'[1]dati attività'!$U$101</f>
        <v>NO</v>
      </c>
      <c r="AH44" s="191" t="str">
        <f>'[1]dati attività'!$U$102</f>
        <v>NO</v>
      </c>
      <c r="AI44" s="191" t="str">
        <f>'[1]dati attività'!$U$103</f>
        <v>NO</v>
      </c>
      <c r="AJ44" s="191" t="str">
        <f>'[1]dati attività'!$U$104</f>
        <v>NO</v>
      </c>
      <c r="AK44" s="159" t="s">
        <v>412</v>
      </c>
      <c r="AL44" s="140" t="s">
        <v>18</v>
      </c>
    </row>
    <row r="45" spans="1:38" s="10" customFormat="1" ht="24.75" customHeight="1" thickBot="1">
      <c r="A45" s="101" t="s">
        <v>129</v>
      </c>
      <c r="B45" s="101" t="s">
        <v>189</v>
      </c>
      <c r="C45" s="109" t="s">
        <v>139</v>
      </c>
      <c r="D45" s="94"/>
      <c r="E45" s="179">
        <f>[1]NOx!AC331</f>
        <v>10.076819213325662</v>
      </c>
      <c r="F45" s="179">
        <f>[1]NMVOC!AC331</f>
        <v>1.5333487235548267</v>
      </c>
      <c r="G45" s="179">
        <f>[1]SOx!AC331</f>
        <v>1.5378591999999998E-2</v>
      </c>
      <c r="H45" s="179">
        <f>[1]NH3!AC331</f>
        <v>1.6633410729356229E-3</v>
      </c>
      <c r="I45" s="179">
        <f>[1]pm2.5!AC331</f>
        <v>1.0627836107070001</v>
      </c>
      <c r="J45" s="179">
        <f>[1]pm10!AC331</f>
        <v>1.0627836107070001</v>
      </c>
      <c r="K45" s="179">
        <f>[1]PST!AC331</f>
        <v>1.0844730721500002</v>
      </c>
      <c r="L45" s="179">
        <f>[1]BC!AC331</f>
        <v>0.58401918053535018</v>
      </c>
      <c r="M45" s="179">
        <f>[1]CO!AC331</f>
        <v>3.5305806581015275</v>
      </c>
      <c r="N45" s="179" t="str">
        <f>[1]piombo!AC331</f>
        <v>NA</v>
      </c>
      <c r="O45" s="179">
        <f>[1]cadmio!AC331</f>
        <v>2.8772313093253753E-3</v>
      </c>
      <c r="P45" s="179" t="str">
        <f>[1]mercurio!AC331</f>
        <v>NA</v>
      </c>
      <c r="Q45" s="179">
        <f>[1]arsenico!AC331</f>
        <v>2.2643274585543348E-2</v>
      </c>
      <c r="R45" s="179">
        <f>[1]cromo!AC331</f>
        <v>1.3395388543449384E-2</v>
      </c>
      <c r="S45" s="179">
        <f>[1]rame!AC331</f>
        <v>2.2649504094723081E-2</v>
      </c>
      <c r="T45" s="179">
        <f>[1]nichel!AC331</f>
        <v>0.72314129300942631</v>
      </c>
      <c r="U45" s="179">
        <f>[1]selenio!AC331</f>
        <v>5.2830350718676297E-2</v>
      </c>
      <c r="V45" s="179">
        <f>[1]zinco!AC331</f>
        <v>0.12970841708501113</v>
      </c>
      <c r="W45" s="179" t="str">
        <f>[1]Diossine!AC331</f>
        <v>NA</v>
      </c>
      <c r="X45" s="159" t="s">
        <v>428</v>
      </c>
      <c r="Y45" s="159" t="s">
        <v>428</v>
      </c>
      <c r="Z45" s="159" t="s">
        <v>428</v>
      </c>
      <c r="AA45" s="159" t="s">
        <v>428</v>
      </c>
      <c r="AB45" s="179">
        <f>[1]PAH!AC331</f>
        <v>9.5535609057036414E-3</v>
      </c>
      <c r="AC45" s="179" t="str">
        <f>[1]HCB!AC331</f>
        <v>NA</v>
      </c>
      <c r="AD45" s="179" t="str">
        <f>[1]PCB!AC331</f>
        <v>NA</v>
      </c>
      <c r="AE45" s="160"/>
      <c r="AF45" s="191">
        <f>'[1]dati attività'!$U$105</f>
        <v>10158.285042</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[1]NOx!AC332</f>
        <v>IE</v>
      </c>
      <c r="F46" s="179" t="str">
        <f>[1]NMVOC!AC332</f>
        <v>IE</v>
      </c>
      <c r="G46" s="179" t="str">
        <f>[1]SOx!AC332</f>
        <v>IE</v>
      </c>
      <c r="H46" s="179" t="str">
        <f>[1]NH3!AC332</f>
        <v>IE</v>
      </c>
      <c r="I46" s="179" t="str">
        <f>[1]pm2.5!AC332</f>
        <v>IE</v>
      </c>
      <c r="J46" s="179" t="str">
        <f>[1]pm10!AC332</f>
        <v>IE</v>
      </c>
      <c r="K46" s="179" t="str">
        <f>[1]PST!AC332</f>
        <v>IE</v>
      </c>
      <c r="L46" s="179" t="str">
        <f>[1]BC!AC332</f>
        <v>IE</v>
      </c>
      <c r="M46" s="179" t="str">
        <f>[1]CO!AC332</f>
        <v>IE</v>
      </c>
      <c r="N46" s="179" t="str">
        <f>[1]piombo!AC332</f>
        <v>IE</v>
      </c>
      <c r="O46" s="179" t="str">
        <f>[1]cadmio!AC332</f>
        <v>IE</v>
      </c>
      <c r="P46" s="179" t="str">
        <f>[1]mercurio!AC332</f>
        <v>IE</v>
      </c>
      <c r="Q46" s="179" t="str">
        <f>[1]arsenico!AC332</f>
        <v>IE</v>
      </c>
      <c r="R46" s="179" t="str">
        <f>[1]cromo!AC332</f>
        <v>IE</v>
      </c>
      <c r="S46" s="179" t="str">
        <f>[1]rame!AC332</f>
        <v>IE</v>
      </c>
      <c r="T46" s="179" t="str">
        <f>[1]nichel!AC332</f>
        <v>IE</v>
      </c>
      <c r="U46" s="179" t="str">
        <f>[1]selenio!AC332</f>
        <v>IE</v>
      </c>
      <c r="V46" s="179" t="str">
        <f>[1]zinco!AC332</f>
        <v>IE</v>
      </c>
      <c r="W46" s="179" t="str">
        <f>[1]Diossine!AC332</f>
        <v>IE</v>
      </c>
      <c r="X46" s="159" t="s">
        <v>428</v>
      </c>
      <c r="Y46" s="159" t="s">
        <v>428</v>
      </c>
      <c r="Z46" s="159" t="s">
        <v>428</v>
      </c>
      <c r="AA46" s="159" t="s">
        <v>428</v>
      </c>
      <c r="AB46" s="179" t="str">
        <f>[1]PAH!AC332</f>
        <v>IE</v>
      </c>
      <c r="AC46" s="179" t="str">
        <f>[1]HCB!AC332</f>
        <v>IE</v>
      </c>
      <c r="AD46" s="179" t="str">
        <f>[1]PCB!AC332</f>
        <v>IE</v>
      </c>
      <c r="AE46" s="160"/>
      <c r="AF46" s="191" t="str">
        <f>'[1]dati attività'!$U$106</f>
        <v>IE</v>
      </c>
      <c r="AG46" s="191" t="str">
        <f>'[1]dati attività'!$U$107</f>
        <v>IE</v>
      </c>
      <c r="AH46" s="191" t="str">
        <f>'[1]dati attività'!$U$108</f>
        <v>IE</v>
      </c>
      <c r="AI46" s="191" t="str">
        <f>'[1]dati attività'!$U$109</f>
        <v>IE</v>
      </c>
      <c r="AJ46" s="191" t="str">
        <f>'[1]dati attività'!$U$110</f>
        <v>IE</v>
      </c>
      <c r="AK46" s="159" t="s">
        <v>412</v>
      </c>
      <c r="AL46" s="140" t="s">
        <v>18</v>
      </c>
    </row>
    <row r="47" spans="1:38" s="10" customFormat="1" ht="24.75" customHeight="1" thickBot="1">
      <c r="A47" s="101" t="s">
        <v>129</v>
      </c>
      <c r="B47" s="101" t="s">
        <v>191</v>
      </c>
      <c r="C47" s="109" t="s">
        <v>72</v>
      </c>
      <c r="D47" s="94"/>
      <c r="E47" s="179">
        <f>[1]NOx!AC333</f>
        <v>10.569390085294117</v>
      </c>
      <c r="F47" s="179">
        <f>[1]NMVOC!AC333</f>
        <v>2.5958500017647057</v>
      </c>
      <c r="G47" s="179">
        <f>[1]SOx!AC333</f>
        <v>0.14401129302400001</v>
      </c>
      <c r="H47" s="179">
        <f>[1]NH3!AC333</f>
        <v>1.2786741470588237E-3</v>
      </c>
      <c r="I47" s="179">
        <f>[1]pm2.5!AC333</f>
        <v>1.3170543964705808</v>
      </c>
      <c r="J47" s="179">
        <f>[1]pm10!AC333</f>
        <v>1.3170543964705808</v>
      </c>
      <c r="K47" s="179">
        <f>[1]PST!AC333</f>
        <v>1.3439330576230415</v>
      </c>
      <c r="L47" s="179">
        <f>[1]BC!AC333</f>
        <v>0.76142860729271966</v>
      </c>
      <c r="M47" s="179">
        <f>[1]CO!AC333</f>
        <v>46.981244058823535</v>
      </c>
      <c r="N47" s="179">
        <f>[1]piombo!AC333</f>
        <v>5.596228145600459E-4</v>
      </c>
      <c r="O47" s="179">
        <f>[1]cadmio!AC333</f>
        <v>3.8155897590466513E-4</v>
      </c>
      <c r="P47" s="179" t="str">
        <f>[1]mercurio!AC333</f>
        <v>NA</v>
      </c>
      <c r="Q47" s="179" t="str">
        <f>[1]arsenico!AC333</f>
        <v>NA</v>
      </c>
      <c r="R47" s="179">
        <f>[1]cromo!AC333</f>
        <v>9.6038955115374859E-4</v>
      </c>
      <c r="S47" s="179">
        <f>[1]rame!AC333</f>
        <v>2.4565880479299335E-2</v>
      </c>
      <c r="T47" s="179">
        <f>[1]nichel!AC333</f>
        <v>1.8701038972699915E-3</v>
      </c>
      <c r="U47" s="179">
        <f>[1]selenio!AC333</f>
        <v>5.6444790861994833E-3</v>
      </c>
      <c r="V47" s="179">
        <f>[1]zinco!AC333</f>
        <v>9.9337801824093477E-3</v>
      </c>
      <c r="W47" s="179" t="str">
        <f>[1]Diossine!AC333</f>
        <v>NA</v>
      </c>
      <c r="X47" s="159" t="s">
        <v>428</v>
      </c>
      <c r="Y47" s="159" t="s">
        <v>428</v>
      </c>
      <c r="Z47" s="159" t="s">
        <v>428</v>
      </c>
      <c r="AA47" s="159" t="s">
        <v>428</v>
      </c>
      <c r="AB47" s="179">
        <f>[1]PAH!AC333</f>
        <v>1.5160978434897101E-2</v>
      </c>
      <c r="AC47" s="179" t="str">
        <f>[1]HCB!AC333</f>
        <v>NA</v>
      </c>
      <c r="AD47" s="179" t="str">
        <f>[1]PCB!AC333</f>
        <v>NA</v>
      </c>
      <c r="AE47" s="160"/>
      <c r="AF47" s="191">
        <f>'[1]dati attività'!$U$111</f>
        <v>13886.704513241999</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[1]NOx!AC334</f>
        <v>NA</v>
      </c>
      <c r="F48" s="179">
        <f>[1]NMVOC!AC334</f>
        <v>6.3E-2</v>
      </c>
      <c r="G48" s="179" t="str">
        <f>[1]SOx!AC334</f>
        <v>NA</v>
      </c>
      <c r="H48" s="179" t="str">
        <f>[1]NH3!AC334</f>
        <v>NA</v>
      </c>
      <c r="I48" s="179">
        <f>[1]pm2.5!AC334</f>
        <v>7.8138900000000011E-2</v>
      </c>
      <c r="J48" s="179">
        <f>[1]pm10!AC334</f>
        <v>0.781389</v>
      </c>
      <c r="K48" s="179">
        <f>[1]PST!AC334</f>
        <v>1.562778</v>
      </c>
      <c r="L48" s="179">
        <f>[1]BC!AC334</f>
        <v>6.6418064999999998E-2</v>
      </c>
      <c r="M48" s="179" t="str">
        <f>[1]CO!AC334</f>
        <v>NA</v>
      </c>
      <c r="N48" s="179" t="str">
        <f>[1]piombo!AC334</f>
        <v>NA</v>
      </c>
      <c r="O48" s="179" t="str">
        <f>[1]cadmio!AC334</f>
        <v>NA</v>
      </c>
      <c r="P48" s="179" t="str">
        <f>[1]mercurio!AC334</f>
        <v>NA</v>
      </c>
      <c r="Q48" s="179" t="str">
        <f>[1]arsenico!AC334</f>
        <v>NA</v>
      </c>
      <c r="R48" s="179" t="str">
        <f>[1]cromo!AC334</f>
        <v>NA</v>
      </c>
      <c r="S48" s="179" t="str">
        <f>[1]rame!AC334</f>
        <v>NA</v>
      </c>
      <c r="T48" s="179" t="str">
        <f>[1]nichel!AC334</f>
        <v>NA</v>
      </c>
      <c r="U48" s="179" t="str">
        <f>[1]selenio!AC334</f>
        <v>NA</v>
      </c>
      <c r="V48" s="179" t="str">
        <f>[1]zinco!AC334</f>
        <v>NA</v>
      </c>
      <c r="W48" s="179" t="str">
        <f>[1]Diossine!AC334</f>
        <v>NA</v>
      </c>
      <c r="X48" s="179" t="s">
        <v>412</v>
      </c>
      <c r="Y48" s="179" t="s">
        <v>412</v>
      </c>
      <c r="Z48" s="179" t="s">
        <v>412</v>
      </c>
      <c r="AA48" s="179" t="s">
        <v>412</v>
      </c>
      <c r="AB48" s="179" t="str">
        <f>[1]PAH!AC334</f>
        <v>NA</v>
      </c>
      <c r="AC48" s="179" t="str">
        <f>[1]HCB!AC334</f>
        <v>NA</v>
      </c>
      <c r="AD48" s="179" t="str">
        <f>[1]PCB!AC334</f>
        <v>NA</v>
      </c>
      <c r="AE48" s="160"/>
      <c r="AF48" s="159" t="s">
        <v>412</v>
      </c>
      <c r="AG48" s="159" t="s">
        <v>412</v>
      </c>
      <c r="AH48" s="159" t="s">
        <v>412</v>
      </c>
      <c r="AI48" s="159" t="s">
        <v>412</v>
      </c>
      <c r="AJ48" s="159" t="s">
        <v>412</v>
      </c>
      <c r="AK48" s="159">
        <f>'[1]dati attività'!U112</f>
        <v>2.1000000000000001E-2</v>
      </c>
      <c r="AL48" s="140" t="s">
        <v>387</v>
      </c>
    </row>
    <row r="49" spans="1:38" s="10" customFormat="1" ht="24.75" customHeight="1" thickBot="1">
      <c r="A49" s="101" t="s">
        <v>124</v>
      </c>
      <c r="B49" s="101" t="s">
        <v>193</v>
      </c>
      <c r="C49" s="109" t="s">
        <v>74</v>
      </c>
      <c r="D49" s="94"/>
      <c r="E49" s="179" t="str">
        <f>[1]NOx!AC335</f>
        <v>NA</v>
      </c>
      <c r="F49" s="179">
        <f>[1]NMVOC!AC335</f>
        <v>2.3439999999999999</v>
      </c>
      <c r="G49" s="179" t="str">
        <f>[1]SOx!AC335</f>
        <v>NA</v>
      </c>
      <c r="H49" s="179" t="str">
        <f>[1]NH3!AC335</f>
        <v>NA</v>
      </c>
      <c r="I49" s="179">
        <f>[1]pm2.5!AC335</f>
        <v>9.9235584000000002E-2</v>
      </c>
      <c r="J49" s="179">
        <f>[1]pm10!AC335</f>
        <v>0.23627519999999999</v>
      </c>
      <c r="K49" s="179">
        <f>[1]PST!AC335</f>
        <v>0.29534399999999994</v>
      </c>
      <c r="L49" s="179">
        <f>[1]BC!AC335</f>
        <v>4.8625436160000007E-2</v>
      </c>
      <c r="M49" s="179" t="str">
        <f>[1]CO!AC335</f>
        <v>NA</v>
      </c>
      <c r="N49" s="179">
        <f>[1]piombo!AC335</f>
        <v>1.0313599999999998</v>
      </c>
      <c r="O49" s="179">
        <f>[1]cadmio!AC335</f>
        <v>0.23440000000000003</v>
      </c>
      <c r="P49" s="179">
        <f>[1]mercurio!AC335</f>
        <v>0.14063999999999999</v>
      </c>
      <c r="Q49" s="179">
        <f>[1]arsenico!AC335</f>
        <v>9.3759999999999996E-2</v>
      </c>
      <c r="R49" s="179">
        <f>[1]cromo!AC335</f>
        <v>0.79696</v>
      </c>
      <c r="S49" s="179">
        <f>[1]rame!AC335</f>
        <v>0.42191999999999996</v>
      </c>
      <c r="T49" s="179">
        <f>[1]nichel!AC335</f>
        <v>0.30471999999999999</v>
      </c>
      <c r="U49" s="179" t="str">
        <f>[1]selenio!AC335</f>
        <v>NA</v>
      </c>
      <c r="V49" s="179">
        <f>[1]zinco!AC335</f>
        <v>1.0313599999999998</v>
      </c>
      <c r="W49" s="179" t="str">
        <f>[1]Diossine!AC335</f>
        <v>NA</v>
      </c>
      <c r="X49" s="179" t="s">
        <v>412</v>
      </c>
      <c r="Y49" s="179" t="s">
        <v>412</v>
      </c>
      <c r="Z49" s="179" t="s">
        <v>412</v>
      </c>
      <c r="AA49" s="179" t="s">
        <v>412</v>
      </c>
      <c r="AB49" s="179" t="str">
        <f>[1]PAH!AC335</f>
        <v>NA</v>
      </c>
      <c r="AC49" s="179" t="str">
        <f>[1]HCB!AC335</f>
        <v>NA</v>
      </c>
      <c r="AD49" s="179" t="str">
        <f>[1]PCB!AC335</f>
        <v>NA</v>
      </c>
      <c r="AE49" s="160"/>
      <c r="AF49" s="159" t="s">
        <v>412</v>
      </c>
      <c r="AG49" s="159" t="s">
        <v>412</v>
      </c>
      <c r="AH49" s="159" t="s">
        <v>412</v>
      </c>
      <c r="AI49" s="159" t="s">
        <v>412</v>
      </c>
      <c r="AJ49" s="159" t="s">
        <v>412</v>
      </c>
      <c r="AK49" s="159">
        <f>'[1]dati attività'!U113</f>
        <v>4.6879999999999997</v>
      </c>
      <c r="AL49" s="140" t="s">
        <v>388</v>
      </c>
    </row>
    <row r="50" spans="1:38" s="10" customFormat="1" ht="24.75" customHeight="1" thickBot="1">
      <c r="A50" s="101" t="s">
        <v>124</v>
      </c>
      <c r="B50" s="101" t="s">
        <v>194</v>
      </c>
      <c r="C50" s="109" t="s">
        <v>75</v>
      </c>
      <c r="D50" s="94"/>
      <c r="E50" s="179" t="str">
        <f>[1]NOx!AC336</f>
        <v>NO</v>
      </c>
      <c r="F50" s="179" t="str">
        <f>[1]NMVOC!AC336</f>
        <v>NO</v>
      </c>
      <c r="G50" s="179" t="str">
        <f>[1]SOx!AC336</f>
        <v>NO</v>
      </c>
      <c r="H50" s="179" t="str">
        <f>[1]NH3!AC336</f>
        <v>NO</v>
      </c>
      <c r="I50" s="179" t="str">
        <f>[1]pm2.5!AC336</f>
        <v>NO</v>
      </c>
      <c r="J50" s="179" t="str">
        <f>[1]pm10!AC336</f>
        <v>NO</v>
      </c>
      <c r="K50" s="179" t="str">
        <f>[1]PST!AC336</f>
        <v>NO</v>
      </c>
      <c r="L50" s="179" t="str">
        <f>[1]BC!AC336</f>
        <v>NO</v>
      </c>
      <c r="M50" s="179" t="str">
        <f>[1]CO!AC336</f>
        <v>NO</v>
      </c>
      <c r="N50" s="179" t="str">
        <f>[1]piombo!AC336</f>
        <v>NO</v>
      </c>
      <c r="O50" s="179" t="str">
        <f>[1]cadmio!AC336</f>
        <v>NO</v>
      </c>
      <c r="P50" s="179" t="str">
        <f>[1]mercurio!AC336</f>
        <v>NO</v>
      </c>
      <c r="Q50" s="179" t="str">
        <f>[1]arsenico!AC336</f>
        <v>NO</v>
      </c>
      <c r="R50" s="179" t="str">
        <f>[1]cromo!AC336</f>
        <v>NO</v>
      </c>
      <c r="S50" s="179" t="str">
        <f>[1]rame!AC336</f>
        <v>NO</v>
      </c>
      <c r="T50" s="179" t="str">
        <f>[1]nichel!AC336</f>
        <v>NO</v>
      </c>
      <c r="U50" s="179" t="str">
        <f>[1]selenio!AC336</f>
        <v>NO</v>
      </c>
      <c r="V50" s="179" t="str">
        <f>[1]zinco!AC336</f>
        <v>NO</v>
      </c>
      <c r="W50" s="179" t="str">
        <f>[1]Diossine!AC336</f>
        <v>NO</v>
      </c>
      <c r="X50" s="179" t="s">
        <v>434</v>
      </c>
      <c r="Y50" s="179" t="s">
        <v>434</v>
      </c>
      <c r="Z50" s="179" t="s">
        <v>434</v>
      </c>
      <c r="AA50" s="179" t="s">
        <v>434</v>
      </c>
      <c r="AB50" s="179" t="str">
        <f>[1]PAH!AC336</f>
        <v>NO</v>
      </c>
      <c r="AC50" s="179" t="str">
        <f>[1]HCB!AC336</f>
        <v>NO</v>
      </c>
      <c r="AD50" s="179" t="str">
        <f>[1]PCB!AC336</f>
        <v>NO</v>
      </c>
      <c r="AE50" s="160"/>
      <c r="AF50" s="191" t="s">
        <v>434</v>
      </c>
      <c r="AG50" s="191" t="s">
        <v>434</v>
      </c>
      <c r="AH50" s="191" t="s">
        <v>434</v>
      </c>
      <c r="AI50" s="191" t="s">
        <v>434</v>
      </c>
      <c r="AJ50" s="191" t="s">
        <v>434</v>
      </c>
      <c r="AK50" s="191" t="str">
        <f>'[1]dati attività'!U114</f>
        <v>NO</v>
      </c>
      <c r="AL50" s="140" t="s">
        <v>381</v>
      </c>
    </row>
    <row r="51" spans="1:38" s="10" customFormat="1" ht="24.75" customHeight="1" thickBot="1">
      <c r="A51" s="101" t="s">
        <v>124</v>
      </c>
      <c r="B51" s="102" t="s">
        <v>195</v>
      </c>
      <c r="C51" s="109" t="s">
        <v>140</v>
      </c>
      <c r="D51" s="94"/>
      <c r="E51" s="179" t="str">
        <f>[1]NOx!AC337</f>
        <v>NA</v>
      </c>
      <c r="F51" s="179">
        <f>[1]NMVOC!AC337</f>
        <v>1.9251027689022095</v>
      </c>
      <c r="G51" s="179" t="str">
        <f>[1]SOx!AC337</f>
        <v>NA</v>
      </c>
      <c r="H51" s="179" t="str">
        <f>[1]NH3!AC337</f>
        <v>NA</v>
      </c>
      <c r="I51" s="179" t="str">
        <f>[1]pm2.5!AC337</f>
        <v>NA</v>
      </c>
      <c r="J51" s="179" t="str">
        <f>[1]pm10!AC337</f>
        <v>NA</v>
      </c>
      <c r="K51" s="179" t="str">
        <f>[1]PST!AC337</f>
        <v>NA</v>
      </c>
      <c r="L51" s="179" t="str">
        <f>[1]BC!AC337</f>
        <v>NA</v>
      </c>
      <c r="M51" s="179" t="str">
        <f>[1]CO!AC337</f>
        <v>NA</v>
      </c>
      <c r="N51" s="179" t="str">
        <f>[1]piombo!AC337</f>
        <v>NA</v>
      </c>
      <c r="O51" s="179" t="str">
        <f>[1]cadmio!AC337</f>
        <v>NA</v>
      </c>
      <c r="P51" s="179" t="str">
        <f>[1]mercurio!AC337</f>
        <v>NA</v>
      </c>
      <c r="Q51" s="179" t="str">
        <f>[1]arsenico!AC337</f>
        <v>NA</v>
      </c>
      <c r="R51" s="179" t="str">
        <f>[1]cromo!AC337</f>
        <v>NA</v>
      </c>
      <c r="S51" s="179" t="str">
        <f>[1]rame!AC337</f>
        <v>NA</v>
      </c>
      <c r="T51" s="179" t="str">
        <f>[1]nichel!AC337</f>
        <v>NA</v>
      </c>
      <c r="U51" s="179" t="str">
        <f>[1]selenio!AC337</f>
        <v>NA</v>
      </c>
      <c r="V51" s="179" t="str">
        <f>[1]zinco!AC337</f>
        <v>NA</v>
      </c>
      <c r="W51" s="179" t="str">
        <f>[1]Diossine!AC337</f>
        <v>NA</v>
      </c>
      <c r="X51" s="179" t="s">
        <v>412</v>
      </c>
      <c r="Y51" s="179" t="s">
        <v>412</v>
      </c>
      <c r="Z51" s="179" t="s">
        <v>412</v>
      </c>
      <c r="AA51" s="179" t="s">
        <v>412</v>
      </c>
      <c r="AB51" s="179" t="str">
        <f>[1]PAH!AC337</f>
        <v>NA</v>
      </c>
      <c r="AC51" s="179" t="str">
        <f>[1]HCB!AC337</f>
        <v>NA</v>
      </c>
      <c r="AD51" s="179" t="str">
        <f>[1]PCB!AC337</f>
        <v>NA</v>
      </c>
      <c r="AE51" s="160"/>
      <c r="AF51" s="159" t="s">
        <v>412</v>
      </c>
      <c r="AG51" s="159" t="s">
        <v>412</v>
      </c>
      <c r="AH51" s="159" t="s">
        <v>412</v>
      </c>
      <c r="AI51" s="159" t="s">
        <v>412</v>
      </c>
      <c r="AJ51" s="159" t="s">
        <v>412</v>
      </c>
      <c r="AK51" s="159">
        <f>'[1]dati attività'!U115</f>
        <v>5.7813714759999995</v>
      </c>
      <c r="AL51" s="140" t="s">
        <v>389</v>
      </c>
    </row>
    <row r="52" spans="1:38" s="10" customFormat="1" ht="24.75" customHeight="1" thickBot="1">
      <c r="A52" s="101" t="s">
        <v>124</v>
      </c>
      <c r="B52" s="102" t="s">
        <v>327</v>
      </c>
      <c r="C52" s="110" t="s">
        <v>141</v>
      </c>
      <c r="D52" s="137"/>
      <c r="E52" s="179">
        <f>[1]NOx!AC338</f>
        <v>6.6870000000000003</v>
      </c>
      <c r="F52" s="179">
        <f>[1]NMVOC!AC338</f>
        <v>24.489068760000002</v>
      </c>
      <c r="G52" s="179">
        <f>[1]SOx!AC338</f>
        <v>26.547875000000001</v>
      </c>
      <c r="H52" s="179" t="str">
        <f>[1]NH3!AC338</f>
        <v>NA</v>
      </c>
      <c r="I52" s="179">
        <f>[1]pm2.5!AC338</f>
        <v>0.26209236363636357</v>
      </c>
      <c r="J52" s="179">
        <f>[1]pm10!AC338</f>
        <v>0.59745599999999999</v>
      </c>
      <c r="K52" s="179">
        <f>[1]PST!AC338</f>
        <v>0.76039854545454533</v>
      </c>
      <c r="L52" s="179">
        <f>[1]BC!AC338</f>
        <v>3.4072007272727273E-2</v>
      </c>
      <c r="M52" s="179">
        <f>[1]CO!AC338</f>
        <v>0.56180999999999992</v>
      </c>
      <c r="N52" s="179" t="str">
        <f>[1]piombo!AC338</f>
        <v>NA</v>
      </c>
      <c r="O52" s="179" t="str">
        <f>[1]cadmio!AC338</f>
        <v>NA</v>
      </c>
      <c r="P52" s="179" t="str">
        <f>[1]mercurio!AC338</f>
        <v>NA</v>
      </c>
      <c r="Q52" s="179" t="str">
        <f>[1]arsenico!AC338</f>
        <v>NA</v>
      </c>
      <c r="R52" s="179" t="str">
        <f>[1]cromo!AC338</f>
        <v>NA</v>
      </c>
      <c r="S52" s="179" t="str">
        <f>[1]rame!AC338</f>
        <v>NA</v>
      </c>
      <c r="T52" s="179" t="str">
        <f>[1]nichel!AC338</f>
        <v>NA</v>
      </c>
      <c r="U52" s="179" t="str">
        <f>[1]selenio!AC338</f>
        <v>NA</v>
      </c>
      <c r="V52" s="179" t="str">
        <f>[1]zinco!AC338</f>
        <v>NA</v>
      </c>
      <c r="W52" s="179" t="str">
        <f>[1]Diossine!AC338</f>
        <v>NA</v>
      </c>
      <c r="X52" s="179" t="s">
        <v>412</v>
      </c>
      <c r="Y52" s="179" t="s">
        <v>412</v>
      </c>
      <c r="Z52" s="179" t="s">
        <v>412</v>
      </c>
      <c r="AA52" s="179" t="s">
        <v>412</v>
      </c>
      <c r="AB52" s="179" t="str">
        <f>[1]PAH!AC338</f>
        <v>NA</v>
      </c>
      <c r="AC52" s="179" t="str">
        <f>[1]HCB!AC338</f>
        <v>NA</v>
      </c>
      <c r="AD52" s="179" t="str">
        <f>[1]PCB!AC338</f>
        <v>NA</v>
      </c>
      <c r="AE52" s="160"/>
      <c r="AF52" s="159" t="s">
        <v>412</v>
      </c>
      <c r="AG52" s="159" t="s">
        <v>412</v>
      </c>
      <c r="AH52" s="159" t="s">
        <v>412</v>
      </c>
      <c r="AI52" s="159" t="s">
        <v>412</v>
      </c>
      <c r="AJ52" s="159" t="s">
        <v>412</v>
      </c>
      <c r="AK52" s="159">
        <f>'[1]dati attività'!U116</f>
        <v>104.38800000000001</v>
      </c>
      <c r="AL52" s="140" t="s">
        <v>390</v>
      </c>
    </row>
    <row r="53" spans="1:38" s="10" customFormat="1" ht="24.75" customHeight="1" thickBot="1">
      <c r="A53" s="101" t="s">
        <v>124</v>
      </c>
      <c r="B53" s="102" t="s">
        <v>328</v>
      </c>
      <c r="C53" s="110" t="s">
        <v>76</v>
      </c>
      <c r="D53" s="137"/>
      <c r="E53" s="179" t="str">
        <f>[1]NOx!AC339</f>
        <v>NA</v>
      </c>
      <c r="F53" s="179">
        <f>[1]NMVOC!AC339</f>
        <v>20.763983011200001</v>
      </c>
      <c r="G53" s="179" t="str">
        <f>[1]SOx!AC339</f>
        <v>NA</v>
      </c>
      <c r="H53" s="179" t="str">
        <f>[1]NH3!AC339</f>
        <v>NA</v>
      </c>
      <c r="I53" s="179" t="str">
        <f>[1]pm2.5!AC339</f>
        <v>NA</v>
      </c>
      <c r="J53" s="179" t="str">
        <f>[1]pm10!AC339</f>
        <v>NA</v>
      </c>
      <c r="K53" s="179" t="str">
        <f>[1]PST!AC339</f>
        <v>NA</v>
      </c>
      <c r="L53" s="179" t="str">
        <f>[1]BC!AC339</f>
        <v>NA</v>
      </c>
      <c r="M53" s="179" t="str">
        <f>[1]CO!AC339</f>
        <v>NA</v>
      </c>
      <c r="N53" s="179" t="str">
        <f>[1]piombo!AC339</f>
        <v>NA</v>
      </c>
      <c r="O53" s="179" t="str">
        <f>[1]cadmio!AC339</f>
        <v>NA</v>
      </c>
      <c r="P53" s="179" t="str">
        <f>[1]mercurio!AC339</f>
        <v>NA</v>
      </c>
      <c r="Q53" s="179" t="str">
        <f>[1]arsenico!AC339</f>
        <v>NA</v>
      </c>
      <c r="R53" s="179" t="str">
        <f>[1]cromo!AC339</f>
        <v>NA</v>
      </c>
      <c r="S53" s="179" t="str">
        <f>[1]rame!AC339</f>
        <v>NA</v>
      </c>
      <c r="T53" s="179" t="str">
        <f>[1]nichel!AC339</f>
        <v>NA</v>
      </c>
      <c r="U53" s="179" t="str">
        <f>[1]selenio!AC339</f>
        <v>NA</v>
      </c>
      <c r="V53" s="179" t="str">
        <f>[1]zinco!AC339</f>
        <v>NA</v>
      </c>
      <c r="W53" s="179" t="str">
        <f>[1]Diossine!AC339</f>
        <v>NA</v>
      </c>
      <c r="X53" s="179" t="s">
        <v>412</v>
      </c>
      <c r="Y53" s="179" t="s">
        <v>412</v>
      </c>
      <c r="Z53" s="179" t="s">
        <v>412</v>
      </c>
      <c r="AA53" s="179" t="s">
        <v>412</v>
      </c>
      <c r="AB53" s="179" t="str">
        <f>[1]PAH!AC339</f>
        <v>NA</v>
      </c>
      <c r="AC53" s="179" t="str">
        <f>[1]HCB!AC339</f>
        <v>NA</v>
      </c>
      <c r="AD53" s="179" t="str">
        <f>[1]PCB!AC339</f>
        <v>NA</v>
      </c>
      <c r="AE53" s="160"/>
      <c r="AF53" s="159" t="s">
        <v>412</v>
      </c>
      <c r="AG53" s="159" t="s">
        <v>412</v>
      </c>
      <c r="AH53" s="159" t="s">
        <v>412</v>
      </c>
      <c r="AI53" s="159" t="s">
        <v>412</v>
      </c>
      <c r="AJ53" s="159" t="s">
        <v>412</v>
      </c>
      <c r="AK53" s="191" t="str">
        <f>'[1]dati attività'!U117</f>
        <v>IE</v>
      </c>
      <c r="AL53" s="140" t="s">
        <v>386</v>
      </c>
    </row>
    <row r="54" spans="1:38" s="10" customFormat="1" ht="23.4" thickBot="1">
      <c r="A54" s="101" t="s">
        <v>124</v>
      </c>
      <c r="B54" s="102" t="s">
        <v>196</v>
      </c>
      <c r="C54" s="110" t="s">
        <v>300</v>
      </c>
      <c r="D54" s="137"/>
      <c r="E54" s="179" t="str">
        <f>[1]NOx!AC340</f>
        <v>NA</v>
      </c>
      <c r="F54" s="179">
        <f>[1]NMVOC!AC340</f>
        <v>28.057572272162385</v>
      </c>
      <c r="G54" s="179" t="str">
        <f>[1]SOx!AC340</f>
        <v>NA</v>
      </c>
      <c r="H54" s="179" t="str">
        <f>[1]NH3!AC340</f>
        <v>NA</v>
      </c>
      <c r="I54" s="179" t="str">
        <f>[1]pm2.5!AC340</f>
        <v>NA</v>
      </c>
      <c r="J54" s="179" t="str">
        <f>[1]pm10!AC340</f>
        <v>NA</v>
      </c>
      <c r="K54" s="179" t="str">
        <f>[1]PST!AC340</f>
        <v>NA</v>
      </c>
      <c r="L54" s="179" t="str">
        <f>[1]BC!AC340</f>
        <v>NA</v>
      </c>
      <c r="M54" s="179" t="str">
        <f>[1]CO!AC340</f>
        <v>NA</v>
      </c>
      <c r="N54" s="179" t="str">
        <f>[1]piombo!AC340</f>
        <v>NA</v>
      </c>
      <c r="O54" s="179" t="str">
        <f>[1]cadmio!AC340</f>
        <v>NA</v>
      </c>
      <c r="P54" s="179" t="str">
        <f>[1]mercurio!AC340</f>
        <v>NA</v>
      </c>
      <c r="Q54" s="179" t="str">
        <f>[1]arsenico!AC340</f>
        <v>NA</v>
      </c>
      <c r="R54" s="179" t="str">
        <f>[1]cromo!AC340</f>
        <v>NA</v>
      </c>
      <c r="S54" s="179" t="str">
        <f>[1]rame!AC340</f>
        <v>NA</v>
      </c>
      <c r="T54" s="179" t="str">
        <f>[1]nichel!AC340</f>
        <v>NA</v>
      </c>
      <c r="U54" s="179" t="str">
        <f>[1]selenio!AC340</f>
        <v>NA</v>
      </c>
      <c r="V54" s="179" t="str">
        <f>[1]zinco!AC340</f>
        <v>NA</v>
      </c>
      <c r="W54" s="179" t="str">
        <f>[1]Diossine!AC340</f>
        <v>NA</v>
      </c>
      <c r="X54" s="179" t="s">
        <v>412</v>
      </c>
      <c r="Y54" s="179" t="s">
        <v>412</v>
      </c>
      <c r="Z54" s="179" t="s">
        <v>412</v>
      </c>
      <c r="AA54" s="179" t="s">
        <v>412</v>
      </c>
      <c r="AB54" s="179" t="str">
        <f>[1]PAH!AC340</f>
        <v>NA</v>
      </c>
      <c r="AC54" s="179" t="str">
        <f>[1]HCB!AC340</f>
        <v>NA</v>
      </c>
      <c r="AD54" s="179" t="str">
        <f>[1]PCB!AC340</f>
        <v>NA</v>
      </c>
      <c r="AE54" s="160"/>
      <c r="AF54" s="159" t="s">
        <v>412</v>
      </c>
      <c r="AG54" s="159" t="s">
        <v>412</v>
      </c>
      <c r="AH54" s="159" t="s">
        <v>412</v>
      </c>
      <c r="AI54" s="159" t="s">
        <v>412</v>
      </c>
      <c r="AJ54" s="159" t="s">
        <v>412</v>
      </c>
      <c r="AK54" s="159">
        <f>'[1]dati attività'!U118</f>
        <v>87.99</v>
      </c>
      <c r="AL54" s="140" t="s">
        <v>382</v>
      </c>
    </row>
    <row r="55" spans="1:38" s="10" customFormat="1" ht="24.75" customHeight="1" thickBot="1">
      <c r="A55" s="101" t="s">
        <v>124</v>
      </c>
      <c r="B55" s="102" t="s">
        <v>197</v>
      </c>
      <c r="C55" s="110" t="s">
        <v>270</v>
      </c>
      <c r="D55" s="137"/>
      <c r="E55" s="179">
        <f>[1]NOx!AC341</f>
        <v>0.29426413043478256</v>
      </c>
      <c r="F55" s="179">
        <f>[1]NMVOC!AC341</f>
        <v>0.27561358695652172</v>
      </c>
      <c r="G55" s="179">
        <f>[1]SOx!AC341</f>
        <v>8.8631358904565207</v>
      </c>
      <c r="H55" s="179" t="str">
        <f>[1]NH3!AC341</f>
        <v>NA</v>
      </c>
      <c r="I55" s="179" t="str">
        <f>[1]pm2.5!AC341</f>
        <v>NA</v>
      </c>
      <c r="J55" s="179" t="str">
        <f>[1]pm10!AC341</f>
        <v>NA</v>
      </c>
      <c r="K55" s="179" t="str">
        <f>[1]PST!AC341</f>
        <v>NA</v>
      </c>
      <c r="L55" s="179" t="str">
        <f>[1]BC!AC341</f>
        <v>NA</v>
      </c>
      <c r="M55" s="179" t="str">
        <f>[1]CO!AC341</f>
        <v>NA</v>
      </c>
      <c r="N55" s="179" t="str">
        <f>[1]piombo!AC341</f>
        <v>NA</v>
      </c>
      <c r="O55" s="179" t="str">
        <f>[1]cadmio!AC341</f>
        <v>NA</v>
      </c>
      <c r="P55" s="179" t="str">
        <f>[1]mercurio!AC341</f>
        <v>NA</v>
      </c>
      <c r="Q55" s="179" t="str">
        <f>[1]arsenico!AC341</f>
        <v>NA</v>
      </c>
      <c r="R55" s="179" t="str">
        <f>[1]cromo!AC341</f>
        <v>NA</v>
      </c>
      <c r="S55" s="179" t="str">
        <f>[1]rame!AC341</f>
        <v>NA</v>
      </c>
      <c r="T55" s="179" t="str">
        <f>[1]nichel!AC341</f>
        <v>NA</v>
      </c>
      <c r="U55" s="179" t="str">
        <f>[1]selenio!AC341</f>
        <v>NA</v>
      </c>
      <c r="V55" s="179" t="str">
        <f>[1]zinco!AC341</f>
        <v>NA</v>
      </c>
      <c r="W55" s="179" t="str">
        <f>[1]Diossine!AC341</f>
        <v>NA</v>
      </c>
      <c r="X55" s="179" t="s">
        <v>412</v>
      </c>
      <c r="Y55" s="179" t="s">
        <v>412</v>
      </c>
      <c r="Z55" s="179" t="s">
        <v>412</v>
      </c>
      <c r="AA55" s="179" t="s">
        <v>412</v>
      </c>
      <c r="AB55" s="179" t="str">
        <f>[1]PAH!AC341</f>
        <v>NA</v>
      </c>
      <c r="AC55" s="179" t="str">
        <f>[1]HCB!AC341</f>
        <v>NA</v>
      </c>
      <c r="AD55" s="179" t="str">
        <f>[1]PCB!AC341</f>
        <v>NA</v>
      </c>
      <c r="AE55" s="160"/>
      <c r="AF55" s="159" t="s">
        <v>412</v>
      </c>
      <c r="AG55" s="159" t="s">
        <v>412</v>
      </c>
      <c r="AH55" s="159" t="s">
        <v>412</v>
      </c>
      <c r="AI55" s="159" t="s">
        <v>412</v>
      </c>
      <c r="AJ55" s="159" t="s">
        <v>412</v>
      </c>
      <c r="AK55" s="159">
        <f>'[1]dati attività'!U119</f>
        <v>82.891304347826079</v>
      </c>
      <c r="AL55" s="140" t="s">
        <v>391</v>
      </c>
    </row>
    <row r="56" spans="1:38" s="10" customFormat="1" ht="24.75" customHeight="1" thickBot="1">
      <c r="A56" s="102" t="s">
        <v>124</v>
      </c>
      <c r="B56" s="102" t="s">
        <v>326</v>
      </c>
      <c r="C56" s="110" t="s">
        <v>156</v>
      </c>
      <c r="D56" s="137" t="s">
        <v>314</v>
      </c>
      <c r="E56" s="179" t="str">
        <f>[1]NOx!AC342</f>
        <v>NO</v>
      </c>
      <c r="F56" s="179" t="str">
        <f>[1]NMVOC!AC342</f>
        <v>NO</v>
      </c>
      <c r="G56" s="179" t="str">
        <f>[1]SOx!AC342</f>
        <v>NO</v>
      </c>
      <c r="H56" s="179" t="str">
        <f>[1]NH3!AC342</f>
        <v>NO</v>
      </c>
      <c r="I56" s="179" t="str">
        <f>[1]pm2.5!AC342</f>
        <v>NO</v>
      </c>
      <c r="J56" s="179" t="str">
        <f>[1]pm10!AC342</f>
        <v>NO</v>
      </c>
      <c r="K56" s="179" t="str">
        <f>[1]PST!AC342</f>
        <v>NO</v>
      </c>
      <c r="L56" s="179" t="str">
        <f>[1]BC!AC342</f>
        <v>NO</v>
      </c>
      <c r="M56" s="179" t="str">
        <f>[1]CO!AC342</f>
        <v>NO</v>
      </c>
      <c r="N56" s="179" t="str">
        <f>[1]piombo!AC342</f>
        <v>NO</v>
      </c>
      <c r="O56" s="179" t="str">
        <f>[1]cadmio!AC342</f>
        <v>NO</v>
      </c>
      <c r="P56" s="179" t="str">
        <f>[1]mercurio!AC342</f>
        <v>NO</v>
      </c>
      <c r="Q56" s="179" t="str">
        <f>[1]arsenico!AC342</f>
        <v>NO</v>
      </c>
      <c r="R56" s="179" t="str">
        <f>[1]cromo!AC342</f>
        <v>NO</v>
      </c>
      <c r="S56" s="179" t="str">
        <f>[1]rame!AC342</f>
        <v>NO</v>
      </c>
      <c r="T56" s="179" t="str">
        <f>[1]nichel!AC342</f>
        <v>NO</v>
      </c>
      <c r="U56" s="179" t="str">
        <f>[1]selenio!AC342</f>
        <v>NO</v>
      </c>
      <c r="V56" s="179" t="str">
        <f>[1]zinco!AC342</f>
        <v>NO</v>
      </c>
      <c r="W56" s="179" t="str">
        <f>[1]Diossine!AC342</f>
        <v>NO</v>
      </c>
      <c r="X56" s="179" t="s">
        <v>434</v>
      </c>
      <c r="Y56" s="179" t="s">
        <v>434</v>
      </c>
      <c r="Z56" s="179" t="s">
        <v>434</v>
      </c>
      <c r="AA56" s="179" t="s">
        <v>434</v>
      </c>
      <c r="AB56" s="179" t="str">
        <f>[1]PAH!AC342</f>
        <v>NO</v>
      </c>
      <c r="AC56" s="179" t="str">
        <f>[1]HCB!AC342</f>
        <v>NO</v>
      </c>
      <c r="AD56" s="179" t="str">
        <f>[1]PCB!AC342</f>
        <v>NO</v>
      </c>
      <c r="AE56" s="160"/>
      <c r="AF56" s="191" t="s">
        <v>434</v>
      </c>
      <c r="AG56" s="191" t="s">
        <v>434</v>
      </c>
      <c r="AH56" s="191" t="s">
        <v>434</v>
      </c>
      <c r="AI56" s="191" t="s">
        <v>434</v>
      </c>
      <c r="AJ56" s="191" t="s">
        <v>434</v>
      </c>
      <c r="AK56" s="191" t="str">
        <f>'[1]dati attività'!U120</f>
        <v>NO</v>
      </c>
      <c r="AL56" s="140"/>
    </row>
    <row r="57" spans="1:38" s="10" customFormat="1" ht="24.75" customHeight="1" thickBot="1">
      <c r="A57" s="101" t="s">
        <v>122</v>
      </c>
      <c r="B57" s="101" t="s">
        <v>198</v>
      </c>
      <c r="C57" s="109" t="s">
        <v>77</v>
      </c>
      <c r="D57" s="94"/>
      <c r="E57" s="179" t="str">
        <f>[1]NOx!AC343</f>
        <v>NA</v>
      </c>
      <c r="F57" s="179" t="str">
        <f>[1]NMVOC!AC343</f>
        <v>NA</v>
      </c>
      <c r="G57" s="179">
        <f>[1]SOx!AC343</f>
        <v>14.3956365</v>
      </c>
      <c r="H57" s="179" t="str">
        <f>[1]NH3!AC343</f>
        <v>NA</v>
      </c>
      <c r="I57" s="179">
        <f>[1]pm2.5!AC343</f>
        <v>6.2381091500000005</v>
      </c>
      <c r="J57" s="179">
        <f>[1]pm10!AC343</f>
        <v>6.2381091500000005</v>
      </c>
      <c r="K57" s="179">
        <f>[1]PST!AC343</f>
        <v>8.9115845000000018</v>
      </c>
      <c r="L57" s="179">
        <f>[1]BC!AC343</f>
        <v>0.18714327449999998</v>
      </c>
      <c r="M57" s="179" t="str">
        <f>[1]CO!AC343</f>
        <v>NA</v>
      </c>
      <c r="N57" s="179" t="str">
        <f>[1]piombo!AC343</f>
        <v>NA</v>
      </c>
      <c r="O57" s="179" t="str">
        <f>[1]cadmio!AC343</f>
        <v>NA</v>
      </c>
      <c r="P57" s="179" t="str">
        <f>[1]mercurio!AC343</f>
        <v>NA</v>
      </c>
      <c r="Q57" s="179" t="str">
        <f>[1]arsenico!AC343</f>
        <v>NA</v>
      </c>
      <c r="R57" s="179" t="str">
        <f>[1]cromo!AC343</f>
        <v>NA</v>
      </c>
      <c r="S57" s="179" t="str">
        <f>[1]rame!AC343</f>
        <v>NA</v>
      </c>
      <c r="T57" s="179" t="str">
        <f>[1]nichel!AC343</f>
        <v>NA</v>
      </c>
      <c r="U57" s="179" t="str">
        <f>[1]selenio!AC343</f>
        <v>NA</v>
      </c>
      <c r="V57" s="179" t="str">
        <f>[1]zinco!AC343</f>
        <v>NA</v>
      </c>
      <c r="W57" s="179" t="str">
        <f>[1]Diossine!AC343</f>
        <v>NA</v>
      </c>
      <c r="X57" s="179" t="s">
        <v>412</v>
      </c>
      <c r="Y57" s="179" t="s">
        <v>412</v>
      </c>
      <c r="Z57" s="179" t="s">
        <v>412</v>
      </c>
      <c r="AA57" s="179" t="s">
        <v>412</v>
      </c>
      <c r="AB57" s="179" t="str">
        <f>[1]PAH!AC343</f>
        <v>NA</v>
      </c>
      <c r="AC57" s="179" t="str">
        <f>[1]HCB!AC343</f>
        <v>NA</v>
      </c>
      <c r="AD57" s="179" t="str">
        <f>[1]PCB!AC343</f>
        <v>NA</v>
      </c>
      <c r="AE57" s="160"/>
      <c r="AF57" s="159" t="s">
        <v>412</v>
      </c>
      <c r="AG57" s="159" t="s">
        <v>412</v>
      </c>
      <c r="AH57" s="159" t="s">
        <v>412</v>
      </c>
      <c r="AI57" s="159" t="s">
        <v>412</v>
      </c>
      <c r="AJ57" s="159" t="s">
        <v>412</v>
      </c>
      <c r="AK57" s="159">
        <f>'[1]dati attività'!U121</f>
        <v>33210.175000000003</v>
      </c>
      <c r="AL57" s="140" t="s">
        <v>392</v>
      </c>
    </row>
    <row r="58" spans="1:38" s="10" customFormat="1" ht="24.75" customHeight="1" thickBot="1">
      <c r="A58" s="101" t="s">
        <v>122</v>
      </c>
      <c r="B58" s="101" t="s">
        <v>199</v>
      </c>
      <c r="C58" s="109" t="s">
        <v>78</v>
      </c>
      <c r="D58" s="94"/>
      <c r="E58" s="179" t="str">
        <f>[1]NOx!AC344</f>
        <v>NA</v>
      </c>
      <c r="F58" s="179" t="str">
        <f>[1]NMVOC!AC344</f>
        <v>NA</v>
      </c>
      <c r="G58" s="179" t="str">
        <f>[1]SOx!AC344</f>
        <v>NA</v>
      </c>
      <c r="H58" s="179" t="str">
        <f>[1]NH3!AC344</f>
        <v>NA</v>
      </c>
      <c r="I58" s="179">
        <f>[1]pm2.5!AC344</f>
        <v>0.41281348472880008</v>
      </c>
      <c r="J58" s="179">
        <f>[1]pm10!AC344</f>
        <v>2.1039594812439999</v>
      </c>
      <c r="K58" s="179">
        <f>[1]PST!AC344</f>
        <v>3.0056564017771428</v>
      </c>
      <c r="L58" s="179">
        <f>[1]BC!AC344</f>
        <v>1.89894202975248E-3</v>
      </c>
      <c r="M58" s="179" t="str">
        <f>[1]CO!AC344</f>
        <v>NA</v>
      </c>
      <c r="N58" s="179" t="str">
        <f>[1]piombo!AC344</f>
        <v>NA</v>
      </c>
      <c r="O58" s="179" t="str">
        <f>[1]cadmio!AC344</f>
        <v>NA</v>
      </c>
      <c r="P58" s="179" t="str">
        <f>[1]mercurio!AC344</f>
        <v>NA</v>
      </c>
      <c r="Q58" s="179" t="str">
        <f>[1]arsenico!AC344</f>
        <v>NA</v>
      </c>
      <c r="R58" s="179" t="str">
        <f>[1]cromo!AC344</f>
        <v>NA</v>
      </c>
      <c r="S58" s="179" t="str">
        <f>[1]rame!AC344</f>
        <v>NA</v>
      </c>
      <c r="T58" s="179" t="str">
        <f>[1]nichel!AC344</f>
        <v>NA</v>
      </c>
      <c r="U58" s="179" t="str">
        <f>[1]selenio!AC344</f>
        <v>NA</v>
      </c>
      <c r="V58" s="179" t="str">
        <f>[1]zinco!AC344</f>
        <v>NA</v>
      </c>
      <c r="W58" s="179" t="str">
        <f>[1]Diossine!AC344</f>
        <v>NA</v>
      </c>
      <c r="X58" s="179" t="s">
        <v>412</v>
      </c>
      <c r="Y58" s="179" t="s">
        <v>412</v>
      </c>
      <c r="Z58" s="179" t="s">
        <v>412</v>
      </c>
      <c r="AA58" s="179" t="s">
        <v>412</v>
      </c>
      <c r="AB58" s="179" t="str">
        <f>[1]PAH!AC344</f>
        <v>NA</v>
      </c>
      <c r="AC58" s="179" t="str">
        <f>[1]HCB!AC344</f>
        <v>NA</v>
      </c>
      <c r="AD58" s="179" t="str">
        <f>[1]PCB!AC344</f>
        <v>NA</v>
      </c>
      <c r="AE58" s="160"/>
      <c r="AF58" s="159" t="s">
        <v>412</v>
      </c>
      <c r="AG58" s="159" t="s">
        <v>412</v>
      </c>
      <c r="AH58" s="159" t="s">
        <v>412</v>
      </c>
      <c r="AI58" s="159" t="s">
        <v>412</v>
      </c>
      <c r="AJ58" s="159" t="s">
        <v>412</v>
      </c>
      <c r="AK58" s="159">
        <f>'[1]dati attività'!U122</f>
        <v>3657.7370870000004</v>
      </c>
      <c r="AL58" s="140" t="s">
        <v>393</v>
      </c>
    </row>
    <row r="59" spans="1:38" s="10" customFormat="1" ht="24.75" customHeight="1" thickBot="1">
      <c r="A59" s="101" t="s">
        <v>122</v>
      </c>
      <c r="B59" s="103" t="s">
        <v>200</v>
      </c>
      <c r="C59" s="109" t="s">
        <v>110</v>
      </c>
      <c r="D59" s="94"/>
      <c r="E59" s="179" t="str">
        <f>[1]NOx!AC345</f>
        <v>NA</v>
      </c>
      <c r="F59" s="179" t="str">
        <f>[1]NMVOC!AC345</f>
        <v>NA</v>
      </c>
      <c r="G59" s="179" t="str">
        <f>[1]SOx!AC345</f>
        <v>NA</v>
      </c>
      <c r="H59" s="179" t="str">
        <f>[1]NH3!AC345</f>
        <v>NA</v>
      </c>
      <c r="I59" s="179" t="str">
        <f>[1]pm2.5!AC345</f>
        <v>NA</v>
      </c>
      <c r="J59" s="179" t="str">
        <f>[1]pm10!AC345</f>
        <v>NA</v>
      </c>
      <c r="K59" s="179" t="str">
        <f>[1]PST!AC345</f>
        <v>NA</v>
      </c>
      <c r="L59" s="179" t="str">
        <f>[1]BC!AC345</f>
        <v>NA</v>
      </c>
      <c r="M59" s="179" t="str">
        <f>[1]CO!AC345</f>
        <v>NA</v>
      </c>
      <c r="N59" s="179" t="str">
        <f>[1]piombo!AC345</f>
        <v>NA</v>
      </c>
      <c r="O59" s="179" t="str">
        <f>[1]cadmio!AC345</f>
        <v>NA</v>
      </c>
      <c r="P59" s="179" t="str">
        <f>[1]mercurio!AC345</f>
        <v>NA</v>
      </c>
      <c r="Q59" s="179" t="str">
        <f>[1]arsenico!AC345</f>
        <v>NA</v>
      </c>
      <c r="R59" s="179" t="str">
        <f>[1]cromo!AC345</f>
        <v>NA</v>
      </c>
      <c r="S59" s="179" t="str">
        <f>[1]rame!AC345</f>
        <v>NA</v>
      </c>
      <c r="T59" s="179" t="str">
        <f>[1]nichel!AC345</f>
        <v>NA</v>
      </c>
      <c r="U59" s="179" t="str">
        <f>[1]selenio!AC345</f>
        <v>NA</v>
      </c>
      <c r="V59" s="179" t="str">
        <f>[1]zinco!AC345</f>
        <v>NA</v>
      </c>
      <c r="W59" s="179" t="str">
        <f>[1]Diossine!AC345</f>
        <v>NA</v>
      </c>
      <c r="X59" s="179" t="s">
        <v>412</v>
      </c>
      <c r="Y59" s="179" t="s">
        <v>412</v>
      </c>
      <c r="Z59" s="179" t="s">
        <v>412</v>
      </c>
      <c r="AA59" s="179" t="s">
        <v>412</v>
      </c>
      <c r="AB59" s="179" t="str">
        <f>[1]PAH!AC345</f>
        <v>NA</v>
      </c>
      <c r="AC59" s="179" t="str">
        <f>[1]HCB!AC345</f>
        <v>NA</v>
      </c>
      <c r="AD59" s="179" t="str">
        <f>[1]PCB!AC345</f>
        <v>NA</v>
      </c>
      <c r="AE59" s="160"/>
      <c r="AF59" s="159" t="s">
        <v>412</v>
      </c>
      <c r="AG59" s="159" t="s">
        <v>412</v>
      </c>
      <c r="AH59" s="159" t="s">
        <v>412</v>
      </c>
      <c r="AI59" s="159" t="s">
        <v>412</v>
      </c>
      <c r="AJ59" s="159" t="s">
        <v>412</v>
      </c>
      <c r="AK59" s="159">
        <f>'[1]dati attività'!U123</f>
        <v>6006.4611128535735</v>
      </c>
      <c r="AL59" s="140" t="s">
        <v>394</v>
      </c>
    </row>
    <row r="60" spans="1:38" s="10" customFormat="1" ht="24.75" customHeight="1" thickBot="1">
      <c r="A60" s="101" t="s">
        <v>122</v>
      </c>
      <c r="B60" s="103" t="s">
        <v>337</v>
      </c>
      <c r="C60" s="109" t="s">
        <v>81</v>
      </c>
      <c r="D60" s="135"/>
      <c r="E60" s="179" t="str">
        <f>[1]NOx!AC346</f>
        <v>NA</v>
      </c>
      <c r="F60" s="179" t="str">
        <f>[1]NMVOC!AC346</f>
        <v>NA</v>
      </c>
      <c r="G60" s="179" t="str">
        <f>[1]SOx!AC346</f>
        <v>NA</v>
      </c>
      <c r="H60" s="179" t="str">
        <f>[1]NH3!AC346</f>
        <v>NA</v>
      </c>
      <c r="I60" s="179" t="str">
        <f>[1]pm2.5!AC346</f>
        <v>NE</v>
      </c>
      <c r="J60" s="179" t="str">
        <f>[1]pm10!AC346</f>
        <v>NE</v>
      </c>
      <c r="K60" s="179" t="str">
        <f>[1]PST!AC346</f>
        <v>NE</v>
      </c>
      <c r="L60" s="179" t="str">
        <f>[1]BC!AC346</f>
        <v>NE</v>
      </c>
      <c r="M60" s="179" t="str">
        <f>[1]CO!AC346</f>
        <v>NA</v>
      </c>
      <c r="N60" s="179" t="str">
        <f>[1]piombo!AC346</f>
        <v>NA</v>
      </c>
      <c r="O60" s="179" t="str">
        <f>[1]cadmio!AC346</f>
        <v>NA</v>
      </c>
      <c r="P60" s="179" t="str">
        <f>[1]mercurio!AC346</f>
        <v>NA</v>
      </c>
      <c r="Q60" s="179" t="str">
        <f>[1]arsenico!AC346</f>
        <v>NA</v>
      </c>
      <c r="R60" s="179" t="str">
        <f>[1]cromo!AC346</f>
        <v>NA</v>
      </c>
      <c r="S60" s="179" t="str">
        <f>[1]rame!AC346</f>
        <v>NA</v>
      </c>
      <c r="T60" s="179" t="str">
        <f>[1]nichel!AC346</f>
        <v>NA</v>
      </c>
      <c r="U60" s="179" t="str">
        <f>[1]selenio!AC346</f>
        <v>NA</v>
      </c>
      <c r="V60" s="179" t="str">
        <f>[1]zinco!AC346</f>
        <v>NA</v>
      </c>
      <c r="W60" s="179" t="str">
        <f>[1]Diossine!AC346</f>
        <v>NA</v>
      </c>
      <c r="X60" s="179" t="s">
        <v>412</v>
      </c>
      <c r="Y60" s="179" t="s">
        <v>412</v>
      </c>
      <c r="Z60" s="179" t="s">
        <v>412</v>
      </c>
      <c r="AA60" s="179" t="s">
        <v>412</v>
      </c>
      <c r="AB60" s="179" t="str">
        <f>[1]PAH!AC346</f>
        <v>NA</v>
      </c>
      <c r="AC60" s="179" t="str">
        <f>[1]HCB!AC346</f>
        <v>NA</v>
      </c>
      <c r="AD60" s="179" t="str">
        <f>[1]PCB!AC346</f>
        <v>NA</v>
      </c>
      <c r="AE60" s="160"/>
      <c r="AF60" s="159" t="s">
        <v>412</v>
      </c>
      <c r="AG60" s="159" t="s">
        <v>412</v>
      </c>
      <c r="AH60" s="159" t="s">
        <v>412</v>
      </c>
      <c r="AI60" s="159" t="s">
        <v>412</v>
      </c>
      <c r="AJ60" s="159" t="s">
        <v>412</v>
      </c>
      <c r="AK60" s="191" t="str">
        <f>'[1]dati attività'!U124</f>
        <v>NE</v>
      </c>
      <c r="AL60" s="140" t="s">
        <v>383</v>
      </c>
    </row>
    <row r="61" spans="1:38" s="10" customFormat="1" ht="24.75" customHeight="1" thickBot="1">
      <c r="A61" s="101" t="s">
        <v>122</v>
      </c>
      <c r="B61" s="103" t="s">
        <v>338</v>
      </c>
      <c r="C61" s="109" t="s">
        <v>82</v>
      </c>
      <c r="D61" s="94"/>
      <c r="E61" s="179" t="str">
        <f>[1]NOx!AC347</f>
        <v>NA</v>
      </c>
      <c r="F61" s="179" t="str">
        <f>[1]NMVOC!AC347</f>
        <v>NA</v>
      </c>
      <c r="G61" s="179" t="str">
        <f>[1]SOx!AC347</f>
        <v>NA</v>
      </c>
      <c r="H61" s="179" t="str">
        <f>[1]NH3!AC347</f>
        <v>NA</v>
      </c>
      <c r="I61" s="179" t="str">
        <f>[1]pm2.5!AC347</f>
        <v>NE</v>
      </c>
      <c r="J61" s="179" t="str">
        <f>[1]pm10!AC347</f>
        <v>NE</v>
      </c>
      <c r="K61" s="179" t="str">
        <f>[1]PST!AC347</f>
        <v>NE</v>
      </c>
      <c r="L61" s="179" t="str">
        <f>[1]BC!AC347</f>
        <v>NE</v>
      </c>
      <c r="M61" s="179" t="str">
        <f>[1]CO!AC347</f>
        <v>NA</v>
      </c>
      <c r="N61" s="179" t="str">
        <f>[1]piombo!AC347</f>
        <v>NA</v>
      </c>
      <c r="O61" s="179" t="str">
        <f>[1]cadmio!AC347</f>
        <v>NA</v>
      </c>
      <c r="P61" s="179" t="str">
        <f>[1]mercurio!AC347</f>
        <v>NA</v>
      </c>
      <c r="Q61" s="179" t="str">
        <f>[1]arsenico!AC347</f>
        <v>NA</v>
      </c>
      <c r="R61" s="179" t="str">
        <f>[1]cromo!AC347</f>
        <v>NA</v>
      </c>
      <c r="S61" s="179" t="str">
        <f>[1]rame!AC347</f>
        <v>NA</v>
      </c>
      <c r="T61" s="179" t="str">
        <f>[1]nichel!AC347</f>
        <v>NA</v>
      </c>
      <c r="U61" s="179" t="str">
        <f>[1]selenio!AC347</f>
        <v>NA</v>
      </c>
      <c r="V61" s="179" t="str">
        <f>[1]zinco!AC347</f>
        <v>NA</v>
      </c>
      <c r="W61" s="179" t="str">
        <f>[1]Diossine!AC347</f>
        <v>NA</v>
      </c>
      <c r="X61" s="179" t="s">
        <v>412</v>
      </c>
      <c r="Y61" s="179" t="s">
        <v>412</v>
      </c>
      <c r="Z61" s="179" t="s">
        <v>412</v>
      </c>
      <c r="AA61" s="179" t="s">
        <v>412</v>
      </c>
      <c r="AB61" s="179" t="str">
        <f>[1]PAH!AC347</f>
        <v>NA</v>
      </c>
      <c r="AC61" s="179" t="str">
        <f>[1]HCB!AC347</f>
        <v>NA</v>
      </c>
      <c r="AD61" s="179" t="str">
        <f>[1]PCB!AC347</f>
        <v>NA</v>
      </c>
      <c r="AE61" s="160"/>
      <c r="AF61" s="159" t="s">
        <v>412</v>
      </c>
      <c r="AG61" s="159" t="s">
        <v>412</v>
      </c>
      <c r="AH61" s="159" t="s">
        <v>412</v>
      </c>
      <c r="AI61" s="159" t="s">
        <v>412</v>
      </c>
      <c r="AJ61" s="159" t="s">
        <v>412</v>
      </c>
      <c r="AK61" s="191" t="str">
        <f>'[1]dati attività'!U125</f>
        <v>NE</v>
      </c>
      <c r="AL61" s="140" t="s">
        <v>384</v>
      </c>
    </row>
    <row r="62" spans="1:38" s="10" customFormat="1" ht="24.75" customHeight="1" thickBot="1">
      <c r="A62" s="101" t="s">
        <v>122</v>
      </c>
      <c r="B62" s="103" t="s">
        <v>339</v>
      </c>
      <c r="C62" s="109" t="s">
        <v>83</v>
      </c>
      <c r="D62" s="94"/>
      <c r="E62" s="179" t="str">
        <f>[1]NOx!AC348</f>
        <v>NA</v>
      </c>
      <c r="F62" s="179" t="str">
        <f>[1]NMVOC!AC348</f>
        <v>NA</v>
      </c>
      <c r="G62" s="179" t="str">
        <f>[1]SOx!AC348</f>
        <v>NA</v>
      </c>
      <c r="H62" s="179" t="str">
        <f>[1]NH3!AC348</f>
        <v>NA</v>
      </c>
      <c r="I62" s="179" t="str">
        <f>[1]pm2.5!AC348</f>
        <v>NE</v>
      </c>
      <c r="J62" s="179" t="str">
        <f>[1]pm10!AC348</f>
        <v>NE</v>
      </c>
      <c r="K62" s="179" t="str">
        <f>[1]PST!AC348</f>
        <v>NE</v>
      </c>
      <c r="L62" s="179" t="str">
        <f>[1]BC!AC348</f>
        <v>NE</v>
      </c>
      <c r="M62" s="179" t="str">
        <f>[1]CO!AC348</f>
        <v>NA</v>
      </c>
      <c r="N62" s="179" t="str">
        <f>[1]piombo!AC348</f>
        <v>NA</v>
      </c>
      <c r="O62" s="179" t="str">
        <f>[1]cadmio!AC348</f>
        <v>NA</v>
      </c>
      <c r="P62" s="179" t="str">
        <f>[1]mercurio!AC348</f>
        <v>NA</v>
      </c>
      <c r="Q62" s="179" t="str">
        <f>[1]arsenico!AC348</f>
        <v>NA</v>
      </c>
      <c r="R62" s="179" t="str">
        <f>[1]cromo!AC348</f>
        <v>NA</v>
      </c>
      <c r="S62" s="179" t="str">
        <f>[1]rame!AC348</f>
        <v>NA</v>
      </c>
      <c r="T62" s="179" t="str">
        <f>[1]nichel!AC348</f>
        <v>NA</v>
      </c>
      <c r="U62" s="179" t="str">
        <f>[1]selenio!AC348</f>
        <v>NA</v>
      </c>
      <c r="V62" s="179" t="str">
        <f>[1]zinco!AC348</f>
        <v>NA</v>
      </c>
      <c r="W62" s="179" t="str">
        <f>[1]Diossine!AC348</f>
        <v>NA</v>
      </c>
      <c r="X62" s="179" t="s">
        <v>412</v>
      </c>
      <c r="Y62" s="179" t="s">
        <v>412</v>
      </c>
      <c r="Z62" s="179" t="s">
        <v>412</v>
      </c>
      <c r="AA62" s="179" t="s">
        <v>412</v>
      </c>
      <c r="AB62" s="179" t="str">
        <f>[1]PAH!AC348</f>
        <v>NA</v>
      </c>
      <c r="AC62" s="179" t="str">
        <f>[1]HCB!AC348</f>
        <v>NA</v>
      </c>
      <c r="AD62" s="179" t="str">
        <f>[1]PCB!AC348</f>
        <v>NA</v>
      </c>
      <c r="AE62" s="160"/>
      <c r="AF62" s="159" t="s">
        <v>412</v>
      </c>
      <c r="AG62" s="159" t="s">
        <v>412</v>
      </c>
      <c r="AH62" s="159" t="s">
        <v>412</v>
      </c>
      <c r="AI62" s="159" t="s">
        <v>412</v>
      </c>
      <c r="AJ62" s="159" t="s">
        <v>412</v>
      </c>
      <c r="AK62" s="191" t="str">
        <f>'[1]dati attività'!U126</f>
        <v>NE</v>
      </c>
      <c r="AL62" s="140" t="s">
        <v>385</v>
      </c>
    </row>
    <row r="63" spans="1:38" s="10" customFormat="1" ht="24.75" customHeight="1" thickBot="1">
      <c r="A63" s="101" t="s">
        <v>122</v>
      </c>
      <c r="B63" s="103" t="s">
        <v>329</v>
      </c>
      <c r="C63" s="110" t="s">
        <v>317</v>
      </c>
      <c r="D63" s="138"/>
      <c r="E63" s="181" t="str">
        <f>[1]NOx!AC349</f>
        <v>NO</v>
      </c>
      <c r="F63" s="179" t="str">
        <f>[1]NMVOC!AC349</f>
        <v>NO</v>
      </c>
      <c r="G63" s="179" t="str">
        <f>[1]SOx!AC349</f>
        <v>NO</v>
      </c>
      <c r="H63" s="179" t="str">
        <f>[1]NH3!AC349</f>
        <v>NO</v>
      </c>
      <c r="I63" s="179" t="str">
        <f>[1]pm2.5!AC349</f>
        <v>NO</v>
      </c>
      <c r="J63" s="179" t="str">
        <f>[1]pm10!AC349</f>
        <v>NO</v>
      </c>
      <c r="K63" s="179" t="str">
        <f>[1]PST!AC349</f>
        <v>NO</v>
      </c>
      <c r="L63" s="179" t="str">
        <f>[1]BC!AC349</f>
        <v>NO</v>
      </c>
      <c r="M63" s="179" t="str">
        <f>[1]CO!AC349</f>
        <v>NO</v>
      </c>
      <c r="N63" s="179" t="str">
        <f>[1]piombo!AC349</f>
        <v>NO</v>
      </c>
      <c r="O63" s="179" t="str">
        <f>[1]cadmio!AC349</f>
        <v>NO</v>
      </c>
      <c r="P63" s="179" t="str">
        <f>[1]mercurio!AC349</f>
        <v>NO</v>
      </c>
      <c r="Q63" s="179" t="str">
        <f>[1]arsenico!AC349</f>
        <v>NO</v>
      </c>
      <c r="R63" s="179" t="str">
        <f>[1]cromo!AC349</f>
        <v>NO</v>
      </c>
      <c r="S63" s="179" t="str">
        <f>[1]rame!AC349</f>
        <v>NO</v>
      </c>
      <c r="T63" s="179" t="str">
        <f>[1]nichel!AC349</f>
        <v>NO</v>
      </c>
      <c r="U63" s="179" t="str">
        <f>[1]selenio!AC349</f>
        <v>NO</v>
      </c>
      <c r="V63" s="179" t="str">
        <f>[1]zinco!AC349</f>
        <v>NO</v>
      </c>
      <c r="W63" s="179" t="str">
        <f>[1]Diossine!AC349</f>
        <v>NO</v>
      </c>
      <c r="X63" s="179" t="s">
        <v>434</v>
      </c>
      <c r="Y63" s="179" t="s">
        <v>434</v>
      </c>
      <c r="Z63" s="179" t="s">
        <v>434</v>
      </c>
      <c r="AA63" s="179" t="s">
        <v>434</v>
      </c>
      <c r="AB63" s="179" t="str">
        <f>[1]PAH!AC349</f>
        <v>NO</v>
      </c>
      <c r="AC63" s="179" t="str">
        <f>[1]HCB!AC349</f>
        <v>NO</v>
      </c>
      <c r="AD63" s="179" t="str">
        <f>[1]PCB!AC349</f>
        <v>NO</v>
      </c>
      <c r="AE63" s="160"/>
      <c r="AF63" s="191" t="s">
        <v>434</v>
      </c>
      <c r="AG63" s="191" t="s">
        <v>434</v>
      </c>
      <c r="AH63" s="191" t="s">
        <v>434</v>
      </c>
      <c r="AI63" s="191" t="s">
        <v>434</v>
      </c>
      <c r="AJ63" s="191" t="s">
        <v>434</v>
      </c>
      <c r="AK63" s="191" t="str">
        <f>'[1]dati attività'!U127</f>
        <v>NO</v>
      </c>
      <c r="AL63" s="140" t="s">
        <v>381</v>
      </c>
    </row>
    <row r="64" spans="1:38" s="10" customFormat="1" ht="24.75" customHeight="1" thickBot="1">
      <c r="A64" s="101" t="s">
        <v>122</v>
      </c>
      <c r="B64" s="103" t="s">
        <v>201</v>
      </c>
      <c r="C64" s="109" t="s">
        <v>84</v>
      </c>
      <c r="D64" s="94"/>
      <c r="E64" s="179">
        <f>[1]NOx!AC350</f>
        <v>0.72729999999999995</v>
      </c>
      <c r="F64" s="179">
        <f>[1]NMVOC!AC350</f>
        <v>0.11746854000000001</v>
      </c>
      <c r="G64" s="179">
        <f>[1]SOx!AC350</f>
        <v>1.1277701612903224E-2</v>
      </c>
      <c r="H64" s="179">
        <f>[1]NH3!AC350</f>
        <v>1.1746854000000001E-2</v>
      </c>
      <c r="I64" s="179" t="str">
        <f>[1]pm2.5!AC350</f>
        <v>NA</v>
      </c>
      <c r="J64" s="179" t="str">
        <f>[1]pm10!AC350</f>
        <v>NA</v>
      </c>
      <c r="K64" s="179" t="str">
        <f>[1]PST!AC350</f>
        <v>NA</v>
      </c>
      <c r="L64" s="179" t="str">
        <f>[1]BC!AC350</f>
        <v>NA</v>
      </c>
      <c r="M64" s="179">
        <f>[1]CO!AC350</f>
        <v>8.6838302419354849E-2</v>
      </c>
      <c r="N64" s="179" t="str">
        <f>[1]piombo!AC350</f>
        <v>NA</v>
      </c>
      <c r="O64" s="179" t="str">
        <f>[1]cadmio!AC350</f>
        <v>NA</v>
      </c>
      <c r="P64" s="179" t="str">
        <f>[1]mercurio!AC350</f>
        <v>NA</v>
      </c>
      <c r="Q64" s="179" t="str">
        <f>[1]arsenico!AC350</f>
        <v>NA</v>
      </c>
      <c r="R64" s="179" t="str">
        <f>[1]cromo!AC350</f>
        <v>NA</v>
      </c>
      <c r="S64" s="179" t="str">
        <f>[1]rame!AC350</f>
        <v>NA</v>
      </c>
      <c r="T64" s="179" t="str">
        <f>[1]nichel!AC350</f>
        <v>NA</v>
      </c>
      <c r="U64" s="179" t="str">
        <f>[1]selenio!AC350</f>
        <v>NA</v>
      </c>
      <c r="V64" s="179" t="str">
        <f>[1]zinco!AC350</f>
        <v>NA</v>
      </c>
      <c r="W64" s="179" t="str">
        <f>[1]Diossine!AC350</f>
        <v>NA</v>
      </c>
      <c r="X64" s="179" t="s">
        <v>412</v>
      </c>
      <c r="Y64" s="179" t="s">
        <v>412</v>
      </c>
      <c r="Z64" s="179" t="s">
        <v>412</v>
      </c>
      <c r="AA64" s="179" t="s">
        <v>412</v>
      </c>
      <c r="AB64" s="179" t="str">
        <f>[1]PAH!AC350</f>
        <v>NA</v>
      </c>
      <c r="AC64" s="179" t="str">
        <f>[1]HCB!AC350</f>
        <v>NA</v>
      </c>
      <c r="AD64" s="179" t="str">
        <f>[1]PCB!AC350</f>
        <v>NA</v>
      </c>
      <c r="AE64" s="160"/>
      <c r="AF64" s="159" t="s">
        <v>412</v>
      </c>
      <c r="AG64" s="159" t="s">
        <v>412</v>
      </c>
      <c r="AH64" s="159" t="s">
        <v>412</v>
      </c>
      <c r="AI64" s="159" t="s">
        <v>412</v>
      </c>
      <c r="AJ64" s="159" t="s">
        <v>412</v>
      </c>
      <c r="AK64" s="159">
        <f>'[1]dati attività'!U128</f>
        <v>559.37400000000002</v>
      </c>
      <c r="AL64" s="140" t="s">
        <v>395</v>
      </c>
    </row>
    <row r="65" spans="1:38" s="10" customFormat="1" ht="24.75" customHeight="1" thickBot="1">
      <c r="A65" s="101" t="s">
        <v>122</v>
      </c>
      <c r="B65" s="102" t="s">
        <v>202</v>
      </c>
      <c r="C65" s="109" t="s">
        <v>85</v>
      </c>
      <c r="D65" s="94"/>
      <c r="E65" s="179">
        <f>[1]NOx!AC351</f>
        <v>0.472448127</v>
      </c>
      <c r="F65" s="179" t="str">
        <f>[1]NMVOC!AC351</f>
        <v>NA</v>
      </c>
      <c r="G65" s="179" t="str">
        <f>[1]SOx!AC351</f>
        <v>NA</v>
      </c>
      <c r="H65" s="179">
        <f>[1]NH3!AC351</f>
        <v>3.6827804999999998E-3</v>
      </c>
      <c r="I65" s="179" t="str">
        <f>[1]pm2.5!AC351</f>
        <v>NA</v>
      </c>
      <c r="J65" s="179" t="str">
        <f>[1]pm10!AC351</f>
        <v>NA</v>
      </c>
      <c r="K65" s="179" t="str">
        <f>[1]PST!AC351</f>
        <v>NA</v>
      </c>
      <c r="L65" s="179" t="str">
        <f>[1]BC!AC351</f>
        <v>NA</v>
      </c>
      <c r="M65" s="179" t="str">
        <f>[1]CO!AC351</f>
        <v>NA</v>
      </c>
      <c r="N65" s="179" t="str">
        <f>[1]piombo!AC351</f>
        <v>NA</v>
      </c>
      <c r="O65" s="179" t="str">
        <f>[1]cadmio!AC351</f>
        <v>NA</v>
      </c>
      <c r="P65" s="179" t="str">
        <f>[1]mercurio!AC351</f>
        <v>NA</v>
      </c>
      <c r="Q65" s="179" t="str">
        <f>[1]arsenico!AC351</f>
        <v>NA</v>
      </c>
      <c r="R65" s="179" t="str">
        <f>[1]cromo!AC351</f>
        <v>NA</v>
      </c>
      <c r="S65" s="179" t="str">
        <f>[1]rame!AC351</f>
        <v>NA</v>
      </c>
      <c r="T65" s="179" t="str">
        <f>[1]nichel!AC351</f>
        <v>NA</v>
      </c>
      <c r="U65" s="179" t="str">
        <f>[1]selenio!AC351</f>
        <v>NA</v>
      </c>
      <c r="V65" s="179" t="str">
        <f>[1]zinco!AC351</f>
        <v>NA</v>
      </c>
      <c r="W65" s="179" t="str">
        <f>[1]Diossine!AC351</f>
        <v>NA</v>
      </c>
      <c r="X65" s="179" t="s">
        <v>412</v>
      </c>
      <c r="Y65" s="179" t="s">
        <v>412</v>
      </c>
      <c r="Z65" s="179" t="s">
        <v>412</v>
      </c>
      <c r="AA65" s="179" t="s">
        <v>412</v>
      </c>
      <c r="AB65" s="179" t="str">
        <f>[1]PAH!AC351</f>
        <v>NA</v>
      </c>
      <c r="AC65" s="179" t="str">
        <f>[1]HCB!AC351</f>
        <v>NA</v>
      </c>
      <c r="AD65" s="179" t="str">
        <f>[1]PCB!AC351</f>
        <v>NA</v>
      </c>
      <c r="AE65" s="160"/>
      <c r="AF65" s="159" t="s">
        <v>412</v>
      </c>
      <c r="AG65" s="159" t="s">
        <v>412</v>
      </c>
      <c r="AH65" s="159" t="s">
        <v>412</v>
      </c>
      <c r="AI65" s="159" t="s">
        <v>412</v>
      </c>
      <c r="AJ65" s="159" t="s">
        <v>412</v>
      </c>
      <c r="AK65" s="159">
        <f>'[1]dati attività'!U129</f>
        <v>526.11149999999998</v>
      </c>
      <c r="AL65" s="140" t="s">
        <v>396</v>
      </c>
    </row>
    <row r="66" spans="1:38" s="10" customFormat="1" ht="24.75" customHeight="1" thickBot="1">
      <c r="A66" s="101" t="s">
        <v>122</v>
      </c>
      <c r="B66" s="102" t="s">
        <v>203</v>
      </c>
      <c r="C66" s="109" t="s">
        <v>86</v>
      </c>
      <c r="D66" s="94"/>
      <c r="E66" s="179">
        <f>[1]NOx!AC352</f>
        <v>2.0300000000000002E-2</v>
      </c>
      <c r="F66" s="179" t="str">
        <f>[1]NMVOC!AC352</f>
        <v>NA</v>
      </c>
      <c r="G66" s="179" t="str">
        <f>[1]SOx!AC352</f>
        <v>NA</v>
      </c>
      <c r="H66" s="179" t="str">
        <f>[1]NH3!AC352</f>
        <v>NA</v>
      </c>
      <c r="I66" s="179" t="str">
        <f>[1]pm2.5!AC352</f>
        <v>NA</v>
      </c>
      <c r="J66" s="179" t="str">
        <f>[1]pm10!AC352</f>
        <v>NA</v>
      </c>
      <c r="K66" s="179" t="str">
        <f>[1]PST!AC352</f>
        <v>NA</v>
      </c>
      <c r="L66" s="179" t="str">
        <f>[1]BC!AC352</f>
        <v>NA</v>
      </c>
      <c r="M66" s="179" t="str">
        <f>[1]CO!AC352</f>
        <v>NA</v>
      </c>
      <c r="N66" s="179" t="str">
        <f>[1]piombo!AC352</f>
        <v>NA</v>
      </c>
      <c r="O66" s="179" t="str">
        <f>[1]cadmio!AC352</f>
        <v>NA</v>
      </c>
      <c r="P66" s="179" t="str">
        <f>[1]mercurio!AC352</f>
        <v>NA</v>
      </c>
      <c r="Q66" s="179" t="str">
        <f>[1]arsenico!AC352</f>
        <v>NA</v>
      </c>
      <c r="R66" s="179" t="str">
        <f>[1]cromo!AC352</f>
        <v>NA</v>
      </c>
      <c r="S66" s="179" t="str">
        <f>[1]rame!AC352</f>
        <v>NA</v>
      </c>
      <c r="T66" s="179" t="str">
        <f>[1]nichel!AC352</f>
        <v>NA</v>
      </c>
      <c r="U66" s="179" t="str">
        <f>[1]selenio!AC352</f>
        <v>NA</v>
      </c>
      <c r="V66" s="179" t="str">
        <f>[1]zinco!AC352</f>
        <v>NA</v>
      </c>
      <c r="W66" s="179" t="str">
        <f>[1]Diossine!AC352</f>
        <v>NA</v>
      </c>
      <c r="X66" s="179" t="s">
        <v>412</v>
      </c>
      <c r="Y66" s="179" t="s">
        <v>412</v>
      </c>
      <c r="Z66" s="179" t="s">
        <v>412</v>
      </c>
      <c r="AA66" s="179" t="s">
        <v>412</v>
      </c>
      <c r="AB66" s="179" t="str">
        <f>[1]PAH!AC352</f>
        <v>NA</v>
      </c>
      <c r="AC66" s="179" t="str">
        <f>[1]HCB!AC352</f>
        <v>NA</v>
      </c>
      <c r="AD66" s="179" t="str">
        <f>[1]PCB!AC352</f>
        <v>NA</v>
      </c>
      <c r="AE66" s="160"/>
      <c r="AF66" s="159" t="s">
        <v>412</v>
      </c>
      <c r="AG66" s="159" t="s">
        <v>412</v>
      </c>
      <c r="AH66" s="159" t="s">
        <v>412</v>
      </c>
      <c r="AI66" s="159" t="s">
        <v>412</v>
      </c>
      <c r="AJ66" s="159" t="s">
        <v>412</v>
      </c>
      <c r="AK66" s="159">
        <f>'[1]dati attività'!U130</f>
        <v>84.034000000000006</v>
      </c>
      <c r="AL66" s="140" t="s">
        <v>397</v>
      </c>
    </row>
    <row r="67" spans="1:38" s="10" customFormat="1" ht="24.75" customHeight="1" thickBot="1">
      <c r="A67" s="101" t="s">
        <v>122</v>
      </c>
      <c r="B67" s="102" t="s">
        <v>204</v>
      </c>
      <c r="C67" s="109" t="s">
        <v>87</v>
      </c>
      <c r="D67" s="94"/>
      <c r="E67" s="179" t="str">
        <f>[1]NOx!AC353</f>
        <v>NO</v>
      </c>
      <c r="F67" s="179" t="str">
        <f>[1]NMVOC!AC353</f>
        <v>NO</v>
      </c>
      <c r="G67" s="179" t="str">
        <f>[1]SOx!AC353</f>
        <v>NO</v>
      </c>
      <c r="H67" s="179" t="str">
        <f>[1]NH3!AC353</f>
        <v>NO</v>
      </c>
      <c r="I67" s="179" t="str">
        <f>[1]pm2.5!AC353</f>
        <v>NO</v>
      </c>
      <c r="J67" s="179" t="str">
        <f>[1]pm10!AC353</f>
        <v>NO</v>
      </c>
      <c r="K67" s="179" t="str">
        <f>[1]PST!AC353</f>
        <v>NO</v>
      </c>
      <c r="L67" s="179" t="str">
        <f>[1]BC!AC353</f>
        <v>NO</v>
      </c>
      <c r="M67" s="179" t="str">
        <f>[1]CO!AC353</f>
        <v>NO</v>
      </c>
      <c r="N67" s="179" t="str">
        <f>[1]piombo!AC353</f>
        <v>NO</v>
      </c>
      <c r="O67" s="179" t="str">
        <f>[1]cadmio!AC353</f>
        <v>NO</v>
      </c>
      <c r="P67" s="179" t="str">
        <f>[1]mercurio!AC353</f>
        <v>NO</v>
      </c>
      <c r="Q67" s="179" t="str">
        <f>[1]arsenico!AC353</f>
        <v>NO</v>
      </c>
      <c r="R67" s="179" t="str">
        <f>[1]cromo!AC353</f>
        <v>NO</v>
      </c>
      <c r="S67" s="179" t="str">
        <f>[1]rame!AC353</f>
        <v>NO</v>
      </c>
      <c r="T67" s="179" t="str">
        <f>[1]nichel!AC353</f>
        <v>NO</v>
      </c>
      <c r="U67" s="179" t="str">
        <f>[1]selenio!AC353</f>
        <v>NO</v>
      </c>
      <c r="V67" s="179" t="str">
        <f>[1]zinco!AC353</f>
        <v>NO</v>
      </c>
      <c r="W67" s="179" t="str">
        <f>[1]Diossine!AC353</f>
        <v>NO</v>
      </c>
      <c r="X67" s="179" t="s">
        <v>412</v>
      </c>
      <c r="Y67" s="179" t="s">
        <v>412</v>
      </c>
      <c r="Z67" s="179" t="s">
        <v>412</v>
      </c>
      <c r="AA67" s="179" t="s">
        <v>412</v>
      </c>
      <c r="AB67" s="179" t="str">
        <f>[1]PAH!AC353</f>
        <v>NO</v>
      </c>
      <c r="AC67" s="179" t="str">
        <f>[1]HCB!AC353</f>
        <v>NO</v>
      </c>
      <c r="AD67" s="179" t="str">
        <f>[1]PCB!AC353</f>
        <v>NO</v>
      </c>
      <c r="AE67" s="160"/>
      <c r="AF67" s="159" t="s">
        <v>412</v>
      </c>
      <c r="AG67" s="159" t="s">
        <v>412</v>
      </c>
      <c r="AH67" s="159" t="s">
        <v>412</v>
      </c>
      <c r="AI67" s="159" t="s">
        <v>412</v>
      </c>
      <c r="AJ67" s="159" t="s">
        <v>412</v>
      </c>
      <c r="AK67" s="191" t="str">
        <f>'[1]dati attività'!U131</f>
        <v>NO</v>
      </c>
      <c r="AL67" s="140" t="s">
        <v>398</v>
      </c>
    </row>
    <row r="68" spans="1:38" s="10" customFormat="1" ht="24.75" customHeight="1" thickBot="1">
      <c r="A68" s="101" t="s">
        <v>122</v>
      </c>
      <c r="B68" s="102" t="s">
        <v>205</v>
      </c>
      <c r="C68" s="109" t="s">
        <v>278</v>
      </c>
      <c r="D68" s="94"/>
      <c r="E68" s="179">
        <f>[1]NOx!AC354</f>
        <v>3.0384179416352991E-2</v>
      </c>
      <c r="F68" s="179" t="str">
        <f>[1]NMVOC!AC354</f>
        <v>NA</v>
      </c>
      <c r="G68" s="179">
        <f>[1]SOx!AC354</f>
        <v>0.42299999999999999</v>
      </c>
      <c r="H68" s="179" t="str">
        <f>[1]NH3!AC354</f>
        <v>NA</v>
      </c>
      <c r="I68" s="179">
        <f>[1]pm2.5!AC354</f>
        <v>1.2943287E-2</v>
      </c>
      <c r="J68" s="179">
        <f>[1]pm10!AC354</f>
        <v>1.4381430000000001E-2</v>
      </c>
      <c r="K68" s="179">
        <f>[1]PST!AC354</f>
        <v>2.0544900000000001E-2</v>
      </c>
      <c r="L68" s="179">
        <f>[1]BC!AC354</f>
        <v>2.3297916599999995E-4</v>
      </c>
      <c r="M68" s="179" t="str">
        <f>[1]CO!AC354</f>
        <v>NA</v>
      </c>
      <c r="N68" s="179" t="str">
        <f>[1]piombo!AC354</f>
        <v>NA</v>
      </c>
      <c r="O68" s="179" t="str">
        <f>[1]cadmio!AC354</f>
        <v>NA</v>
      </c>
      <c r="P68" s="179" t="str">
        <f>[1]mercurio!AC354</f>
        <v>NA</v>
      </c>
      <c r="Q68" s="179" t="str">
        <f>[1]arsenico!AC354</f>
        <v>NA</v>
      </c>
      <c r="R68" s="179" t="str">
        <f>[1]cromo!AC354</f>
        <v>NA</v>
      </c>
      <c r="S68" s="179" t="str">
        <f>[1]rame!AC354</f>
        <v>NA</v>
      </c>
      <c r="T68" s="179" t="str">
        <f>[1]nichel!AC354</f>
        <v>NA</v>
      </c>
      <c r="U68" s="179" t="str">
        <f>[1]selenio!AC354</f>
        <v>NA</v>
      </c>
      <c r="V68" s="179" t="str">
        <f>[1]zinco!AC354</f>
        <v>NA</v>
      </c>
      <c r="W68" s="179" t="str">
        <f>[1]Diossine!AC354</f>
        <v>NA</v>
      </c>
      <c r="X68" s="179" t="s">
        <v>412</v>
      </c>
      <c r="Y68" s="179" t="s">
        <v>412</v>
      </c>
      <c r="Z68" s="179" t="s">
        <v>412</v>
      </c>
      <c r="AA68" s="179" t="s">
        <v>412</v>
      </c>
      <c r="AB68" s="179" t="str">
        <f>[1]PAH!AC354</f>
        <v>NA</v>
      </c>
      <c r="AC68" s="179" t="str">
        <f>[1]HCB!AC354</f>
        <v>NA</v>
      </c>
      <c r="AD68" s="179" t="str">
        <f>[1]PCB!AC354</f>
        <v>NA</v>
      </c>
      <c r="AE68" s="160"/>
      <c r="AF68" s="159" t="s">
        <v>412</v>
      </c>
      <c r="AG68" s="159" t="s">
        <v>412</v>
      </c>
      <c r="AH68" s="159" t="s">
        <v>412</v>
      </c>
      <c r="AI68" s="159" t="s">
        <v>412</v>
      </c>
      <c r="AJ68" s="159" t="s">
        <v>412</v>
      </c>
      <c r="AK68" s="159">
        <f>'[1]dati attività'!U132</f>
        <v>68.483000000000004</v>
      </c>
      <c r="AL68" s="140" t="s">
        <v>399</v>
      </c>
    </row>
    <row r="69" spans="1:38" s="10" customFormat="1" ht="24.75" customHeight="1" thickBot="1">
      <c r="A69" s="101" t="s">
        <v>122</v>
      </c>
      <c r="B69" s="101" t="s">
        <v>206</v>
      </c>
      <c r="C69" s="109" t="s">
        <v>159</v>
      </c>
      <c r="D69" s="136"/>
      <c r="E69" s="180" t="str">
        <f>[1]NOx!AC355</f>
        <v>NA</v>
      </c>
      <c r="F69" s="179" t="str">
        <f>[1]NMVOC!AC355</f>
        <v>NA</v>
      </c>
      <c r="G69" s="179" t="str">
        <f>[1]SOx!AC355</f>
        <v>NA</v>
      </c>
      <c r="H69" s="179">
        <f>[1]NH3!AC355</f>
        <v>0.46160000000000007</v>
      </c>
      <c r="I69" s="179" t="str">
        <f>[1]pm2.5!AC355</f>
        <v>NA</v>
      </c>
      <c r="J69" s="179" t="str">
        <f>[1]pm10!AC355</f>
        <v>NA</v>
      </c>
      <c r="K69" s="179" t="str">
        <f>[1]PST!AC355</f>
        <v>NA</v>
      </c>
      <c r="L69" s="179" t="str">
        <f>[1]BC!AC355</f>
        <v>NA</v>
      </c>
      <c r="M69" s="179">
        <f>[1]CO!AC355</f>
        <v>20.574999999999996</v>
      </c>
      <c r="N69" s="179" t="str">
        <f>[1]piombo!AC355</f>
        <v>NA</v>
      </c>
      <c r="O69" s="179" t="str">
        <f>[1]cadmio!AC355</f>
        <v>NA</v>
      </c>
      <c r="P69" s="179" t="str">
        <f>[1]mercurio!AC355</f>
        <v>NA</v>
      </c>
      <c r="Q69" s="179" t="str">
        <f>[1]arsenico!AC355</f>
        <v>NA</v>
      </c>
      <c r="R69" s="179" t="str">
        <f>[1]cromo!AC355</f>
        <v>NA</v>
      </c>
      <c r="S69" s="179" t="str">
        <f>[1]rame!AC355</f>
        <v>NA</v>
      </c>
      <c r="T69" s="179" t="str">
        <f>[1]nichel!AC355</f>
        <v>NA</v>
      </c>
      <c r="U69" s="179" t="str">
        <f>[1]selenio!AC355</f>
        <v>NA</v>
      </c>
      <c r="V69" s="179" t="str">
        <f>[1]zinco!AC355</f>
        <v>NA</v>
      </c>
      <c r="W69" s="179" t="str">
        <f>[1]Diossine!AC355</f>
        <v>NA</v>
      </c>
      <c r="X69" s="179" t="s">
        <v>412</v>
      </c>
      <c r="Y69" s="179" t="s">
        <v>412</v>
      </c>
      <c r="Z69" s="179" t="s">
        <v>412</v>
      </c>
      <c r="AA69" s="179" t="s">
        <v>412</v>
      </c>
      <c r="AB69" s="179" t="str">
        <f>[1]PAH!AC355</f>
        <v>NA</v>
      </c>
      <c r="AC69" s="179" t="str">
        <f>[1]HCB!AC355</f>
        <v>NA</v>
      </c>
      <c r="AD69" s="179" t="str">
        <f>[1]PCB!AC355</f>
        <v>NA</v>
      </c>
      <c r="AE69" s="160"/>
      <c r="AF69" s="159" t="s">
        <v>412</v>
      </c>
      <c r="AG69" s="159" t="s">
        <v>412</v>
      </c>
      <c r="AH69" s="159" t="s">
        <v>412</v>
      </c>
      <c r="AI69" s="159" t="s">
        <v>412</v>
      </c>
      <c r="AJ69" s="159" t="s">
        <v>412</v>
      </c>
      <c r="AK69" s="159">
        <f>'[1]dati attività'!U133</f>
        <v>882.54700000000003</v>
      </c>
      <c r="AL69" s="140" t="s">
        <v>400</v>
      </c>
    </row>
    <row r="70" spans="1:38" s="10" customFormat="1" ht="24.75" customHeight="1" thickBot="1">
      <c r="A70" s="101" t="s">
        <v>122</v>
      </c>
      <c r="B70" s="101" t="s">
        <v>207</v>
      </c>
      <c r="C70" s="109" t="s">
        <v>340</v>
      </c>
      <c r="D70" s="136"/>
      <c r="E70" s="180">
        <f>[1]NOx!AC356</f>
        <v>1.8876699999999995</v>
      </c>
      <c r="F70" s="179">
        <f>[1]NMVOC!AC356</f>
        <v>3.6593703318661772</v>
      </c>
      <c r="G70" s="179">
        <f>[1]SOx!AC356</f>
        <v>7.5488233340000006</v>
      </c>
      <c r="H70" s="179">
        <f>[1]NH3!AC356</f>
        <v>0.15006375800000002</v>
      </c>
      <c r="I70" s="179">
        <f>[1]pm2.5!AC356</f>
        <v>0.32324578457399999</v>
      </c>
      <c r="J70" s="179">
        <f>[1]pm10!AC356</f>
        <v>0.7035231221599999</v>
      </c>
      <c r="K70" s="179">
        <f>[1]PST!AC356</f>
        <v>1.0050330316571428</v>
      </c>
      <c r="L70" s="179">
        <f>[1]BC!AC356</f>
        <v>5.8184241223320013E-3</v>
      </c>
      <c r="M70" s="179">
        <f>[1]CO!AC356</f>
        <v>15.041010194580071</v>
      </c>
      <c r="N70" s="179" t="str">
        <f>[1]piombo!AC356</f>
        <v>NA</v>
      </c>
      <c r="O70" s="179">
        <f>[1]cadmio!AC356</f>
        <v>9.3429499999999999E-2</v>
      </c>
      <c r="P70" s="179">
        <f>[1]mercurio!AC356</f>
        <v>0.45519999999999999</v>
      </c>
      <c r="Q70" s="179" t="str">
        <f>[1]arsenico!AC356</f>
        <v>NA</v>
      </c>
      <c r="R70" s="179" t="str">
        <f>[1]cromo!AC356</f>
        <v>NA</v>
      </c>
      <c r="S70" s="179" t="str">
        <f>[1]rame!AC356</f>
        <v>NA</v>
      </c>
      <c r="T70" s="179" t="str">
        <f>[1]nichel!AC356</f>
        <v>NA</v>
      </c>
      <c r="U70" s="179" t="str">
        <f>[1]selenio!AC356</f>
        <v>NA</v>
      </c>
      <c r="V70" s="179" t="str">
        <f>[1]zinco!AC356</f>
        <v>NA</v>
      </c>
      <c r="W70" s="179" t="str">
        <f>[1]Diossine!AC356</f>
        <v>NA</v>
      </c>
      <c r="X70" s="179" t="s">
        <v>412</v>
      </c>
      <c r="Y70" s="179" t="s">
        <v>412</v>
      </c>
      <c r="Z70" s="179" t="s">
        <v>412</v>
      </c>
      <c r="AA70" s="179" t="s">
        <v>412</v>
      </c>
      <c r="AB70" s="179" t="str">
        <f>[1]PAH!AC356</f>
        <v>NA</v>
      </c>
      <c r="AC70" s="179" t="str">
        <f>[1]HCB!AC356</f>
        <v>NA</v>
      </c>
      <c r="AD70" s="179" t="str">
        <f>[1]PCB!AC356</f>
        <v>NA</v>
      </c>
      <c r="AE70" s="160"/>
      <c r="AF70" s="159" t="s">
        <v>412</v>
      </c>
      <c r="AG70" s="159" t="s">
        <v>412</v>
      </c>
      <c r="AH70" s="159" t="s">
        <v>412</v>
      </c>
      <c r="AI70" s="159" t="s">
        <v>412</v>
      </c>
      <c r="AJ70" s="159" t="s">
        <v>412</v>
      </c>
      <c r="AK70" s="159">
        <f>'[1]dati attività'!U134</f>
        <v>11377.587030000002</v>
      </c>
      <c r="AL70" s="140" t="s">
        <v>435</v>
      </c>
    </row>
    <row r="71" spans="1:38" s="10" customFormat="1" ht="24.75" customHeight="1" thickBot="1">
      <c r="A71" s="101" t="s">
        <v>122</v>
      </c>
      <c r="B71" s="101" t="s">
        <v>208</v>
      </c>
      <c r="C71" s="109" t="s">
        <v>279</v>
      </c>
      <c r="D71" s="136"/>
      <c r="E71" s="180" t="str">
        <f>[1]NOx!AC357</f>
        <v>NA</v>
      </c>
      <c r="F71" s="179" t="str">
        <f>[1]NMVOC!AC357</f>
        <v>NA</v>
      </c>
      <c r="G71" s="179" t="str">
        <f>[1]SOx!AC357</f>
        <v>NA</v>
      </c>
      <c r="H71" s="179" t="str">
        <f>[1]NH3!AC357</f>
        <v>NA</v>
      </c>
      <c r="I71" s="179" t="str">
        <f>[1]pm2.5!AC357</f>
        <v>NA</v>
      </c>
      <c r="J71" s="179" t="str">
        <f>[1]pm10!AC357</f>
        <v>NA</v>
      </c>
      <c r="K71" s="179" t="str">
        <f>[1]PST!AC357</f>
        <v>NA</v>
      </c>
      <c r="L71" s="179" t="str">
        <f>[1]BC!AC357</f>
        <v>NA</v>
      </c>
      <c r="M71" s="179" t="str">
        <f>[1]CO!AC357</f>
        <v>NA</v>
      </c>
      <c r="N71" s="179" t="str">
        <f>[1]piombo!AC357</f>
        <v>NA</v>
      </c>
      <c r="O71" s="179" t="str">
        <f>[1]cadmio!AC357</f>
        <v>NA</v>
      </c>
      <c r="P71" s="179" t="str">
        <f>[1]mercurio!AC357</f>
        <v>NA</v>
      </c>
      <c r="Q71" s="179" t="str">
        <f>[1]arsenico!AC357</f>
        <v>NA</v>
      </c>
      <c r="R71" s="179" t="str">
        <f>[1]cromo!AC357</f>
        <v>NA</v>
      </c>
      <c r="S71" s="179" t="str">
        <f>[1]rame!AC357</f>
        <v>NA</v>
      </c>
      <c r="T71" s="179" t="str">
        <f>[1]nichel!AC357</f>
        <v>NA</v>
      </c>
      <c r="U71" s="179" t="str">
        <f>[1]selenio!AC357</f>
        <v>NA</v>
      </c>
      <c r="V71" s="179" t="str">
        <f>[1]zinco!AC357</f>
        <v>NA</v>
      </c>
      <c r="W71" s="179" t="str">
        <f>[1]Diossine!AC357</f>
        <v>NA</v>
      </c>
      <c r="X71" s="179" t="s">
        <v>412</v>
      </c>
      <c r="Y71" s="179" t="s">
        <v>412</v>
      </c>
      <c r="Z71" s="179" t="s">
        <v>412</v>
      </c>
      <c r="AA71" s="179" t="s">
        <v>412</v>
      </c>
      <c r="AB71" s="179" t="str">
        <f>[1]PAH!AC357</f>
        <v>NA</v>
      </c>
      <c r="AC71" s="179" t="str">
        <f>[1]HCB!AC357</f>
        <v>NA</v>
      </c>
      <c r="AD71" s="179" t="str">
        <f>[1]PCB!AC357</f>
        <v>NA</v>
      </c>
      <c r="AE71" s="160"/>
      <c r="AF71" s="159" t="s">
        <v>412</v>
      </c>
      <c r="AG71" s="159" t="s">
        <v>412</v>
      </c>
      <c r="AH71" s="159" t="s">
        <v>412</v>
      </c>
      <c r="AI71" s="159" t="s">
        <v>412</v>
      </c>
      <c r="AJ71" s="159" t="s">
        <v>412</v>
      </c>
      <c r="AK71" s="159">
        <f>'[1]dati attività'!U135</f>
        <v>13498.136530000002</v>
      </c>
      <c r="AL71" s="140" t="s">
        <v>432</v>
      </c>
    </row>
    <row r="72" spans="1:38" s="10" customFormat="1" ht="24.75" customHeight="1" thickBot="1">
      <c r="A72" s="101" t="s">
        <v>122</v>
      </c>
      <c r="B72" s="101" t="s">
        <v>209</v>
      </c>
      <c r="C72" s="109" t="s">
        <v>88</v>
      </c>
      <c r="D72" s="94"/>
      <c r="E72" s="179">
        <f>[1]NOx!AC358</f>
        <v>2.584353346604543</v>
      </c>
      <c r="F72" s="179">
        <f>[1]NMVOC!AC358</f>
        <v>3.704057533526584</v>
      </c>
      <c r="G72" s="179">
        <f>[1]SOx!AC358</f>
        <v>1.6369402155153692</v>
      </c>
      <c r="H72" s="179" t="str">
        <f>[1]NH3!AC358</f>
        <v>NA</v>
      </c>
      <c r="I72" s="179">
        <f>[1]pm2.5!AC358</f>
        <v>5.7389462979147554</v>
      </c>
      <c r="J72" s="179">
        <f>[1]pm10!AC358</f>
        <v>7.1157652879618256</v>
      </c>
      <c r="K72" s="179">
        <f>[1]PST!AC358</f>
        <v>8.89470660995228</v>
      </c>
      <c r="L72" s="179">
        <f>[1]BC!AC358</f>
        <v>3.5275286175293102E-2</v>
      </c>
      <c r="M72" s="179">
        <f>[1]CO!AC358</f>
        <v>83.89394114000001</v>
      </c>
      <c r="N72" s="179">
        <f>[1]piombo!AC358</f>
        <v>78.351328200000012</v>
      </c>
      <c r="O72" s="179">
        <f>[1]cadmio!AC358</f>
        <v>1.2873036500000001</v>
      </c>
      <c r="P72" s="179">
        <f>[1]mercurio!AC358</f>
        <v>2.9986578540000002</v>
      </c>
      <c r="Q72" s="179">
        <f>[1]arsenico!AC358</f>
        <v>0.18875456999999995</v>
      </c>
      <c r="R72" s="179">
        <f>[1]cromo!AC358</f>
        <v>11.035753947999998</v>
      </c>
      <c r="S72" s="179">
        <f>[1]rame!AC358</f>
        <v>7.2808913999999998</v>
      </c>
      <c r="T72" s="179">
        <f>[1]nichel!AC358</f>
        <v>4.4420763900000004</v>
      </c>
      <c r="U72" s="179">
        <f>[1]selenio!AC358</f>
        <v>1.0221905540000003</v>
      </c>
      <c r="V72" s="179">
        <f>[1]zinco!AC358</f>
        <v>679.18253300000003</v>
      </c>
      <c r="W72" s="179">
        <f>[1]Diossine!AC358</f>
        <v>87.799309899999997</v>
      </c>
      <c r="X72" s="159" t="s">
        <v>428</v>
      </c>
      <c r="Y72" s="159" t="s">
        <v>428</v>
      </c>
      <c r="Z72" s="159" t="s">
        <v>428</v>
      </c>
      <c r="AA72" s="159" t="s">
        <v>428</v>
      </c>
      <c r="AB72" s="179">
        <f>[1]PAH!AC358</f>
        <v>15.658262345800001</v>
      </c>
      <c r="AC72" s="179" t="str">
        <f>[1]HCB!AC358</f>
        <v>NA</v>
      </c>
      <c r="AD72" s="179">
        <f>[1]PCB!AC358</f>
        <v>113.8464</v>
      </c>
      <c r="AE72" s="160"/>
      <c r="AF72" s="159" t="s">
        <v>412</v>
      </c>
      <c r="AG72" s="159" t="s">
        <v>412</v>
      </c>
      <c r="AH72" s="159" t="s">
        <v>412</v>
      </c>
      <c r="AI72" s="159" t="s">
        <v>412</v>
      </c>
      <c r="AJ72" s="159" t="s">
        <v>412</v>
      </c>
      <c r="AK72" s="159">
        <f>'[1]dati attività'!U136</f>
        <v>31624</v>
      </c>
      <c r="AL72" s="140" t="s">
        <v>401</v>
      </c>
    </row>
    <row r="73" spans="1:38" s="10" customFormat="1" ht="24.75" customHeight="1" thickBot="1">
      <c r="A73" s="101" t="s">
        <v>122</v>
      </c>
      <c r="B73" s="101" t="s">
        <v>210</v>
      </c>
      <c r="C73" s="109" t="s">
        <v>89</v>
      </c>
      <c r="D73" s="94"/>
      <c r="E73" s="179">
        <f>[1]NOx!AC359</f>
        <v>2.8562280000000002E-3</v>
      </c>
      <c r="F73" s="179" t="str">
        <f>[1]NMVOC!AC359</f>
        <v>NA</v>
      </c>
      <c r="G73" s="179">
        <f>[1]SOx!AC359</f>
        <v>1.9993595999999998E-3</v>
      </c>
      <c r="H73" s="179" t="str">
        <f>[1]NH3!AC359</f>
        <v>NA</v>
      </c>
      <c r="I73" s="179">
        <f>[1]pm2.5!AC359</f>
        <v>2.6754159248482009E-2</v>
      </c>
      <c r="J73" s="179">
        <f>[1]pm10!AC359</f>
        <v>3.5672212331309336E-2</v>
      </c>
      <c r="K73" s="179">
        <f>[1]PST!AC359</f>
        <v>5.0960303330441908E-2</v>
      </c>
      <c r="L73" s="179">
        <f>[1]BC!AC359</f>
        <v>2.6754159248482011E-3</v>
      </c>
      <c r="M73" s="179">
        <f>[1]CO!AC359</f>
        <v>9.2541787200000003E-2</v>
      </c>
      <c r="N73" s="179" t="str">
        <f>[1]piombo!AC359</f>
        <v>NA</v>
      </c>
      <c r="O73" s="179" t="str">
        <f>[1]cadmio!AC359</f>
        <v>NA</v>
      </c>
      <c r="P73" s="179">
        <f>[1]mercurio!AC359</f>
        <v>4.4249013517020847E-2</v>
      </c>
      <c r="Q73" s="179" t="str">
        <f>[1]arsenico!AC359</f>
        <v>NA</v>
      </c>
      <c r="R73" s="179" t="str">
        <f>[1]cromo!AC359</f>
        <v>NA</v>
      </c>
      <c r="S73" s="179" t="str">
        <f>[1]rame!AC359</f>
        <v>NA</v>
      </c>
      <c r="T73" s="179" t="str">
        <f>[1]nichel!AC359</f>
        <v>NA</v>
      </c>
      <c r="U73" s="179" t="str">
        <f>[1]selenio!AC359</f>
        <v>NA</v>
      </c>
      <c r="V73" s="179" t="str">
        <f>[1]zinco!AC359</f>
        <v>NA</v>
      </c>
      <c r="W73" s="179" t="str">
        <f>[1]Diossine!AC359</f>
        <v>NA</v>
      </c>
      <c r="X73" s="179" t="s">
        <v>412</v>
      </c>
      <c r="Y73" s="179" t="s">
        <v>412</v>
      </c>
      <c r="Z73" s="179" t="s">
        <v>412</v>
      </c>
      <c r="AA73" s="179" t="s">
        <v>412</v>
      </c>
      <c r="AB73" s="179" t="str">
        <f>[1]PAH!AC359</f>
        <v>NA</v>
      </c>
      <c r="AC73" s="179" t="str">
        <f>[1]HCB!AC359</f>
        <v>NA</v>
      </c>
      <c r="AD73" s="179" t="str">
        <f>[1]PCB!AC359</f>
        <v>NA</v>
      </c>
      <c r="AE73" s="160"/>
      <c r="AF73" s="159" t="s">
        <v>412</v>
      </c>
      <c r="AG73" s="159" t="s">
        <v>412</v>
      </c>
      <c r="AH73" s="159" t="s">
        <v>412</v>
      </c>
      <c r="AI73" s="159" t="s">
        <v>412</v>
      </c>
      <c r="AJ73" s="159" t="s">
        <v>412</v>
      </c>
      <c r="AK73" s="159">
        <f>'[1]dati attività'!U137</f>
        <v>57.124559999999995</v>
      </c>
      <c r="AL73" s="140" t="s">
        <v>402</v>
      </c>
    </row>
    <row r="74" spans="1:38" s="10" customFormat="1" ht="24.75" customHeight="1" thickBot="1">
      <c r="A74" s="101" t="s">
        <v>122</v>
      </c>
      <c r="B74" s="101" t="s">
        <v>211</v>
      </c>
      <c r="C74" s="109" t="s">
        <v>301</v>
      </c>
      <c r="D74" s="94"/>
      <c r="E74" s="179">
        <f>[1]NOx!AC360</f>
        <v>0.54655166845889858</v>
      </c>
      <c r="F74" s="179">
        <f>[1]NMVOC!AC360</f>
        <v>9.7110119999999994E-2</v>
      </c>
      <c r="G74" s="179">
        <f>[1]SOx!AC360</f>
        <v>3.6337949376387879</v>
      </c>
      <c r="H74" s="179" t="str">
        <f>[1]NH3!AC360</f>
        <v>NA</v>
      </c>
      <c r="I74" s="179">
        <f>[1]pm2.5!AC360</f>
        <v>0.23456799688790847</v>
      </c>
      <c r="J74" s="179">
        <f>[1]pm10!AC360</f>
        <v>0.312757329183878</v>
      </c>
      <c r="K74" s="179">
        <f>[1]PST!AC360</f>
        <v>0.4467961845483972</v>
      </c>
      <c r="L74" s="179">
        <f>[1]BC!AC360</f>
        <v>5.3950639284218961E-3</v>
      </c>
      <c r="M74" s="179">
        <f>[1]CO!AC360</f>
        <v>26.297420496000001</v>
      </c>
      <c r="N74" s="179" t="str">
        <f>[1]piombo!AC360</f>
        <v>NA</v>
      </c>
      <c r="O74" s="179">
        <f>[1]cadmio!AC360</f>
        <v>1.9422024E-2</v>
      </c>
      <c r="P74" s="179" t="str">
        <f>[1]mercurio!AC360</f>
        <v>NA</v>
      </c>
      <c r="Q74" s="179" t="str">
        <f>[1]arsenico!AC360</f>
        <v>NA</v>
      </c>
      <c r="R74" s="179" t="str">
        <f>[1]cromo!AC360</f>
        <v>NA</v>
      </c>
      <c r="S74" s="179" t="str">
        <f>[1]rame!AC360</f>
        <v>NA</v>
      </c>
      <c r="T74" s="179">
        <f>[1]nichel!AC360</f>
        <v>0.1009945248</v>
      </c>
      <c r="U74" s="179" t="str">
        <f>[1]selenio!AC360</f>
        <v>NA</v>
      </c>
      <c r="V74" s="179">
        <f>[1]zinco!AC360</f>
        <v>0.38844047999999998</v>
      </c>
      <c r="W74" s="179" t="str">
        <f>[1]Diossine!AC360</f>
        <v>NA</v>
      </c>
      <c r="X74" s="159" t="s">
        <v>428</v>
      </c>
      <c r="Y74" s="159" t="s">
        <v>428</v>
      </c>
      <c r="Z74" s="159" t="s">
        <v>428</v>
      </c>
      <c r="AA74" s="159" t="s">
        <v>428</v>
      </c>
      <c r="AB74" s="179">
        <f>[1]PAH!AC360</f>
        <v>9.3225715199999989E-2</v>
      </c>
      <c r="AC74" s="179" t="str">
        <f>[1]HCB!AC360</f>
        <v>NA</v>
      </c>
      <c r="AD74" s="179" t="str">
        <f>[1]PCB!AC360</f>
        <v>NA</v>
      </c>
      <c r="AE74" s="160"/>
      <c r="AF74" s="159" t="s">
        <v>412</v>
      </c>
      <c r="AG74" s="159" t="s">
        <v>412</v>
      </c>
      <c r="AH74" s="159" t="s">
        <v>412</v>
      </c>
      <c r="AI74" s="159" t="s">
        <v>412</v>
      </c>
      <c r="AJ74" s="159" t="s">
        <v>412</v>
      </c>
      <c r="AK74" s="159">
        <f>'[1]dati attività'!U138</f>
        <v>194.22023999999999</v>
      </c>
      <c r="AL74" s="140" t="s">
        <v>403</v>
      </c>
    </row>
    <row r="75" spans="1:38" s="10" customFormat="1" ht="24.75" customHeight="1" thickBot="1">
      <c r="A75" s="101" t="s">
        <v>122</v>
      </c>
      <c r="B75" s="101" t="s">
        <v>212</v>
      </c>
      <c r="C75" s="109" t="s">
        <v>280</v>
      </c>
      <c r="D75" s="136"/>
      <c r="E75" s="180" t="str">
        <f>[1]NOx!AC361</f>
        <v>NA</v>
      </c>
      <c r="F75" s="179" t="str">
        <f>[1]NMVOC!AC361</f>
        <v>NA</v>
      </c>
      <c r="G75" s="179" t="str">
        <f>[1]SOx!AC361</f>
        <v>NA</v>
      </c>
      <c r="H75" s="179" t="str">
        <f>[1]NH3!AC361</f>
        <v>NA</v>
      </c>
      <c r="I75" s="179" t="str">
        <f>[1]pm2.5!AC361</f>
        <v>NA</v>
      </c>
      <c r="J75" s="179" t="str">
        <f>[1]pm10!AC361</f>
        <v>NA</v>
      </c>
      <c r="K75" s="179" t="str">
        <f>[1]PST!AC361</f>
        <v>NA</v>
      </c>
      <c r="L75" s="179" t="str">
        <f>[1]BC!AC361</f>
        <v>NA</v>
      </c>
      <c r="M75" s="179" t="str">
        <f>[1]CO!AC361</f>
        <v>NA</v>
      </c>
      <c r="N75" s="179" t="str">
        <f>[1]piombo!AC361</f>
        <v>NA</v>
      </c>
      <c r="O75" s="179" t="str">
        <f>[1]cadmio!AC361</f>
        <v>NA</v>
      </c>
      <c r="P75" s="179" t="str">
        <f>[1]mercurio!AC361</f>
        <v>NA</v>
      </c>
      <c r="Q75" s="179" t="str">
        <f>[1]arsenico!AC361</f>
        <v>NA</v>
      </c>
      <c r="R75" s="179" t="str">
        <f>[1]cromo!AC361</f>
        <v>NA</v>
      </c>
      <c r="S75" s="179" t="str">
        <f>[1]rame!AC361</f>
        <v>NA</v>
      </c>
      <c r="T75" s="179" t="str">
        <f>[1]nichel!AC361</f>
        <v>NA</v>
      </c>
      <c r="U75" s="179" t="str">
        <f>[1]selenio!AC361</f>
        <v>NA</v>
      </c>
      <c r="V75" s="179" t="str">
        <f>[1]zinco!AC361</f>
        <v>NA</v>
      </c>
      <c r="W75" s="179" t="str">
        <f>[1]Diossine!AC361</f>
        <v>NA</v>
      </c>
      <c r="X75" s="179" t="s">
        <v>412</v>
      </c>
      <c r="Y75" s="179" t="s">
        <v>412</v>
      </c>
      <c r="Z75" s="179" t="s">
        <v>412</v>
      </c>
      <c r="AA75" s="179" t="s">
        <v>412</v>
      </c>
      <c r="AB75" s="179" t="str">
        <f>[1]PAH!AC361</f>
        <v>NA</v>
      </c>
      <c r="AC75" s="179" t="str">
        <f>[1]HCB!AC361</f>
        <v>NA</v>
      </c>
      <c r="AD75" s="179" t="str">
        <f>[1]PCB!AC361</f>
        <v>NA</v>
      </c>
      <c r="AE75" s="160"/>
      <c r="AF75" s="159" t="s">
        <v>412</v>
      </c>
      <c r="AG75" s="159" t="s">
        <v>412</v>
      </c>
      <c r="AH75" s="159" t="s">
        <v>412</v>
      </c>
      <c r="AI75" s="159" t="s">
        <v>412</v>
      </c>
      <c r="AJ75" s="159" t="s">
        <v>412</v>
      </c>
      <c r="AK75" s="159" t="str">
        <f>'[1]dati attività'!U139</f>
        <v>NO</v>
      </c>
      <c r="AL75" s="140" t="s">
        <v>404</v>
      </c>
    </row>
    <row r="76" spans="1:38" s="10" customFormat="1" ht="24.75" customHeight="1" thickBot="1">
      <c r="A76" s="101" t="s">
        <v>122</v>
      </c>
      <c r="B76" s="101" t="s">
        <v>213</v>
      </c>
      <c r="C76" s="109" t="s">
        <v>91</v>
      </c>
      <c r="D76" s="94"/>
      <c r="E76" s="179" t="str">
        <f>[1]NOx!AC362</f>
        <v>NA</v>
      </c>
      <c r="F76" s="179" t="str">
        <f>[1]NMVOC!AC362</f>
        <v>NA</v>
      </c>
      <c r="G76" s="179" t="str">
        <f>[1]SOx!AC362</f>
        <v>NA</v>
      </c>
      <c r="H76" s="179" t="str">
        <f>[1]NH3!AC362</f>
        <v>NA</v>
      </c>
      <c r="I76" s="179" t="str">
        <f>[1]pm2.5!AC362</f>
        <v>NA</v>
      </c>
      <c r="J76" s="179" t="str">
        <f>[1]pm10!AC362</f>
        <v>NA</v>
      </c>
      <c r="K76" s="179" t="str">
        <f>[1]PST!AC362</f>
        <v>NA</v>
      </c>
      <c r="L76" s="179" t="str">
        <f>[1]BC!AC362</f>
        <v>NA</v>
      </c>
      <c r="M76" s="179" t="str">
        <f>[1]CO!AC362</f>
        <v>NA</v>
      </c>
      <c r="N76" s="179" t="str">
        <f>[1]piombo!AC362</f>
        <v>NA</v>
      </c>
      <c r="O76" s="179" t="str">
        <f>[1]cadmio!AC362</f>
        <v>NA</v>
      </c>
      <c r="P76" s="179" t="str">
        <f>[1]mercurio!AC362</f>
        <v>NA</v>
      </c>
      <c r="Q76" s="179" t="str">
        <f>[1]arsenico!AC362</f>
        <v>NA</v>
      </c>
      <c r="R76" s="179" t="str">
        <f>[1]cromo!AC362</f>
        <v>NA</v>
      </c>
      <c r="S76" s="179" t="str">
        <f>[1]rame!AC362</f>
        <v>NA</v>
      </c>
      <c r="T76" s="179" t="str">
        <f>[1]nichel!AC362</f>
        <v>NA</v>
      </c>
      <c r="U76" s="179" t="str">
        <f>[1]selenio!AC362</f>
        <v>NA</v>
      </c>
      <c r="V76" s="179" t="str">
        <f>[1]zinco!AC362</f>
        <v>NA</v>
      </c>
      <c r="W76" s="179" t="str">
        <f>[1]Diossine!AC362</f>
        <v>NA</v>
      </c>
      <c r="X76" s="179" t="s">
        <v>412</v>
      </c>
      <c r="Y76" s="179" t="s">
        <v>412</v>
      </c>
      <c r="Z76" s="179" t="s">
        <v>412</v>
      </c>
      <c r="AA76" s="179" t="s">
        <v>412</v>
      </c>
      <c r="AB76" s="179" t="str">
        <f>[1]PAH!AC362</f>
        <v>NA</v>
      </c>
      <c r="AC76" s="179" t="str">
        <f>[1]HCB!AC362</f>
        <v>NA</v>
      </c>
      <c r="AD76" s="179" t="str">
        <f>[1]PCB!AC362</f>
        <v>NA</v>
      </c>
      <c r="AE76" s="160"/>
      <c r="AF76" s="159" t="s">
        <v>412</v>
      </c>
      <c r="AG76" s="159" t="s">
        <v>412</v>
      </c>
      <c r="AH76" s="159" t="s">
        <v>412</v>
      </c>
      <c r="AI76" s="159" t="s">
        <v>412</v>
      </c>
      <c r="AJ76" s="159" t="s">
        <v>412</v>
      </c>
      <c r="AK76" s="159">
        <f>'[1]dati attività'!U140</f>
        <v>190.5</v>
      </c>
      <c r="AL76" s="140" t="s">
        <v>405</v>
      </c>
    </row>
    <row r="77" spans="1:38" s="10" customFormat="1" ht="24.75" customHeight="1" thickBot="1">
      <c r="A77" s="101" t="s">
        <v>122</v>
      </c>
      <c r="B77" s="101" t="s">
        <v>214</v>
      </c>
      <c r="C77" s="109" t="s">
        <v>93</v>
      </c>
      <c r="D77" s="94"/>
      <c r="E77" s="179" t="str">
        <f>[1]NOx!AC363</f>
        <v>NA</v>
      </c>
      <c r="F77" s="179" t="str">
        <f>[1]NMVOC!AC363</f>
        <v>NA</v>
      </c>
      <c r="G77" s="179" t="str">
        <f>[1]SOx!AC363</f>
        <v>NA</v>
      </c>
      <c r="H77" s="179" t="str">
        <f>[1]NH3!AC363</f>
        <v>NA</v>
      </c>
      <c r="I77" s="179" t="str">
        <f>[1]pm2.5!AC363</f>
        <v>NA</v>
      </c>
      <c r="J77" s="179" t="str">
        <f>[1]pm10!AC363</f>
        <v>NA</v>
      </c>
      <c r="K77" s="179" t="str">
        <f>[1]PST!AC363</f>
        <v>NA</v>
      </c>
      <c r="L77" s="179" t="str">
        <f>[1]BC!AC363</f>
        <v>NA</v>
      </c>
      <c r="M77" s="179" t="str">
        <f>[1]CO!AC363</f>
        <v>NA</v>
      </c>
      <c r="N77" s="179" t="str">
        <f>[1]piombo!AC363</f>
        <v>NA</v>
      </c>
      <c r="O77" s="179" t="str">
        <f>[1]cadmio!AC363</f>
        <v>NA</v>
      </c>
      <c r="P77" s="179" t="str">
        <f>[1]mercurio!AC363</f>
        <v>NA</v>
      </c>
      <c r="Q77" s="179" t="str">
        <f>[1]arsenico!AC363</f>
        <v>NA</v>
      </c>
      <c r="R77" s="179" t="str">
        <f>[1]cromo!AC363</f>
        <v>NA</v>
      </c>
      <c r="S77" s="179" t="str">
        <f>[1]rame!AC363</f>
        <v>NA</v>
      </c>
      <c r="T77" s="179" t="str">
        <f>[1]nichel!AC363</f>
        <v>NA</v>
      </c>
      <c r="U77" s="179" t="str">
        <f>[1]selenio!AC363</f>
        <v>NA</v>
      </c>
      <c r="V77" s="179" t="str">
        <f>[1]zinco!AC363</f>
        <v>NA</v>
      </c>
      <c r="W77" s="179" t="str">
        <f>[1]Diossine!AC363</f>
        <v>NA</v>
      </c>
      <c r="X77" s="179" t="s">
        <v>412</v>
      </c>
      <c r="Y77" s="179" t="s">
        <v>412</v>
      </c>
      <c r="Z77" s="179" t="s">
        <v>412</v>
      </c>
      <c r="AA77" s="179" t="s">
        <v>412</v>
      </c>
      <c r="AB77" s="179" t="str">
        <f>[1]PAH!AC363</f>
        <v>NA</v>
      </c>
      <c r="AC77" s="179" t="str">
        <f>[1]HCB!AC363</f>
        <v>NA</v>
      </c>
      <c r="AD77" s="179" t="str">
        <f>[1]PCB!AC363</f>
        <v>NA</v>
      </c>
      <c r="AE77" s="160"/>
      <c r="AF77" s="159" t="s">
        <v>412</v>
      </c>
      <c r="AG77" s="159" t="s">
        <v>412</v>
      </c>
      <c r="AH77" s="159" t="s">
        <v>412</v>
      </c>
      <c r="AI77" s="159" t="s">
        <v>412</v>
      </c>
      <c r="AJ77" s="159" t="s">
        <v>412</v>
      </c>
      <c r="AK77" s="159">
        <f>'[1]dati attività'!U141</f>
        <v>109.2</v>
      </c>
      <c r="AL77" s="140" t="s">
        <v>406</v>
      </c>
    </row>
    <row r="78" spans="1:38" s="10" customFormat="1" ht="24.75" customHeight="1" thickBot="1">
      <c r="A78" s="101" t="s">
        <v>122</v>
      </c>
      <c r="B78" s="101" t="s">
        <v>215</v>
      </c>
      <c r="C78" s="109" t="s">
        <v>90</v>
      </c>
      <c r="D78" s="94"/>
      <c r="E78" s="179" t="str">
        <f>[1]NOx!AC364</f>
        <v>NA</v>
      </c>
      <c r="F78" s="179" t="str">
        <f>[1]NMVOC!AC364</f>
        <v>NA</v>
      </c>
      <c r="G78" s="179" t="str">
        <f>[1]SOx!AC364</f>
        <v>NA</v>
      </c>
      <c r="H78" s="179" t="str">
        <f>[1]NH3!AC364</f>
        <v>NA</v>
      </c>
      <c r="I78" s="179" t="str">
        <f>[1]pm2.5!AC364</f>
        <v>NA</v>
      </c>
      <c r="J78" s="179" t="str">
        <f>[1]pm10!AC364</f>
        <v>NA</v>
      </c>
      <c r="K78" s="179" t="str">
        <f>[1]PST!AC364</f>
        <v>NA</v>
      </c>
      <c r="L78" s="179" t="str">
        <f>[1]BC!AC364</f>
        <v>NA</v>
      </c>
      <c r="M78" s="179" t="str">
        <f>[1]CO!AC364</f>
        <v>NA</v>
      </c>
      <c r="N78" s="179" t="str">
        <f>[1]piombo!AC364</f>
        <v>NA</v>
      </c>
      <c r="O78" s="179" t="str">
        <f>[1]cadmio!AC364</f>
        <v>NA</v>
      </c>
      <c r="P78" s="179" t="str">
        <f>[1]mercurio!AC364</f>
        <v>NA</v>
      </c>
      <c r="Q78" s="179" t="str">
        <f>[1]arsenico!AC364</f>
        <v>NA</v>
      </c>
      <c r="R78" s="179" t="str">
        <f>[1]cromo!AC364</f>
        <v>NA</v>
      </c>
      <c r="S78" s="179" t="str">
        <f>[1]rame!AC364</f>
        <v>NA</v>
      </c>
      <c r="T78" s="179" t="str">
        <f>[1]nichel!AC364</f>
        <v>NA</v>
      </c>
      <c r="U78" s="179" t="str">
        <f>[1]selenio!AC364</f>
        <v>NA</v>
      </c>
      <c r="V78" s="179" t="str">
        <f>[1]zinco!AC364</f>
        <v>NA</v>
      </c>
      <c r="W78" s="179" t="str">
        <f>[1]Diossine!AC364</f>
        <v>NA</v>
      </c>
      <c r="X78" s="179" t="s">
        <v>412</v>
      </c>
      <c r="Y78" s="179" t="s">
        <v>412</v>
      </c>
      <c r="Z78" s="179" t="s">
        <v>412</v>
      </c>
      <c r="AA78" s="179" t="s">
        <v>412</v>
      </c>
      <c r="AB78" s="179" t="str">
        <f>[1]PAH!AC364</f>
        <v>NA</v>
      </c>
      <c r="AC78" s="179" t="str">
        <f>[1]HCB!AC364</f>
        <v>NA</v>
      </c>
      <c r="AD78" s="179" t="str">
        <f>[1]PCB!AC364</f>
        <v>NA</v>
      </c>
      <c r="AE78" s="160"/>
      <c r="AF78" s="159" t="s">
        <v>412</v>
      </c>
      <c r="AG78" s="159" t="s">
        <v>412</v>
      </c>
      <c r="AH78" s="159" t="s">
        <v>412</v>
      </c>
      <c r="AI78" s="159" t="s">
        <v>412</v>
      </c>
      <c r="AJ78" s="159" t="s">
        <v>412</v>
      </c>
      <c r="AK78" s="159">
        <f>'[1]dati attività'!U142</f>
        <v>36.4</v>
      </c>
      <c r="AL78" s="140" t="s">
        <v>407</v>
      </c>
    </row>
    <row r="79" spans="1:38" s="10" customFormat="1" ht="24.75" customHeight="1" thickBot="1">
      <c r="A79" s="101" t="s">
        <v>122</v>
      </c>
      <c r="B79" s="101" t="s">
        <v>216</v>
      </c>
      <c r="C79" s="109" t="s">
        <v>92</v>
      </c>
      <c r="D79" s="94"/>
      <c r="E79" s="179" t="str">
        <f>[1]NOx!AC365</f>
        <v>NO</v>
      </c>
      <c r="F79" s="179" t="str">
        <f>[1]NMVOC!AC365</f>
        <v>NO</v>
      </c>
      <c r="G79" s="179" t="str">
        <f>[1]SOx!AC365</f>
        <v>NO</v>
      </c>
      <c r="H79" s="179" t="str">
        <f>[1]NH3!AC365</f>
        <v>NO</v>
      </c>
      <c r="I79" s="179" t="str">
        <f>[1]pm2.5!AC365</f>
        <v>NO</v>
      </c>
      <c r="J79" s="179" t="str">
        <f>[1]pm10!AC365</f>
        <v>NO</v>
      </c>
      <c r="K79" s="179" t="str">
        <f>[1]PST!AC365</f>
        <v>NO</v>
      </c>
      <c r="L79" s="179" t="str">
        <f>[1]BC!AC365</f>
        <v>NO</v>
      </c>
      <c r="M79" s="179" t="str">
        <f>[1]CO!AC365</f>
        <v>NO</v>
      </c>
      <c r="N79" s="179" t="str">
        <f>[1]piombo!AC365</f>
        <v>NO</v>
      </c>
      <c r="O79" s="179" t="str">
        <f>[1]cadmio!AC365</f>
        <v>NO</v>
      </c>
      <c r="P79" s="179" t="str">
        <f>[1]mercurio!AC365</f>
        <v>NO</v>
      </c>
      <c r="Q79" s="179" t="str">
        <f>[1]arsenico!AC365</f>
        <v>NO</v>
      </c>
      <c r="R79" s="179" t="str">
        <f>[1]cromo!AC365</f>
        <v>NO</v>
      </c>
      <c r="S79" s="179" t="str">
        <f>[1]rame!AC365</f>
        <v>NO</v>
      </c>
      <c r="T79" s="179" t="str">
        <f>[1]nichel!AC365</f>
        <v>NO</v>
      </c>
      <c r="U79" s="179" t="str">
        <f>[1]selenio!AC365</f>
        <v>NO</v>
      </c>
      <c r="V79" s="179" t="str">
        <f>[1]zinco!AC365</f>
        <v>NO</v>
      </c>
      <c r="W79" s="179" t="str">
        <f>[1]Diossine!AC365</f>
        <v>NO</v>
      </c>
      <c r="X79" s="179" t="s">
        <v>434</v>
      </c>
      <c r="Y79" s="179" t="s">
        <v>434</v>
      </c>
      <c r="Z79" s="179" t="s">
        <v>434</v>
      </c>
      <c r="AA79" s="179" t="s">
        <v>434</v>
      </c>
      <c r="AB79" s="179" t="str">
        <f>[1]PAH!AC365</f>
        <v>NO</v>
      </c>
      <c r="AC79" s="179" t="str">
        <f>[1]HCB!AC365</f>
        <v>NO</v>
      </c>
      <c r="AD79" s="179" t="str">
        <f>[1]PCB!AC365</f>
        <v>NO</v>
      </c>
      <c r="AE79" s="160"/>
      <c r="AF79" s="159" t="s">
        <v>412</v>
      </c>
      <c r="AG79" s="159" t="s">
        <v>412</v>
      </c>
      <c r="AH79" s="159" t="s">
        <v>412</v>
      </c>
      <c r="AI79" s="159" t="s">
        <v>412</v>
      </c>
      <c r="AJ79" s="159" t="s">
        <v>412</v>
      </c>
      <c r="AK79" s="191" t="str">
        <f>'[1]dati attività'!U143</f>
        <v>NO</v>
      </c>
      <c r="AL79" s="140" t="s">
        <v>408</v>
      </c>
    </row>
    <row r="80" spans="1:38" s="10" customFormat="1" ht="24.75" customHeight="1" thickBot="1">
      <c r="A80" s="101" t="s">
        <v>122</v>
      </c>
      <c r="B80" s="102" t="s">
        <v>217</v>
      </c>
      <c r="C80" s="110" t="s">
        <v>318</v>
      </c>
      <c r="D80" s="94"/>
      <c r="E80" s="179" t="str">
        <f>[1]NOx!AC366</f>
        <v>NO</v>
      </c>
      <c r="F80" s="179" t="str">
        <f>[1]NMVOC!AC366</f>
        <v>NO</v>
      </c>
      <c r="G80" s="179" t="str">
        <f>[1]SOx!AC366</f>
        <v>NO</v>
      </c>
      <c r="H80" s="179" t="str">
        <f>[1]NH3!AC366</f>
        <v>NO</v>
      </c>
      <c r="I80" s="179" t="str">
        <f>[1]pm2.5!AC366</f>
        <v>NO</v>
      </c>
      <c r="J80" s="179" t="str">
        <f>[1]pm10!AC366</f>
        <v>NO</v>
      </c>
      <c r="K80" s="179" t="str">
        <f>[1]PST!AC366</f>
        <v>NO</v>
      </c>
      <c r="L80" s="179" t="str">
        <f>[1]BC!AC366</f>
        <v>NO</v>
      </c>
      <c r="M80" s="179" t="str">
        <f>[1]CO!AC366</f>
        <v>NO</v>
      </c>
      <c r="N80" s="179" t="str">
        <f>[1]piombo!AC366</f>
        <v>NO</v>
      </c>
      <c r="O80" s="179" t="str">
        <f>[1]cadmio!AC366</f>
        <v>NO</v>
      </c>
      <c r="P80" s="179" t="str">
        <f>[1]mercurio!AC366</f>
        <v>NO</v>
      </c>
      <c r="Q80" s="179" t="str">
        <f>[1]arsenico!AC366</f>
        <v>NO</v>
      </c>
      <c r="R80" s="179" t="str">
        <f>[1]cromo!AC366</f>
        <v>NO</v>
      </c>
      <c r="S80" s="179" t="str">
        <f>[1]rame!AC366</f>
        <v>NO</v>
      </c>
      <c r="T80" s="179" t="str">
        <f>[1]nichel!AC366</f>
        <v>NO</v>
      </c>
      <c r="U80" s="179" t="str">
        <f>[1]selenio!AC366</f>
        <v>NO</v>
      </c>
      <c r="V80" s="179" t="str">
        <f>[1]zinco!AC366</f>
        <v>NO</v>
      </c>
      <c r="W80" s="179" t="str">
        <f>[1]Diossine!AC366</f>
        <v>NO</v>
      </c>
      <c r="X80" s="179" t="s">
        <v>412</v>
      </c>
      <c r="Y80" s="179" t="s">
        <v>412</v>
      </c>
      <c r="Z80" s="179" t="s">
        <v>412</v>
      </c>
      <c r="AA80" s="179" t="s">
        <v>412</v>
      </c>
      <c r="AB80" s="179" t="str">
        <f>[1]PAH!AC366</f>
        <v>NO</v>
      </c>
      <c r="AC80" s="179" t="str">
        <f>[1]HCB!AC366</f>
        <v>NO</v>
      </c>
      <c r="AD80" s="179" t="str">
        <f>[1]PCB!AC366</f>
        <v>NO</v>
      </c>
      <c r="AE80" s="160"/>
      <c r="AF80" s="191" t="s">
        <v>434</v>
      </c>
      <c r="AG80" s="191" t="s">
        <v>434</v>
      </c>
      <c r="AH80" s="191" t="s">
        <v>434</v>
      </c>
      <c r="AI80" s="191" t="s">
        <v>434</v>
      </c>
      <c r="AJ80" s="191" t="s">
        <v>434</v>
      </c>
      <c r="AK80" s="191" t="str">
        <f>'[1]dati attività'!U144</f>
        <v>NO</v>
      </c>
      <c r="AL80" s="140" t="s">
        <v>381</v>
      </c>
    </row>
    <row r="81" spans="1:38" s="10" customFormat="1" ht="24.75" customHeight="1" thickBot="1">
      <c r="A81" s="101" t="s">
        <v>122</v>
      </c>
      <c r="B81" s="102" t="s">
        <v>218</v>
      </c>
      <c r="C81" s="110" t="s">
        <v>371</v>
      </c>
      <c r="D81" s="94"/>
      <c r="E81" s="179" t="str">
        <f>[1]NOx!AC367</f>
        <v>NA</v>
      </c>
      <c r="F81" s="179" t="str">
        <f>[1]NMVOC!AC367</f>
        <v>NA</v>
      </c>
      <c r="G81" s="179" t="str">
        <f>[1]SOx!AC367</f>
        <v>NA</v>
      </c>
      <c r="H81" s="179" t="str">
        <f>[1]NH3!AC367</f>
        <v>NA</v>
      </c>
      <c r="I81" s="179" t="str">
        <f>[1]pm2.5!AC367</f>
        <v>NA</v>
      </c>
      <c r="J81" s="179" t="str">
        <f>[1]pm10!AC367</f>
        <v>NA</v>
      </c>
      <c r="K81" s="179" t="str">
        <f>[1]PST!AC367</f>
        <v>NA</v>
      </c>
      <c r="L81" s="179" t="str">
        <f>[1]BC!AC367</f>
        <v>NA</v>
      </c>
      <c r="M81" s="179" t="str">
        <f>[1]CO!AC367</f>
        <v>NA</v>
      </c>
      <c r="N81" s="179" t="str">
        <f>[1]piombo!AC367</f>
        <v>NA</v>
      </c>
      <c r="O81" s="179" t="str">
        <f>[1]cadmio!AC367</f>
        <v>NA</v>
      </c>
      <c r="P81" s="179" t="str">
        <f>[1]mercurio!AC367</f>
        <v>NA</v>
      </c>
      <c r="Q81" s="179" t="str">
        <f>[1]arsenico!AC367</f>
        <v>NA</v>
      </c>
      <c r="R81" s="179" t="str">
        <f>[1]cromo!AC367</f>
        <v>NA</v>
      </c>
      <c r="S81" s="179" t="str">
        <f>[1]rame!AC367</f>
        <v>NA</v>
      </c>
      <c r="T81" s="179" t="str">
        <f>[1]nichel!AC367</f>
        <v>NA</v>
      </c>
      <c r="U81" s="179" t="str">
        <f>[1]selenio!AC367</f>
        <v>NA</v>
      </c>
      <c r="V81" s="179" t="str">
        <f>[1]zinco!AC367</f>
        <v>NA</v>
      </c>
      <c r="W81" s="179" t="str">
        <f>[1]Diossine!AC367</f>
        <v>NA</v>
      </c>
      <c r="X81" s="179" t="s">
        <v>412</v>
      </c>
      <c r="Y81" s="179" t="s">
        <v>412</v>
      </c>
      <c r="Z81" s="179" t="s">
        <v>412</v>
      </c>
      <c r="AA81" s="179" t="s">
        <v>412</v>
      </c>
      <c r="AB81" s="179" t="str">
        <f>[1]PAH!AC367</f>
        <v>NA</v>
      </c>
      <c r="AC81" s="179" t="str">
        <f>[1]HCB!AC367</f>
        <v>NA</v>
      </c>
      <c r="AD81" s="179" t="str">
        <f>[1]PCB!AC367</f>
        <v>NA</v>
      </c>
      <c r="AE81" s="160"/>
      <c r="AF81" s="159" t="s">
        <v>412</v>
      </c>
      <c r="AG81" s="159" t="s">
        <v>412</v>
      </c>
      <c r="AH81" s="159" t="s">
        <v>412</v>
      </c>
      <c r="AI81" s="159" t="s">
        <v>412</v>
      </c>
      <c r="AJ81" s="159" t="s">
        <v>412</v>
      </c>
      <c r="AK81" s="191" t="str">
        <f>'[1]dati attività'!U145</f>
        <v>NA</v>
      </c>
      <c r="AL81" s="140" t="s">
        <v>409</v>
      </c>
    </row>
    <row r="82" spans="1:38" s="10" customFormat="1" ht="24.75" customHeight="1" thickBot="1">
      <c r="A82" s="101" t="s">
        <v>125</v>
      </c>
      <c r="B82" s="102" t="s">
        <v>225</v>
      </c>
      <c r="C82" s="92" t="s">
        <v>100</v>
      </c>
      <c r="D82" s="94"/>
      <c r="E82" s="179" t="str">
        <f>[1]NOx!AC368</f>
        <v>NA</v>
      </c>
      <c r="F82" s="179">
        <f>[1]NMVOC!AC368</f>
        <v>130.85247022199994</v>
      </c>
      <c r="G82" s="179" t="str">
        <f>[1]SOx!AC368</f>
        <v>NA</v>
      </c>
      <c r="H82" s="179" t="str">
        <f>[1]NH3!AC368</f>
        <v>NA</v>
      </c>
      <c r="I82" s="179" t="str">
        <f>[1]pm2.5!AC368</f>
        <v>NA</v>
      </c>
      <c r="J82" s="179" t="str">
        <f>[1]pm10!AC368</f>
        <v>NA</v>
      </c>
      <c r="K82" s="179" t="str">
        <f>[1]PST!AC368</f>
        <v>NA</v>
      </c>
      <c r="L82" s="179" t="str">
        <f>[1]BC!AC368</f>
        <v>NA</v>
      </c>
      <c r="M82" s="179" t="str">
        <f>[1]CO!AC368</f>
        <v>NA</v>
      </c>
      <c r="N82" s="179" t="str">
        <f>[1]piombo!AC368</f>
        <v>NA</v>
      </c>
      <c r="O82" s="179" t="str">
        <f>[1]cadmio!AC368</f>
        <v>NA</v>
      </c>
      <c r="P82" s="179" t="str">
        <f>[1]mercurio!AC368</f>
        <v>NA</v>
      </c>
      <c r="Q82" s="179" t="str">
        <f>[1]arsenico!AC368</f>
        <v>NA</v>
      </c>
      <c r="R82" s="179" t="str">
        <f>[1]cromo!AC368</f>
        <v>NA</v>
      </c>
      <c r="S82" s="179" t="str">
        <f>[1]rame!AC368</f>
        <v>NA</v>
      </c>
      <c r="T82" s="179" t="str">
        <f>[1]nichel!AC368</f>
        <v>NA</v>
      </c>
      <c r="U82" s="179" t="str">
        <f>[1]selenio!AC368</f>
        <v>NA</v>
      </c>
      <c r="V82" s="179" t="str">
        <f>[1]zinco!AC368</f>
        <v>NA</v>
      </c>
      <c r="W82" s="179" t="str">
        <f>[1]Diossine!AC368</f>
        <v>NA</v>
      </c>
      <c r="X82" s="159" t="s">
        <v>428</v>
      </c>
      <c r="Y82" s="159" t="s">
        <v>428</v>
      </c>
      <c r="Z82" s="159" t="s">
        <v>428</v>
      </c>
      <c r="AA82" s="159" t="s">
        <v>428</v>
      </c>
      <c r="AB82" s="179">
        <f>[1]PAH!AC368</f>
        <v>1.125E-2</v>
      </c>
      <c r="AC82" s="179" t="str">
        <f>[1]HCB!AC368</f>
        <v>NA</v>
      </c>
      <c r="AD82" s="179" t="str">
        <f>[1]PCB!AC368</f>
        <v>NA</v>
      </c>
      <c r="AE82" s="160"/>
      <c r="AF82" s="159" t="s">
        <v>412</v>
      </c>
      <c r="AG82" s="159" t="s">
        <v>412</v>
      </c>
      <c r="AH82" s="159" t="s">
        <v>412</v>
      </c>
      <c r="AI82" s="159" t="s">
        <v>412</v>
      </c>
      <c r="AJ82" s="159" t="s">
        <v>412</v>
      </c>
      <c r="AK82" s="159">
        <f>'[1]dati attività'!U146</f>
        <v>2790.2638852107916</v>
      </c>
      <c r="AL82" s="140" t="s">
        <v>429</v>
      </c>
    </row>
    <row r="83" spans="1:38" s="10" customFormat="1" ht="24.75" customHeight="1" thickBot="1">
      <c r="A83" s="101" t="s">
        <v>125</v>
      </c>
      <c r="B83" s="122" t="s">
        <v>226</v>
      </c>
      <c r="C83" s="95" t="s">
        <v>80</v>
      </c>
      <c r="D83" s="94"/>
      <c r="E83" s="179" t="str">
        <f>[1]NOx!AC369</f>
        <v>NA</v>
      </c>
      <c r="F83" s="179">
        <f>[1]NMVOC!AC369</f>
        <v>12.059346000000001</v>
      </c>
      <c r="G83" s="179" t="str">
        <f>[1]SOx!AC369</f>
        <v>NA</v>
      </c>
      <c r="H83" s="179" t="str">
        <f>[1]NH3!AC369</f>
        <v>NA</v>
      </c>
      <c r="I83" s="179">
        <f>[1]pm2.5!AC369</f>
        <v>0.44534167540700009</v>
      </c>
      <c r="J83" s="179">
        <f>[1]pm10!AC369</f>
        <v>3.3408977900000001</v>
      </c>
      <c r="K83" s="179">
        <f>[1]PST!AC369</f>
        <v>4.7727111285714292</v>
      </c>
      <c r="L83" s="179">
        <f>[1]BC!AC369</f>
        <v>2.5384475498199006E-2</v>
      </c>
      <c r="M83" s="179" t="str">
        <f>[1]CO!AC369</f>
        <v>NA</v>
      </c>
      <c r="N83" s="179" t="str">
        <f>[1]piombo!AC369</f>
        <v>NA</v>
      </c>
      <c r="O83" s="179" t="str">
        <f>[1]cadmio!AC369</f>
        <v>NA</v>
      </c>
      <c r="P83" s="179" t="str">
        <f>[1]mercurio!AC369</f>
        <v>NA</v>
      </c>
      <c r="Q83" s="179" t="str">
        <f>[1]arsenico!AC369</f>
        <v>NA</v>
      </c>
      <c r="R83" s="179" t="str">
        <f>[1]cromo!AC369</f>
        <v>NA</v>
      </c>
      <c r="S83" s="179" t="str">
        <f>[1]rame!AC369</f>
        <v>NA</v>
      </c>
      <c r="T83" s="179" t="str">
        <f>[1]nichel!AC369</f>
        <v>NA</v>
      </c>
      <c r="U83" s="179" t="str">
        <f>[1]selenio!AC369</f>
        <v>NA</v>
      </c>
      <c r="V83" s="179" t="str">
        <f>[1]zinco!AC369</f>
        <v>NA</v>
      </c>
      <c r="W83" s="179" t="str">
        <f>[1]Diossine!AC369</f>
        <v>NA</v>
      </c>
      <c r="X83" s="179" t="s">
        <v>412</v>
      </c>
      <c r="Y83" s="179" t="s">
        <v>412</v>
      </c>
      <c r="Z83" s="179" t="s">
        <v>412</v>
      </c>
      <c r="AA83" s="179" t="s">
        <v>412</v>
      </c>
      <c r="AB83" s="179" t="str">
        <f>[1]PAH!AC369</f>
        <v>NA</v>
      </c>
      <c r="AC83" s="179" t="str">
        <f>[1]HCB!AC369</f>
        <v>NA</v>
      </c>
      <c r="AD83" s="179" t="str">
        <f>[1]PCB!AC369</f>
        <v>NA</v>
      </c>
      <c r="AE83" s="160"/>
      <c r="AF83" s="159" t="s">
        <v>412</v>
      </c>
      <c r="AG83" s="159" t="s">
        <v>412</v>
      </c>
      <c r="AH83" s="159" t="s">
        <v>412</v>
      </c>
      <c r="AI83" s="159" t="s">
        <v>412</v>
      </c>
      <c r="AJ83" s="159" t="s">
        <v>412</v>
      </c>
      <c r="AK83" s="159">
        <f>'[1]dati attività'!U147</f>
        <v>44300</v>
      </c>
      <c r="AL83" s="140" t="s">
        <v>430</v>
      </c>
    </row>
    <row r="84" spans="1:38" s="10" customFormat="1" ht="24.75" customHeight="1" thickBot="1">
      <c r="A84" s="101" t="s">
        <v>122</v>
      </c>
      <c r="B84" s="122" t="s">
        <v>227</v>
      </c>
      <c r="C84" s="95" t="s">
        <v>79</v>
      </c>
      <c r="D84" s="94"/>
      <c r="E84" s="179" t="str">
        <f>[1]NOx!AC370</f>
        <v>NA</v>
      </c>
      <c r="F84" s="179">
        <f>[1]NMVOC!AC370</f>
        <v>2.0399999999999998E-2</v>
      </c>
      <c r="G84" s="179" t="str">
        <f>[1]SOx!AC370</f>
        <v>NA</v>
      </c>
      <c r="H84" s="179" t="str">
        <f>[1]NH3!AC370</f>
        <v>NA</v>
      </c>
      <c r="I84" s="179">
        <f>[1]pm2.5!AC370</f>
        <v>1.968E-2</v>
      </c>
      <c r="J84" s="179">
        <f>[1]pm10!AC370</f>
        <v>9.8400000000000001E-2</v>
      </c>
      <c r="K84" s="179">
        <f>[1]PST!AC370</f>
        <v>0.14057142857142857</v>
      </c>
      <c r="L84" s="179">
        <f>[1]BC!AC370</f>
        <v>2.5584000000000004E-6</v>
      </c>
      <c r="M84" s="179" t="str">
        <f>[1]CO!AC370</f>
        <v>NA</v>
      </c>
      <c r="N84" s="179" t="str">
        <f>[1]piombo!AC370</f>
        <v>NA</v>
      </c>
      <c r="O84" s="179" t="str">
        <f>[1]cadmio!AC370</f>
        <v>NA</v>
      </c>
      <c r="P84" s="179" t="str">
        <f>[1]mercurio!AC370</f>
        <v>NA</v>
      </c>
      <c r="Q84" s="179" t="str">
        <f>[1]arsenico!AC370</f>
        <v>NA</v>
      </c>
      <c r="R84" s="179" t="str">
        <f>[1]cromo!AC370</f>
        <v>NA</v>
      </c>
      <c r="S84" s="179" t="str">
        <f>[1]rame!AC370</f>
        <v>NA</v>
      </c>
      <c r="T84" s="179" t="str">
        <f>[1]nichel!AC370</f>
        <v>NA</v>
      </c>
      <c r="U84" s="179" t="str">
        <f>[1]selenio!AC370</f>
        <v>NA</v>
      </c>
      <c r="V84" s="179" t="str">
        <f>[1]zinco!AC370</f>
        <v>NA</v>
      </c>
      <c r="W84" s="179" t="str">
        <f>[1]Diossine!AC370</f>
        <v>NA</v>
      </c>
      <c r="X84" s="179" t="s">
        <v>412</v>
      </c>
      <c r="Y84" s="179" t="s">
        <v>412</v>
      </c>
      <c r="Z84" s="179" t="s">
        <v>412</v>
      </c>
      <c r="AA84" s="179" t="s">
        <v>412</v>
      </c>
      <c r="AB84" s="179" t="str">
        <f>[1]PAH!AC370</f>
        <v>NA</v>
      </c>
      <c r="AC84" s="179" t="str">
        <f>[1]HCB!AC370</f>
        <v>NA</v>
      </c>
      <c r="AD84" s="179" t="str">
        <f>[1]PCB!AC370</f>
        <v>NA</v>
      </c>
      <c r="AE84" s="160"/>
      <c r="AF84" s="159" t="s">
        <v>412</v>
      </c>
      <c r="AG84" s="159" t="s">
        <v>412</v>
      </c>
      <c r="AH84" s="159" t="s">
        <v>412</v>
      </c>
      <c r="AI84" s="159" t="s">
        <v>412</v>
      </c>
      <c r="AJ84" s="159" t="s">
        <v>412</v>
      </c>
      <c r="AK84" s="159">
        <f>'[1]dati attività'!U148</f>
        <v>240</v>
      </c>
      <c r="AL84" s="140" t="s">
        <v>431</v>
      </c>
    </row>
    <row r="85" spans="1:38" s="10" customFormat="1" ht="24.75" customHeight="1" thickBot="1">
      <c r="A85" s="101" t="s">
        <v>122</v>
      </c>
      <c r="B85" s="110" t="s">
        <v>228</v>
      </c>
      <c r="C85" s="95" t="s">
        <v>357</v>
      </c>
      <c r="D85" s="94"/>
      <c r="E85" s="179" t="str">
        <f>[1]NOx!AC371</f>
        <v>NA</v>
      </c>
      <c r="F85" s="179">
        <f>[1]NMVOC!AC371</f>
        <v>215.90324202575437</v>
      </c>
      <c r="G85" s="179" t="str">
        <f>[1]SOx!AC371</f>
        <v>NA</v>
      </c>
      <c r="H85" s="179" t="str">
        <f>[1]NH3!AC371</f>
        <v>NA</v>
      </c>
      <c r="I85" s="179" t="str">
        <f>[1]pm2.5!AC371</f>
        <v>NA</v>
      </c>
      <c r="J85" s="179" t="str">
        <f>[1]pm10!AC371</f>
        <v>NA</v>
      </c>
      <c r="K85" s="179" t="str">
        <f>[1]PST!AC371</f>
        <v>NA</v>
      </c>
      <c r="L85" s="179" t="str">
        <f>[1]BC!AC371</f>
        <v>NA</v>
      </c>
      <c r="M85" s="179" t="str">
        <f>[1]CO!AC371</f>
        <v>NA</v>
      </c>
      <c r="N85" s="179" t="str">
        <f>[1]piombo!AC371</f>
        <v>NA</v>
      </c>
      <c r="O85" s="179" t="str">
        <f>[1]cadmio!AC371</f>
        <v>NA</v>
      </c>
      <c r="P85" s="179" t="str">
        <f>[1]mercurio!AC371</f>
        <v>NA</v>
      </c>
      <c r="Q85" s="179" t="str">
        <f>[1]arsenico!AC371</f>
        <v>NA</v>
      </c>
      <c r="R85" s="179" t="str">
        <f>[1]cromo!AC371</f>
        <v>NA</v>
      </c>
      <c r="S85" s="179" t="str">
        <f>[1]rame!AC371</f>
        <v>NA</v>
      </c>
      <c r="T85" s="179" t="str">
        <f>[1]nichel!AC371</f>
        <v>NA</v>
      </c>
      <c r="U85" s="179" t="str">
        <f>[1]selenio!AC371</f>
        <v>NA</v>
      </c>
      <c r="V85" s="179" t="str">
        <f>[1]zinco!AC371</f>
        <v>NA</v>
      </c>
      <c r="W85" s="179" t="str">
        <f>[1]Diossine!AC371</f>
        <v>NA</v>
      </c>
      <c r="X85" s="179" t="s">
        <v>412</v>
      </c>
      <c r="Y85" s="179" t="s">
        <v>412</v>
      </c>
      <c r="Z85" s="179" t="s">
        <v>412</v>
      </c>
      <c r="AA85" s="179" t="s">
        <v>412</v>
      </c>
      <c r="AB85" s="179" t="str">
        <f>[1]PAH!AC371</f>
        <v>NA</v>
      </c>
      <c r="AC85" s="179" t="str">
        <f>[1]HCB!AC371</f>
        <v>NA</v>
      </c>
      <c r="AD85" s="179" t="str">
        <f>[1]PCB!AC371</f>
        <v>NA</v>
      </c>
      <c r="AE85" s="160"/>
      <c r="AF85" s="159" t="s">
        <v>412</v>
      </c>
      <c r="AG85" s="159" t="s">
        <v>412</v>
      </c>
      <c r="AH85" s="159" t="s">
        <v>412</v>
      </c>
      <c r="AI85" s="159" t="s">
        <v>412</v>
      </c>
      <c r="AJ85" s="159" t="s">
        <v>412</v>
      </c>
      <c r="AK85" s="159">
        <f>'[1]dati attività'!U149</f>
        <v>942.82835214807506</v>
      </c>
      <c r="AL85" s="140" t="s">
        <v>410</v>
      </c>
    </row>
    <row r="86" spans="1:38" s="10" customFormat="1" ht="24.75" customHeight="1" thickBot="1">
      <c r="A86" s="101" t="s">
        <v>125</v>
      </c>
      <c r="B86" s="110" t="s">
        <v>229</v>
      </c>
      <c r="C86" s="92" t="s">
        <v>96</v>
      </c>
      <c r="D86" s="94"/>
      <c r="E86" s="179" t="str">
        <f>[1]NOx!AC372</f>
        <v>NA</v>
      </c>
      <c r="F86" s="179">
        <f>[1]NMVOC!AC372</f>
        <v>19.412513502834386</v>
      </c>
      <c r="G86" s="179" t="str">
        <f>[1]SOx!AC372</f>
        <v>NA</v>
      </c>
      <c r="H86" s="179" t="str">
        <f>[1]NH3!AC372</f>
        <v>NA</v>
      </c>
      <c r="I86" s="179" t="str">
        <f>[1]pm2.5!AC372</f>
        <v>NA</v>
      </c>
      <c r="J86" s="179" t="str">
        <f>[1]pm10!AC372</f>
        <v>NA</v>
      </c>
      <c r="K86" s="179" t="str">
        <f>[1]PST!AC372</f>
        <v>NA</v>
      </c>
      <c r="L86" s="179" t="str">
        <f>[1]BC!AC372</f>
        <v>NA</v>
      </c>
      <c r="M86" s="179" t="str">
        <f>[1]CO!AC372</f>
        <v>NA</v>
      </c>
      <c r="N86" s="179" t="str">
        <f>[1]piombo!AC372</f>
        <v>NA</v>
      </c>
      <c r="O86" s="179" t="str">
        <f>[1]cadmio!AC372</f>
        <v>NA</v>
      </c>
      <c r="P86" s="179" t="str">
        <f>[1]mercurio!AC372</f>
        <v>NA</v>
      </c>
      <c r="Q86" s="179" t="str">
        <f>[1]arsenico!AC372</f>
        <v>NA</v>
      </c>
      <c r="R86" s="179" t="str">
        <f>[1]cromo!AC372</f>
        <v>NA</v>
      </c>
      <c r="S86" s="179" t="str">
        <f>[1]rame!AC372</f>
        <v>NA</v>
      </c>
      <c r="T86" s="179" t="str">
        <f>[1]nichel!AC372</f>
        <v>NA</v>
      </c>
      <c r="U86" s="179" t="str">
        <f>[1]selenio!AC372</f>
        <v>NA</v>
      </c>
      <c r="V86" s="179" t="str">
        <f>[1]zinco!AC372</f>
        <v>NA</v>
      </c>
      <c r="W86" s="179" t="str">
        <f>[1]Diossine!AC372</f>
        <v>NA</v>
      </c>
      <c r="X86" s="179" t="s">
        <v>412</v>
      </c>
      <c r="Y86" s="179" t="s">
        <v>412</v>
      </c>
      <c r="Z86" s="179" t="s">
        <v>412</v>
      </c>
      <c r="AA86" s="179" t="s">
        <v>412</v>
      </c>
      <c r="AB86" s="179" t="str">
        <f>[1]PAH!AC372</f>
        <v>NA</v>
      </c>
      <c r="AC86" s="179" t="str">
        <f>[1]HCB!AC372</f>
        <v>NA</v>
      </c>
      <c r="AD86" s="179" t="str">
        <f>[1]PCB!AC372</f>
        <v>NA</v>
      </c>
      <c r="AE86" s="160"/>
      <c r="AF86" s="159" t="s">
        <v>412</v>
      </c>
      <c r="AG86" s="159" t="s">
        <v>412</v>
      </c>
      <c r="AH86" s="159" t="s">
        <v>412</v>
      </c>
      <c r="AI86" s="159" t="s">
        <v>412</v>
      </c>
      <c r="AJ86" s="159" t="s">
        <v>412</v>
      </c>
      <c r="AK86" s="159">
        <f>'[1]dati attività'!U150</f>
        <v>21.569459447593761</v>
      </c>
      <c r="AL86" s="140" t="s">
        <v>411</v>
      </c>
    </row>
    <row r="87" spans="1:38" s="10" customFormat="1" ht="24.75" customHeight="1" thickBot="1">
      <c r="A87" s="101" t="s">
        <v>125</v>
      </c>
      <c r="B87" s="110" t="s">
        <v>230</v>
      </c>
      <c r="C87" s="92" t="s">
        <v>97</v>
      </c>
      <c r="D87" s="94"/>
      <c r="E87" s="179" t="str">
        <f>[1]NOx!AC373</f>
        <v>NA</v>
      </c>
      <c r="F87" s="179">
        <f>[1]NMVOC!AC373</f>
        <v>3.09</v>
      </c>
      <c r="G87" s="179" t="str">
        <f>[1]SOx!AC373</f>
        <v>NA</v>
      </c>
      <c r="H87" s="179" t="str">
        <f>[1]NH3!AC373</f>
        <v>NA</v>
      </c>
      <c r="I87" s="179" t="str">
        <f>[1]pm2.5!AC373</f>
        <v>NA</v>
      </c>
      <c r="J87" s="179" t="str">
        <f>[1]pm10!AC373</f>
        <v>NA</v>
      </c>
      <c r="K87" s="179" t="str">
        <f>[1]PST!AC373</f>
        <v>NA</v>
      </c>
      <c r="L87" s="179" t="str">
        <f>[1]BC!AC373</f>
        <v>NA</v>
      </c>
      <c r="M87" s="179" t="str">
        <f>[1]CO!AC373</f>
        <v>NA</v>
      </c>
      <c r="N87" s="179" t="str">
        <f>[1]piombo!AC373</f>
        <v>NA</v>
      </c>
      <c r="O87" s="179" t="str">
        <f>[1]cadmio!AC373</f>
        <v>NA</v>
      </c>
      <c r="P87" s="179" t="str">
        <f>[1]mercurio!AC373</f>
        <v>NA</v>
      </c>
      <c r="Q87" s="179" t="str">
        <f>[1]arsenico!AC373</f>
        <v>NA</v>
      </c>
      <c r="R87" s="179" t="str">
        <f>[1]cromo!AC373</f>
        <v>NA</v>
      </c>
      <c r="S87" s="179" t="str">
        <f>[1]rame!AC373</f>
        <v>NA</v>
      </c>
      <c r="T87" s="179" t="str">
        <f>[1]nichel!AC373</f>
        <v>NA</v>
      </c>
      <c r="U87" s="179" t="str">
        <f>[1]selenio!AC373</f>
        <v>NA</v>
      </c>
      <c r="V87" s="179" t="str">
        <f>[1]zinco!AC373</f>
        <v>NA</v>
      </c>
      <c r="W87" s="179" t="str">
        <f>[1]Diossine!AC373</f>
        <v>NA</v>
      </c>
      <c r="X87" s="179" t="s">
        <v>412</v>
      </c>
      <c r="Y87" s="179" t="s">
        <v>412</v>
      </c>
      <c r="Z87" s="179" t="s">
        <v>412</v>
      </c>
      <c r="AA87" s="179" t="s">
        <v>412</v>
      </c>
      <c r="AB87" s="179" t="str">
        <f>[1]PAH!AC373</f>
        <v>NA</v>
      </c>
      <c r="AC87" s="179" t="str">
        <f>[1]HCB!AC373</f>
        <v>NA</v>
      </c>
      <c r="AD87" s="179" t="str">
        <f>[1]PCB!AC373</f>
        <v>NA</v>
      </c>
      <c r="AE87" s="160"/>
      <c r="AF87" s="159" t="s">
        <v>412</v>
      </c>
      <c r="AG87" s="159" t="s">
        <v>412</v>
      </c>
      <c r="AH87" s="159" t="s">
        <v>412</v>
      </c>
      <c r="AI87" s="159" t="s">
        <v>412</v>
      </c>
      <c r="AJ87" s="159" t="s">
        <v>412</v>
      </c>
      <c r="AK87" s="159">
        <f>'[1]dati attività'!U151</f>
        <v>7.74</v>
      </c>
      <c r="AL87" s="140" t="s">
        <v>411</v>
      </c>
    </row>
    <row r="88" spans="1:38" s="10" customFormat="1" ht="24.75" customHeight="1" thickBot="1">
      <c r="A88" s="101" t="s">
        <v>125</v>
      </c>
      <c r="B88" s="110" t="s">
        <v>231</v>
      </c>
      <c r="C88" s="92" t="s">
        <v>98</v>
      </c>
      <c r="D88" s="94"/>
      <c r="E88" s="179" t="str">
        <f>[1]NOx!AC374</f>
        <v>NA</v>
      </c>
      <c r="F88" s="179">
        <f>[1]NMVOC!AC374</f>
        <v>62.285221892810107</v>
      </c>
      <c r="G88" s="179" t="str">
        <f>[1]SOx!AC374</f>
        <v>NA</v>
      </c>
      <c r="H88" s="179" t="str">
        <f>[1]NH3!AC374</f>
        <v>NA</v>
      </c>
      <c r="I88" s="179">
        <f>[1]pm2.5!AC374</f>
        <v>1.7137511268630671E-2</v>
      </c>
      <c r="J88" s="179">
        <f>[1]pm10!AC374</f>
        <v>1.7137511268630671E-2</v>
      </c>
      <c r="K88" s="179">
        <f>[1]PST!AC374</f>
        <v>3.4275022537261342E-2</v>
      </c>
      <c r="L88" s="179" t="str">
        <f>[1]BC!AC374</f>
        <v>NA</v>
      </c>
      <c r="M88" s="179" t="str">
        <f>[1]CO!AC374</f>
        <v>NA</v>
      </c>
      <c r="N88" s="179" t="str">
        <f>[1]piombo!AC374</f>
        <v>NA</v>
      </c>
      <c r="O88" s="179" t="str">
        <f>[1]cadmio!AC374</f>
        <v>NA</v>
      </c>
      <c r="P88" s="179" t="str">
        <f>[1]mercurio!AC374</f>
        <v>NA</v>
      </c>
      <c r="Q88" s="179" t="str">
        <f>[1]arsenico!AC374</f>
        <v>NA</v>
      </c>
      <c r="R88" s="179" t="str">
        <f>[1]cromo!AC374</f>
        <v>NA</v>
      </c>
      <c r="S88" s="179" t="str">
        <f>[1]rame!AC374</f>
        <v>NA</v>
      </c>
      <c r="T88" s="179" t="str">
        <f>[1]nichel!AC374</f>
        <v>NA</v>
      </c>
      <c r="U88" s="179" t="str">
        <f>[1]selenio!AC374</f>
        <v>NA</v>
      </c>
      <c r="V88" s="179" t="str">
        <f>[1]zinco!AC374</f>
        <v>NA</v>
      </c>
      <c r="W88" s="179" t="str">
        <f>[1]Diossine!AC374</f>
        <v>NA</v>
      </c>
      <c r="X88" s="179" t="s">
        <v>412</v>
      </c>
      <c r="Y88" s="179" t="s">
        <v>412</v>
      </c>
      <c r="Z88" s="179" t="s">
        <v>412</v>
      </c>
      <c r="AA88" s="179" t="s">
        <v>412</v>
      </c>
      <c r="AB88" s="179" t="str">
        <f>[1]PAH!AC374</f>
        <v>NA</v>
      </c>
      <c r="AC88" s="179" t="str">
        <f>[1]HCB!AC374</f>
        <v>NA</v>
      </c>
      <c r="AD88" s="179" t="str">
        <f>[1]PCB!AC374</f>
        <v>NA</v>
      </c>
      <c r="AE88" s="160"/>
      <c r="AF88" s="159" t="s">
        <v>412</v>
      </c>
      <c r="AG88" s="159" t="s">
        <v>412</v>
      </c>
      <c r="AH88" s="159" t="s">
        <v>412</v>
      </c>
      <c r="AI88" s="159" t="s">
        <v>412</v>
      </c>
      <c r="AJ88" s="159" t="s">
        <v>412</v>
      </c>
      <c r="AK88" s="191" t="str">
        <f>'[1]dati attività'!U152</f>
        <v>NA</v>
      </c>
      <c r="AL88" s="140"/>
    </row>
    <row r="89" spans="1:38" s="10" customFormat="1" ht="24.75" customHeight="1" thickBot="1">
      <c r="A89" s="101" t="s">
        <v>125</v>
      </c>
      <c r="B89" s="110" t="s">
        <v>232</v>
      </c>
      <c r="C89" s="92" t="s">
        <v>99</v>
      </c>
      <c r="D89" s="94"/>
      <c r="E89" s="179" t="str">
        <f>[1]NOx!AC375</f>
        <v>NA</v>
      </c>
      <c r="F89" s="179">
        <f>[1]NMVOC!AC375</f>
        <v>16.552428710931405</v>
      </c>
      <c r="G89" s="179" t="str">
        <f>[1]SOx!AC375</f>
        <v>NA</v>
      </c>
      <c r="H89" s="179" t="str">
        <f>[1]NH3!AC375</f>
        <v>NA</v>
      </c>
      <c r="I89" s="179" t="str">
        <f>[1]pm2.5!AC375</f>
        <v>NA</v>
      </c>
      <c r="J89" s="179" t="str">
        <f>[1]pm10!AC375</f>
        <v>NA</v>
      </c>
      <c r="K89" s="179" t="str">
        <f>[1]PST!AC375</f>
        <v>NA</v>
      </c>
      <c r="L89" s="179" t="str">
        <f>[1]BC!AC375</f>
        <v>NA</v>
      </c>
      <c r="M89" s="179" t="str">
        <f>[1]CO!AC375</f>
        <v>NA</v>
      </c>
      <c r="N89" s="179" t="str">
        <f>[1]piombo!AC375</f>
        <v>NA</v>
      </c>
      <c r="O89" s="179" t="str">
        <f>[1]cadmio!AC375</f>
        <v>NA</v>
      </c>
      <c r="P89" s="179" t="str">
        <f>[1]mercurio!AC375</f>
        <v>NA</v>
      </c>
      <c r="Q89" s="179" t="str">
        <f>[1]arsenico!AC375</f>
        <v>NA</v>
      </c>
      <c r="R89" s="179" t="str">
        <f>[1]cromo!AC375</f>
        <v>NA</v>
      </c>
      <c r="S89" s="179" t="str">
        <f>[1]rame!AC375</f>
        <v>NA</v>
      </c>
      <c r="T89" s="179" t="str">
        <f>[1]nichel!AC375</f>
        <v>NA</v>
      </c>
      <c r="U89" s="179" t="str">
        <f>[1]selenio!AC375</f>
        <v>NA</v>
      </c>
      <c r="V89" s="179" t="str">
        <f>[1]zinco!AC375</f>
        <v>NA</v>
      </c>
      <c r="W89" s="179" t="str">
        <f>[1]Diossine!AC375</f>
        <v>NA</v>
      </c>
      <c r="X89" s="179" t="s">
        <v>412</v>
      </c>
      <c r="Y89" s="179" t="s">
        <v>412</v>
      </c>
      <c r="Z89" s="179" t="s">
        <v>412</v>
      </c>
      <c r="AA89" s="179" t="s">
        <v>412</v>
      </c>
      <c r="AB89" s="179" t="str">
        <f>[1]PAH!AC375</f>
        <v>NA</v>
      </c>
      <c r="AC89" s="179" t="str">
        <f>[1]HCB!AC375</f>
        <v>NA</v>
      </c>
      <c r="AD89" s="179" t="str">
        <f>[1]PCB!AC375</f>
        <v>NA</v>
      </c>
      <c r="AE89" s="160"/>
      <c r="AF89" s="159" t="s">
        <v>412</v>
      </c>
      <c r="AG89" s="159" t="s">
        <v>412</v>
      </c>
      <c r="AH89" s="159" t="s">
        <v>412</v>
      </c>
      <c r="AI89" s="159" t="s">
        <v>412</v>
      </c>
      <c r="AJ89" s="159" t="s">
        <v>412</v>
      </c>
      <c r="AK89" s="159">
        <f>'[1]dati attività'!U153</f>
        <v>95.005113082352935</v>
      </c>
      <c r="AL89" s="140" t="s">
        <v>436</v>
      </c>
    </row>
    <row r="90" spans="1:38" s="18" customFormat="1" ht="24.75" customHeight="1" thickBot="1">
      <c r="A90" s="101" t="s">
        <v>125</v>
      </c>
      <c r="B90" s="110" t="s">
        <v>233</v>
      </c>
      <c r="C90" s="92" t="s">
        <v>291</v>
      </c>
      <c r="D90" s="94"/>
      <c r="E90" s="179" t="str">
        <f>[1]NOx!AC376</f>
        <v>NA</v>
      </c>
      <c r="F90" s="179">
        <f>[1]NMVOC!AC376</f>
        <v>33.962248219581539</v>
      </c>
      <c r="G90" s="179" t="str">
        <f>[1]SOx!AC376</f>
        <v>NA</v>
      </c>
      <c r="H90" s="179" t="str">
        <f>[1]NH3!AC376</f>
        <v>NA</v>
      </c>
      <c r="I90" s="179" t="str">
        <f>[1]pm2.5!AC376</f>
        <v>NA</v>
      </c>
      <c r="J90" s="179" t="str">
        <f>[1]pm10!AC376</f>
        <v>NA</v>
      </c>
      <c r="K90" s="179" t="str">
        <f>[1]PST!AC376</f>
        <v>NA</v>
      </c>
      <c r="L90" s="179" t="str">
        <f>[1]BC!AC376</f>
        <v>NA</v>
      </c>
      <c r="M90" s="179" t="str">
        <f>[1]CO!AC376</f>
        <v>NA</v>
      </c>
      <c r="N90" s="179" t="str">
        <f>[1]piombo!AC376</f>
        <v>NA</v>
      </c>
      <c r="O90" s="179" t="str">
        <f>[1]cadmio!AC376</f>
        <v>NA</v>
      </c>
      <c r="P90" s="179" t="str">
        <f>[1]mercurio!AC376</f>
        <v>NA</v>
      </c>
      <c r="Q90" s="179" t="str">
        <f>[1]arsenico!AC376</f>
        <v>NA</v>
      </c>
      <c r="R90" s="179" t="str">
        <f>[1]cromo!AC376</f>
        <v>NA</v>
      </c>
      <c r="S90" s="179" t="str">
        <f>[1]rame!AC376</f>
        <v>NA</v>
      </c>
      <c r="T90" s="179" t="str">
        <f>[1]nichel!AC376</f>
        <v>NA</v>
      </c>
      <c r="U90" s="179" t="str">
        <f>[1]selenio!AC376</f>
        <v>NA</v>
      </c>
      <c r="V90" s="179" t="str">
        <f>[1]zinco!AC376</f>
        <v>NA</v>
      </c>
      <c r="W90" s="179" t="str">
        <f>[1]Diossine!AC376</f>
        <v>NA</v>
      </c>
      <c r="X90" s="179" t="s">
        <v>412</v>
      </c>
      <c r="Y90" s="179" t="s">
        <v>412</v>
      </c>
      <c r="Z90" s="179" t="s">
        <v>412</v>
      </c>
      <c r="AA90" s="179" t="s">
        <v>412</v>
      </c>
      <c r="AB90" s="179" t="str">
        <f>[1]PAH!AC376</f>
        <v>NA</v>
      </c>
      <c r="AC90" s="179" t="str">
        <f>[1]HCB!AC376</f>
        <v>NA</v>
      </c>
      <c r="AD90" s="179" t="str">
        <f>[1]PCB!AC376</f>
        <v>NA</v>
      </c>
      <c r="AE90" s="160"/>
      <c r="AF90" s="159" t="s">
        <v>412</v>
      </c>
      <c r="AG90" s="159" t="s">
        <v>412</v>
      </c>
      <c r="AH90" s="159" t="s">
        <v>412</v>
      </c>
      <c r="AI90" s="159" t="s">
        <v>412</v>
      </c>
      <c r="AJ90" s="159" t="s">
        <v>412</v>
      </c>
      <c r="AK90" s="191" t="str">
        <f>'[1]dati attività'!U154</f>
        <v>NA</v>
      </c>
      <c r="AL90" s="140"/>
    </row>
    <row r="91" spans="1:38" s="10" customFormat="1" ht="24.75" customHeight="1" thickBot="1">
      <c r="A91" s="101" t="s">
        <v>125</v>
      </c>
      <c r="B91" s="102" t="s">
        <v>266</v>
      </c>
      <c r="C91" s="110" t="s">
        <v>292</v>
      </c>
      <c r="D91" s="94"/>
      <c r="E91" s="179" t="str">
        <f>[1]NOx!AC377</f>
        <v>NA</v>
      </c>
      <c r="F91" s="179">
        <f>[1]NMVOC!AC377</f>
        <v>7.7110320000000003</v>
      </c>
      <c r="G91" s="179" t="str">
        <f>[1]SOx!AC377</f>
        <v>NA</v>
      </c>
      <c r="H91" s="179" t="str">
        <f>[1]NH3!AC377</f>
        <v>NA</v>
      </c>
      <c r="I91" s="179" t="str">
        <f>[1]pm2.5!AC377</f>
        <v>NA</v>
      </c>
      <c r="J91" s="179" t="str">
        <f>[1]pm10!AC377</f>
        <v>NA</v>
      </c>
      <c r="K91" s="179" t="str">
        <f>[1]PST!AC377</f>
        <v>NA</v>
      </c>
      <c r="L91" s="179" t="str">
        <f>[1]BC!AC377</f>
        <v>NA</v>
      </c>
      <c r="M91" s="179" t="str">
        <f>[1]CO!AC377</f>
        <v>NA</v>
      </c>
      <c r="N91" s="179" t="str">
        <f>[1]piombo!AC377</f>
        <v>NA</v>
      </c>
      <c r="O91" s="179" t="str">
        <f>[1]cadmio!AC377</f>
        <v>NA</v>
      </c>
      <c r="P91" s="179" t="str">
        <f>[1]mercurio!AC377</f>
        <v>NA</v>
      </c>
      <c r="Q91" s="179" t="str">
        <f>[1]arsenico!AC377</f>
        <v>NA</v>
      </c>
      <c r="R91" s="179" t="str">
        <f>[1]cromo!AC377</f>
        <v>NA</v>
      </c>
      <c r="S91" s="179" t="str">
        <f>[1]rame!AC377</f>
        <v>NA</v>
      </c>
      <c r="T91" s="179" t="str">
        <f>[1]nichel!AC377</f>
        <v>NA</v>
      </c>
      <c r="U91" s="179" t="str">
        <f>[1]selenio!AC377</f>
        <v>NA</v>
      </c>
      <c r="V91" s="179" t="str">
        <f>[1]zinco!AC377</f>
        <v>NA</v>
      </c>
      <c r="W91" s="179" t="str">
        <f>[1]Diossine!AC377</f>
        <v>NA</v>
      </c>
      <c r="X91" s="179" t="s">
        <v>412</v>
      </c>
      <c r="Y91" s="179" t="s">
        <v>412</v>
      </c>
      <c r="Z91" s="179" t="s">
        <v>412</v>
      </c>
      <c r="AA91" s="179" t="s">
        <v>412</v>
      </c>
      <c r="AB91" s="179" t="str">
        <f>[1]PAH!AC377</f>
        <v>NA</v>
      </c>
      <c r="AC91" s="179" t="str">
        <f>[1]HCB!AC377</f>
        <v>NA</v>
      </c>
      <c r="AD91" s="179" t="str">
        <f>[1]PCB!AC377</f>
        <v>NA</v>
      </c>
      <c r="AE91" s="160"/>
      <c r="AF91" s="159" t="s">
        <v>412</v>
      </c>
      <c r="AG91" s="159" t="s">
        <v>412</v>
      </c>
      <c r="AH91" s="159" t="s">
        <v>412</v>
      </c>
      <c r="AI91" s="159" t="s">
        <v>412</v>
      </c>
      <c r="AJ91" s="159" t="s">
        <v>412</v>
      </c>
      <c r="AK91" s="191" t="str">
        <f>'[1]dati attività'!U155</f>
        <v>NA</v>
      </c>
      <c r="AL91" s="140"/>
    </row>
    <row r="92" spans="1:38" s="10" customFormat="1" ht="24.75" customHeight="1" thickBot="1">
      <c r="A92" s="101" t="s">
        <v>122</v>
      </c>
      <c r="B92" s="101" t="s">
        <v>219</v>
      </c>
      <c r="C92" s="109" t="s">
        <v>118</v>
      </c>
      <c r="D92" s="136"/>
      <c r="E92" s="180">
        <f>[1]NOx!AC378</f>
        <v>0.13443749999999999</v>
      </c>
      <c r="F92" s="179">
        <f>[1]NMVOC!AC378</f>
        <v>1.870255</v>
      </c>
      <c r="G92" s="179">
        <f>[1]SOx!AC378</f>
        <v>0.15665000000000001</v>
      </c>
      <c r="H92" s="179" t="str">
        <f>[1]NH3!AC378</f>
        <v>NA</v>
      </c>
      <c r="I92" s="179">
        <f>[1]pm2.5!AC378</f>
        <v>9.5377500000000011E-3</v>
      </c>
      <c r="J92" s="179">
        <f>[1]pm10!AC378</f>
        <v>1.2717000000000001E-2</v>
      </c>
      <c r="K92" s="179">
        <f>[1]PST!AC378</f>
        <v>1.8167142857142861E-2</v>
      </c>
      <c r="L92" s="179">
        <f>[1]BC!AC378</f>
        <v>2.4798149999999999E-4</v>
      </c>
      <c r="M92" s="179" t="str">
        <f>[1]CO!AC378</f>
        <v>NA</v>
      </c>
      <c r="N92" s="179" t="str">
        <f>[1]piombo!AC378</f>
        <v>NA</v>
      </c>
      <c r="O92" s="179" t="str">
        <f>[1]cadmio!AC378</f>
        <v>NA</v>
      </c>
      <c r="P92" s="179" t="str">
        <f>[1]mercurio!AC378</f>
        <v>NA</v>
      </c>
      <c r="Q92" s="179" t="str">
        <f>[1]arsenico!AC378</f>
        <v>NA</v>
      </c>
      <c r="R92" s="179" t="str">
        <f>[1]cromo!AC378</f>
        <v>NA</v>
      </c>
      <c r="S92" s="179" t="str">
        <f>[1]rame!AC378</f>
        <v>NA</v>
      </c>
      <c r="T92" s="179" t="str">
        <f>[1]nichel!AC378</f>
        <v>NA</v>
      </c>
      <c r="U92" s="179" t="str">
        <f>[1]selenio!AC378</f>
        <v>NA</v>
      </c>
      <c r="V92" s="179" t="str">
        <f>[1]zinco!AC378</f>
        <v>NA</v>
      </c>
      <c r="W92" s="179" t="str">
        <f>[1]Diossine!AC378</f>
        <v>NA</v>
      </c>
      <c r="X92" s="179" t="s">
        <v>412</v>
      </c>
      <c r="Y92" s="179" t="s">
        <v>412</v>
      </c>
      <c r="Z92" s="179" t="s">
        <v>412</v>
      </c>
      <c r="AA92" s="179" t="s">
        <v>412</v>
      </c>
      <c r="AB92" s="179" t="str">
        <f>[1]PAH!AC378</f>
        <v>NA</v>
      </c>
      <c r="AC92" s="179" t="str">
        <f>[1]HCB!AC378</f>
        <v>NA</v>
      </c>
      <c r="AD92" s="179" t="str">
        <f>[1]PCB!AC378</f>
        <v>NA</v>
      </c>
      <c r="AE92" s="160"/>
      <c r="AF92" s="159" t="s">
        <v>412</v>
      </c>
      <c r="AG92" s="159" t="s">
        <v>412</v>
      </c>
      <c r="AH92" s="159" t="s">
        <v>412</v>
      </c>
      <c r="AI92" s="159" t="s">
        <v>412</v>
      </c>
      <c r="AJ92" s="159" t="s">
        <v>412</v>
      </c>
      <c r="AK92" s="159">
        <f>'[1]dati attività'!U156</f>
        <v>84.45</v>
      </c>
      <c r="AL92" s="140" t="s">
        <v>413</v>
      </c>
    </row>
    <row r="93" spans="1:38" s="10" customFormat="1" ht="24.75" customHeight="1" thickBot="1">
      <c r="A93" s="101" t="s">
        <v>122</v>
      </c>
      <c r="B93" s="102" t="s">
        <v>220</v>
      </c>
      <c r="C93" s="109" t="s">
        <v>119</v>
      </c>
      <c r="D93" s="136"/>
      <c r="E93" s="180" t="str">
        <f>[1]NOx!AC379</f>
        <v>NA</v>
      </c>
      <c r="F93" s="179">
        <f>[1]NMVOC!AC379</f>
        <v>29.804772277500003</v>
      </c>
      <c r="G93" s="179" t="str">
        <f>[1]SOx!AC379</f>
        <v>NA</v>
      </c>
      <c r="H93" s="179" t="str">
        <f>[1]NH3!AC379</f>
        <v>NA</v>
      </c>
      <c r="I93" s="179" t="str">
        <f>[1]pm2.5!AC379</f>
        <v>NA</v>
      </c>
      <c r="J93" s="179">
        <f>[1]pm10!AC379</f>
        <v>1.3176903999999998E-2</v>
      </c>
      <c r="K93" s="179">
        <f>[1]PST!AC379</f>
        <v>1.882414857142857E-2</v>
      </c>
      <c r="L93" s="179" t="str">
        <f>[1]BC!AC379</f>
        <v>NA</v>
      </c>
      <c r="M93" s="179" t="str">
        <f>[1]CO!AC379</f>
        <v>NA</v>
      </c>
      <c r="N93" s="179" t="str">
        <f>[1]piombo!AC379</f>
        <v>NA</v>
      </c>
      <c r="O93" s="179" t="str">
        <f>[1]cadmio!AC379</f>
        <v>NA</v>
      </c>
      <c r="P93" s="179" t="str">
        <f>[1]mercurio!AC379</f>
        <v>NA</v>
      </c>
      <c r="Q93" s="179" t="str">
        <f>[1]arsenico!AC379</f>
        <v>NA</v>
      </c>
      <c r="R93" s="179" t="str">
        <f>[1]cromo!AC379</f>
        <v>NA</v>
      </c>
      <c r="S93" s="179" t="str">
        <f>[1]rame!AC379</f>
        <v>NA</v>
      </c>
      <c r="T93" s="179" t="str">
        <f>[1]nichel!AC379</f>
        <v>NA</v>
      </c>
      <c r="U93" s="179" t="str">
        <f>[1]selenio!AC379</f>
        <v>NA</v>
      </c>
      <c r="V93" s="179" t="str">
        <f>[1]zinco!AC379</f>
        <v>NA</v>
      </c>
      <c r="W93" s="179" t="str">
        <f>[1]Diossine!AC379</f>
        <v>NA</v>
      </c>
      <c r="X93" s="179" t="s">
        <v>412</v>
      </c>
      <c r="Y93" s="179" t="s">
        <v>412</v>
      </c>
      <c r="Z93" s="179" t="s">
        <v>412</v>
      </c>
      <c r="AA93" s="179" t="s">
        <v>412</v>
      </c>
      <c r="AB93" s="179" t="str">
        <f>[1]PAH!AC379</f>
        <v>NA</v>
      </c>
      <c r="AC93" s="179" t="str">
        <f>[1]HCB!AC379</f>
        <v>NA</v>
      </c>
      <c r="AD93" s="179" t="str">
        <f>[1]PCB!AC379</f>
        <v>NA</v>
      </c>
      <c r="AE93" s="160"/>
      <c r="AF93" s="159" t="s">
        <v>412</v>
      </c>
      <c r="AG93" s="159" t="s">
        <v>412</v>
      </c>
      <c r="AH93" s="159" t="s">
        <v>412</v>
      </c>
      <c r="AI93" s="159" t="s">
        <v>412</v>
      </c>
      <c r="AJ93" s="159" t="s">
        <v>412</v>
      </c>
      <c r="AK93" s="159">
        <f>'[1]dati attività'!U157</f>
        <v>10876.5357</v>
      </c>
      <c r="AL93" s="140" t="s">
        <v>414</v>
      </c>
    </row>
    <row r="94" spans="1:38" s="10" customFormat="1" ht="24.75" customHeight="1" thickBot="1">
      <c r="A94" s="101" t="s">
        <v>122</v>
      </c>
      <c r="B94" s="87" t="s">
        <v>265</v>
      </c>
      <c r="C94" s="109" t="s">
        <v>303</v>
      </c>
      <c r="D94" s="94"/>
      <c r="E94" s="179" t="str">
        <f>[1]NOx!AC380</f>
        <v>NO</v>
      </c>
      <c r="F94" s="179" t="str">
        <f>[1]NMVOC!AC380</f>
        <v>NO</v>
      </c>
      <c r="G94" s="179" t="str">
        <f>[1]SOx!AC380</f>
        <v>NO</v>
      </c>
      <c r="H94" s="179" t="str">
        <f>[1]NH3!AC380</f>
        <v>NO</v>
      </c>
      <c r="I94" s="179" t="str">
        <f>[1]pm2.5!AC380</f>
        <v>NO</v>
      </c>
      <c r="J94" s="179" t="str">
        <f>[1]pm10!AC380</f>
        <v>NO</v>
      </c>
      <c r="K94" s="179" t="str">
        <f>[1]PST!AC380</f>
        <v>NO</v>
      </c>
      <c r="L94" s="179" t="str">
        <f>[1]BC!AC380</f>
        <v>NO</v>
      </c>
      <c r="M94" s="179" t="str">
        <f>[1]CO!AC380</f>
        <v>NO</v>
      </c>
      <c r="N94" s="179" t="str">
        <f>[1]piombo!AC380</f>
        <v>NO</v>
      </c>
      <c r="O94" s="179" t="str">
        <f>[1]cadmio!AC380</f>
        <v>NO</v>
      </c>
      <c r="P94" s="179" t="str">
        <f>[1]mercurio!AC380</f>
        <v>NO</v>
      </c>
      <c r="Q94" s="179" t="str">
        <f>[1]arsenico!AC380</f>
        <v>NO</v>
      </c>
      <c r="R94" s="179" t="str">
        <f>[1]cromo!AC380</f>
        <v>NO</v>
      </c>
      <c r="S94" s="179" t="str">
        <f>[1]rame!AC380</f>
        <v>NO</v>
      </c>
      <c r="T94" s="179" t="str">
        <f>[1]nichel!AC380</f>
        <v>NO</v>
      </c>
      <c r="U94" s="179" t="str">
        <f>[1]selenio!AC380</f>
        <v>NO</v>
      </c>
      <c r="V94" s="179" t="str">
        <f>[1]zinco!AC380</f>
        <v>NO</v>
      </c>
      <c r="W94" s="179" t="str">
        <f>[1]Diossine!AC380</f>
        <v>NO</v>
      </c>
      <c r="X94" s="179" t="s">
        <v>434</v>
      </c>
      <c r="Y94" s="179" t="s">
        <v>434</v>
      </c>
      <c r="Z94" s="179" t="s">
        <v>434</v>
      </c>
      <c r="AA94" s="179" t="s">
        <v>434</v>
      </c>
      <c r="AB94" s="179" t="str">
        <f>[1]PAH!AC380</f>
        <v>NO</v>
      </c>
      <c r="AC94" s="179" t="str">
        <f>[1]HCB!AC380</f>
        <v>NO</v>
      </c>
      <c r="AD94" s="179" t="str">
        <f>[1]PCB!AC380</f>
        <v>NO</v>
      </c>
      <c r="AE94" s="160"/>
      <c r="AF94" s="191" t="s">
        <v>434</v>
      </c>
      <c r="AG94" s="191" t="s">
        <v>434</v>
      </c>
      <c r="AH94" s="191" t="s">
        <v>434</v>
      </c>
      <c r="AI94" s="191" t="s">
        <v>434</v>
      </c>
      <c r="AJ94" s="191" t="s">
        <v>434</v>
      </c>
      <c r="AK94" s="191" t="str">
        <f>'[1]dati attività'!U158</f>
        <v>NO</v>
      </c>
      <c r="AL94" s="140"/>
    </row>
    <row r="95" spans="1:38" s="10" customFormat="1" ht="24.75" customHeight="1" thickBot="1">
      <c r="A95" s="101" t="s">
        <v>122</v>
      </c>
      <c r="B95" s="87" t="s">
        <v>221</v>
      </c>
      <c r="C95" s="109" t="s">
        <v>94</v>
      </c>
      <c r="D95" s="136"/>
      <c r="E95" s="180" t="str">
        <f>[1]NOx!AC381</f>
        <v>NA</v>
      </c>
      <c r="F95" s="179" t="str">
        <f>[1]NMVOC!AC381</f>
        <v>NA</v>
      </c>
      <c r="G95" s="179" t="str">
        <f>[1]SOx!AC381</f>
        <v>NA</v>
      </c>
      <c r="H95" s="179" t="str">
        <f>[1]NH3!AC381</f>
        <v>NA</v>
      </c>
      <c r="I95" s="179" t="str">
        <f>[1]pm2.5!AC381</f>
        <v>NA</v>
      </c>
      <c r="J95" s="179" t="str">
        <f>[1]pm10!AC381</f>
        <v>NA</v>
      </c>
      <c r="K95" s="179" t="str">
        <f>[1]PST!AC381</f>
        <v>NA</v>
      </c>
      <c r="L95" s="179" t="str">
        <f>[1]BC!AC381</f>
        <v>NA</v>
      </c>
      <c r="M95" s="179" t="str">
        <f>[1]CO!AC381</f>
        <v>NA</v>
      </c>
      <c r="N95" s="179" t="str">
        <f>[1]piombo!AC381</f>
        <v>NA</v>
      </c>
      <c r="O95" s="179" t="str">
        <f>[1]cadmio!AC381</f>
        <v>NA</v>
      </c>
      <c r="P95" s="179" t="str">
        <f>[1]mercurio!AC381</f>
        <v>NA</v>
      </c>
      <c r="Q95" s="179" t="str">
        <f>[1]arsenico!AC381</f>
        <v>NA</v>
      </c>
      <c r="R95" s="179" t="str">
        <f>[1]cromo!AC381</f>
        <v>NA</v>
      </c>
      <c r="S95" s="179" t="str">
        <f>[1]rame!AC381</f>
        <v>NA</v>
      </c>
      <c r="T95" s="179" t="str">
        <f>[1]nichel!AC381</f>
        <v>NA</v>
      </c>
      <c r="U95" s="179" t="str">
        <f>[1]selenio!AC381</f>
        <v>NA</v>
      </c>
      <c r="V95" s="179" t="str">
        <f>[1]zinco!AC381</f>
        <v>NA</v>
      </c>
      <c r="W95" s="179" t="str">
        <f>[1]Diossine!AC381</f>
        <v>NA</v>
      </c>
      <c r="X95" s="179" t="s">
        <v>412</v>
      </c>
      <c r="Y95" s="179" t="s">
        <v>412</v>
      </c>
      <c r="Z95" s="179" t="s">
        <v>412</v>
      </c>
      <c r="AA95" s="179" t="s">
        <v>412</v>
      </c>
      <c r="AB95" s="179" t="str">
        <f>[1]PAH!AC381</f>
        <v>NA</v>
      </c>
      <c r="AC95" s="179" t="str">
        <f>[1]HCB!AC381</f>
        <v>NA</v>
      </c>
      <c r="AD95" s="179" t="str">
        <f>[1]PCB!AC381</f>
        <v>NA</v>
      </c>
      <c r="AE95" s="160"/>
      <c r="AF95" s="159" t="s">
        <v>412</v>
      </c>
      <c r="AG95" s="159" t="s">
        <v>412</v>
      </c>
      <c r="AH95" s="159" t="s">
        <v>412</v>
      </c>
      <c r="AI95" s="159" t="s">
        <v>412</v>
      </c>
      <c r="AJ95" s="159" t="s">
        <v>412</v>
      </c>
      <c r="AK95" s="191" t="str">
        <f>'[1]dati attività'!U159</f>
        <v>NA</v>
      </c>
      <c r="AL95" s="140"/>
    </row>
    <row r="96" spans="1:38" s="10" customFormat="1" ht="24.75" customHeight="1" thickBot="1">
      <c r="A96" s="101" t="s">
        <v>122</v>
      </c>
      <c r="B96" s="102" t="s">
        <v>222</v>
      </c>
      <c r="C96" s="109" t="s">
        <v>95</v>
      </c>
      <c r="D96" s="139"/>
      <c r="E96" s="182" t="str">
        <f>[1]NOx!AC382</f>
        <v>NA</v>
      </c>
      <c r="F96" s="179" t="str">
        <f>[1]NMVOC!AC382</f>
        <v>NA</v>
      </c>
      <c r="G96" s="179" t="str">
        <f>[1]SOx!AC382</f>
        <v>NA</v>
      </c>
      <c r="H96" s="179" t="str">
        <f>[1]NH3!AC382</f>
        <v>NA</v>
      </c>
      <c r="I96" s="179" t="str">
        <f>[1]pm2.5!AC382</f>
        <v>NA</v>
      </c>
      <c r="J96" s="179" t="str">
        <f>[1]pm10!AC382</f>
        <v>NA</v>
      </c>
      <c r="K96" s="179" t="str">
        <f>[1]PST!AC382</f>
        <v>NA</v>
      </c>
      <c r="L96" s="179" t="str">
        <f>[1]BC!AC382</f>
        <v>NA</v>
      </c>
      <c r="M96" s="179" t="str">
        <f>[1]CO!AC382</f>
        <v>NA</v>
      </c>
      <c r="N96" s="179" t="str">
        <f>[1]piombo!AC382</f>
        <v>NA</v>
      </c>
      <c r="O96" s="179" t="str">
        <f>[1]cadmio!AC382</f>
        <v>NA</v>
      </c>
      <c r="P96" s="179" t="str">
        <f>[1]mercurio!AC382</f>
        <v>NA</v>
      </c>
      <c r="Q96" s="179" t="str">
        <f>[1]arsenico!AC382</f>
        <v>NA</v>
      </c>
      <c r="R96" s="179" t="str">
        <f>[1]cromo!AC382</f>
        <v>NA</v>
      </c>
      <c r="S96" s="179" t="str">
        <f>[1]rame!AC382</f>
        <v>NA</v>
      </c>
      <c r="T96" s="179" t="str">
        <f>[1]nichel!AC382</f>
        <v>NA</v>
      </c>
      <c r="U96" s="179" t="str">
        <f>[1]selenio!AC382</f>
        <v>NA</v>
      </c>
      <c r="V96" s="179" t="str">
        <f>[1]zinco!AC382</f>
        <v>NA</v>
      </c>
      <c r="W96" s="179" t="str">
        <f>[1]Diossine!AC382</f>
        <v>NA</v>
      </c>
      <c r="X96" s="179" t="s">
        <v>412</v>
      </c>
      <c r="Y96" s="179" t="s">
        <v>412</v>
      </c>
      <c r="Z96" s="179" t="s">
        <v>412</v>
      </c>
      <c r="AA96" s="179" t="s">
        <v>412</v>
      </c>
      <c r="AB96" s="179" t="str">
        <f>[1]PAH!AC382</f>
        <v>NA</v>
      </c>
      <c r="AC96" s="179" t="str">
        <f>[1]HCB!AC382</f>
        <v>NA</v>
      </c>
      <c r="AD96" s="179" t="str">
        <f>[1]PCB!AC382</f>
        <v>NA</v>
      </c>
      <c r="AE96" s="160"/>
      <c r="AF96" s="159" t="s">
        <v>412</v>
      </c>
      <c r="AG96" s="159" t="s">
        <v>412</v>
      </c>
      <c r="AH96" s="159" t="s">
        <v>412</v>
      </c>
      <c r="AI96" s="159" t="s">
        <v>412</v>
      </c>
      <c r="AJ96" s="159" t="s">
        <v>412</v>
      </c>
      <c r="AK96" s="191" t="str">
        <f>'[1]dati attività'!U160</f>
        <v>NA</v>
      </c>
      <c r="AL96" s="140"/>
    </row>
    <row r="97" spans="1:38" s="10" customFormat="1" ht="24.75" customHeight="1" thickBot="1">
      <c r="A97" s="101" t="s">
        <v>122</v>
      </c>
      <c r="B97" s="102" t="s">
        <v>223</v>
      </c>
      <c r="C97" s="109" t="s">
        <v>370</v>
      </c>
      <c r="D97" s="139"/>
      <c r="E97" s="182" t="str">
        <f>[1]NOx!AC383</f>
        <v>NA</v>
      </c>
      <c r="F97" s="179" t="str">
        <f>[1]NMVOC!AC383</f>
        <v>NA</v>
      </c>
      <c r="G97" s="179" t="str">
        <f>[1]SOx!AC383</f>
        <v>NA</v>
      </c>
      <c r="H97" s="179" t="str">
        <f>[1]NH3!AC383</f>
        <v>NA</v>
      </c>
      <c r="I97" s="179" t="str">
        <f>[1]pm2.5!AC383</f>
        <v>NA</v>
      </c>
      <c r="J97" s="179" t="str">
        <f>[1]pm10!AC383</f>
        <v>NA</v>
      </c>
      <c r="K97" s="179" t="str">
        <f>[1]PST!AC383</f>
        <v>NA</v>
      </c>
      <c r="L97" s="179" t="str">
        <f>[1]BC!AC383</f>
        <v>NA</v>
      </c>
      <c r="M97" s="179" t="str">
        <f>[1]CO!AC383</f>
        <v>NA</v>
      </c>
      <c r="N97" s="179" t="str">
        <f>[1]piombo!AC383</f>
        <v>NA</v>
      </c>
      <c r="O97" s="179" t="str">
        <f>[1]cadmio!AC383</f>
        <v>NA</v>
      </c>
      <c r="P97" s="179" t="str">
        <f>[1]mercurio!AC383</f>
        <v>NA</v>
      </c>
      <c r="Q97" s="179" t="str">
        <f>[1]arsenico!AC383</f>
        <v>NA</v>
      </c>
      <c r="R97" s="179" t="str">
        <f>[1]cromo!AC383</f>
        <v>NA</v>
      </c>
      <c r="S97" s="179" t="str">
        <f>[1]rame!AC383</f>
        <v>NA</v>
      </c>
      <c r="T97" s="179" t="str">
        <f>[1]nichel!AC383</f>
        <v>NA</v>
      </c>
      <c r="U97" s="179" t="str">
        <f>[1]selenio!AC383</f>
        <v>NA</v>
      </c>
      <c r="V97" s="179" t="str">
        <f>[1]zinco!AC383</f>
        <v>NA</v>
      </c>
      <c r="W97" s="179" t="str">
        <f>[1]Diossine!AC383</f>
        <v>NA</v>
      </c>
      <c r="X97" s="179" t="s">
        <v>412</v>
      </c>
      <c r="Y97" s="179" t="s">
        <v>412</v>
      </c>
      <c r="Z97" s="179" t="s">
        <v>412</v>
      </c>
      <c r="AA97" s="179" t="s">
        <v>412</v>
      </c>
      <c r="AB97" s="179" t="str">
        <f>[1]PAH!AC383</f>
        <v>NA</v>
      </c>
      <c r="AC97" s="179" t="str">
        <f>[1]HCB!AC383</f>
        <v>NA</v>
      </c>
      <c r="AD97" s="179" t="str">
        <f>[1]PCB!AC383</f>
        <v>NA</v>
      </c>
      <c r="AE97" s="160"/>
      <c r="AF97" s="159" t="s">
        <v>412</v>
      </c>
      <c r="AG97" s="159" t="s">
        <v>412</v>
      </c>
      <c r="AH97" s="159" t="s">
        <v>412</v>
      </c>
      <c r="AI97" s="159" t="s">
        <v>412</v>
      </c>
      <c r="AJ97" s="159" t="s">
        <v>412</v>
      </c>
      <c r="AK97" s="191" t="str">
        <f>'[1]dati attività'!U161</f>
        <v>NA</v>
      </c>
      <c r="AL97" s="140"/>
    </row>
    <row r="98" spans="1:38" s="10" customFormat="1" ht="24.75" customHeight="1" thickBot="1">
      <c r="A98" s="101" t="s">
        <v>122</v>
      </c>
      <c r="B98" s="102" t="s">
        <v>224</v>
      </c>
      <c r="C98" s="110" t="s">
        <v>319</v>
      </c>
      <c r="D98" s="139"/>
      <c r="E98" s="182" t="str">
        <f>[1]NOx!AC384</f>
        <v>NA</v>
      </c>
      <c r="F98" s="179" t="str">
        <f>[1]NMVOC!AC384</f>
        <v>NA</v>
      </c>
      <c r="G98" s="179" t="str">
        <f>[1]SOx!AC384</f>
        <v>NA</v>
      </c>
      <c r="H98" s="179" t="str">
        <f>[1]NH3!AC384</f>
        <v>NA</v>
      </c>
      <c r="I98" s="179" t="str">
        <f>[1]pm2.5!AC384</f>
        <v>NA</v>
      </c>
      <c r="J98" s="179" t="str">
        <f>[1]pm10!AC384</f>
        <v>NA</v>
      </c>
      <c r="K98" s="179" t="str">
        <f>[1]PST!AC384</f>
        <v>NA</v>
      </c>
      <c r="L98" s="179" t="str">
        <f>[1]BC!AC384</f>
        <v>NA</v>
      </c>
      <c r="M98" s="179" t="str">
        <f>[1]CO!AC384</f>
        <v>NA</v>
      </c>
      <c r="N98" s="179">
        <f>[1]piombo!AC384</f>
        <v>2.2831199999999998</v>
      </c>
      <c r="O98" s="179" t="str">
        <f>[1]cadmio!AC384</f>
        <v>NA</v>
      </c>
      <c r="P98" s="179" t="str">
        <f>[1]mercurio!AC384</f>
        <v>NA</v>
      </c>
      <c r="Q98" s="179" t="str">
        <f>[1]arsenico!AC384</f>
        <v>NA</v>
      </c>
      <c r="R98" s="179" t="str">
        <f>[1]cromo!AC384</f>
        <v>NA</v>
      </c>
      <c r="S98" s="179" t="str">
        <f>[1]rame!AC384</f>
        <v>NA</v>
      </c>
      <c r="T98" s="179" t="str">
        <f>[1]nichel!AC384</f>
        <v>NA</v>
      </c>
      <c r="U98" s="179" t="str">
        <f>[1]selenio!AC384</f>
        <v>NA</v>
      </c>
      <c r="V98" s="179" t="str">
        <f>[1]zinco!AC384</f>
        <v>NA</v>
      </c>
      <c r="W98" s="179" t="str">
        <f>[1]Diossine!AC384</f>
        <v>NA</v>
      </c>
      <c r="X98" s="179" t="s">
        <v>412</v>
      </c>
      <c r="Y98" s="179" t="s">
        <v>412</v>
      </c>
      <c r="Z98" s="179" t="s">
        <v>412</v>
      </c>
      <c r="AA98" s="179" t="s">
        <v>412</v>
      </c>
      <c r="AB98" s="179" t="str">
        <f>[1]PAH!AC384</f>
        <v>NA</v>
      </c>
      <c r="AC98" s="179" t="str">
        <f>[1]HCB!AC384</f>
        <v>NA</v>
      </c>
      <c r="AD98" s="179" t="str">
        <f>[1]PCB!AC384</f>
        <v>NA</v>
      </c>
      <c r="AE98" s="160"/>
      <c r="AF98" s="159" t="s">
        <v>412</v>
      </c>
      <c r="AG98" s="159" t="s">
        <v>412</v>
      </c>
      <c r="AH98" s="159" t="s">
        <v>412</v>
      </c>
      <c r="AI98" s="159" t="s">
        <v>412</v>
      </c>
      <c r="AJ98" s="159" t="s">
        <v>412</v>
      </c>
      <c r="AK98" s="191" t="str">
        <f>'[1]dati attività'!U162</f>
        <v>NA</v>
      </c>
      <c r="AL98" s="140"/>
    </row>
    <row r="99" spans="1:38" s="10" customFormat="1" ht="24.75" customHeight="1" thickBot="1">
      <c r="A99" s="101" t="s">
        <v>126</v>
      </c>
      <c r="B99" s="101" t="s">
        <v>234</v>
      </c>
      <c r="C99" s="109" t="s">
        <v>289</v>
      </c>
      <c r="D99" s="139"/>
      <c r="E99" s="182">
        <f>[1]NOx!AC385</f>
        <v>0.26616794893188889</v>
      </c>
      <c r="F99" s="179">
        <f>[1]NMVOC!AC385</f>
        <v>0.10928220000000001</v>
      </c>
      <c r="G99" s="179" t="str">
        <f>[1]SOx!AC385</f>
        <v>NA</v>
      </c>
      <c r="H99" s="179">
        <f>[1]NH3!AC385</f>
        <v>65.239362769521534</v>
      </c>
      <c r="I99" s="179">
        <f>[1]pm2.5!AC385</f>
        <v>0.69781361128187347</v>
      </c>
      <c r="J99" s="179">
        <f>[1]pm10!AC385</f>
        <v>1.0884186692447135</v>
      </c>
      <c r="K99" s="179">
        <f>[1]PST!AC385</f>
        <v>1.6744902603764824</v>
      </c>
      <c r="L99" s="179" t="str">
        <f>[1]BC!AC385</f>
        <v>NA</v>
      </c>
      <c r="M99" s="179" t="str">
        <f>[1]CO!AC385</f>
        <v>NA</v>
      </c>
      <c r="N99" s="179" t="str">
        <f>[1]piombo!AC385</f>
        <v>NA</v>
      </c>
      <c r="O99" s="179" t="str">
        <f>[1]cadmio!AC385</f>
        <v>NA</v>
      </c>
      <c r="P99" s="179" t="str">
        <f>[1]mercurio!AC385</f>
        <v>NA</v>
      </c>
      <c r="Q99" s="179" t="str">
        <f>[1]arsenico!AC385</f>
        <v>NA</v>
      </c>
      <c r="R99" s="179" t="str">
        <f>[1]cromo!AC385</f>
        <v>NA</v>
      </c>
      <c r="S99" s="179" t="str">
        <f>[1]rame!AC385</f>
        <v>NA</v>
      </c>
      <c r="T99" s="179" t="str">
        <f>[1]nichel!AC385</f>
        <v>NA</v>
      </c>
      <c r="U99" s="179" t="str">
        <f>[1]selenio!AC385</f>
        <v>NA</v>
      </c>
      <c r="V99" s="179" t="str">
        <f>[1]zinco!AC385</f>
        <v>NA</v>
      </c>
      <c r="W99" s="179" t="str">
        <f>[1]Diossine!AC385</f>
        <v>NA</v>
      </c>
      <c r="X99" s="179" t="s">
        <v>412</v>
      </c>
      <c r="Y99" s="179" t="s">
        <v>412</v>
      </c>
      <c r="Z99" s="179" t="s">
        <v>412</v>
      </c>
      <c r="AA99" s="179" t="s">
        <v>412</v>
      </c>
      <c r="AB99" s="179" t="str">
        <f>[1]PAH!AC385</f>
        <v>NA</v>
      </c>
      <c r="AC99" s="179" t="str">
        <f>[1]HCB!AC385</f>
        <v>NA</v>
      </c>
      <c r="AD99" s="179" t="str">
        <f>[1]PCB!AC385</f>
        <v>NA</v>
      </c>
      <c r="AE99" s="160"/>
      <c r="AF99" s="159" t="s">
        <v>412</v>
      </c>
      <c r="AG99" s="159" t="s">
        <v>412</v>
      </c>
      <c r="AH99" s="159" t="s">
        <v>412</v>
      </c>
      <c r="AI99" s="159" t="s">
        <v>412</v>
      </c>
      <c r="AJ99" s="159" t="s">
        <v>412</v>
      </c>
      <c r="AK99" s="159">
        <f>'[1]dati attività'!U163</f>
        <v>1821.37</v>
      </c>
      <c r="AL99" s="140" t="s">
        <v>415</v>
      </c>
    </row>
    <row r="100" spans="1:38" s="10" customFormat="1" ht="24.75" customHeight="1" thickBot="1">
      <c r="A100" s="101" t="s">
        <v>126</v>
      </c>
      <c r="B100" s="101" t="s">
        <v>235</v>
      </c>
      <c r="C100" s="109" t="s">
        <v>288</v>
      </c>
      <c r="D100" s="139"/>
      <c r="E100" s="182">
        <f>[1]NOx!AC386</f>
        <v>0.26693657145192129</v>
      </c>
      <c r="F100" s="179">
        <f>[1]NMVOC!AC386</f>
        <v>0.25774592399999996</v>
      </c>
      <c r="G100" s="179" t="str">
        <f>[1]SOx!AC386</f>
        <v>NA</v>
      </c>
      <c r="H100" s="179">
        <f>[1]NH3!AC386</f>
        <v>66.896752683890412</v>
      </c>
      <c r="I100" s="179">
        <f>[1]pm2.5!AC386</f>
        <v>0.87236669765614916</v>
      </c>
      <c r="J100" s="179">
        <f>[1]pm10!AC386</f>
        <v>1.3219598239664103</v>
      </c>
      <c r="K100" s="179">
        <f>[1]PST!AC386</f>
        <v>2.033784344563708</v>
      </c>
      <c r="L100" s="179" t="str">
        <f>[1]BC!AC386</f>
        <v>NA</v>
      </c>
      <c r="M100" s="179" t="str">
        <f>[1]CO!AC386</f>
        <v>NA</v>
      </c>
      <c r="N100" s="179" t="str">
        <f>[1]piombo!AC386</f>
        <v>NA</v>
      </c>
      <c r="O100" s="179" t="str">
        <f>[1]cadmio!AC386</f>
        <v>NA</v>
      </c>
      <c r="P100" s="179" t="str">
        <f>[1]mercurio!AC386</f>
        <v>NA</v>
      </c>
      <c r="Q100" s="179" t="str">
        <f>[1]arsenico!AC386</f>
        <v>NA</v>
      </c>
      <c r="R100" s="179" t="str">
        <f>[1]cromo!AC386</f>
        <v>NA</v>
      </c>
      <c r="S100" s="179" t="str">
        <f>[1]rame!AC386</f>
        <v>NA</v>
      </c>
      <c r="T100" s="179" t="str">
        <f>[1]nichel!AC386</f>
        <v>NA</v>
      </c>
      <c r="U100" s="179" t="str">
        <f>[1]selenio!AC386</f>
        <v>NA</v>
      </c>
      <c r="V100" s="179" t="str">
        <f>[1]zinco!AC386</f>
        <v>NA</v>
      </c>
      <c r="W100" s="179" t="str">
        <f>[1]Diossine!AC386</f>
        <v>NA</v>
      </c>
      <c r="X100" s="179" t="s">
        <v>412</v>
      </c>
      <c r="Y100" s="179" t="s">
        <v>412</v>
      </c>
      <c r="Z100" s="179" t="s">
        <v>412</v>
      </c>
      <c r="AA100" s="179" t="s">
        <v>412</v>
      </c>
      <c r="AB100" s="179" t="str">
        <f>[1]PAH!AC386</f>
        <v>NA</v>
      </c>
      <c r="AC100" s="179" t="str">
        <f>[1]HCB!AC386</f>
        <v>NA</v>
      </c>
      <c r="AD100" s="179" t="str">
        <f>[1]PCB!AC386</f>
        <v>NA</v>
      </c>
      <c r="AE100" s="160"/>
      <c r="AF100" s="159" t="s">
        <v>412</v>
      </c>
      <c r="AG100" s="159" t="s">
        <v>412</v>
      </c>
      <c r="AH100" s="159" t="s">
        <v>412</v>
      </c>
      <c r="AI100" s="159" t="s">
        <v>412</v>
      </c>
      <c r="AJ100" s="159" t="s">
        <v>412</v>
      </c>
      <c r="AK100" s="159">
        <f>'[1]dati attività'!U164</f>
        <v>4295.7653999999993</v>
      </c>
      <c r="AL100" s="140" t="s">
        <v>415</v>
      </c>
    </row>
    <row r="101" spans="1:38" s="10" customFormat="1" ht="24.75" customHeight="1" thickBot="1">
      <c r="A101" s="101" t="s">
        <v>126</v>
      </c>
      <c r="B101" s="101" t="s">
        <v>237</v>
      </c>
      <c r="C101" s="109" t="s">
        <v>281</v>
      </c>
      <c r="D101" s="139"/>
      <c r="E101" s="182">
        <f>[1]NOx!AC387</f>
        <v>6.3075084999999989E-2</v>
      </c>
      <c r="F101" s="179">
        <f>[1]NMVOC!AC387</f>
        <v>4.113592499999999E-2</v>
      </c>
      <c r="G101" s="179" t="str">
        <f>[1]SOx!AC387</f>
        <v>NA</v>
      </c>
      <c r="H101" s="179">
        <f>[1]NH3!AC387</f>
        <v>1.7980000868532298</v>
      </c>
      <c r="I101" s="179" t="str">
        <f>[1]pm2.5!AC387</f>
        <v>NA</v>
      </c>
      <c r="J101" s="179" t="str">
        <f>[1]pm10!AC387</f>
        <v>NA</v>
      </c>
      <c r="K101" s="179" t="str">
        <f>[1]PST!AC387</f>
        <v>NA</v>
      </c>
      <c r="L101" s="179" t="str">
        <f>[1]BC!AC387</f>
        <v>NA</v>
      </c>
      <c r="M101" s="179" t="str">
        <f>[1]CO!AC387</f>
        <v>NA</v>
      </c>
      <c r="N101" s="179" t="str">
        <f>[1]piombo!AC387</f>
        <v>NA</v>
      </c>
      <c r="O101" s="179" t="str">
        <f>[1]cadmio!AC387</f>
        <v>NA</v>
      </c>
      <c r="P101" s="179" t="str">
        <f>[1]mercurio!AC387</f>
        <v>NA</v>
      </c>
      <c r="Q101" s="179" t="str">
        <f>[1]arsenico!AC387</f>
        <v>NA</v>
      </c>
      <c r="R101" s="179" t="str">
        <f>[1]cromo!AC387</f>
        <v>NA</v>
      </c>
      <c r="S101" s="179" t="str">
        <f>[1]rame!AC387</f>
        <v>NA</v>
      </c>
      <c r="T101" s="179" t="str">
        <f>[1]nichel!AC387</f>
        <v>NA</v>
      </c>
      <c r="U101" s="179" t="str">
        <f>[1]selenio!AC387</f>
        <v>NA</v>
      </c>
      <c r="V101" s="179" t="str">
        <f>[1]zinco!AC387</f>
        <v>NA</v>
      </c>
      <c r="W101" s="179" t="str">
        <f>[1]Diossine!AC387</f>
        <v>NA</v>
      </c>
      <c r="X101" s="179" t="s">
        <v>412</v>
      </c>
      <c r="Y101" s="179" t="s">
        <v>412</v>
      </c>
      <c r="Z101" s="179" t="s">
        <v>412</v>
      </c>
      <c r="AA101" s="179" t="s">
        <v>412</v>
      </c>
      <c r="AB101" s="179" t="str">
        <f>[1]PAH!AC387</f>
        <v>NA</v>
      </c>
      <c r="AC101" s="179" t="str">
        <f>[1]HCB!AC387</f>
        <v>NA</v>
      </c>
      <c r="AD101" s="179" t="str">
        <f>[1]PCB!AC387</f>
        <v>NA</v>
      </c>
      <c r="AE101" s="160"/>
      <c r="AF101" s="159" t="s">
        <v>412</v>
      </c>
      <c r="AG101" s="159" t="s">
        <v>412</v>
      </c>
      <c r="AH101" s="159" t="s">
        <v>412</v>
      </c>
      <c r="AI101" s="159" t="s">
        <v>412</v>
      </c>
      <c r="AJ101" s="159" t="s">
        <v>412</v>
      </c>
      <c r="AK101" s="159">
        <f>'[1]dati attività'!U165</f>
        <v>8227.1849999999995</v>
      </c>
      <c r="AL101" s="140" t="s">
        <v>415</v>
      </c>
    </row>
    <row r="102" spans="1:38" s="10" customFormat="1" ht="24.75" customHeight="1" thickBot="1">
      <c r="A102" s="101" t="s">
        <v>126</v>
      </c>
      <c r="B102" s="101" t="s">
        <v>238</v>
      </c>
      <c r="C102" s="109" t="s">
        <v>282</v>
      </c>
      <c r="D102" s="139"/>
      <c r="E102" s="182">
        <f>[1]NOx!AC388</f>
        <v>1.5113905666666667E-2</v>
      </c>
      <c r="F102" s="179">
        <f>[1]NMVOC!AC388</f>
        <v>0.15837448199999998</v>
      </c>
      <c r="G102" s="179" t="str">
        <f>[1]SOx!AC388</f>
        <v>NA</v>
      </c>
      <c r="H102" s="179">
        <f>[1]NH3!AC388</f>
        <v>37.470812848151489</v>
      </c>
      <c r="I102" s="179">
        <f>[1]pm2.5!AC388</f>
        <v>0.59615900291952728</v>
      </c>
      <c r="J102" s="179">
        <f>[1]pm10!AC388</f>
        <v>3.6386389194298765</v>
      </c>
      <c r="K102" s="179">
        <f>[1]PST!AC388</f>
        <v>5.5979060298921173</v>
      </c>
      <c r="L102" s="179" t="str">
        <f>[1]BC!AC388</f>
        <v>NA</v>
      </c>
      <c r="M102" s="179" t="str">
        <f>[1]CO!AC388</f>
        <v>NA</v>
      </c>
      <c r="N102" s="179" t="str">
        <f>[1]piombo!AC388</f>
        <v>NA</v>
      </c>
      <c r="O102" s="179" t="str">
        <f>[1]cadmio!AC388</f>
        <v>NA</v>
      </c>
      <c r="P102" s="179" t="str">
        <f>[1]mercurio!AC388</f>
        <v>NA</v>
      </c>
      <c r="Q102" s="179" t="str">
        <f>[1]arsenico!AC388</f>
        <v>NA</v>
      </c>
      <c r="R102" s="179" t="str">
        <f>[1]cromo!AC388</f>
        <v>NA</v>
      </c>
      <c r="S102" s="179" t="str">
        <f>[1]rame!AC388</f>
        <v>NA</v>
      </c>
      <c r="T102" s="179" t="str">
        <f>[1]nichel!AC388</f>
        <v>NA</v>
      </c>
      <c r="U102" s="179" t="str">
        <f>[1]selenio!AC388</f>
        <v>NA</v>
      </c>
      <c r="V102" s="179" t="str">
        <f>[1]zinco!AC388</f>
        <v>NA</v>
      </c>
      <c r="W102" s="179" t="str">
        <f>[1]Diossine!AC388</f>
        <v>NA</v>
      </c>
      <c r="X102" s="179" t="s">
        <v>412</v>
      </c>
      <c r="Y102" s="179" t="s">
        <v>412</v>
      </c>
      <c r="Z102" s="179" t="s">
        <v>412</v>
      </c>
      <c r="AA102" s="179" t="s">
        <v>412</v>
      </c>
      <c r="AB102" s="179" t="str">
        <f>[1]PAH!AC388</f>
        <v>NA</v>
      </c>
      <c r="AC102" s="179" t="str">
        <f>[1]HCB!AC388</f>
        <v>NA</v>
      </c>
      <c r="AD102" s="179" t="str">
        <f>[1]PCB!AC388</f>
        <v>NA</v>
      </c>
      <c r="AE102" s="160"/>
      <c r="AF102" s="159" t="s">
        <v>412</v>
      </c>
      <c r="AG102" s="159" t="s">
        <v>412</v>
      </c>
      <c r="AH102" s="159" t="s">
        <v>412</v>
      </c>
      <c r="AI102" s="159" t="s">
        <v>412</v>
      </c>
      <c r="AJ102" s="159" t="s">
        <v>412</v>
      </c>
      <c r="AK102" s="159">
        <f>'[1]dati attività'!U166</f>
        <v>7541.6419999999989</v>
      </c>
      <c r="AL102" s="140" t="s">
        <v>415</v>
      </c>
    </row>
    <row r="103" spans="1:38" s="10" customFormat="1" ht="24.75" customHeight="1" thickBot="1">
      <c r="A103" s="101" t="s">
        <v>126</v>
      </c>
      <c r="B103" s="101" t="s">
        <v>236</v>
      </c>
      <c r="C103" s="109" t="s">
        <v>283</v>
      </c>
      <c r="D103" s="139"/>
      <c r="E103" s="183">
        <f>[1]NOx!AC389</f>
        <v>1.5206402466666663E-2</v>
      </c>
      <c r="F103" s="179">
        <f>[1]NMVOC!AC389</f>
        <v>1.3837979999999998E-2</v>
      </c>
      <c r="G103" s="179" t="str">
        <f>[1]SOx!AC389</f>
        <v>NA</v>
      </c>
      <c r="H103" s="179">
        <f>[1]NH3!AC389</f>
        <v>6.7694828790915871</v>
      </c>
      <c r="I103" s="179">
        <f>[1]pm2.5!AC389</f>
        <v>5.8931773570583691E-2</v>
      </c>
      <c r="J103" s="179">
        <f>[1]pm10!AC389</f>
        <v>9.1341597074532432E-2</v>
      </c>
      <c r="K103" s="179">
        <f>[1]PST!AC389</f>
        <v>0.14052553396081913</v>
      </c>
      <c r="L103" s="179" t="str">
        <f>[1]BC!AC389</f>
        <v>NA</v>
      </c>
      <c r="M103" s="179" t="str">
        <f>[1]CO!AC389</f>
        <v>NA</v>
      </c>
      <c r="N103" s="179" t="str">
        <f>[1]piombo!AC389</f>
        <v>NA</v>
      </c>
      <c r="O103" s="179" t="str">
        <f>[1]cadmio!AC389</f>
        <v>NA</v>
      </c>
      <c r="P103" s="179" t="str">
        <f>[1]mercurio!AC389</f>
        <v>NA</v>
      </c>
      <c r="Q103" s="179" t="str">
        <f>[1]arsenico!AC389</f>
        <v>NA</v>
      </c>
      <c r="R103" s="179" t="str">
        <f>[1]cromo!AC389</f>
        <v>NA</v>
      </c>
      <c r="S103" s="179" t="str">
        <f>[1]rame!AC389</f>
        <v>NA</v>
      </c>
      <c r="T103" s="179" t="str">
        <f>[1]nichel!AC389</f>
        <v>NA</v>
      </c>
      <c r="U103" s="179" t="str">
        <f>[1]selenio!AC389</f>
        <v>NA</v>
      </c>
      <c r="V103" s="179" t="str">
        <f>[1]zinco!AC389</f>
        <v>NA</v>
      </c>
      <c r="W103" s="179" t="str">
        <f>[1]Diossine!AC389</f>
        <v>NA</v>
      </c>
      <c r="X103" s="179" t="s">
        <v>412</v>
      </c>
      <c r="Y103" s="179" t="s">
        <v>412</v>
      </c>
      <c r="Z103" s="179" t="s">
        <v>412</v>
      </c>
      <c r="AA103" s="179" t="s">
        <v>412</v>
      </c>
      <c r="AB103" s="179" t="str">
        <f>[1]PAH!AC389</f>
        <v>NA</v>
      </c>
      <c r="AC103" s="179" t="str">
        <f>[1]HCB!AC389</f>
        <v>NA</v>
      </c>
      <c r="AD103" s="179" t="str">
        <f>[1]PCB!AC389</f>
        <v>NA</v>
      </c>
      <c r="AE103" s="160"/>
      <c r="AF103" s="159" t="s">
        <v>412</v>
      </c>
      <c r="AG103" s="159" t="s">
        <v>412</v>
      </c>
      <c r="AH103" s="159" t="s">
        <v>412</v>
      </c>
      <c r="AI103" s="159" t="s">
        <v>412</v>
      </c>
      <c r="AJ103" s="159" t="s">
        <v>412</v>
      </c>
      <c r="AK103" s="159">
        <f>'[1]dati attività'!U167</f>
        <v>230.63299999999998</v>
      </c>
      <c r="AL103" s="140" t="s">
        <v>415</v>
      </c>
    </row>
    <row r="104" spans="1:38" s="10" customFormat="1" ht="24.75" customHeight="1" thickBot="1">
      <c r="A104" s="101" t="s">
        <v>126</v>
      </c>
      <c r="B104" s="101" t="s">
        <v>362</v>
      </c>
      <c r="C104" s="109" t="s">
        <v>284</v>
      </c>
      <c r="D104" s="139"/>
      <c r="E104" s="182">
        <f>[1]NOx!AC390</f>
        <v>7.3240893333333329E-3</v>
      </c>
      <c r="F104" s="179">
        <f>[1]NMVOC!AC390</f>
        <v>4.7765799999999999E-3</v>
      </c>
      <c r="G104" s="179" t="str">
        <f>[1]SOx!AC390</f>
        <v>NA</v>
      </c>
      <c r="H104" s="179">
        <f>[1]NH3!AC390</f>
        <v>0.20877836720242463</v>
      </c>
      <c r="I104" s="179" t="str">
        <f>[1]pm2.5!AC390</f>
        <v>NA</v>
      </c>
      <c r="J104" s="179" t="str">
        <f>[1]pm10!AC390</f>
        <v>NA</v>
      </c>
      <c r="K104" s="179" t="str">
        <f>[1]PST!AC390</f>
        <v>NA</v>
      </c>
      <c r="L104" s="179" t="str">
        <f>[1]BC!AC390</f>
        <v>NA</v>
      </c>
      <c r="M104" s="179" t="str">
        <f>[1]CO!AC390</f>
        <v>NA</v>
      </c>
      <c r="N104" s="179" t="str">
        <f>[1]piombo!AC390</f>
        <v>NA</v>
      </c>
      <c r="O104" s="179" t="str">
        <f>[1]cadmio!AC390</f>
        <v>NA</v>
      </c>
      <c r="P104" s="179" t="str">
        <f>[1]mercurio!AC390</f>
        <v>NA</v>
      </c>
      <c r="Q104" s="179" t="str">
        <f>[1]arsenico!AC390</f>
        <v>NA</v>
      </c>
      <c r="R104" s="179" t="str">
        <f>[1]cromo!AC390</f>
        <v>NA</v>
      </c>
      <c r="S104" s="179" t="str">
        <f>[1]rame!AC390</f>
        <v>NA</v>
      </c>
      <c r="T104" s="179" t="str">
        <f>[1]nichel!AC390</f>
        <v>NA</v>
      </c>
      <c r="U104" s="179" t="str">
        <f>[1]selenio!AC390</f>
        <v>NA</v>
      </c>
      <c r="V104" s="179" t="str">
        <f>[1]zinco!AC390</f>
        <v>NA</v>
      </c>
      <c r="W104" s="179" t="str">
        <f>[1]Diossine!AC390</f>
        <v>NA</v>
      </c>
      <c r="X104" s="179" t="s">
        <v>412</v>
      </c>
      <c r="Y104" s="179" t="s">
        <v>412</v>
      </c>
      <c r="Z104" s="179" t="s">
        <v>412</v>
      </c>
      <c r="AA104" s="179" t="s">
        <v>412</v>
      </c>
      <c r="AB104" s="179" t="str">
        <f>[1]PAH!AC390</f>
        <v>NA</v>
      </c>
      <c r="AC104" s="179" t="str">
        <f>[1]HCB!AC390</f>
        <v>NA</v>
      </c>
      <c r="AD104" s="179" t="str">
        <f>[1]PCB!AC390</f>
        <v>NA</v>
      </c>
      <c r="AE104" s="160"/>
      <c r="AF104" s="159" t="s">
        <v>412</v>
      </c>
      <c r="AG104" s="159" t="s">
        <v>412</v>
      </c>
      <c r="AH104" s="159" t="s">
        <v>412</v>
      </c>
      <c r="AI104" s="159" t="s">
        <v>412</v>
      </c>
      <c r="AJ104" s="159" t="s">
        <v>412</v>
      </c>
      <c r="AK104" s="159">
        <f>'[1]dati attività'!U168</f>
        <v>955.31600000000003</v>
      </c>
      <c r="AL104" s="140" t="s">
        <v>415</v>
      </c>
    </row>
    <row r="105" spans="1:38" s="10" customFormat="1" ht="24.75" customHeight="1" thickBot="1">
      <c r="A105" s="101" t="s">
        <v>126</v>
      </c>
      <c r="B105" s="101" t="s">
        <v>363</v>
      </c>
      <c r="C105" s="109" t="s">
        <v>285</v>
      </c>
      <c r="D105" s="139"/>
      <c r="E105" s="182">
        <f>[1]NOx!AC391</f>
        <v>5.7673439933333341E-2</v>
      </c>
      <c r="F105" s="179">
        <f>[1]NMVOC!AC391</f>
        <v>8.9008129999999987E-3</v>
      </c>
      <c r="G105" s="179" t="str">
        <f>[1]SOx!AC391</f>
        <v>NA</v>
      </c>
      <c r="H105" s="179">
        <f>[1]NH3!AC391</f>
        <v>0.92961399976182835</v>
      </c>
      <c r="I105" s="179">
        <f>[1]pm2.5!AC391</f>
        <v>4.7375294999999991E-2</v>
      </c>
      <c r="J105" s="179">
        <f>[1]pm10!AC391</f>
        <v>7.1062942500000004E-2</v>
      </c>
      <c r="K105" s="179">
        <f>[1]PST!AC391</f>
        <v>0.10932760384615385</v>
      </c>
      <c r="L105" s="179" t="str">
        <f>[1]BC!AC391</f>
        <v>NA</v>
      </c>
      <c r="M105" s="179" t="str">
        <f>[1]CO!AC391</f>
        <v>NA</v>
      </c>
      <c r="N105" s="179" t="str">
        <f>[1]piombo!AC391</f>
        <v>NA</v>
      </c>
      <c r="O105" s="179" t="str">
        <f>[1]cadmio!AC391</f>
        <v>NA</v>
      </c>
      <c r="P105" s="179" t="str">
        <f>[1]mercurio!AC391</f>
        <v>NA</v>
      </c>
      <c r="Q105" s="179" t="str">
        <f>[1]arsenico!AC391</f>
        <v>NA</v>
      </c>
      <c r="R105" s="179" t="str">
        <f>[1]cromo!AC391</f>
        <v>NA</v>
      </c>
      <c r="S105" s="179" t="str">
        <f>[1]rame!AC391</f>
        <v>NA</v>
      </c>
      <c r="T105" s="179" t="str">
        <f>[1]nichel!AC391</f>
        <v>NA</v>
      </c>
      <c r="U105" s="179" t="str">
        <f>[1]selenio!AC391</f>
        <v>NA</v>
      </c>
      <c r="V105" s="179" t="str">
        <f>[1]zinco!AC391</f>
        <v>NA</v>
      </c>
      <c r="W105" s="179" t="str">
        <f>[1]Diossine!AC391</f>
        <v>NA</v>
      </c>
      <c r="X105" s="179" t="s">
        <v>412</v>
      </c>
      <c r="Y105" s="179" t="s">
        <v>412</v>
      </c>
      <c r="Z105" s="179" t="s">
        <v>412</v>
      </c>
      <c r="AA105" s="179" t="s">
        <v>412</v>
      </c>
      <c r="AB105" s="179" t="str">
        <f>[1]PAH!AC391</f>
        <v>NA</v>
      </c>
      <c r="AC105" s="179" t="str">
        <f>[1]HCB!AC391</f>
        <v>NA</v>
      </c>
      <c r="AD105" s="179" t="str">
        <f>[1]PCB!AC391</f>
        <v>NA</v>
      </c>
      <c r="AE105" s="160"/>
      <c r="AF105" s="159" t="s">
        <v>412</v>
      </c>
      <c r="AG105" s="159" t="s">
        <v>412</v>
      </c>
      <c r="AH105" s="159" t="s">
        <v>412</v>
      </c>
      <c r="AI105" s="159" t="s">
        <v>412</v>
      </c>
      <c r="AJ105" s="159" t="s">
        <v>412</v>
      </c>
      <c r="AK105" s="159">
        <f>'[1]dati attività'!U169</f>
        <v>287.12299999999999</v>
      </c>
      <c r="AL105" s="140" t="s">
        <v>415</v>
      </c>
    </row>
    <row r="106" spans="1:38" s="10" customFormat="1" ht="24.75" customHeight="1" thickBot="1">
      <c r="A106" s="101" t="s">
        <v>126</v>
      </c>
      <c r="B106" s="101" t="s">
        <v>257</v>
      </c>
      <c r="C106" s="109" t="s">
        <v>286</v>
      </c>
      <c r="D106" s="139"/>
      <c r="E106" s="182">
        <f>[1]NOx!AC392</f>
        <v>6.2294779333333323E-3</v>
      </c>
      <c r="F106" s="179">
        <f>[1]NMVOC!AC392</f>
        <v>9.61403E-4</v>
      </c>
      <c r="G106" s="179" t="str">
        <f>[1]SOx!AC392</f>
        <v>NA</v>
      </c>
      <c r="H106" s="179">
        <f>[1]NH3!AC392</f>
        <v>0.10041034321393125</v>
      </c>
      <c r="I106" s="179">
        <f>[1]pm2.5!AC392</f>
        <v>5.117145E-3</v>
      </c>
      <c r="J106" s="179">
        <f>[1]pm10!AC392</f>
        <v>7.6757174999999992E-3</v>
      </c>
      <c r="K106" s="179">
        <f>[1]PST!AC392</f>
        <v>1.1808796153846153E-2</v>
      </c>
      <c r="L106" s="179" t="str">
        <f>[1]BC!AC392</f>
        <v>NA</v>
      </c>
      <c r="M106" s="179" t="str">
        <f>[1]CO!AC392</f>
        <v>NA</v>
      </c>
      <c r="N106" s="179" t="str">
        <f>[1]piombo!AC392</f>
        <v>NA</v>
      </c>
      <c r="O106" s="179" t="str">
        <f>[1]cadmio!AC392</f>
        <v>NA</v>
      </c>
      <c r="P106" s="179" t="str">
        <f>[1]mercurio!AC392</f>
        <v>NA</v>
      </c>
      <c r="Q106" s="179" t="str">
        <f>[1]arsenico!AC392</f>
        <v>NA</v>
      </c>
      <c r="R106" s="179" t="str">
        <f>[1]cromo!AC392</f>
        <v>NA</v>
      </c>
      <c r="S106" s="179" t="str">
        <f>[1]rame!AC392</f>
        <v>NA</v>
      </c>
      <c r="T106" s="179" t="str">
        <f>[1]nichel!AC392</f>
        <v>NA</v>
      </c>
      <c r="U106" s="179" t="str">
        <f>[1]selenio!AC392</f>
        <v>NA</v>
      </c>
      <c r="V106" s="179" t="str">
        <f>[1]zinco!AC392</f>
        <v>NA</v>
      </c>
      <c r="W106" s="179" t="str">
        <f>[1]Diossine!AC392</f>
        <v>NA</v>
      </c>
      <c r="X106" s="179" t="s">
        <v>412</v>
      </c>
      <c r="Y106" s="179" t="s">
        <v>412</v>
      </c>
      <c r="Z106" s="179" t="s">
        <v>412</v>
      </c>
      <c r="AA106" s="179" t="s">
        <v>412</v>
      </c>
      <c r="AB106" s="179" t="str">
        <f>[1]PAH!AC392</f>
        <v>NA</v>
      </c>
      <c r="AC106" s="179" t="str">
        <f>[1]HCB!AC392</f>
        <v>NA</v>
      </c>
      <c r="AD106" s="179" t="str">
        <f>[1]PCB!AC392</f>
        <v>NA</v>
      </c>
      <c r="AE106" s="160"/>
      <c r="AF106" s="159" t="s">
        <v>412</v>
      </c>
      <c r="AG106" s="159" t="s">
        <v>412</v>
      </c>
      <c r="AH106" s="159" t="s">
        <v>412</v>
      </c>
      <c r="AI106" s="159" t="s">
        <v>412</v>
      </c>
      <c r="AJ106" s="159" t="s">
        <v>412</v>
      </c>
      <c r="AK106" s="159">
        <f>'[1]dati attività'!U170</f>
        <v>31.013000000000002</v>
      </c>
      <c r="AL106" s="140" t="s">
        <v>415</v>
      </c>
    </row>
    <row r="107" spans="1:38" s="10" customFormat="1" ht="24.75" customHeight="1" thickBot="1">
      <c r="A107" s="96" t="s">
        <v>126</v>
      </c>
      <c r="B107" s="101" t="s">
        <v>364</v>
      </c>
      <c r="C107" s="97" t="s">
        <v>341</v>
      </c>
      <c r="D107" s="139"/>
      <c r="E107" s="182">
        <f>[1]NOx!AC393</f>
        <v>0.21210292269550532</v>
      </c>
      <c r="F107" s="179" t="str">
        <f>[1]NMVOC!AC393</f>
        <v>NA</v>
      </c>
      <c r="G107" s="179" t="str">
        <f>[1]SOx!AC393</f>
        <v>NA</v>
      </c>
      <c r="H107" s="179">
        <f>[1]NH3!AC393</f>
        <v>7.5264971743612596</v>
      </c>
      <c r="I107" s="179">
        <f>[1]pm2.5!AC393</f>
        <v>0.12582686137224711</v>
      </c>
      <c r="J107" s="179">
        <f>[1]pm10!AC393</f>
        <v>1.0185984015848573</v>
      </c>
      <c r="K107" s="179">
        <f>[1]PST!AC393</f>
        <v>1.5670744639767036</v>
      </c>
      <c r="L107" s="179" t="str">
        <f>[1]BC!AC393</f>
        <v>NA</v>
      </c>
      <c r="M107" s="179" t="str">
        <f>[1]CO!AC393</f>
        <v>NA</v>
      </c>
      <c r="N107" s="179" t="str">
        <f>[1]piombo!AC393</f>
        <v>NA</v>
      </c>
      <c r="O107" s="179" t="str">
        <f>[1]cadmio!AC393</f>
        <v>NA</v>
      </c>
      <c r="P107" s="179" t="str">
        <f>[1]mercurio!AC393</f>
        <v>NA</v>
      </c>
      <c r="Q107" s="179" t="str">
        <f>[1]arsenico!AC393</f>
        <v>NA</v>
      </c>
      <c r="R107" s="179" t="str">
        <f>[1]cromo!AC393</f>
        <v>NA</v>
      </c>
      <c r="S107" s="179" t="str">
        <f>[1]rame!AC393</f>
        <v>NA</v>
      </c>
      <c r="T107" s="179" t="str">
        <f>[1]nichel!AC393</f>
        <v>NA</v>
      </c>
      <c r="U107" s="179" t="str">
        <f>[1]selenio!AC393</f>
        <v>NA</v>
      </c>
      <c r="V107" s="179" t="str">
        <f>[1]zinco!AC393</f>
        <v>NA</v>
      </c>
      <c r="W107" s="179" t="str">
        <f>[1]Diossine!AC393</f>
        <v>NA</v>
      </c>
      <c r="X107" s="179" t="s">
        <v>412</v>
      </c>
      <c r="Y107" s="179" t="s">
        <v>412</v>
      </c>
      <c r="Z107" s="179" t="s">
        <v>412</v>
      </c>
      <c r="AA107" s="179" t="s">
        <v>412</v>
      </c>
      <c r="AB107" s="179" t="str">
        <f>[1]PAH!AC393</f>
        <v>NA</v>
      </c>
      <c r="AC107" s="179" t="str">
        <f>[1]HCB!AC393</f>
        <v>NA</v>
      </c>
      <c r="AD107" s="179" t="str">
        <f>[1]PCB!AC393</f>
        <v>NA</v>
      </c>
      <c r="AE107" s="160"/>
      <c r="AF107" s="159" t="s">
        <v>412</v>
      </c>
      <c r="AG107" s="159" t="s">
        <v>412</v>
      </c>
      <c r="AH107" s="159" t="s">
        <v>412</v>
      </c>
      <c r="AI107" s="159" t="s">
        <v>412</v>
      </c>
      <c r="AJ107" s="159" t="s">
        <v>412</v>
      </c>
      <c r="AK107" s="159">
        <f>'[1]dati attività'!U171</f>
        <v>51595.670668514016</v>
      </c>
      <c r="AL107" s="140" t="s">
        <v>415</v>
      </c>
    </row>
    <row r="108" spans="1:38" s="10" customFormat="1" ht="24.75" customHeight="1" thickBot="1">
      <c r="A108" s="96" t="s">
        <v>126</v>
      </c>
      <c r="B108" s="101" t="s">
        <v>365</v>
      </c>
      <c r="C108" s="97" t="s">
        <v>342</v>
      </c>
      <c r="D108" s="139"/>
      <c r="E108" s="182">
        <f>[1]NOx!AC394</f>
        <v>0.13668912589576274</v>
      </c>
      <c r="F108" s="179" t="str">
        <f>[1]NMVOC!AC394</f>
        <v>NA</v>
      </c>
      <c r="G108" s="179" t="str">
        <f>[1]SOx!AC394</f>
        <v>NA</v>
      </c>
      <c r="H108" s="179">
        <f>[1]NH3!AC394</f>
        <v>11.270485380535716</v>
      </c>
      <c r="I108" s="179">
        <f>[1]pm2.5!AC394</f>
        <v>0.96989849331254263</v>
      </c>
      <c r="J108" s="179">
        <f>[1]pm10!AC394</f>
        <v>7.4168708312135623</v>
      </c>
      <c r="K108" s="179">
        <f>[1]PST!AC394</f>
        <v>11.410570509559326</v>
      </c>
      <c r="L108" s="179" t="str">
        <f>[1]BC!AC394</f>
        <v>NA</v>
      </c>
      <c r="M108" s="179" t="str">
        <f>[1]CO!AC394</f>
        <v>NA</v>
      </c>
      <c r="N108" s="179" t="str">
        <f>[1]piombo!AC394</f>
        <v>NA</v>
      </c>
      <c r="O108" s="179" t="str">
        <f>[1]cadmio!AC394</f>
        <v>NA</v>
      </c>
      <c r="P108" s="179" t="str">
        <f>[1]mercurio!AC394</f>
        <v>NA</v>
      </c>
      <c r="Q108" s="179" t="str">
        <f>[1]arsenico!AC394</f>
        <v>NA</v>
      </c>
      <c r="R108" s="179" t="str">
        <f>[1]cromo!AC394</f>
        <v>NA</v>
      </c>
      <c r="S108" s="179" t="str">
        <f>[1]rame!AC394</f>
        <v>NA</v>
      </c>
      <c r="T108" s="179" t="str">
        <f>[1]nichel!AC394</f>
        <v>NA</v>
      </c>
      <c r="U108" s="179" t="str">
        <f>[1]selenio!AC394</f>
        <v>NA</v>
      </c>
      <c r="V108" s="179" t="str">
        <f>[1]zinco!AC394</f>
        <v>NA</v>
      </c>
      <c r="W108" s="179" t="str">
        <f>[1]Diossine!AC394</f>
        <v>NA</v>
      </c>
      <c r="X108" s="179" t="s">
        <v>412</v>
      </c>
      <c r="Y108" s="179" t="s">
        <v>412</v>
      </c>
      <c r="Z108" s="179" t="s">
        <v>412</v>
      </c>
      <c r="AA108" s="179" t="s">
        <v>412</v>
      </c>
      <c r="AB108" s="179" t="str">
        <f>[1]PAH!AC394</f>
        <v>NA</v>
      </c>
      <c r="AC108" s="179" t="str">
        <f>[1]HCB!AC394</f>
        <v>NA</v>
      </c>
      <c r="AD108" s="179" t="str">
        <f>[1]PCB!AC394</f>
        <v>NA</v>
      </c>
      <c r="AE108" s="160"/>
      <c r="AF108" s="159" t="s">
        <v>412</v>
      </c>
      <c r="AG108" s="159" t="s">
        <v>412</v>
      </c>
      <c r="AH108" s="159" t="s">
        <v>412</v>
      </c>
      <c r="AI108" s="159" t="s">
        <v>412</v>
      </c>
      <c r="AJ108" s="159" t="s">
        <v>412</v>
      </c>
      <c r="AK108" s="159">
        <f>'[1]dati attività'!U172</f>
        <v>89145.082105932233</v>
      </c>
      <c r="AL108" s="140" t="s">
        <v>415</v>
      </c>
    </row>
    <row r="109" spans="1:38" s="10" customFormat="1" ht="24.75" customHeight="1" thickBot="1">
      <c r="A109" s="96" t="s">
        <v>126</v>
      </c>
      <c r="B109" s="101" t="s">
        <v>366</v>
      </c>
      <c r="C109" s="97" t="s">
        <v>324</v>
      </c>
      <c r="D109" s="139"/>
      <c r="E109" s="182" t="str">
        <f>[1]NOx!AC395</f>
        <v>IE</v>
      </c>
      <c r="F109" s="179" t="str">
        <f>[1]NMVOC!AC395</f>
        <v>NA</v>
      </c>
      <c r="G109" s="179" t="str">
        <f>[1]SOx!AC395</f>
        <v>NA</v>
      </c>
      <c r="H109" s="179" t="str">
        <f>[1]NH3!AC395</f>
        <v>IE</v>
      </c>
      <c r="I109" s="179" t="str">
        <f>[1]pm2.5!AC395</f>
        <v>NA</v>
      </c>
      <c r="J109" s="179" t="str">
        <f>[1]pm10!AC395</f>
        <v>NA</v>
      </c>
      <c r="K109" s="179" t="str">
        <f>[1]PST!AC395</f>
        <v>NA</v>
      </c>
      <c r="L109" s="179" t="str">
        <f>[1]BC!AC395</f>
        <v>NA</v>
      </c>
      <c r="M109" s="179" t="str">
        <f>[1]CO!AC395</f>
        <v>NA</v>
      </c>
      <c r="N109" s="179" t="str">
        <f>[1]piombo!AC395</f>
        <v>NA</v>
      </c>
      <c r="O109" s="179" t="str">
        <f>[1]cadmio!AC395</f>
        <v>NA</v>
      </c>
      <c r="P109" s="179" t="str">
        <f>[1]mercurio!AC395</f>
        <v>NA</v>
      </c>
      <c r="Q109" s="179" t="str">
        <f>[1]arsenico!AC395</f>
        <v>NA</v>
      </c>
      <c r="R109" s="179" t="str">
        <f>[1]cromo!AC395</f>
        <v>NA</v>
      </c>
      <c r="S109" s="179" t="str">
        <f>[1]rame!AC395</f>
        <v>NA</v>
      </c>
      <c r="T109" s="179" t="str">
        <f>[1]nichel!AC395</f>
        <v>NA</v>
      </c>
      <c r="U109" s="179" t="str">
        <f>[1]selenio!AC395</f>
        <v>NA</v>
      </c>
      <c r="V109" s="179" t="str">
        <f>[1]zinco!AC395</f>
        <v>NA</v>
      </c>
      <c r="W109" s="179" t="str">
        <f>[1]Diossine!AC395</f>
        <v>NA</v>
      </c>
      <c r="X109" s="179" t="s">
        <v>412</v>
      </c>
      <c r="Y109" s="179" t="s">
        <v>412</v>
      </c>
      <c r="Z109" s="179" t="s">
        <v>412</v>
      </c>
      <c r="AA109" s="179" t="s">
        <v>412</v>
      </c>
      <c r="AB109" s="179" t="str">
        <f>[1]PAH!AC395</f>
        <v>NA</v>
      </c>
      <c r="AC109" s="179" t="str">
        <f>[1]HCB!AC395</f>
        <v>NA</v>
      </c>
      <c r="AD109" s="179" t="str">
        <f>[1]PCB!AC395</f>
        <v>NA</v>
      </c>
      <c r="AE109" s="160"/>
      <c r="AF109" s="159" t="s">
        <v>412</v>
      </c>
      <c r="AG109" s="159" t="s">
        <v>412</v>
      </c>
      <c r="AH109" s="159" t="s">
        <v>412</v>
      </c>
      <c r="AI109" s="159" t="s">
        <v>412</v>
      </c>
      <c r="AJ109" s="159" t="s">
        <v>412</v>
      </c>
      <c r="AK109" s="191" t="str">
        <f>'[1]dati attività'!U173</f>
        <v>IE</v>
      </c>
      <c r="AL109" s="140" t="s">
        <v>415</v>
      </c>
    </row>
    <row r="110" spans="1:38" s="10" customFormat="1" ht="24.75" customHeight="1" thickBot="1">
      <c r="A110" s="96" t="s">
        <v>126</v>
      </c>
      <c r="B110" s="101" t="s">
        <v>367</v>
      </c>
      <c r="C110" s="98" t="s">
        <v>325</v>
      </c>
      <c r="D110" s="139"/>
      <c r="E110" s="182">
        <f>[1]NOx!AC396</f>
        <v>0.28009253229584935</v>
      </c>
      <c r="F110" s="179" t="str">
        <f>[1]NMVOC!AC396</f>
        <v>NA</v>
      </c>
      <c r="G110" s="179" t="str">
        <f>[1]SOx!AC396</f>
        <v>NA</v>
      </c>
      <c r="H110" s="179">
        <f>[1]NH3!AC396</f>
        <v>10.585018640916513</v>
      </c>
      <c r="I110" s="179" t="str">
        <f>[1]pm2.5!AC396</f>
        <v>NA</v>
      </c>
      <c r="J110" s="179" t="str">
        <f>[1]pm10!AC396</f>
        <v>NA</v>
      </c>
      <c r="K110" s="179" t="str">
        <f>[1]PST!AC396</f>
        <v>NA</v>
      </c>
      <c r="L110" s="179" t="str">
        <f>[1]BC!AC396</f>
        <v>NA</v>
      </c>
      <c r="M110" s="179" t="str">
        <f>[1]CO!AC396</f>
        <v>NA</v>
      </c>
      <c r="N110" s="179" t="str">
        <f>[1]piombo!AC396</f>
        <v>NA</v>
      </c>
      <c r="O110" s="179" t="str">
        <f>[1]cadmio!AC396</f>
        <v>NA</v>
      </c>
      <c r="P110" s="179" t="str">
        <f>[1]mercurio!AC396</f>
        <v>NA</v>
      </c>
      <c r="Q110" s="179" t="str">
        <f>[1]arsenico!AC396</f>
        <v>NA</v>
      </c>
      <c r="R110" s="179" t="str">
        <f>[1]cromo!AC396</f>
        <v>NA</v>
      </c>
      <c r="S110" s="179" t="str">
        <f>[1]rame!AC396</f>
        <v>NA</v>
      </c>
      <c r="T110" s="179" t="str">
        <f>[1]nichel!AC396</f>
        <v>NA</v>
      </c>
      <c r="U110" s="179" t="str">
        <f>[1]selenio!AC396</f>
        <v>NA</v>
      </c>
      <c r="V110" s="179" t="str">
        <f>[1]zinco!AC396</f>
        <v>NA</v>
      </c>
      <c r="W110" s="179" t="str">
        <f>[1]Diossine!AC396</f>
        <v>NA</v>
      </c>
      <c r="X110" s="179" t="s">
        <v>412</v>
      </c>
      <c r="Y110" s="179" t="s">
        <v>412</v>
      </c>
      <c r="Z110" s="179" t="s">
        <v>412</v>
      </c>
      <c r="AA110" s="179" t="s">
        <v>412</v>
      </c>
      <c r="AB110" s="179" t="str">
        <f>[1]PAH!AC396</f>
        <v>NA</v>
      </c>
      <c r="AC110" s="179" t="str">
        <f>[1]HCB!AC396</f>
        <v>NA</v>
      </c>
      <c r="AD110" s="179" t="str">
        <f>[1]PCB!AC396</f>
        <v>NA</v>
      </c>
      <c r="AE110" s="160"/>
      <c r="AF110" s="159" t="s">
        <v>412</v>
      </c>
      <c r="AG110" s="159" t="s">
        <v>412</v>
      </c>
      <c r="AH110" s="159" t="s">
        <v>412</v>
      </c>
      <c r="AI110" s="159" t="s">
        <v>412</v>
      </c>
      <c r="AJ110" s="159" t="s">
        <v>412</v>
      </c>
      <c r="AK110" s="159">
        <f>'[1]dati attività'!U174</f>
        <v>36533.80856032818</v>
      </c>
      <c r="AL110" s="140" t="s">
        <v>415</v>
      </c>
    </row>
    <row r="111" spans="1:38" s="10" customFormat="1" ht="24.75" customHeight="1" thickBot="1">
      <c r="A111" s="101" t="s">
        <v>126</v>
      </c>
      <c r="B111" s="101" t="s">
        <v>368</v>
      </c>
      <c r="C111" s="109" t="s">
        <v>287</v>
      </c>
      <c r="D111" s="139"/>
      <c r="E111" s="182">
        <f>[1]NOx!AC397</f>
        <v>5.52E-5</v>
      </c>
      <c r="F111" s="179" t="str">
        <f>[1]NMVOC!AC397</f>
        <v>NA</v>
      </c>
      <c r="G111" s="179" t="str">
        <f>[1]SOx!AC397</f>
        <v>NA</v>
      </c>
      <c r="H111" s="179">
        <f>[1]NH3!AC397</f>
        <v>9.8428982726164325</v>
      </c>
      <c r="I111" s="179" t="str">
        <f>[1]pm2.5!AC397</f>
        <v>NA</v>
      </c>
      <c r="J111" s="179" t="str">
        <f>[1]pm10!AC397</f>
        <v>NA</v>
      </c>
      <c r="K111" s="179" t="str">
        <f>[1]PST!AC397</f>
        <v>NA</v>
      </c>
      <c r="L111" s="179" t="str">
        <f>[1]BC!AC397</f>
        <v>NA</v>
      </c>
      <c r="M111" s="179" t="str">
        <f>[1]CO!AC397</f>
        <v>NA</v>
      </c>
      <c r="N111" s="179" t="str">
        <f>[1]piombo!AC397</f>
        <v>NA</v>
      </c>
      <c r="O111" s="179" t="str">
        <f>[1]cadmio!AC397</f>
        <v>NA</v>
      </c>
      <c r="P111" s="179" t="str">
        <f>[1]mercurio!AC397</f>
        <v>NA</v>
      </c>
      <c r="Q111" s="179" t="str">
        <f>[1]arsenico!AC397</f>
        <v>NA</v>
      </c>
      <c r="R111" s="179" t="str">
        <f>[1]cromo!AC397</f>
        <v>NA</v>
      </c>
      <c r="S111" s="179" t="str">
        <f>[1]rame!AC397</f>
        <v>NA</v>
      </c>
      <c r="T111" s="179" t="str">
        <f>[1]nichel!AC397</f>
        <v>NA</v>
      </c>
      <c r="U111" s="179" t="str">
        <f>[1]selenio!AC397</f>
        <v>NA</v>
      </c>
      <c r="V111" s="179" t="str">
        <f>[1]zinco!AC397</f>
        <v>NA</v>
      </c>
      <c r="W111" s="179" t="str">
        <f>[1]Diossine!AC397</f>
        <v>NA</v>
      </c>
      <c r="X111" s="179" t="s">
        <v>412</v>
      </c>
      <c r="Y111" s="179" t="s">
        <v>412</v>
      </c>
      <c r="Z111" s="179" t="s">
        <v>412</v>
      </c>
      <c r="AA111" s="179" t="s">
        <v>412</v>
      </c>
      <c r="AB111" s="179" t="str">
        <f>[1]PAH!AC397</f>
        <v>NA</v>
      </c>
      <c r="AC111" s="179" t="str">
        <f>[1]HCB!AC397</f>
        <v>NA</v>
      </c>
      <c r="AD111" s="179" t="str">
        <f>[1]PCB!AC397</f>
        <v>NA</v>
      </c>
      <c r="AE111" s="160"/>
      <c r="AF111" s="159" t="s">
        <v>412</v>
      </c>
      <c r="AG111" s="159" t="s">
        <v>412</v>
      </c>
      <c r="AH111" s="159" t="s">
        <v>412</v>
      </c>
      <c r="AI111" s="159" t="s">
        <v>412</v>
      </c>
      <c r="AJ111" s="159" t="s">
        <v>412</v>
      </c>
      <c r="AK111" s="159">
        <f>'[1]dati attività'!U175</f>
        <v>20418.088501206534</v>
      </c>
      <c r="AL111" s="140" t="s">
        <v>415</v>
      </c>
    </row>
    <row r="112" spans="1:38" s="10" customFormat="1" ht="24.75" customHeight="1" thickBot="1">
      <c r="A112" s="101" t="s">
        <v>136</v>
      </c>
      <c r="B112" s="101" t="s">
        <v>305</v>
      </c>
      <c r="C112" s="109" t="s">
        <v>306</v>
      </c>
      <c r="D112" s="94"/>
      <c r="E112" s="179">
        <f>[1]NOx!AC398</f>
        <v>18.061083500000002</v>
      </c>
      <c r="F112" s="179" t="str">
        <f>[1]NMVOC!AC398</f>
        <v>NA</v>
      </c>
      <c r="G112" s="179" t="str">
        <f>[1]SOx!AC398</f>
        <v>NA</v>
      </c>
      <c r="H112" s="179">
        <f>[1]NH3!AC398</f>
        <v>80.627225999999993</v>
      </c>
      <c r="I112" s="179" t="str">
        <f>[1]pm2.5!AC398</f>
        <v>NA</v>
      </c>
      <c r="J112" s="179" t="str">
        <f>[1]pm10!AC398</f>
        <v>NA</v>
      </c>
      <c r="K112" s="179" t="str">
        <f>[1]PST!AC398</f>
        <v>NA</v>
      </c>
      <c r="L112" s="179" t="str">
        <f>[1]BC!AC398</f>
        <v>NA</v>
      </c>
      <c r="M112" s="179" t="str">
        <f>[1]CO!AC398</f>
        <v>NA</v>
      </c>
      <c r="N112" s="179" t="str">
        <f>[1]piombo!AC398</f>
        <v>NA</v>
      </c>
      <c r="O112" s="179" t="str">
        <f>[1]cadmio!AC398</f>
        <v>NA</v>
      </c>
      <c r="P112" s="179" t="str">
        <f>[1]mercurio!AC398</f>
        <v>NA</v>
      </c>
      <c r="Q112" s="179" t="str">
        <f>[1]arsenico!AC398</f>
        <v>NA</v>
      </c>
      <c r="R112" s="179" t="str">
        <f>[1]cromo!AC398</f>
        <v>NA</v>
      </c>
      <c r="S112" s="179" t="str">
        <f>[1]rame!AC398</f>
        <v>NA</v>
      </c>
      <c r="T112" s="179" t="str">
        <f>[1]nichel!AC398</f>
        <v>NA</v>
      </c>
      <c r="U112" s="179" t="str">
        <f>[1]selenio!AC398</f>
        <v>NA</v>
      </c>
      <c r="V112" s="179" t="str">
        <f>[1]zinco!AC398</f>
        <v>NA</v>
      </c>
      <c r="W112" s="179" t="str">
        <f>[1]Diossine!AC398</f>
        <v>NA</v>
      </c>
      <c r="X112" s="179" t="s">
        <v>412</v>
      </c>
      <c r="Y112" s="179" t="s">
        <v>412</v>
      </c>
      <c r="Z112" s="179" t="s">
        <v>412</v>
      </c>
      <c r="AA112" s="179" t="s">
        <v>412</v>
      </c>
      <c r="AB112" s="179" t="str">
        <f>[1]PAH!AC398</f>
        <v>NA</v>
      </c>
      <c r="AC112" s="179" t="str">
        <f>[1]HCB!AC398</f>
        <v>NA</v>
      </c>
      <c r="AD112" s="179" t="str">
        <f>[1]PCB!AC398</f>
        <v>NA</v>
      </c>
      <c r="AE112" s="160"/>
      <c r="AF112" s="159" t="s">
        <v>412</v>
      </c>
      <c r="AG112" s="159" t="s">
        <v>412</v>
      </c>
      <c r="AH112" s="159" t="s">
        <v>412</v>
      </c>
      <c r="AI112" s="159" t="s">
        <v>412</v>
      </c>
      <c r="AJ112" s="159" t="s">
        <v>412</v>
      </c>
      <c r="AK112" s="159">
        <f>'[1]dati attività'!U176</f>
        <v>785264500.00000012</v>
      </c>
      <c r="AL112" s="140" t="s">
        <v>424</v>
      </c>
    </row>
    <row r="113" spans="1:38" s="10" customFormat="1" ht="24.75" customHeight="1" thickBot="1">
      <c r="A113" s="101" t="s">
        <v>136</v>
      </c>
      <c r="B113" s="88" t="s">
        <v>254</v>
      </c>
      <c r="C113" s="111" t="s">
        <v>143</v>
      </c>
      <c r="D113" s="94"/>
      <c r="E113" s="179">
        <f>[1]NOx!AC399</f>
        <v>1.1325213394682281</v>
      </c>
      <c r="F113" s="179" t="str">
        <f>[1]NMVOC!AC399</f>
        <v>NA</v>
      </c>
      <c r="G113" s="179" t="str">
        <f>[1]SOx!AC399</f>
        <v>NA</v>
      </c>
      <c r="H113" s="179">
        <f>[1]NH3!AC399</f>
        <v>74.383097167871313</v>
      </c>
      <c r="I113" s="179" t="str">
        <f>[1]pm2.5!AC399</f>
        <v>NA</v>
      </c>
      <c r="J113" s="179" t="str">
        <f>[1]pm10!AC399</f>
        <v>NA</v>
      </c>
      <c r="K113" s="179" t="str">
        <f>[1]PST!AC399</f>
        <v>NA</v>
      </c>
      <c r="L113" s="179" t="str">
        <f>[1]BC!AC399</f>
        <v>NA</v>
      </c>
      <c r="M113" s="179" t="str">
        <f>[1]CO!AC399</f>
        <v>NA</v>
      </c>
      <c r="N113" s="179" t="str">
        <f>[1]piombo!AC399</f>
        <v>NA</v>
      </c>
      <c r="O113" s="179" t="str">
        <f>[1]cadmio!AC399</f>
        <v>NA</v>
      </c>
      <c r="P113" s="179" t="str">
        <f>[1]mercurio!AC399</f>
        <v>NA</v>
      </c>
      <c r="Q113" s="179" t="str">
        <f>[1]arsenico!AC399</f>
        <v>NA</v>
      </c>
      <c r="R113" s="179" t="str">
        <f>[1]cromo!AC399</f>
        <v>NA</v>
      </c>
      <c r="S113" s="179" t="str">
        <f>[1]rame!AC399</f>
        <v>NA</v>
      </c>
      <c r="T113" s="179" t="str">
        <f>[1]nichel!AC399</f>
        <v>NA</v>
      </c>
      <c r="U113" s="179" t="str">
        <f>[1]selenio!AC399</f>
        <v>NA</v>
      </c>
      <c r="V113" s="179" t="str">
        <f>[1]zinco!AC399</f>
        <v>NA</v>
      </c>
      <c r="W113" s="179" t="str">
        <f>[1]Diossine!AC399</f>
        <v>NA</v>
      </c>
      <c r="X113" s="179" t="s">
        <v>412</v>
      </c>
      <c r="Y113" s="179" t="s">
        <v>412</v>
      </c>
      <c r="Z113" s="179" t="s">
        <v>412</v>
      </c>
      <c r="AA113" s="179" t="s">
        <v>412</v>
      </c>
      <c r="AB113" s="179" t="str">
        <f>[1]PAH!AC399</f>
        <v>NA</v>
      </c>
      <c r="AC113" s="179" t="str">
        <f>[1]HCB!AC399</f>
        <v>NA</v>
      </c>
      <c r="AD113" s="179" t="str">
        <f>[1]PCB!AC399</f>
        <v>NA</v>
      </c>
      <c r="AE113" s="160"/>
      <c r="AF113" s="159" t="s">
        <v>412</v>
      </c>
      <c r="AG113" s="159" t="s">
        <v>412</v>
      </c>
      <c r="AH113" s="159" t="s">
        <v>412</v>
      </c>
      <c r="AI113" s="159" t="s">
        <v>412</v>
      </c>
      <c r="AJ113" s="159" t="s">
        <v>412</v>
      </c>
      <c r="AK113" s="159">
        <f>'[1]dati attività'!U177</f>
        <v>492400582.37749034</v>
      </c>
      <c r="AL113" s="140" t="s">
        <v>438</v>
      </c>
    </row>
    <row r="114" spans="1:38" s="10" customFormat="1" ht="24.75" customHeight="1" thickBot="1">
      <c r="A114" s="101" t="s">
        <v>136</v>
      </c>
      <c r="B114" s="88" t="s">
        <v>255</v>
      </c>
      <c r="C114" s="111" t="s">
        <v>144</v>
      </c>
      <c r="D114" s="94"/>
      <c r="E114" s="179">
        <f>[1]NOx!AC400</f>
        <v>1.0222127339759999</v>
      </c>
      <c r="F114" s="179" t="str">
        <f>[1]NMVOC!AC400</f>
        <v>NA</v>
      </c>
      <c r="G114" s="179" t="str">
        <f>[1]SOx!AC400</f>
        <v>NA</v>
      </c>
      <c r="H114" s="179">
        <f>[1]NH3!AC400</f>
        <v>1.5110970850079999</v>
      </c>
      <c r="I114" s="179" t="str">
        <f>[1]pm2.5!AC400</f>
        <v>NA</v>
      </c>
      <c r="J114" s="179" t="str">
        <f>[1]pm10!AC400</f>
        <v>NA</v>
      </c>
      <c r="K114" s="179" t="str">
        <f>[1]PST!AC400</f>
        <v>NA</v>
      </c>
      <c r="L114" s="179" t="str">
        <f>[1]BC!AC400</f>
        <v>NA</v>
      </c>
      <c r="M114" s="179" t="str">
        <f>[1]CO!AC400</f>
        <v>NA</v>
      </c>
      <c r="N114" s="179" t="str">
        <f>[1]piombo!AC400</f>
        <v>NA</v>
      </c>
      <c r="O114" s="179" t="str">
        <f>[1]cadmio!AC400</f>
        <v>NA</v>
      </c>
      <c r="P114" s="179" t="str">
        <f>[1]mercurio!AC400</f>
        <v>NA</v>
      </c>
      <c r="Q114" s="179" t="str">
        <f>[1]arsenico!AC400</f>
        <v>NA</v>
      </c>
      <c r="R114" s="179" t="str">
        <f>[1]cromo!AC400</f>
        <v>NA</v>
      </c>
      <c r="S114" s="179" t="str">
        <f>[1]rame!AC400</f>
        <v>NA</v>
      </c>
      <c r="T114" s="179" t="str">
        <f>[1]nichel!AC400</f>
        <v>NA</v>
      </c>
      <c r="U114" s="179" t="str">
        <f>[1]selenio!AC400</f>
        <v>NA</v>
      </c>
      <c r="V114" s="179" t="str">
        <f>[1]zinco!AC400</f>
        <v>NA</v>
      </c>
      <c r="W114" s="179" t="str">
        <f>[1]Diossine!AC400</f>
        <v>NA</v>
      </c>
      <c r="X114" s="179" t="s">
        <v>412</v>
      </c>
      <c r="Y114" s="179" t="s">
        <v>412</v>
      </c>
      <c r="Z114" s="179" t="s">
        <v>412</v>
      </c>
      <c r="AA114" s="179" t="s">
        <v>412</v>
      </c>
      <c r="AB114" s="179" t="str">
        <f>[1]PAH!AC400</f>
        <v>NA</v>
      </c>
      <c r="AC114" s="179" t="str">
        <f>[1]HCB!AC400</f>
        <v>NA</v>
      </c>
      <c r="AD114" s="179" t="str">
        <f>[1]PCB!AC400</f>
        <v>NA</v>
      </c>
      <c r="AE114" s="160"/>
      <c r="AF114" s="159" t="s">
        <v>412</v>
      </c>
      <c r="AG114" s="159" t="s">
        <v>412</v>
      </c>
      <c r="AH114" s="159" t="s">
        <v>412</v>
      </c>
      <c r="AI114" s="159" t="s">
        <v>412</v>
      </c>
      <c r="AJ114" s="159" t="s">
        <v>412</v>
      </c>
      <c r="AK114" s="159">
        <f>'[1]dati attività'!U178</f>
        <v>7777705.5845999997</v>
      </c>
      <c r="AL114" s="140" t="s">
        <v>438</v>
      </c>
    </row>
    <row r="115" spans="1:38" s="10" customFormat="1" ht="24.75" customHeight="1" thickBot="1">
      <c r="A115" s="101" t="s">
        <v>136</v>
      </c>
      <c r="B115" s="88" t="s">
        <v>256</v>
      </c>
      <c r="C115" s="111" t="s">
        <v>369</v>
      </c>
      <c r="D115" s="94"/>
      <c r="E115" s="179">
        <f>[1]NOx!AC401</f>
        <v>4.6345394285714292</v>
      </c>
      <c r="F115" s="179" t="str">
        <f>[1]NMVOC!AC401</f>
        <v>NA</v>
      </c>
      <c r="G115" s="179" t="str">
        <f>[1]SOx!AC401</f>
        <v>NA</v>
      </c>
      <c r="H115" s="179">
        <f>[1]NH3!AC401</f>
        <v>6.8510582857142861</v>
      </c>
      <c r="I115" s="179" t="str">
        <f>[1]pm2.5!AC401</f>
        <v>NA</v>
      </c>
      <c r="J115" s="179" t="str">
        <f>[1]pm10!AC401</f>
        <v>NA</v>
      </c>
      <c r="K115" s="179" t="str">
        <f>[1]PST!AC401</f>
        <v>NA</v>
      </c>
      <c r="L115" s="179" t="str">
        <f>[1]BC!AC401</f>
        <v>NA</v>
      </c>
      <c r="M115" s="179" t="str">
        <f>[1]CO!AC401</f>
        <v>NA</v>
      </c>
      <c r="N115" s="179" t="str">
        <f>[1]piombo!AC401</f>
        <v>NA</v>
      </c>
      <c r="O115" s="179" t="str">
        <f>[1]cadmio!AC401</f>
        <v>NA</v>
      </c>
      <c r="P115" s="179" t="str">
        <f>[1]mercurio!AC401</f>
        <v>NA</v>
      </c>
      <c r="Q115" s="179" t="str">
        <f>[1]arsenico!AC401</f>
        <v>NA</v>
      </c>
      <c r="R115" s="179" t="str">
        <f>[1]cromo!AC401</f>
        <v>NA</v>
      </c>
      <c r="S115" s="179" t="str">
        <f>[1]rame!AC401</f>
        <v>NA</v>
      </c>
      <c r="T115" s="179" t="str">
        <f>[1]nichel!AC401</f>
        <v>NA</v>
      </c>
      <c r="U115" s="179" t="str">
        <f>[1]selenio!AC401</f>
        <v>NA</v>
      </c>
      <c r="V115" s="179" t="str">
        <f>[1]zinco!AC401</f>
        <v>NA</v>
      </c>
      <c r="W115" s="179" t="str">
        <f>[1]Diossine!AC401</f>
        <v>NA</v>
      </c>
      <c r="X115" s="179" t="s">
        <v>412</v>
      </c>
      <c r="Y115" s="179" t="s">
        <v>412</v>
      </c>
      <c r="Z115" s="179" t="s">
        <v>412</v>
      </c>
      <c r="AA115" s="179" t="s">
        <v>412</v>
      </c>
      <c r="AB115" s="179" t="str">
        <f>[1]PAH!AC401</f>
        <v>NA</v>
      </c>
      <c r="AC115" s="179" t="str">
        <f>[1]HCB!AC401</f>
        <v>NA</v>
      </c>
      <c r="AD115" s="179" t="str">
        <f>[1]PCB!AC401</f>
        <v>NA</v>
      </c>
      <c r="AE115" s="160"/>
      <c r="AF115" s="159" t="s">
        <v>412</v>
      </c>
      <c r="AG115" s="159" t="s">
        <v>412</v>
      </c>
      <c r="AH115" s="159" t="s">
        <v>412</v>
      </c>
      <c r="AI115" s="159" t="s">
        <v>412</v>
      </c>
      <c r="AJ115" s="159" t="s">
        <v>412</v>
      </c>
      <c r="AK115" s="159">
        <f>'[1]dati attività'!U179</f>
        <v>35262800</v>
      </c>
      <c r="AL115" s="140" t="s">
        <v>437</v>
      </c>
    </row>
    <row r="116" spans="1:38" s="10" customFormat="1" ht="24.75" customHeight="1" thickBot="1">
      <c r="A116" s="101" t="s">
        <v>136</v>
      </c>
      <c r="B116" s="101" t="s">
        <v>260</v>
      </c>
      <c r="C116" s="110" t="s">
        <v>304</v>
      </c>
      <c r="D116" s="94"/>
      <c r="E116" s="179">
        <f>[1]NOx!AC402</f>
        <v>0.36725975770787844</v>
      </c>
      <c r="F116" s="179" t="str">
        <f>[1]NMVOC!AC402</f>
        <v>NA</v>
      </c>
      <c r="G116" s="179" t="str">
        <f>[1]SOx!AC402</f>
        <v>NA</v>
      </c>
      <c r="H116" s="179">
        <f>[1]NH3!AC402</f>
        <v>9.0088073999874112</v>
      </c>
      <c r="I116" s="179" t="str">
        <f>[1]pm2.5!AC402</f>
        <v>NA</v>
      </c>
      <c r="J116" s="179" t="str">
        <f>[1]pm10!AC402</f>
        <v>NA</v>
      </c>
      <c r="K116" s="179" t="str">
        <f>[1]PST!AC402</f>
        <v>NA</v>
      </c>
      <c r="L116" s="179" t="str">
        <f>[1]BC!AC402</f>
        <v>NA</v>
      </c>
      <c r="M116" s="179" t="str">
        <f>[1]CO!AC402</f>
        <v>NA</v>
      </c>
      <c r="N116" s="179" t="str">
        <f>[1]piombo!AC402</f>
        <v>NA</v>
      </c>
      <c r="O116" s="179" t="str">
        <f>[1]cadmio!AC402</f>
        <v>NA</v>
      </c>
      <c r="P116" s="179" t="str">
        <f>[1]mercurio!AC402</f>
        <v>NA</v>
      </c>
      <c r="Q116" s="179" t="str">
        <f>[1]arsenico!AC402</f>
        <v>NA</v>
      </c>
      <c r="R116" s="179" t="str">
        <f>[1]cromo!AC402</f>
        <v>NA</v>
      </c>
      <c r="S116" s="179" t="str">
        <f>[1]rame!AC402</f>
        <v>NA</v>
      </c>
      <c r="T116" s="179" t="str">
        <f>[1]nichel!AC402</f>
        <v>NA</v>
      </c>
      <c r="U116" s="179" t="str">
        <f>[1]selenio!AC402</f>
        <v>NA</v>
      </c>
      <c r="V116" s="179" t="str">
        <f>[1]zinco!AC402</f>
        <v>NA</v>
      </c>
      <c r="W116" s="179" t="str">
        <f>[1]Diossine!AC402</f>
        <v>NA</v>
      </c>
      <c r="X116" s="179" t="s">
        <v>412</v>
      </c>
      <c r="Y116" s="179" t="s">
        <v>412</v>
      </c>
      <c r="Z116" s="179" t="s">
        <v>412</v>
      </c>
      <c r="AA116" s="179" t="s">
        <v>412</v>
      </c>
      <c r="AB116" s="179" t="str">
        <f>[1]PAH!AC402</f>
        <v>NA</v>
      </c>
      <c r="AC116" s="179" t="str">
        <f>[1]HCB!AC402</f>
        <v>NA</v>
      </c>
      <c r="AD116" s="179" t="str">
        <f>[1]PCB!AC402</f>
        <v>NA</v>
      </c>
      <c r="AE116" s="160"/>
      <c r="AF116" s="159" t="s">
        <v>412</v>
      </c>
      <c r="AG116" s="159" t="s">
        <v>412</v>
      </c>
      <c r="AH116" s="159" t="s">
        <v>412</v>
      </c>
      <c r="AI116" s="159" t="s">
        <v>412</v>
      </c>
      <c r="AJ116" s="159" t="s">
        <v>412</v>
      </c>
      <c r="AK116" s="159">
        <f>'[1]dati attività'!U180</f>
        <v>159678155.52516451</v>
      </c>
      <c r="AL116" s="140" t="s">
        <v>438</v>
      </c>
    </row>
    <row r="117" spans="1:38" s="10" customFormat="1" ht="24.75" customHeight="1" thickBot="1">
      <c r="A117" s="101" t="s">
        <v>136</v>
      </c>
      <c r="B117" s="101" t="s">
        <v>308</v>
      </c>
      <c r="C117" s="110" t="s">
        <v>309</v>
      </c>
      <c r="D117" s="94"/>
      <c r="E117" s="179" t="str">
        <f>[1]NOx!AC403</f>
        <v>NE</v>
      </c>
      <c r="F117" s="179" t="str">
        <f>[1]NMVOC!AC403</f>
        <v>NA</v>
      </c>
      <c r="G117" s="179" t="str">
        <f>[1]SOx!AC403</f>
        <v>NA</v>
      </c>
      <c r="H117" s="179" t="str">
        <f>[1]NH3!AC403</f>
        <v>NE</v>
      </c>
      <c r="I117" s="179" t="str">
        <f>[1]pm2.5!AC403</f>
        <v>NA</v>
      </c>
      <c r="J117" s="179" t="str">
        <f>[1]pm10!AC403</f>
        <v>NA</v>
      </c>
      <c r="K117" s="179" t="str">
        <f>[1]PST!AC403</f>
        <v>NA</v>
      </c>
      <c r="L117" s="179" t="str">
        <f>[1]BC!AC403</f>
        <v>NA</v>
      </c>
      <c r="M117" s="179" t="str">
        <f>[1]CO!AC403</f>
        <v>NA</v>
      </c>
      <c r="N117" s="179" t="str">
        <f>[1]piombo!AC403</f>
        <v>NA</v>
      </c>
      <c r="O117" s="179" t="str">
        <f>[1]cadmio!AC403</f>
        <v>NA</v>
      </c>
      <c r="P117" s="179" t="str">
        <f>[1]mercurio!AC403</f>
        <v>NA</v>
      </c>
      <c r="Q117" s="179" t="str">
        <f>[1]arsenico!AC403</f>
        <v>NA</v>
      </c>
      <c r="R117" s="179" t="str">
        <f>[1]cromo!AC403</f>
        <v>NA</v>
      </c>
      <c r="S117" s="179" t="str">
        <f>[1]rame!AC403</f>
        <v>NA</v>
      </c>
      <c r="T117" s="179" t="str">
        <f>[1]nichel!AC403</f>
        <v>NA</v>
      </c>
      <c r="U117" s="179" t="str">
        <f>[1]selenio!AC403</f>
        <v>NA</v>
      </c>
      <c r="V117" s="179" t="str">
        <f>[1]zinco!AC403</f>
        <v>NA</v>
      </c>
      <c r="W117" s="179" t="str">
        <f>[1]Diossine!AC403</f>
        <v>NA</v>
      </c>
      <c r="X117" s="179" t="s">
        <v>412</v>
      </c>
      <c r="Y117" s="179" t="s">
        <v>412</v>
      </c>
      <c r="Z117" s="179" t="s">
        <v>412</v>
      </c>
      <c r="AA117" s="179" t="s">
        <v>412</v>
      </c>
      <c r="AB117" s="179" t="str">
        <f>[1]PAH!AC403</f>
        <v>NA</v>
      </c>
      <c r="AC117" s="179" t="str">
        <f>[1]HCB!AC403</f>
        <v>NA</v>
      </c>
      <c r="AD117" s="179" t="str">
        <f>[1]PCB!AC403</f>
        <v>NA</v>
      </c>
      <c r="AE117" s="160"/>
      <c r="AF117" s="159" t="s">
        <v>412</v>
      </c>
      <c r="AG117" s="159" t="s">
        <v>412</v>
      </c>
      <c r="AH117" s="159" t="s">
        <v>412</v>
      </c>
      <c r="AI117" s="159" t="s">
        <v>412</v>
      </c>
      <c r="AJ117" s="159" t="s">
        <v>412</v>
      </c>
      <c r="AK117" s="159" t="str">
        <f>'[1]dati attività'!U181</f>
        <v>NE</v>
      </c>
      <c r="AL117" s="140"/>
    </row>
    <row r="118" spans="1:38" s="10" customFormat="1" ht="24.75" customHeight="1" thickBot="1">
      <c r="A118" s="101" t="s">
        <v>136</v>
      </c>
      <c r="B118" s="101" t="s">
        <v>262</v>
      </c>
      <c r="C118" s="110" t="s">
        <v>307</v>
      </c>
      <c r="D118" s="94"/>
      <c r="E118" s="179" t="str">
        <f>[1]NOx!AC404</f>
        <v>NE</v>
      </c>
      <c r="F118" s="179" t="str">
        <f>[1]NMVOC!AC404</f>
        <v>NA</v>
      </c>
      <c r="G118" s="179" t="str">
        <f>[1]SOx!AC404</f>
        <v>NA</v>
      </c>
      <c r="H118" s="179" t="str">
        <f>[1]NH3!AC404</f>
        <v>NE</v>
      </c>
      <c r="I118" s="179" t="str">
        <f>[1]pm2.5!AC404</f>
        <v>NA</v>
      </c>
      <c r="J118" s="179" t="str">
        <f>[1]pm10!AC404</f>
        <v>NA</v>
      </c>
      <c r="K118" s="179" t="str">
        <f>[1]PST!AC404</f>
        <v>NA</v>
      </c>
      <c r="L118" s="179" t="str">
        <f>[1]BC!AC404</f>
        <v>NA</v>
      </c>
      <c r="M118" s="179" t="str">
        <f>[1]CO!AC404</f>
        <v>NA</v>
      </c>
      <c r="N118" s="179" t="str">
        <f>[1]piombo!AC404</f>
        <v>NA</v>
      </c>
      <c r="O118" s="179" t="str">
        <f>[1]cadmio!AC404</f>
        <v>NA</v>
      </c>
      <c r="P118" s="179" t="str">
        <f>[1]mercurio!AC404</f>
        <v>NA</v>
      </c>
      <c r="Q118" s="179" t="str">
        <f>[1]arsenico!AC404</f>
        <v>NA</v>
      </c>
      <c r="R118" s="179" t="str">
        <f>[1]cromo!AC404</f>
        <v>NA</v>
      </c>
      <c r="S118" s="179" t="str">
        <f>[1]rame!AC404</f>
        <v>NA</v>
      </c>
      <c r="T118" s="179" t="str">
        <f>[1]nichel!AC404</f>
        <v>NA</v>
      </c>
      <c r="U118" s="179" t="str">
        <f>[1]selenio!AC404</f>
        <v>NA</v>
      </c>
      <c r="V118" s="179" t="str">
        <f>[1]zinco!AC404</f>
        <v>NA</v>
      </c>
      <c r="W118" s="179" t="str">
        <f>[1]Diossine!AC404</f>
        <v>NA</v>
      </c>
      <c r="X118" s="179" t="s">
        <v>412</v>
      </c>
      <c r="Y118" s="179" t="s">
        <v>412</v>
      </c>
      <c r="Z118" s="179" t="s">
        <v>412</v>
      </c>
      <c r="AA118" s="179" t="s">
        <v>412</v>
      </c>
      <c r="AB118" s="179" t="str">
        <f>[1]PAH!AC404</f>
        <v>NA</v>
      </c>
      <c r="AC118" s="179" t="str">
        <f>[1]HCB!AC404</f>
        <v>NA</v>
      </c>
      <c r="AD118" s="179" t="str">
        <f>[1]PCB!AC404</f>
        <v>NA</v>
      </c>
      <c r="AE118" s="160"/>
      <c r="AF118" s="159" t="s">
        <v>412</v>
      </c>
      <c r="AG118" s="159" t="s">
        <v>412</v>
      </c>
      <c r="AH118" s="159" t="s">
        <v>412</v>
      </c>
      <c r="AI118" s="159" t="s">
        <v>412</v>
      </c>
      <c r="AJ118" s="159" t="s">
        <v>412</v>
      </c>
      <c r="AK118" s="159" t="str">
        <f>'[1]dati attività'!U182</f>
        <v>NE</v>
      </c>
      <c r="AL118" s="140"/>
    </row>
    <row r="119" spans="1:38" s="10" customFormat="1" ht="24.75" customHeight="1" thickBot="1">
      <c r="A119" s="101" t="s">
        <v>136</v>
      </c>
      <c r="B119" s="101" t="s">
        <v>261</v>
      </c>
      <c r="C119" s="109" t="s">
        <v>157</v>
      </c>
      <c r="D119" s="94"/>
      <c r="E119" s="179" t="str">
        <f>[1]NOx!AC405</f>
        <v>NA</v>
      </c>
      <c r="F119" s="179" t="str">
        <f>[1]NMVOC!AC405</f>
        <v>NA</v>
      </c>
      <c r="G119" s="179" t="str">
        <f>[1]SOx!AC405</f>
        <v>NA</v>
      </c>
      <c r="H119" s="179" t="str">
        <f>[1]NH3!AC405</f>
        <v>NA</v>
      </c>
      <c r="I119" s="179" t="str">
        <f>[1]pm2.5!AC405</f>
        <v>NA</v>
      </c>
      <c r="J119" s="179" t="str">
        <f>[1]pm10!AC405</f>
        <v>NA</v>
      </c>
      <c r="K119" s="179" t="str">
        <f>[1]PST!AC405</f>
        <v>NA</v>
      </c>
      <c r="L119" s="179" t="str">
        <f>[1]BC!AC405</f>
        <v>NA</v>
      </c>
      <c r="M119" s="179" t="str">
        <f>[1]CO!AC405</f>
        <v>NA</v>
      </c>
      <c r="N119" s="179" t="str">
        <f>[1]piombo!AC405</f>
        <v>NA</v>
      </c>
      <c r="O119" s="179" t="str">
        <f>[1]cadmio!AC405</f>
        <v>NA</v>
      </c>
      <c r="P119" s="179" t="str">
        <f>[1]mercurio!AC405</f>
        <v>NA</v>
      </c>
      <c r="Q119" s="179" t="str">
        <f>[1]arsenico!AC405</f>
        <v>NA</v>
      </c>
      <c r="R119" s="179" t="str">
        <f>[1]cromo!AC405</f>
        <v>NA</v>
      </c>
      <c r="S119" s="179" t="str">
        <f>[1]rame!AC405</f>
        <v>NA</v>
      </c>
      <c r="T119" s="179" t="str">
        <f>[1]nichel!AC405</f>
        <v>NA</v>
      </c>
      <c r="U119" s="179" t="str">
        <f>[1]selenio!AC405</f>
        <v>NA</v>
      </c>
      <c r="V119" s="179" t="str">
        <f>[1]zinco!AC405</f>
        <v>NA</v>
      </c>
      <c r="W119" s="179" t="str">
        <f>[1]Diossine!AC405</f>
        <v>NA</v>
      </c>
      <c r="X119" s="179" t="s">
        <v>412</v>
      </c>
      <c r="Y119" s="179" t="s">
        <v>412</v>
      </c>
      <c r="Z119" s="179" t="s">
        <v>412</v>
      </c>
      <c r="AA119" s="179" t="s">
        <v>412</v>
      </c>
      <c r="AB119" s="179" t="str">
        <f>[1]PAH!AC405</f>
        <v>NA</v>
      </c>
      <c r="AC119" s="179" t="str">
        <f>[1]HCB!AC405</f>
        <v>NA</v>
      </c>
      <c r="AD119" s="179" t="str">
        <f>[1]PCB!AC405</f>
        <v>NA</v>
      </c>
      <c r="AE119" s="160"/>
      <c r="AF119" s="159" t="s">
        <v>412</v>
      </c>
      <c r="AG119" s="159" t="s">
        <v>412</v>
      </c>
      <c r="AH119" s="159" t="s">
        <v>412</v>
      </c>
      <c r="AI119" s="159" t="s">
        <v>412</v>
      </c>
      <c r="AJ119" s="159" t="s">
        <v>412</v>
      </c>
      <c r="AK119" s="191" t="str">
        <f>'[1]dati attività'!U183</f>
        <v>NA</v>
      </c>
      <c r="AL119" s="140"/>
    </row>
    <row r="120" spans="1:38" s="10" customFormat="1" ht="24.75" customHeight="1" thickBot="1">
      <c r="A120" s="101" t="s">
        <v>136</v>
      </c>
      <c r="B120" s="101" t="s">
        <v>269</v>
      </c>
      <c r="C120" s="109" t="s">
        <v>101</v>
      </c>
      <c r="D120" s="94"/>
      <c r="E120" s="179" t="str">
        <f>[1]NOx!AC406</f>
        <v>NA</v>
      </c>
      <c r="F120" s="179" t="str">
        <f>[1]NMVOC!AC406</f>
        <v>NA</v>
      </c>
      <c r="G120" s="179" t="str">
        <f>[1]SOx!AC406</f>
        <v>NA</v>
      </c>
      <c r="H120" s="179" t="str">
        <f>[1]NH3!AC406</f>
        <v>NA</v>
      </c>
      <c r="I120" s="179" t="str">
        <f>[1]pm2.5!AC406</f>
        <v>NA</v>
      </c>
      <c r="J120" s="179" t="str">
        <f>[1]pm10!AC406</f>
        <v>NA</v>
      </c>
      <c r="K120" s="179" t="str">
        <f>[1]PST!AC406</f>
        <v>NA</v>
      </c>
      <c r="L120" s="179" t="str">
        <f>[1]BC!AC406</f>
        <v>NA</v>
      </c>
      <c r="M120" s="179" t="str">
        <f>[1]CO!AC406</f>
        <v>NA</v>
      </c>
      <c r="N120" s="179" t="str">
        <f>[1]piombo!AC406</f>
        <v>NA</v>
      </c>
      <c r="O120" s="179" t="str">
        <f>[1]cadmio!AC406</f>
        <v>NA</v>
      </c>
      <c r="P120" s="179" t="str">
        <f>[1]mercurio!AC406</f>
        <v>NA</v>
      </c>
      <c r="Q120" s="179" t="str">
        <f>[1]arsenico!AC406</f>
        <v>NA</v>
      </c>
      <c r="R120" s="179" t="str">
        <f>[1]cromo!AC406</f>
        <v>NA</v>
      </c>
      <c r="S120" s="179" t="str">
        <f>[1]rame!AC406</f>
        <v>NA</v>
      </c>
      <c r="T120" s="179" t="str">
        <f>[1]nichel!AC406</f>
        <v>NA</v>
      </c>
      <c r="U120" s="179" t="str">
        <f>[1]selenio!AC406</f>
        <v>NA</v>
      </c>
      <c r="V120" s="179" t="str">
        <f>[1]zinco!AC406</f>
        <v>NA</v>
      </c>
      <c r="W120" s="179" t="str">
        <f>[1]Diossine!AC406</f>
        <v>NA</v>
      </c>
      <c r="X120" s="179" t="s">
        <v>412</v>
      </c>
      <c r="Y120" s="179" t="s">
        <v>412</v>
      </c>
      <c r="Z120" s="179" t="s">
        <v>412</v>
      </c>
      <c r="AA120" s="179" t="s">
        <v>412</v>
      </c>
      <c r="AB120" s="179" t="str">
        <f>[1]PAH!AC406</f>
        <v>NA</v>
      </c>
      <c r="AC120" s="179" t="str">
        <f>[1]HCB!AC406</f>
        <v>NA</v>
      </c>
      <c r="AD120" s="179" t="str">
        <f>[1]PCB!AC406</f>
        <v>NA</v>
      </c>
      <c r="AE120" s="160"/>
      <c r="AF120" s="159" t="s">
        <v>412</v>
      </c>
      <c r="AG120" s="159" t="s">
        <v>412</v>
      </c>
      <c r="AH120" s="159" t="s">
        <v>412</v>
      </c>
      <c r="AI120" s="159" t="s">
        <v>412</v>
      </c>
      <c r="AJ120" s="159" t="s">
        <v>412</v>
      </c>
      <c r="AK120" s="191" t="str">
        <f>'[1]dati attività'!U184</f>
        <v>NA</v>
      </c>
      <c r="AL120" s="140"/>
    </row>
    <row r="121" spans="1:38" s="10" customFormat="1" ht="24.75" customHeight="1" thickBot="1">
      <c r="A121" s="101" t="s">
        <v>136</v>
      </c>
      <c r="B121" s="101" t="s">
        <v>258</v>
      </c>
      <c r="C121" s="110" t="s">
        <v>311</v>
      </c>
      <c r="D121" s="137" t="s">
        <v>7</v>
      </c>
      <c r="E121" s="184" t="str">
        <f>[1]NOx!AC407</f>
        <v>NA</v>
      </c>
      <c r="F121" s="179" t="str">
        <f>[1]NMVOC!AC407</f>
        <v>NA</v>
      </c>
      <c r="G121" s="179" t="str">
        <f>[1]SOx!AC407</f>
        <v>NA</v>
      </c>
      <c r="H121" s="179">
        <f>[1]NH3!AC407</f>
        <v>1.17229666</v>
      </c>
      <c r="I121" s="179" t="str">
        <f>[1]pm2.5!AC407</f>
        <v>NA</v>
      </c>
      <c r="J121" s="179" t="str">
        <f>[1]pm10!AC407</f>
        <v>NA</v>
      </c>
      <c r="K121" s="179" t="str">
        <f>[1]PST!AC407</f>
        <v>NA</v>
      </c>
      <c r="L121" s="179" t="str">
        <f>[1]BC!AC407</f>
        <v>NA</v>
      </c>
      <c r="M121" s="179" t="str">
        <f>[1]CO!AC407</f>
        <v>NA</v>
      </c>
      <c r="N121" s="179" t="str">
        <f>[1]piombo!AC407</f>
        <v>NA</v>
      </c>
      <c r="O121" s="179" t="str">
        <f>[1]cadmio!AC407</f>
        <v>NA</v>
      </c>
      <c r="P121" s="179" t="str">
        <f>[1]mercurio!AC407</f>
        <v>NA</v>
      </c>
      <c r="Q121" s="179" t="str">
        <f>[1]arsenico!AC407</f>
        <v>NA</v>
      </c>
      <c r="R121" s="179" t="str">
        <f>[1]cromo!AC407</f>
        <v>NA</v>
      </c>
      <c r="S121" s="179" t="str">
        <f>[1]rame!AC407</f>
        <v>NA</v>
      </c>
      <c r="T121" s="179" t="str">
        <f>[1]nichel!AC407</f>
        <v>NA</v>
      </c>
      <c r="U121" s="179" t="str">
        <f>[1]selenio!AC407</f>
        <v>NA</v>
      </c>
      <c r="V121" s="179" t="str">
        <f>[1]zinco!AC407</f>
        <v>NA</v>
      </c>
      <c r="W121" s="179" t="str">
        <f>[1]Diossine!AC407</f>
        <v>NA</v>
      </c>
      <c r="X121" s="179" t="s">
        <v>412</v>
      </c>
      <c r="Y121" s="179" t="s">
        <v>412</v>
      </c>
      <c r="Z121" s="179" t="s">
        <v>412</v>
      </c>
      <c r="AA121" s="179" t="s">
        <v>412</v>
      </c>
      <c r="AB121" s="179" t="str">
        <f>[1]PAH!AC407</f>
        <v>NA</v>
      </c>
      <c r="AC121" s="179" t="str">
        <f>[1]HCB!AC407</f>
        <v>NA</v>
      </c>
      <c r="AD121" s="179" t="str">
        <f>[1]PCB!AC407</f>
        <v>NA</v>
      </c>
      <c r="AE121" s="160"/>
      <c r="AF121" s="159" t="s">
        <v>412</v>
      </c>
      <c r="AG121" s="159" t="s">
        <v>412</v>
      </c>
      <c r="AH121" s="159" t="s">
        <v>412</v>
      </c>
      <c r="AI121" s="159" t="s">
        <v>412</v>
      </c>
      <c r="AJ121" s="159" t="s">
        <v>412</v>
      </c>
      <c r="AK121" s="191">
        <f>'[1]dati attività'!U185</f>
        <v>175319272.20000002</v>
      </c>
      <c r="AL121" s="140" t="s">
        <v>438</v>
      </c>
    </row>
    <row r="122" spans="1:38" s="10" customFormat="1" ht="24.75" customHeight="1" thickBot="1">
      <c r="A122" s="101" t="s">
        <v>136</v>
      </c>
      <c r="B122" s="88" t="s">
        <v>259</v>
      </c>
      <c r="C122" s="111" t="s">
        <v>145</v>
      </c>
      <c r="D122" s="94"/>
      <c r="E122" s="179" t="str">
        <f>[1]NOx!AC408</f>
        <v>NA</v>
      </c>
      <c r="F122" s="179" t="str">
        <f>[1]NMVOC!AC408</f>
        <v>NA</v>
      </c>
      <c r="G122" s="179" t="str">
        <f>[1]SOx!AC408</f>
        <v>NA</v>
      </c>
      <c r="H122" s="179" t="str">
        <f>[1]NH3!AC408</f>
        <v>NA</v>
      </c>
      <c r="I122" s="179" t="str">
        <f>[1]pm2.5!AC408</f>
        <v>NA</v>
      </c>
      <c r="J122" s="179" t="str">
        <f>[1]pm10!AC408</f>
        <v>NA</v>
      </c>
      <c r="K122" s="179" t="str">
        <f>[1]PST!AC408</f>
        <v>NA</v>
      </c>
      <c r="L122" s="179" t="str">
        <f>[1]BC!AC408</f>
        <v>NA</v>
      </c>
      <c r="M122" s="179" t="str">
        <f>[1]CO!AC408</f>
        <v>NA</v>
      </c>
      <c r="N122" s="179" t="str">
        <f>[1]piombo!AC408</f>
        <v>NA</v>
      </c>
      <c r="O122" s="179" t="str">
        <f>[1]cadmio!AC408</f>
        <v>NA</v>
      </c>
      <c r="P122" s="179" t="str">
        <f>[1]mercurio!AC408</f>
        <v>NA</v>
      </c>
      <c r="Q122" s="179" t="str">
        <f>[1]arsenico!AC408</f>
        <v>NA</v>
      </c>
      <c r="R122" s="179" t="str">
        <f>[1]cromo!AC408</f>
        <v>NA</v>
      </c>
      <c r="S122" s="179" t="str">
        <f>[1]rame!AC408</f>
        <v>NA</v>
      </c>
      <c r="T122" s="179" t="str">
        <f>[1]nichel!AC408</f>
        <v>NA</v>
      </c>
      <c r="U122" s="179" t="str">
        <f>[1]selenio!AC408</f>
        <v>NA</v>
      </c>
      <c r="V122" s="179" t="str">
        <f>[1]zinco!AC408</f>
        <v>NA</v>
      </c>
      <c r="W122" s="179" t="str">
        <f>[1]Diossine!AC408</f>
        <v>NA</v>
      </c>
      <c r="X122" s="179" t="s">
        <v>412</v>
      </c>
      <c r="Y122" s="179" t="s">
        <v>412</v>
      </c>
      <c r="Z122" s="179" t="s">
        <v>412</v>
      </c>
      <c r="AA122" s="179" t="s">
        <v>412</v>
      </c>
      <c r="AB122" s="179" t="str">
        <f>[1]PAH!AC408</f>
        <v>NA</v>
      </c>
      <c r="AC122" s="179">
        <f>[1]HCB!AC408</f>
        <v>3.0784500000000001</v>
      </c>
      <c r="AD122" s="179" t="str">
        <f>[1]PCB!AC408</f>
        <v>NA</v>
      </c>
      <c r="AE122" s="160"/>
      <c r="AF122" s="159" t="s">
        <v>412</v>
      </c>
      <c r="AG122" s="159" t="s">
        <v>412</v>
      </c>
      <c r="AH122" s="159" t="s">
        <v>412</v>
      </c>
      <c r="AI122" s="159" t="s">
        <v>412</v>
      </c>
      <c r="AJ122" s="159" t="s">
        <v>412</v>
      </c>
      <c r="AK122" s="191">
        <f>'[1]dati attività'!U186</f>
        <v>37956</v>
      </c>
      <c r="AL122" s="140" t="s">
        <v>439</v>
      </c>
    </row>
    <row r="123" spans="1:38" s="10" customFormat="1" ht="24.75" customHeight="1" thickBot="1">
      <c r="A123" s="101" t="s">
        <v>136</v>
      </c>
      <c r="B123" s="101" t="s">
        <v>239</v>
      </c>
      <c r="C123" s="109" t="s">
        <v>310</v>
      </c>
      <c r="D123" s="94"/>
      <c r="E123" s="179">
        <f>[1]NOx!AC409</f>
        <v>0.47923617461006668</v>
      </c>
      <c r="F123" s="179">
        <f>[1]NMVOC!AC409</f>
        <v>0.61913849029972801</v>
      </c>
      <c r="G123" s="179" t="str">
        <f>[1]SOx!AC409</f>
        <v>NA</v>
      </c>
      <c r="H123" s="179" t="str">
        <f>[1]NH3!AC409</f>
        <v>NA</v>
      </c>
      <c r="I123" s="179">
        <f>[1]pm2.5!AC409</f>
        <v>2.2180359569358381</v>
      </c>
      <c r="J123" s="179">
        <f>[1]pm10!AC409</f>
        <v>2.2180359569358381</v>
      </c>
      <c r="K123" s="179">
        <f>[1]PST!AC409</f>
        <v>2.4644843965953753</v>
      </c>
      <c r="L123" s="179">
        <f>[1]BC!AC409</f>
        <v>0.11963028622380752</v>
      </c>
      <c r="M123" s="179">
        <f>[1]CO!AC409</f>
        <v>12.702075081675606</v>
      </c>
      <c r="N123" s="179" t="str">
        <f>[1]piombo!AC409</f>
        <v>NA</v>
      </c>
      <c r="O123" s="179" t="str">
        <f>[1]cadmio!AC409</f>
        <v>NA</v>
      </c>
      <c r="P123" s="179" t="str">
        <f>[1]mercurio!AC409</f>
        <v>NA</v>
      </c>
      <c r="Q123" s="179" t="str">
        <f>[1]arsenico!AC409</f>
        <v>NA</v>
      </c>
      <c r="R123" s="179" t="str">
        <f>[1]cromo!AC409</f>
        <v>NA</v>
      </c>
      <c r="S123" s="179" t="str">
        <f>[1]rame!AC409</f>
        <v>NA</v>
      </c>
      <c r="T123" s="179" t="str">
        <f>[1]nichel!AC409</f>
        <v>NA</v>
      </c>
      <c r="U123" s="179" t="str">
        <f>[1]selenio!AC409</f>
        <v>NA</v>
      </c>
      <c r="V123" s="179" t="str">
        <f>[1]zinco!AC409</f>
        <v>NA</v>
      </c>
      <c r="W123" s="179" t="str">
        <f>[1]Diossine!AC409</f>
        <v>NA</v>
      </c>
      <c r="X123" s="179" t="s">
        <v>412</v>
      </c>
      <c r="Y123" s="179" t="s">
        <v>412</v>
      </c>
      <c r="Z123" s="179" t="s">
        <v>412</v>
      </c>
      <c r="AA123" s="179" t="s">
        <v>412</v>
      </c>
      <c r="AB123" s="179" t="str">
        <f>[1]PAH!AC409</f>
        <v>NA</v>
      </c>
      <c r="AC123" s="179" t="str">
        <f>[1]HCB!AC409</f>
        <v>NA</v>
      </c>
      <c r="AD123" s="179" t="str">
        <f>[1]PCB!AC409</f>
        <v>NA</v>
      </c>
      <c r="AE123" s="160"/>
      <c r="AF123" s="159" t="s">
        <v>412</v>
      </c>
      <c r="AG123" s="159" t="s">
        <v>412</v>
      </c>
      <c r="AH123" s="159" t="s">
        <v>412</v>
      </c>
      <c r="AI123" s="159" t="s">
        <v>412</v>
      </c>
      <c r="AJ123" s="159" t="s">
        <v>412</v>
      </c>
      <c r="AK123" s="159">
        <f>'[1]dati attività'!U187</f>
        <v>211.24151970817505</v>
      </c>
      <c r="AL123" s="140" t="s">
        <v>422</v>
      </c>
    </row>
    <row r="124" spans="1:38" s="10" customFormat="1" ht="24.75" customHeight="1" thickBot="1">
      <c r="A124" s="101" t="s">
        <v>136</v>
      </c>
      <c r="B124" s="66" t="s">
        <v>240</v>
      </c>
      <c r="C124" s="109" t="s">
        <v>293</v>
      </c>
      <c r="D124" s="94"/>
      <c r="E124" s="179" t="str">
        <f>[1]NOx!AC410</f>
        <v>NO</v>
      </c>
      <c r="F124" s="179" t="str">
        <f>[1]NMVOC!AC410</f>
        <v>NO</v>
      </c>
      <c r="G124" s="179" t="str">
        <f>[1]SOx!AC410</f>
        <v>NO</v>
      </c>
      <c r="H124" s="179" t="str">
        <f>[1]NH3!AC410</f>
        <v>NO</v>
      </c>
      <c r="I124" s="179" t="str">
        <f>[1]pm2.5!AC410</f>
        <v>NO</v>
      </c>
      <c r="J124" s="179" t="str">
        <f>[1]pm10!AC410</f>
        <v>NO</v>
      </c>
      <c r="K124" s="179" t="str">
        <f>[1]PST!AC410</f>
        <v>NO</v>
      </c>
      <c r="L124" s="179" t="str">
        <f>[1]BC!AC410</f>
        <v>NO</v>
      </c>
      <c r="M124" s="179" t="str">
        <f>[1]CO!AC410</f>
        <v>NO</v>
      </c>
      <c r="N124" s="179" t="str">
        <f>[1]piombo!AC410</f>
        <v>NO</v>
      </c>
      <c r="O124" s="179" t="str">
        <f>[1]cadmio!AC410</f>
        <v>NO</v>
      </c>
      <c r="P124" s="179" t="str">
        <f>[1]mercurio!AC410</f>
        <v>NO</v>
      </c>
      <c r="Q124" s="179" t="str">
        <f>[1]arsenico!AC410</f>
        <v>NO</v>
      </c>
      <c r="R124" s="179" t="str">
        <f>[1]cromo!AC410</f>
        <v>NO</v>
      </c>
      <c r="S124" s="179" t="str">
        <f>[1]rame!AC410</f>
        <v>NO</v>
      </c>
      <c r="T124" s="179" t="str">
        <f>[1]nichel!AC410</f>
        <v>NO</v>
      </c>
      <c r="U124" s="179" t="str">
        <f>[1]selenio!AC410</f>
        <v>NO</v>
      </c>
      <c r="V124" s="179" t="str">
        <f>[1]zinco!AC410</f>
        <v>NO</v>
      </c>
      <c r="W124" s="179" t="str">
        <f>[1]Diossine!AC410</f>
        <v>NO</v>
      </c>
      <c r="X124" s="179" t="s">
        <v>434</v>
      </c>
      <c r="Y124" s="179" t="s">
        <v>434</v>
      </c>
      <c r="Z124" s="179" t="s">
        <v>434</v>
      </c>
      <c r="AA124" s="179" t="s">
        <v>434</v>
      </c>
      <c r="AB124" s="179" t="str">
        <f>[1]PAH!AC410</f>
        <v>NO</v>
      </c>
      <c r="AC124" s="179" t="str">
        <f>[1]HCB!AC410</f>
        <v>NO</v>
      </c>
      <c r="AD124" s="179" t="str">
        <f>[1]PCB!AC410</f>
        <v>NO</v>
      </c>
      <c r="AE124" s="160"/>
      <c r="AF124" s="191" t="s">
        <v>434</v>
      </c>
      <c r="AG124" s="191" t="s">
        <v>434</v>
      </c>
      <c r="AH124" s="191" t="s">
        <v>434</v>
      </c>
      <c r="AI124" s="191" t="s">
        <v>434</v>
      </c>
      <c r="AJ124" s="191" t="s">
        <v>434</v>
      </c>
      <c r="AK124" s="191" t="str">
        <f>'[1]dati attività'!U188</f>
        <v>NO</v>
      </c>
      <c r="AL124" s="140"/>
    </row>
    <row r="125" spans="1:38" s="10" customFormat="1" ht="24.75" customHeight="1" thickBot="1">
      <c r="A125" s="101" t="s">
        <v>127</v>
      </c>
      <c r="B125" s="101" t="s">
        <v>241</v>
      </c>
      <c r="C125" s="109" t="s">
        <v>294</v>
      </c>
      <c r="D125" s="94"/>
      <c r="E125" s="179" t="str">
        <f>[1]NOx!AC411</f>
        <v>NA</v>
      </c>
      <c r="F125" s="179">
        <f>[1]NMVOC!AC411</f>
        <v>9.8954510643613425</v>
      </c>
      <c r="G125" s="179" t="str">
        <f>[1]SOx!AC411</f>
        <v>NA</v>
      </c>
      <c r="H125" s="179">
        <f>[1]NH3!AC411</f>
        <v>8.0229272475668143</v>
      </c>
      <c r="I125" s="179" t="str">
        <f>[1]pm2.5!AC411</f>
        <v>NA</v>
      </c>
      <c r="J125" s="179" t="str">
        <f>[1]pm10!AC411</f>
        <v>NA</v>
      </c>
      <c r="K125" s="179" t="str">
        <f>[1]PST!AC411</f>
        <v>NA</v>
      </c>
      <c r="L125" s="179" t="str">
        <f>[1]BC!AC411</f>
        <v>NA</v>
      </c>
      <c r="M125" s="179" t="str">
        <f>[1]CO!AC411</f>
        <v>NA</v>
      </c>
      <c r="N125" s="179" t="str">
        <f>[1]piombo!AC411</f>
        <v>NA</v>
      </c>
      <c r="O125" s="179" t="str">
        <f>[1]cadmio!AC411</f>
        <v>NA</v>
      </c>
      <c r="P125" s="179" t="str">
        <f>[1]mercurio!AC411</f>
        <v>NA</v>
      </c>
      <c r="Q125" s="179" t="str">
        <f>[1]arsenico!AC411</f>
        <v>NA</v>
      </c>
      <c r="R125" s="179" t="str">
        <f>[1]cromo!AC411</f>
        <v>NA</v>
      </c>
      <c r="S125" s="179" t="str">
        <f>[1]rame!AC411</f>
        <v>NA</v>
      </c>
      <c r="T125" s="179" t="str">
        <f>[1]nichel!AC411</f>
        <v>NA</v>
      </c>
      <c r="U125" s="179" t="str">
        <f>[1]selenio!AC411</f>
        <v>NA</v>
      </c>
      <c r="V125" s="179" t="str">
        <f>[1]zinco!AC411</f>
        <v>NA</v>
      </c>
      <c r="W125" s="179" t="str">
        <f>[1]Diossine!AC411</f>
        <v>NA</v>
      </c>
      <c r="X125" s="179" t="s">
        <v>412</v>
      </c>
      <c r="Y125" s="179" t="s">
        <v>412</v>
      </c>
      <c r="Z125" s="179" t="s">
        <v>412</v>
      </c>
      <c r="AA125" s="179" t="s">
        <v>412</v>
      </c>
      <c r="AB125" s="179" t="str">
        <f>[1]PAH!AC411</f>
        <v>NA</v>
      </c>
      <c r="AC125" s="179" t="str">
        <f>[1]HCB!AC411</f>
        <v>NA</v>
      </c>
      <c r="AD125" s="179" t="str">
        <f>[1]PCB!AC411</f>
        <v>NA</v>
      </c>
      <c r="AE125" s="160"/>
      <c r="AF125" s="159" t="s">
        <v>412</v>
      </c>
      <c r="AG125" s="159" t="s">
        <v>412</v>
      </c>
      <c r="AH125" s="159" t="s">
        <v>412</v>
      </c>
      <c r="AI125" s="159" t="s">
        <v>412</v>
      </c>
      <c r="AJ125" s="159" t="s">
        <v>412</v>
      </c>
      <c r="AK125" s="159">
        <f>'[1]dati attività'!U189</f>
        <v>20532.128000000001</v>
      </c>
      <c r="AL125" s="140" t="s">
        <v>423</v>
      </c>
    </row>
    <row r="126" spans="1:38" s="10" customFormat="1" ht="24.75" customHeight="1" thickBot="1">
      <c r="A126" s="101" t="s">
        <v>127</v>
      </c>
      <c r="B126" s="101" t="s">
        <v>111</v>
      </c>
      <c r="C126" s="109" t="s">
        <v>267</v>
      </c>
      <c r="D126" s="94"/>
      <c r="E126" s="179" t="str">
        <f>[1]NOx!AC412</f>
        <v>NA</v>
      </c>
      <c r="F126" s="179">
        <f>[1]NMVOC!AC412</f>
        <v>0.29971600331904003</v>
      </c>
      <c r="G126" s="179" t="str">
        <f>[1]SOx!AC412</f>
        <v>NA</v>
      </c>
      <c r="H126" s="179">
        <f>[1]NH3!AC412</f>
        <v>0.14158919279999999</v>
      </c>
      <c r="I126" s="179" t="str">
        <f>[1]pm2.5!AC412</f>
        <v>NA</v>
      </c>
      <c r="J126" s="179" t="str">
        <f>[1]pm10!AC412</f>
        <v>NA</v>
      </c>
      <c r="K126" s="179" t="str">
        <f>[1]PST!AC412</f>
        <v>NA</v>
      </c>
      <c r="L126" s="179" t="str">
        <f>[1]BC!AC412</f>
        <v>NA</v>
      </c>
      <c r="M126" s="179" t="str">
        <f>[1]CO!AC412</f>
        <v>NA</v>
      </c>
      <c r="N126" s="179" t="str">
        <f>[1]piombo!AC412</f>
        <v>NA</v>
      </c>
      <c r="O126" s="179" t="str">
        <f>[1]cadmio!AC412</f>
        <v>NA</v>
      </c>
      <c r="P126" s="179" t="str">
        <f>[1]mercurio!AC412</f>
        <v>NA</v>
      </c>
      <c r="Q126" s="179" t="str">
        <f>[1]arsenico!AC412</f>
        <v>NA</v>
      </c>
      <c r="R126" s="179" t="str">
        <f>[1]cromo!AC412</f>
        <v>NA</v>
      </c>
      <c r="S126" s="179" t="str">
        <f>[1]rame!AC412</f>
        <v>NA</v>
      </c>
      <c r="T126" s="179" t="str">
        <f>[1]nichel!AC412</f>
        <v>NA</v>
      </c>
      <c r="U126" s="179" t="str">
        <f>[1]selenio!AC412</f>
        <v>NA</v>
      </c>
      <c r="V126" s="179" t="str">
        <f>[1]zinco!AC412</f>
        <v>NA</v>
      </c>
      <c r="W126" s="179" t="str">
        <f>[1]Diossine!AC412</f>
        <v>NA</v>
      </c>
      <c r="X126" s="179" t="s">
        <v>412</v>
      </c>
      <c r="Y126" s="179" t="s">
        <v>412</v>
      </c>
      <c r="Z126" s="179" t="s">
        <v>412</v>
      </c>
      <c r="AA126" s="179" t="s">
        <v>412</v>
      </c>
      <c r="AB126" s="179" t="str">
        <f>[1]PAH!AC412</f>
        <v>NA</v>
      </c>
      <c r="AC126" s="179" t="str">
        <f>[1]HCB!AC412</f>
        <v>NA</v>
      </c>
      <c r="AD126" s="179" t="str">
        <f>[1]PCB!AC412</f>
        <v>NA</v>
      </c>
      <c r="AE126" s="160"/>
      <c r="AF126" s="159" t="s">
        <v>412</v>
      </c>
      <c r="AG126" s="159" t="s">
        <v>412</v>
      </c>
      <c r="AH126" s="159" t="s">
        <v>412</v>
      </c>
      <c r="AI126" s="159" t="s">
        <v>412</v>
      </c>
      <c r="AJ126" s="159" t="s">
        <v>412</v>
      </c>
      <c r="AK126" s="159">
        <f>'[1]dati attività'!U190</f>
        <v>5899.5496999999996</v>
      </c>
      <c r="AL126" s="140" t="s">
        <v>440</v>
      </c>
    </row>
    <row r="127" spans="1:38" s="10" customFormat="1" ht="24.75" customHeight="1" thickBot="1">
      <c r="A127" s="101" t="s">
        <v>127</v>
      </c>
      <c r="B127" s="101" t="s">
        <v>112</v>
      </c>
      <c r="C127" s="109" t="s">
        <v>268</v>
      </c>
      <c r="D127" s="94"/>
      <c r="E127" s="179" t="str">
        <f>[1]NOx!AC413</f>
        <v>NA</v>
      </c>
      <c r="F127" s="179" t="str">
        <f>[1]NMVOC!AC413</f>
        <v>NA</v>
      </c>
      <c r="G127" s="179" t="str">
        <f>[1]SOx!AC413</f>
        <v>NA</v>
      </c>
      <c r="H127" s="179" t="str">
        <f>[1]NH3!AC413</f>
        <v>NA</v>
      </c>
      <c r="I127" s="179" t="str">
        <f>[1]pm2.5!AC413</f>
        <v>NA</v>
      </c>
      <c r="J127" s="179" t="str">
        <f>[1]pm10!AC413</f>
        <v>NA</v>
      </c>
      <c r="K127" s="179" t="str">
        <f>[1]PST!AC413</f>
        <v>NA</v>
      </c>
      <c r="L127" s="179" t="str">
        <f>[1]BC!AC413</f>
        <v>NA</v>
      </c>
      <c r="M127" s="179" t="str">
        <f>[1]CO!AC413</f>
        <v>NA</v>
      </c>
      <c r="N127" s="179" t="str">
        <f>[1]piombo!AC413</f>
        <v>NA</v>
      </c>
      <c r="O127" s="179" t="str">
        <f>[1]cadmio!AC413</f>
        <v>NA</v>
      </c>
      <c r="P127" s="179" t="str">
        <f>[1]mercurio!AC413</f>
        <v>NA</v>
      </c>
      <c r="Q127" s="179" t="str">
        <f>[1]arsenico!AC413</f>
        <v>NA</v>
      </c>
      <c r="R127" s="179" t="str">
        <f>[1]cromo!AC413</f>
        <v>NA</v>
      </c>
      <c r="S127" s="179" t="str">
        <f>[1]rame!AC413</f>
        <v>NA</v>
      </c>
      <c r="T127" s="179" t="str">
        <f>[1]nichel!AC413</f>
        <v>NA</v>
      </c>
      <c r="U127" s="179" t="str">
        <f>[1]selenio!AC413</f>
        <v>NA</v>
      </c>
      <c r="V127" s="179" t="str">
        <f>[1]zinco!AC413</f>
        <v>NA</v>
      </c>
      <c r="W127" s="179" t="str">
        <f>[1]Diossine!AC413</f>
        <v>NA</v>
      </c>
      <c r="X127" s="179" t="s">
        <v>412</v>
      </c>
      <c r="Y127" s="179" t="s">
        <v>412</v>
      </c>
      <c r="Z127" s="179" t="s">
        <v>412</v>
      </c>
      <c r="AA127" s="179" t="s">
        <v>412</v>
      </c>
      <c r="AB127" s="179" t="str">
        <f>[1]PAH!AC413</f>
        <v>NA</v>
      </c>
      <c r="AC127" s="179" t="str">
        <f>[1]HCB!AC413</f>
        <v>NA</v>
      </c>
      <c r="AD127" s="179" t="str">
        <f>[1]PCB!AC413</f>
        <v>NA</v>
      </c>
      <c r="AE127" s="160"/>
      <c r="AF127" s="159" t="s">
        <v>412</v>
      </c>
      <c r="AG127" s="159" t="s">
        <v>412</v>
      </c>
      <c r="AH127" s="159" t="s">
        <v>412</v>
      </c>
      <c r="AI127" s="159" t="s">
        <v>412</v>
      </c>
      <c r="AJ127" s="159" t="s">
        <v>412</v>
      </c>
      <c r="AK127" s="159" t="str">
        <f>'[1]dati attività'!U191</f>
        <v>NA</v>
      </c>
      <c r="AL127" s="140"/>
    </row>
    <row r="128" spans="1:38" s="10" customFormat="1" ht="24.75" customHeight="1" thickBot="1">
      <c r="A128" s="101" t="s">
        <v>127</v>
      </c>
      <c r="B128" s="102" t="s">
        <v>242</v>
      </c>
      <c r="C128" s="110" t="s">
        <v>108</v>
      </c>
      <c r="D128" s="94" t="s">
        <v>106</v>
      </c>
      <c r="E128" s="179">
        <f>[1]NOx!AC414</f>
        <v>2.6261399999999994E-2</v>
      </c>
      <c r="F128" s="179">
        <f>[1]NMVOC!AC414</f>
        <v>1.0515064559999999E-2</v>
      </c>
      <c r="G128" s="179">
        <f>[1]SOx!AC414</f>
        <v>8.9060399999999987E-3</v>
      </c>
      <c r="H128" s="179" t="str">
        <f>[1]NH3!AC414</f>
        <v>NA</v>
      </c>
      <c r="I128" s="179">
        <f>[1]pm2.5!AC414</f>
        <v>1.0504559999999997E-3</v>
      </c>
      <c r="J128" s="179">
        <f>[1]pm10!AC414</f>
        <v>1.0504559999999997E-3</v>
      </c>
      <c r="K128" s="179">
        <f>[1]PST!AC414</f>
        <v>1.0718938775510203E-3</v>
      </c>
      <c r="L128" s="179">
        <f>[1]BC!AC414</f>
        <v>3.6765959999999997E-5</v>
      </c>
      <c r="M128" s="179">
        <f>[1]CO!AC414</f>
        <v>1.59852E-3</v>
      </c>
      <c r="N128" s="179">
        <f>[1]piombo!AC414</f>
        <v>3.0828600000000001E-2</v>
      </c>
      <c r="O128" s="179">
        <f>[1]cadmio!AC414</f>
        <v>5.7089999999999997E-3</v>
      </c>
      <c r="P128" s="179">
        <f>[1]mercurio!AC414</f>
        <v>3.4253999999999999E-3</v>
      </c>
      <c r="Q128" s="179">
        <f>[1]arsenico!AC414</f>
        <v>1.1417999999999999E-3</v>
      </c>
      <c r="R128" s="179">
        <f>[1]cromo!AC414</f>
        <v>1.0276199999999999E-2</v>
      </c>
      <c r="S128" s="179">
        <f>[1]rame!AC414</f>
        <v>2.2835999999999999E-2</v>
      </c>
      <c r="T128" s="179">
        <f>[1]nichel!AC414</f>
        <v>0.37336859999999999</v>
      </c>
      <c r="U128" s="179">
        <f>[1]selenio!AC414</f>
        <v>2.9686799999999999E-4</v>
      </c>
      <c r="V128" s="179">
        <f>[1]zinco!AC414</f>
        <v>3.8821199999999998E-4</v>
      </c>
      <c r="W128" s="179">
        <f>[1]Diossine!AC414</f>
        <v>1.2473100000000001E-2</v>
      </c>
      <c r="X128" s="159" t="s">
        <v>428</v>
      </c>
      <c r="Y128" s="159" t="s">
        <v>428</v>
      </c>
      <c r="Z128" s="159" t="s">
        <v>428</v>
      </c>
      <c r="AA128" s="159" t="s">
        <v>428</v>
      </c>
      <c r="AB128" s="179">
        <f>[1]PAH!AC414</f>
        <v>1.1417999999999999E-3</v>
      </c>
      <c r="AC128" s="179">
        <f>[1]HCB!AC414</f>
        <v>2.2835999999999999E-2</v>
      </c>
      <c r="AD128" s="179">
        <f>[1]PCB!AC414</f>
        <v>0.11417999999999999</v>
      </c>
      <c r="AE128" s="160"/>
      <c r="AF128" s="159" t="s">
        <v>412</v>
      </c>
      <c r="AG128" s="159" t="s">
        <v>412</v>
      </c>
      <c r="AH128" s="159" t="s">
        <v>412</v>
      </c>
      <c r="AI128" s="159" t="s">
        <v>412</v>
      </c>
      <c r="AJ128" s="159" t="s">
        <v>412</v>
      </c>
      <c r="AK128" s="159">
        <f>'[1]dati attività'!U192</f>
        <v>22.835999999999999</v>
      </c>
      <c r="AL128" s="140" t="s">
        <v>416</v>
      </c>
    </row>
    <row r="129" spans="1:67" s="10" customFormat="1" ht="24.75" customHeight="1" thickBot="1">
      <c r="A129" s="101" t="s">
        <v>127</v>
      </c>
      <c r="B129" s="102" t="s">
        <v>343</v>
      </c>
      <c r="C129" s="95" t="s">
        <v>107</v>
      </c>
      <c r="D129" s="94" t="s">
        <v>106</v>
      </c>
      <c r="E129" s="179">
        <f>[1]NOx!AC415</f>
        <v>0.33631</v>
      </c>
      <c r="F129" s="179">
        <f>[1]NMVOC!AC415</f>
        <v>1.2443469999999999</v>
      </c>
      <c r="G129" s="179">
        <f>[1]SOx!AC415</f>
        <v>0.21523840000000002</v>
      </c>
      <c r="H129" s="179" t="str">
        <f>[1]NH3!AC415</f>
        <v>NA</v>
      </c>
      <c r="I129" s="179">
        <f>[1]pm2.5!AC415</f>
        <v>4.0357199999999996E-2</v>
      </c>
      <c r="J129" s="179">
        <f>[1]pm10!AC415</f>
        <v>4.0357199999999996E-2</v>
      </c>
      <c r="K129" s="179">
        <f>[1]PST!AC415</f>
        <v>4.118081632653061E-2</v>
      </c>
      <c r="L129" s="179">
        <f>[1]BC!AC415</f>
        <v>1.4125020000000002E-3</v>
      </c>
      <c r="M129" s="179">
        <f>[1]CO!AC415</f>
        <v>9.4166800000000009E-2</v>
      </c>
      <c r="N129" s="179">
        <f>[1]piombo!AC415</f>
        <v>4.0357200000000004</v>
      </c>
      <c r="O129" s="179">
        <f>[1]cadmio!AC415</f>
        <v>0.134524</v>
      </c>
      <c r="P129" s="179">
        <f>[1]mercurio!AC415</f>
        <v>0.134524</v>
      </c>
      <c r="Q129" s="179">
        <f>[1]arsenico!AC415</f>
        <v>2.0178599999999998E-2</v>
      </c>
      <c r="R129" s="179">
        <f>[1]cromo!AC415</f>
        <v>0.26904800000000001</v>
      </c>
      <c r="S129" s="179">
        <f>[1]rame!AC415</f>
        <v>0.20178599999999999</v>
      </c>
      <c r="T129" s="179">
        <f>[1]nichel!AC415</f>
        <v>0.134524</v>
      </c>
      <c r="U129" s="179">
        <f>[1]selenio!AC415</f>
        <v>1.0089300000000001E-3</v>
      </c>
      <c r="V129" s="179">
        <f>[1]zinco!AC415</f>
        <v>2.1187530000000003</v>
      </c>
      <c r="W129" s="179">
        <f>[1]Diossine!AC415</f>
        <v>0.1345171</v>
      </c>
      <c r="X129" s="159" t="s">
        <v>428</v>
      </c>
      <c r="Y129" s="159" t="s">
        <v>428</v>
      </c>
      <c r="Z129" s="159" t="s">
        <v>428</v>
      </c>
      <c r="AA129" s="159" t="s">
        <v>428</v>
      </c>
      <c r="AB129" s="179">
        <f>[1]PAH!AC415</f>
        <v>8.0714399999999992E-2</v>
      </c>
      <c r="AC129" s="179">
        <f>[1]HCB!AC415</f>
        <v>1.6815500000000001E-2</v>
      </c>
      <c r="AD129" s="179">
        <f>[1]PCB!AC415</f>
        <v>0.84077500000000005</v>
      </c>
      <c r="AE129" s="160"/>
      <c r="AF129" s="159" t="s">
        <v>412</v>
      </c>
      <c r="AG129" s="159" t="s">
        <v>412</v>
      </c>
      <c r="AH129" s="159" t="s">
        <v>412</v>
      </c>
      <c r="AI129" s="159" t="s">
        <v>412</v>
      </c>
      <c r="AJ129" s="159" t="s">
        <v>412</v>
      </c>
      <c r="AK129" s="159">
        <f>'[1]dati attività'!U193</f>
        <v>168.155</v>
      </c>
      <c r="AL129" s="140" t="s">
        <v>417</v>
      </c>
    </row>
    <row r="130" spans="1:67" s="10" customFormat="1" ht="24.75" customHeight="1" thickBot="1">
      <c r="A130" s="101" t="s">
        <v>127</v>
      </c>
      <c r="B130" s="102" t="s">
        <v>344</v>
      </c>
      <c r="C130" s="123" t="s">
        <v>345</v>
      </c>
      <c r="D130" s="94" t="s">
        <v>106</v>
      </c>
      <c r="E130" s="179">
        <f>[1]NOx!AC416</f>
        <v>1.5799999999999999E-4</v>
      </c>
      <c r="F130" s="179">
        <f>[1]NMVOC!AC416</f>
        <v>5.8460000000000001E-4</v>
      </c>
      <c r="G130" s="179">
        <f>[1]SOx!AC416</f>
        <v>1.0112000000000001E-4</v>
      </c>
      <c r="H130" s="179" t="str">
        <f>[1]NH3!AC416</f>
        <v>NA</v>
      </c>
      <c r="I130" s="179">
        <f>[1]pm2.5!AC416</f>
        <v>1.8960000000000001E-5</v>
      </c>
      <c r="J130" s="179">
        <f>[1]pm10!AC416</f>
        <v>1.8960000000000001E-5</v>
      </c>
      <c r="K130" s="179">
        <f>[1]PST!AC416</f>
        <v>1.9346938775510207E-5</v>
      </c>
      <c r="L130" s="179">
        <f>[1]BC!AC416</f>
        <v>6.6360000000000009E-7</v>
      </c>
      <c r="M130" s="179">
        <f>[1]CO!AC416</f>
        <v>5.9581799999999986E-6</v>
      </c>
      <c r="N130" s="179">
        <f>[1]piombo!AC416</f>
        <v>1.8959999999999999E-3</v>
      </c>
      <c r="O130" s="179">
        <f>[1]cadmio!AC416</f>
        <v>6.3200000000000005E-5</v>
      </c>
      <c r="P130" s="179">
        <f>[1]mercurio!AC416</f>
        <v>6.3200000000000005E-5</v>
      </c>
      <c r="Q130" s="179">
        <f>[1]arsenico!AC416</f>
        <v>9.4800000000000007E-6</v>
      </c>
      <c r="R130" s="179">
        <f>[1]cromo!AC416</f>
        <v>1.2640000000000001E-4</v>
      </c>
      <c r="S130" s="179">
        <f>[1]rame!AC416</f>
        <v>9.48E-5</v>
      </c>
      <c r="T130" s="179">
        <f>[1]nichel!AC416</f>
        <v>6.3200000000000005E-5</v>
      </c>
      <c r="U130" s="179">
        <f>[1]selenio!AC416</f>
        <v>4.7400000000000004E-7</v>
      </c>
      <c r="V130" s="179">
        <f>[1]zinco!AC416</f>
        <v>9.9540000000000002E-4</v>
      </c>
      <c r="W130" s="179">
        <f>[1]Diossine!AC416</f>
        <v>6.3200000000000005E-5</v>
      </c>
      <c r="X130" s="159" t="s">
        <v>428</v>
      </c>
      <c r="Y130" s="159" t="s">
        <v>428</v>
      </c>
      <c r="Z130" s="159" t="s">
        <v>428</v>
      </c>
      <c r="AA130" s="159" t="s">
        <v>428</v>
      </c>
      <c r="AB130" s="179">
        <f>[1]PAH!AC416</f>
        <v>3.7920000000000003E-5</v>
      </c>
      <c r="AC130" s="179" t="str">
        <f>[1]HCB!AC416</f>
        <v>NA</v>
      </c>
      <c r="AD130" s="179" t="str">
        <f>[1]PCB!AC416</f>
        <v>NA</v>
      </c>
      <c r="AE130" s="160"/>
      <c r="AF130" s="159" t="s">
        <v>412</v>
      </c>
      <c r="AG130" s="159" t="s">
        <v>412</v>
      </c>
      <c r="AH130" s="159" t="s">
        <v>412</v>
      </c>
      <c r="AI130" s="159" t="s">
        <v>412</v>
      </c>
      <c r="AJ130" s="159" t="s">
        <v>412</v>
      </c>
      <c r="AK130" s="159">
        <f>'[1]dati attività'!U194</f>
        <v>7.9000000000000001E-2</v>
      </c>
      <c r="AL130" s="140" t="s">
        <v>417</v>
      </c>
    </row>
    <row r="131" spans="1:67" s="10" customFormat="1" ht="24.75" customHeight="1" thickBot="1">
      <c r="A131" s="101" t="s">
        <v>127</v>
      </c>
      <c r="B131" s="102" t="s">
        <v>346</v>
      </c>
      <c r="C131" s="95" t="s">
        <v>158</v>
      </c>
      <c r="D131" s="94" t="s">
        <v>106</v>
      </c>
      <c r="E131" s="179">
        <f>[1]NOx!AC417</f>
        <v>1.5904888776000003E-2</v>
      </c>
      <c r="F131" s="179">
        <f>[1]NMVOC!AC417</f>
        <v>0.19498260000000001</v>
      </c>
      <c r="G131" s="179">
        <f>[1]SOx!AC417</f>
        <v>6.8349306000000006E-4</v>
      </c>
      <c r="H131" s="179" t="str">
        <f>[1]NH3!AC417</f>
        <v>NA</v>
      </c>
      <c r="I131" s="179">
        <f>[1]pm2.5!AC417</f>
        <v>6.7653692400000015E-4</v>
      </c>
      <c r="J131" s="179">
        <f>[1]pm10!AC417</f>
        <v>6.7653692400000015E-4</v>
      </c>
      <c r="K131" s="179">
        <f>[1]PST!AC417</f>
        <v>6.9034380000000011E-4</v>
      </c>
      <c r="L131" s="179">
        <f>[1]BC!AC417</f>
        <v>2.3678792340000003E-5</v>
      </c>
      <c r="M131" s="179">
        <f>[1]CO!AC417</f>
        <v>1.9872415799999997E-3</v>
      </c>
      <c r="N131" s="179">
        <f>[1]piombo!AC417</f>
        <v>6.4818540000000004E-4</v>
      </c>
      <c r="O131" s="179">
        <f>[1]cadmio!AC417</f>
        <v>2.9721672E-5</v>
      </c>
      <c r="P131" s="179">
        <f>[1]mercurio!AC417</f>
        <v>9.7069715999999998E-4</v>
      </c>
      <c r="Q131" s="179">
        <f>[1]arsenico!AC417</f>
        <v>1.106658E-4</v>
      </c>
      <c r="R131" s="179">
        <f>[1]cromo!AC417</f>
        <v>3.0775631999999998E-4</v>
      </c>
      <c r="S131" s="179">
        <f>[1]rame!AC417</f>
        <v>1.4860835999999999E-2</v>
      </c>
      <c r="T131" s="179">
        <f>[1]nichel!AC417</f>
        <v>6.5977895999999993E-4</v>
      </c>
      <c r="U131" s="179">
        <f>[1]selenio!AC417</f>
        <v>9.8439863999999987E-4</v>
      </c>
      <c r="V131" s="179" t="str">
        <f>[1]zinco!AC417</f>
        <v>NA</v>
      </c>
      <c r="W131" s="179">
        <f>[1]Diossine!AC417</f>
        <v>2.1079199999999996E-2</v>
      </c>
      <c r="X131" s="159" t="s">
        <v>428</v>
      </c>
      <c r="Y131" s="159" t="s">
        <v>428</v>
      </c>
      <c r="Z131" s="159" t="s">
        <v>428</v>
      </c>
      <c r="AA131" s="159" t="s">
        <v>428</v>
      </c>
      <c r="AB131" s="179">
        <f>[1]PAH!AC417</f>
        <v>3.7220597400000004E-6</v>
      </c>
      <c r="AC131" s="179">
        <f>[1]HCB!AC417</f>
        <v>0.50063099999999994</v>
      </c>
      <c r="AD131" s="179">
        <f>[1]PCB!AC417</f>
        <v>0.52698</v>
      </c>
      <c r="AE131" s="160"/>
      <c r="AF131" s="159" t="s">
        <v>412</v>
      </c>
      <c r="AG131" s="159" t="s">
        <v>412</v>
      </c>
      <c r="AH131" s="159" t="s">
        <v>412</v>
      </c>
      <c r="AI131" s="159" t="s">
        <v>412</v>
      </c>
      <c r="AJ131" s="159" t="s">
        <v>412</v>
      </c>
      <c r="AK131" s="159">
        <f>'[1]dati attività'!U195</f>
        <v>26.349</v>
      </c>
      <c r="AL131" s="140" t="s">
        <v>417</v>
      </c>
    </row>
    <row r="132" spans="1:67" s="10" customFormat="1" ht="24.75" customHeight="1" thickBot="1">
      <c r="A132" s="101" t="s">
        <v>127</v>
      </c>
      <c r="B132" s="102" t="s">
        <v>347</v>
      </c>
      <c r="C132" s="95" t="s">
        <v>113</v>
      </c>
      <c r="D132" s="94" t="s">
        <v>106</v>
      </c>
      <c r="E132" s="179">
        <f>[1]NOx!AC418</f>
        <v>7.7927999999999997E-2</v>
      </c>
      <c r="F132" s="179">
        <f>[1]NMVOC!AC418</f>
        <v>6.5241321599999996E-3</v>
      </c>
      <c r="G132" s="179">
        <f>[1]SOx!AC418</f>
        <v>4.6756800000000001E-2</v>
      </c>
      <c r="H132" s="179" t="str">
        <f>[1]NH3!AC418</f>
        <v>NA</v>
      </c>
      <c r="I132" s="179">
        <f>[1]pm2.5!AC418</f>
        <v>4.6756800000000006E-3</v>
      </c>
      <c r="J132" s="179">
        <f>[1]pm10!AC418</f>
        <v>4.6756800000000006E-3</v>
      </c>
      <c r="K132" s="179">
        <f>[1]PST!AC418</f>
        <v>4.771102040816327E-3</v>
      </c>
      <c r="L132" s="179">
        <f>[1]BC!AC418</f>
        <v>1.6364880000000002E-4</v>
      </c>
      <c r="M132" s="179">
        <f>[1]CO!AC418</f>
        <v>1.55856E-2</v>
      </c>
      <c r="N132" s="179">
        <f>[1]piombo!AC418</f>
        <v>7.7927999999999997E-2</v>
      </c>
      <c r="O132" s="179">
        <f>[1]cadmio!AC418</f>
        <v>3.11712E-2</v>
      </c>
      <c r="P132" s="179">
        <f>[1]mercurio!AC418</f>
        <v>3.11712E-2</v>
      </c>
      <c r="Q132" s="179">
        <f>[1]arsenico!AC418</f>
        <v>1.2988E-2</v>
      </c>
      <c r="R132" s="179">
        <f>[1]cromo!AC418</f>
        <v>7.7927999999999997E-2</v>
      </c>
      <c r="S132" s="179">
        <f>[1]rame!AC418</f>
        <v>0.25975999999999999</v>
      </c>
      <c r="T132" s="179">
        <f>[1]nichel!AC418</f>
        <v>7.7927999999999997E-2</v>
      </c>
      <c r="U132" s="179" t="str">
        <f>[1]selenio!AC418</f>
        <v>NA</v>
      </c>
      <c r="V132" s="179">
        <f>[1]zinco!AC418</f>
        <v>0.25975999999999999</v>
      </c>
      <c r="W132" s="179">
        <f>[1]Diossine!AC418</f>
        <v>1.5585599999999998E-2</v>
      </c>
      <c r="X132" s="159" t="s">
        <v>428</v>
      </c>
      <c r="Y132" s="159" t="s">
        <v>428</v>
      </c>
      <c r="Z132" s="159" t="s">
        <v>428</v>
      </c>
      <c r="AA132" s="159" t="s">
        <v>428</v>
      </c>
      <c r="AB132" s="179">
        <f>[1]PAH!AC418</f>
        <v>1.55856E-2</v>
      </c>
      <c r="AC132" s="179">
        <f>[1]HCB!AC418</f>
        <v>12.988</v>
      </c>
      <c r="AD132" s="179">
        <f>[1]PCB!AC418</f>
        <v>0.12988</v>
      </c>
      <c r="AE132" s="160"/>
      <c r="AF132" s="159" t="s">
        <v>412</v>
      </c>
      <c r="AG132" s="159" t="s">
        <v>412</v>
      </c>
      <c r="AH132" s="159" t="s">
        <v>412</v>
      </c>
      <c r="AI132" s="159" t="s">
        <v>412</v>
      </c>
      <c r="AJ132" s="159" t="s">
        <v>412</v>
      </c>
      <c r="AK132" s="159">
        <f>'[1]dati attività'!U196</f>
        <v>25.975999999999999</v>
      </c>
      <c r="AL132" s="140" t="s">
        <v>417</v>
      </c>
    </row>
    <row r="133" spans="1:67" s="10" customFormat="1" ht="24.75" customHeight="1" thickBot="1">
      <c r="A133" s="101" t="s">
        <v>127</v>
      </c>
      <c r="B133" s="102" t="s">
        <v>348</v>
      </c>
      <c r="C133" s="95" t="s">
        <v>102</v>
      </c>
      <c r="D133" s="94" t="s">
        <v>106</v>
      </c>
      <c r="E133" s="179">
        <f>[1]NOx!AC419</f>
        <v>1.9502225999999998E-2</v>
      </c>
      <c r="F133" s="179">
        <f>[1]NMVOC!AC419</f>
        <v>8.2048199999999998E-4</v>
      </c>
      <c r="G133" s="179">
        <f>[1]SOx!AC419</f>
        <v>3.4334016000000002E-2</v>
      </c>
      <c r="H133" s="179" t="str">
        <f>[1]NH3!AC419</f>
        <v>NA</v>
      </c>
      <c r="I133" s="179">
        <f>[1]pm2.5!AC419</f>
        <v>9.2146440000000012E-4</v>
      </c>
      <c r="J133" s="179">
        <f>[1]pm10!AC419</f>
        <v>9.2146440000000012E-4</v>
      </c>
      <c r="K133" s="179">
        <f>[1]PST!AC419</f>
        <v>9.4026979591836743E-4</v>
      </c>
      <c r="L133" s="179" t="str">
        <f>[1]BC!AC419</f>
        <v>NA</v>
      </c>
      <c r="M133" s="179">
        <f>[1]CO!AC419</f>
        <v>8.8990739999999981E-3</v>
      </c>
      <c r="N133" s="179">
        <f>[1]piombo!AC419</f>
        <v>1.1739204E-6</v>
      </c>
      <c r="O133" s="179">
        <f>[1]cadmio!AC419</f>
        <v>1.9628453999999999E-7</v>
      </c>
      <c r="P133" s="179">
        <f>[1]mercurio!AC419</f>
        <v>5.8948476000000001E-5</v>
      </c>
      <c r="Q133" s="179">
        <f>[1]arsenico!AC419</f>
        <v>6.9425399999999986E-7</v>
      </c>
      <c r="R133" s="179">
        <f>[1]cromo!AC419</f>
        <v>5.3268215999999998E-7</v>
      </c>
      <c r="S133" s="179">
        <f>[1]rame!AC419</f>
        <v>4.8660894000000006E-7</v>
      </c>
      <c r="T133" s="179">
        <f>[1]nichel!AC419</f>
        <v>6.7531979999999995E-7</v>
      </c>
      <c r="U133" s="179" t="str">
        <f>[1]selenio!AC419</f>
        <v>NA</v>
      </c>
      <c r="V133" s="179" t="str">
        <f>[1]zinco!AC419</f>
        <v>NA</v>
      </c>
      <c r="W133" s="179">
        <f>[1]Diossine!AC419</f>
        <v>1.0603152000000001E-3</v>
      </c>
      <c r="X133" s="159" t="s">
        <v>428</v>
      </c>
      <c r="Y133" s="159" t="s">
        <v>428</v>
      </c>
      <c r="Z133" s="159" t="s">
        <v>428</v>
      </c>
      <c r="AA133" s="159" t="s">
        <v>428</v>
      </c>
      <c r="AB133" s="179">
        <f>[1]PAH!AC419</f>
        <v>6.500742E-10</v>
      </c>
      <c r="AC133" s="179" t="str">
        <f>[1]HCB!AC419</f>
        <v>NA</v>
      </c>
      <c r="AD133" s="179" t="str">
        <f>[1]PCB!AC419</f>
        <v>NA</v>
      </c>
      <c r="AE133" s="160"/>
      <c r="AF133" s="159" t="s">
        <v>412</v>
      </c>
      <c r="AG133" s="159" t="s">
        <v>412</v>
      </c>
      <c r="AH133" s="159" t="s">
        <v>412</v>
      </c>
      <c r="AI133" s="159" t="s">
        <v>412</v>
      </c>
      <c r="AJ133" s="159" t="s">
        <v>412</v>
      </c>
      <c r="AK133" s="191">
        <f>'[1]dati attività'!U197</f>
        <v>53013</v>
      </c>
      <c r="AL133" s="140" t="s">
        <v>418</v>
      </c>
    </row>
    <row r="134" spans="1:67" s="10" customFormat="1" ht="24.75" customHeight="1" thickBot="1">
      <c r="A134" s="101" t="s">
        <v>127</v>
      </c>
      <c r="B134" s="102" t="s">
        <v>349</v>
      </c>
      <c r="C134" s="109" t="s">
        <v>297</v>
      </c>
      <c r="D134" s="94" t="s">
        <v>106</v>
      </c>
      <c r="E134" s="179" t="str">
        <f>[1]NOx!AC420</f>
        <v>NO</v>
      </c>
      <c r="F134" s="179" t="str">
        <f>[1]NMVOC!AC420</f>
        <v>NO</v>
      </c>
      <c r="G134" s="179" t="str">
        <f>[1]SOx!AC420</f>
        <v>NO</v>
      </c>
      <c r="H134" s="179" t="str">
        <f>[1]NH3!AC420</f>
        <v>NO</v>
      </c>
      <c r="I134" s="179" t="str">
        <f>[1]pm2.5!AC420</f>
        <v>NO</v>
      </c>
      <c r="J134" s="179" t="str">
        <f>[1]pm10!AC420</f>
        <v>NO</v>
      </c>
      <c r="K134" s="179" t="str">
        <f>[1]PST!AC420</f>
        <v>NO</v>
      </c>
      <c r="L134" s="179" t="str">
        <f>[1]BC!AC420</f>
        <v>NO</v>
      </c>
      <c r="M134" s="179" t="str">
        <f>[1]CO!AC420</f>
        <v>NO</v>
      </c>
      <c r="N134" s="179" t="str">
        <f>[1]piombo!AC420</f>
        <v>NO</v>
      </c>
      <c r="O134" s="179" t="str">
        <f>[1]cadmio!AC420</f>
        <v>NO</v>
      </c>
      <c r="P134" s="179" t="str">
        <f>[1]mercurio!AC420</f>
        <v>NO</v>
      </c>
      <c r="Q134" s="179" t="str">
        <f>[1]arsenico!AC420</f>
        <v>NO</v>
      </c>
      <c r="R134" s="179" t="str">
        <f>[1]cromo!AC420</f>
        <v>NO</v>
      </c>
      <c r="S134" s="179" t="str">
        <f>[1]rame!AC420</f>
        <v>NO</v>
      </c>
      <c r="T134" s="179" t="str">
        <f>[1]nichel!AC420</f>
        <v>NO</v>
      </c>
      <c r="U134" s="179" t="str">
        <f>[1]selenio!AC420</f>
        <v>NO</v>
      </c>
      <c r="V134" s="179" t="str">
        <f>[1]zinco!AC420</f>
        <v>NO</v>
      </c>
      <c r="W134" s="179" t="str">
        <f>[1]Diossine!AC420</f>
        <v>NO</v>
      </c>
      <c r="X134" s="179" t="s">
        <v>434</v>
      </c>
      <c r="Y134" s="179" t="s">
        <v>434</v>
      </c>
      <c r="Z134" s="179" t="s">
        <v>434</v>
      </c>
      <c r="AA134" s="179" t="s">
        <v>434</v>
      </c>
      <c r="AB134" s="179" t="str">
        <f>[1]PAH!AC420</f>
        <v>NO</v>
      </c>
      <c r="AC134" s="179" t="str">
        <f>[1]HCB!AC420</f>
        <v>NO</v>
      </c>
      <c r="AD134" s="179" t="str">
        <f>[1]PCB!AC420</f>
        <v>NO</v>
      </c>
      <c r="AE134" s="160"/>
      <c r="AF134" s="191" t="s">
        <v>434</v>
      </c>
      <c r="AG134" s="191" t="s">
        <v>434</v>
      </c>
      <c r="AH134" s="191" t="s">
        <v>434</v>
      </c>
      <c r="AI134" s="191" t="s">
        <v>434</v>
      </c>
      <c r="AJ134" s="191" t="s">
        <v>434</v>
      </c>
      <c r="AK134" s="191" t="str">
        <f>'[1]dati attività'!U198</f>
        <v>NO</v>
      </c>
      <c r="AL134" s="140"/>
    </row>
    <row r="135" spans="1:67" s="10" customFormat="1" ht="24.75" customHeight="1" thickBot="1">
      <c r="A135" s="101" t="s">
        <v>127</v>
      </c>
      <c r="B135" s="101" t="s">
        <v>243</v>
      </c>
      <c r="C135" s="109" t="s">
        <v>296</v>
      </c>
      <c r="D135" s="94"/>
      <c r="E135" s="179">
        <f>[1]NOx!AC421</f>
        <v>2.0439175925946209</v>
      </c>
      <c r="F135" s="179">
        <f>[1]NMVOC!AC421</f>
        <v>2.3614233832214166</v>
      </c>
      <c r="G135" s="179" t="str">
        <f>[1]SOx!AC421</f>
        <v>NA</v>
      </c>
      <c r="H135" s="179" t="str">
        <f>[1]NH3!AC421</f>
        <v>NA</v>
      </c>
      <c r="I135" s="179">
        <f>[1]pm2.5!AC421</f>
        <v>2.2007296817672457</v>
      </c>
      <c r="J135" s="179">
        <f>[1]pm10!AC421</f>
        <v>2.5675179620617867</v>
      </c>
      <c r="K135" s="179">
        <f>[1]PST!AC421</f>
        <v>2.8527977356242076</v>
      </c>
      <c r="L135" s="179">
        <f>[1]BC!AC421</f>
        <v>0.92430646634224323</v>
      </c>
      <c r="M135" s="179">
        <f>[1]CO!AC421</f>
        <v>48.39055818917501</v>
      </c>
      <c r="N135" s="179" t="str">
        <f>[1]piombo!AC421</f>
        <v>NA</v>
      </c>
      <c r="O135" s="179" t="str">
        <f>[1]cadmio!AC421</f>
        <v>NA</v>
      </c>
      <c r="P135" s="179" t="str">
        <f>[1]mercurio!AC421</f>
        <v>NA</v>
      </c>
      <c r="Q135" s="179" t="str">
        <f>[1]arsenico!AC421</f>
        <v>NA</v>
      </c>
      <c r="R135" s="179" t="str">
        <f>[1]cromo!AC421</f>
        <v>NA</v>
      </c>
      <c r="S135" s="179" t="str">
        <f>[1]rame!AC421</f>
        <v>NA</v>
      </c>
      <c r="T135" s="179" t="str">
        <f>[1]nichel!AC421</f>
        <v>NA</v>
      </c>
      <c r="U135" s="179" t="str">
        <f>[1]selenio!AC421</f>
        <v>NA</v>
      </c>
      <c r="V135" s="179" t="str">
        <f>[1]zinco!AC421</f>
        <v>NA</v>
      </c>
      <c r="W135" s="179">
        <f>[1]Diossine!AC421</f>
        <v>7.7803574607932946</v>
      </c>
      <c r="X135" s="159" t="s">
        <v>428</v>
      </c>
      <c r="Y135" s="159" t="s">
        <v>428</v>
      </c>
      <c r="Z135" s="159" t="s">
        <v>428</v>
      </c>
      <c r="AA135" s="159" t="s">
        <v>428</v>
      </c>
      <c r="AB135" s="179">
        <f>[1]PAH!AC421</f>
        <v>6.6755467013606467</v>
      </c>
      <c r="AC135" s="179" t="str">
        <f>[1]HCB!AC421</f>
        <v>NA</v>
      </c>
      <c r="AD135" s="179" t="str">
        <f>[1]PCB!AC421</f>
        <v>NA</v>
      </c>
      <c r="AE135" s="160"/>
      <c r="AF135" s="159" t="s">
        <v>412</v>
      </c>
      <c r="AG135" s="159" t="s">
        <v>412</v>
      </c>
      <c r="AH135" s="159" t="s">
        <v>412</v>
      </c>
      <c r="AI135" s="159" t="s">
        <v>412</v>
      </c>
      <c r="AJ135" s="159" t="s">
        <v>412</v>
      </c>
      <c r="AK135" s="191">
        <f>'[1]dati attività'!U199</f>
        <v>1043.9367525660509</v>
      </c>
      <c r="AL135" s="140" t="s">
        <v>441</v>
      </c>
    </row>
    <row r="136" spans="1:67" s="10" customFormat="1" ht="24.75" customHeight="1" thickBot="1">
      <c r="A136" s="101" t="s">
        <v>127</v>
      </c>
      <c r="B136" s="101" t="s">
        <v>114</v>
      </c>
      <c r="C136" s="109" t="s">
        <v>116</v>
      </c>
      <c r="D136" s="94"/>
      <c r="E136" s="179" t="str">
        <f>[1]NOx!AC422</f>
        <v>NA</v>
      </c>
      <c r="F136" s="179" t="str">
        <f>[1]NMVOC!AC422</f>
        <v>NA</v>
      </c>
      <c r="G136" s="179" t="str">
        <f>[1]SOx!AC422</f>
        <v>NA</v>
      </c>
      <c r="H136" s="179" t="str">
        <f>[1]NH3!AC422</f>
        <v>NA</v>
      </c>
      <c r="I136" s="179" t="str">
        <f>[1]pm2.5!AC422</f>
        <v>NA</v>
      </c>
      <c r="J136" s="179" t="str">
        <f>[1]pm10!AC422</f>
        <v>NA</v>
      </c>
      <c r="K136" s="179" t="str">
        <f>[1]PST!AC422</f>
        <v>NA</v>
      </c>
      <c r="L136" s="179" t="str">
        <f>[1]BC!AC422</f>
        <v>NA</v>
      </c>
      <c r="M136" s="179" t="str">
        <f>[1]CO!AC422</f>
        <v>NA</v>
      </c>
      <c r="N136" s="179" t="str">
        <f>[1]piombo!AC422</f>
        <v>NA</v>
      </c>
      <c r="O136" s="179" t="str">
        <f>[1]cadmio!AC422</f>
        <v>NA</v>
      </c>
      <c r="P136" s="179" t="str">
        <f>[1]mercurio!AC422</f>
        <v>NA</v>
      </c>
      <c r="Q136" s="179" t="str">
        <f>[1]arsenico!AC422</f>
        <v>NA</v>
      </c>
      <c r="R136" s="179" t="str">
        <f>[1]cromo!AC422</f>
        <v>NA</v>
      </c>
      <c r="S136" s="179" t="str">
        <f>[1]rame!AC422</f>
        <v>NA</v>
      </c>
      <c r="T136" s="179" t="str">
        <f>[1]nichel!AC422</f>
        <v>NA</v>
      </c>
      <c r="U136" s="179" t="str">
        <f>[1]selenio!AC422</f>
        <v>NA</v>
      </c>
      <c r="V136" s="179" t="str">
        <f>[1]zinco!AC422</f>
        <v>NA</v>
      </c>
      <c r="W136" s="179" t="str">
        <f>[1]Diossine!AC422</f>
        <v>NA</v>
      </c>
      <c r="X136" s="179" t="s">
        <v>412</v>
      </c>
      <c r="Y136" s="179" t="s">
        <v>412</v>
      </c>
      <c r="Z136" s="179" t="s">
        <v>412</v>
      </c>
      <c r="AA136" s="179" t="s">
        <v>412</v>
      </c>
      <c r="AB136" s="179" t="str">
        <f>[1]PAH!AC422</f>
        <v>NA</v>
      </c>
      <c r="AC136" s="179" t="str">
        <f>[1]HCB!AC422</f>
        <v>NA</v>
      </c>
      <c r="AD136" s="179" t="str">
        <f>[1]PCB!AC422</f>
        <v>NA</v>
      </c>
      <c r="AE136" s="160"/>
      <c r="AF136" s="159" t="s">
        <v>412</v>
      </c>
      <c r="AG136" s="159" t="s">
        <v>412</v>
      </c>
      <c r="AH136" s="159" t="s">
        <v>412</v>
      </c>
      <c r="AI136" s="159" t="s">
        <v>412</v>
      </c>
      <c r="AJ136" s="159" t="s">
        <v>412</v>
      </c>
      <c r="AK136" s="159">
        <f>'[1]dati attività'!U200</f>
        <v>2067.9154601019527</v>
      </c>
      <c r="AL136" s="140" t="s">
        <v>419</v>
      </c>
    </row>
    <row r="137" spans="1:67" s="10" customFormat="1" ht="24.75" customHeight="1" thickBot="1">
      <c r="A137" s="101" t="s">
        <v>127</v>
      </c>
      <c r="B137" s="101" t="s">
        <v>115</v>
      </c>
      <c r="C137" s="109" t="s">
        <v>117</v>
      </c>
      <c r="D137" s="94"/>
      <c r="E137" s="179" t="str">
        <f>[1]NOx!AC423</f>
        <v>NA</v>
      </c>
      <c r="F137" s="179" t="str">
        <f>[1]NMVOC!AC423</f>
        <v>NA</v>
      </c>
      <c r="G137" s="179" t="str">
        <f>[1]SOx!AC423</f>
        <v>NA</v>
      </c>
      <c r="H137" s="179" t="str">
        <f>[1]NH3!AC423</f>
        <v>NA</v>
      </c>
      <c r="I137" s="179" t="str">
        <f>[1]pm2.5!AC423</f>
        <v>NA</v>
      </c>
      <c r="J137" s="179" t="str">
        <f>[1]pm10!AC423</f>
        <v>NA</v>
      </c>
      <c r="K137" s="179" t="str">
        <f>[1]PST!AC423</f>
        <v>NA</v>
      </c>
      <c r="L137" s="179" t="str">
        <f>[1]BC!AC423</f>
        <v>NA</v>
      </c>
      <c r="M137" s="179" t="str">
        <f>[1]CO!AC423</f>
        <v>NA</v>
      </c>
      <c r="N137" s="179" t="str">
        <f>[1]piombo!AC423</f>
        <v>NA</v>
      </c>
      <c r="O137" s="179" t="str">
        <f>[1]cadmio!AC423</f>
        <v>NA</v>
      </c>
      <c r="P137" s="179" t="str">
        <f>[1]mercurio!AC423</f>
        <v>NA</v>
      </c>
      <c r="Q137" s="179" t="str">
        <f>[1]arsenico!AC423</f>
        <v>NA</v>
      </c>
      <c r="R137" s="179" t="str">
        <f>[1]cromo!AC423</f>
        <v>NA</v>
      </c>
      <c r="S137" s="179" t="str">
        <f>[1]rame!AC423</f>
        <v>NA</v>
      </c>
      <c r="T137" s="179" t="str">
        <f>[1]nichel!AC423</f>
        <v>NA</v>
      </c>
      <c r="U137" s="179" t="str">
        <f>[1]selenio!AC423</f>
        <v>NA</v>
      </c>
      <c r="V137" s="179" t="str">
        <f>[1]zinco!AC423</f>
        <v>NA</v>
      </c>
      <c r="W137" s="179" t="str">
        <f>[1]Diossine!AC423</f>
        <v>NA</v>
      </c>
      <c r="X137" s="179" t="s">
        <v>412</v>
      </c>
      <c r="Y137" s="179" t="s">
        <v>412</v>
      </c>
      <c r="Z137" s="179" t="s">
        <v>412</v>
      </c>
      <c r="AA137" s="179" t="s">
        <v>412</v>
      </c>
      <c r="AB137" s="179" t="str">
        <f>[1]PAH!AC423</f>
        <v>NA</v>
      </c>
      <c r="AC137" s="179" t="str">
        <f>[1]HCB!AC423</f>
        <v>NA</v>
      </c>
      <c r="AD137" s="179" t="str">
        <f>[1]PCB!AC423</f>
        <v>NA</v>
      </c>
      <c r="AE137" s="160"/>
      <c r="AF137" s="159" t="s">
        <v>412</v>
      </c>
      <c r="AG137" s="159" t="s">
        <v>412</v>
      </c>
      <c r="AH137" s="159" t="s">
        <v>412</v>
      </c>
      <c r="AI137" s="159" t="s">
        <v>412</v>
      </c>
      <c r="AJ137" s="159" t="s">
        <v>412</v>
      </c>
      <c r="AK137" s="159">
        <f>'[1]dati attività'!U201</f>
        <v>237.10337461270203</v>
      </c>
      <c r="AL137" s="140" t="s">
        <v>419</v>
      </c>
    </row>
    <row r="138" spans="1:67" s="10" customFormat="1" ht="24.75" customHeight="1" thickBot="1">
      <c r="A138" s="102" t="s">
        <v>127</v>
      </c>
      <c r="B138" s="102" t="s">
        <v>263</v>
      </c>
      <c r="C138" s="110" t="s">
        <v>264</v>
      </c>
      <c r="D138" s="137"/>
      <c r="E138" s="184" t="str">
        <f>[1]NOx!AC424</f>
        <v>NO</v>
      </c>
      <c r="F138" s="179" t="str">
        <f>[1]NMVOC!AC424</f>
        <v>NO</v>
      </c>
      <c r="G138" s="179" t="str">
        <f>[1]SOx!AC424</f>
        <v>NO</v>
      </c>
      <c r="H138" s="179" t="str">
        <f>[1]NH3!AC424</f>
        <v>NO</v>
      </c>
      <c r="I138" s="179" t="str">
        <f>[1]pm2.5!AC424</f>
        <v>NO</v>
      </c>
      <c r="J138" s="179" t="str">
        <f>[1]pm10!AC424</f>
        <v>NO</v>
      </c>
      <c r="K138" s="179" t="str">
        <f>[1]PST!AC424</f>
        <v>NO</v>
      </c>
      <c r="L138" s="179" t="str">
        <f>[1]BC!AC424</f>
        <v>NO</v>
      </c>
      <c r="M138" s="179" t="str">
        <f>[1]CO!AC424</f>
        <v>NO</v>
      </c>
      <c r="N138" s="179" t="str">
        <f>[1]piombo!AC424</f>
        <v>NO</v>
      </c>
      <c r="O138" s="179" t="str">
        <f>[1]cadmio!AC424</f>
        <v>NO</v>
      </c>
      <c r="P138" s="179" t="str">
        <f>[1]mercurio!AC424</f>
        <v>NO</v>
      </c>
      <c r="Q138" s="179" t="str">
        <f>[1]arsenico!AC424</f>
        <v>NO</v>
      </c>
      <c r="R138" s="179" t="str">
        <f>[1]cromo!AC424</f>
        <v>NO</v>
      </c>
      <c r="S138" s="179" t="str">
        <f>[1]rame!AC424</f>
        <v>NO</v>
      </c>
      <c r="T138" s="179" t="str">
        <f>[1]nichel!AC424</f>
        <v>NO</v>
      </c>
      <c r="U138" s="179" t="str">
        <f>[1]selenio!AC424</f>
        <v>NO</v>
      </c>
      <c r="V138" s="179" t="str">
        <f>[1]zinco!AC424</f>
        <v>NO</v>
      </c>
      <c r="W138" s="179" t="str">
        <f>[1]Diossine!AC424</f>
        <v>NO</v>
      </c>
      <c r="X138" s="179" t="s">
        <v>434</v>
      </c>
      <c r="Y138" s="179" t="s">
        <v>434</v>
      </c>
      <c r="Z138" s="179" t="s">
        <v>434</v>
      </c>
      <c r="AA138" s="179" t="s">
        <v>434</v>
      </c>
      <c r="AB138" s="179" t="str">
        <f>[1]PAH!AC424</f>
        <v>NO</v>
      </c>
      <c r="AC138" s="179" t="str">
        <f>[1]HCB!AC424</f>
        <v>NO</v>
      </c>
      <c r="AD138" s="179" t="str">
        <f>[1]PCB!AC424</f>
        <v>NO</v>
      </c>
      <c r="AE138" s="160"/>
      <c r="AF138" s="191" t="s">
        <v>434</v>
      </c>
      <c r="AG138" s="191" t="s">
        <v>434</v>
      </c>
      <c r="AH138" s="191" t="s">
        <v>434</v>
      </c>
      <c r="AI138" s="191" t="s">
        <v>434</v>
      </c>
      <c r="AJ138" s="191" t="s">
        <v>434</v>
      </c>
      <c r="AK138" s="191" t="str">
        <f>'[1]dati attività'!U202</f>
        <v>NO</v>
      </c>
      <c r="AL138" s="140" t="s">
        <v>419</v>
      </c>
    </row>
    <row r="139" spans="1:67" s="10" customFormat="1" ht="24.75" customHeight="1" thickBot="1">
      <c r="A139" s="102" t="s">
        <v>127</v>
      </c>
      <c r="B139" s="102" t="s">
        <v>244</v>
      </c>
      <c r="C139" s="110" t="s">
        <v>302</v>
      </c>
      <c r="D139" s="137" t="s">
        <v>109</v>
      </c>
      <c r="E139" s="184" t="str">
        <f>[1]NOx!AC425</f>
        <v>NO</v>
      </c>
      <c r="F139" s="179" t="str">
        <f>[1]NMVOC!AC425</f>
        <v>NO</v>
      </c>
      <c r="G139" s="179" t="str">
        <f>[1]SOx!AC425</f>
        <v>NO</v>
      </c>
      <c r="H139" s="179" t="str">
        <f>[1]NH3!AC425</f>
        <v>NO</v>
      </c>
      <c r="I139" s="179" t="str">
        <f>[1]pm2.5!AC425</f>
        <v>NO</v>
      </c>
      <c r="J139" s="179" t="str">
        <f>[1]pm10!AC425</f>
        <v>NO</v>
      </c>
      <c r="K139" s="179" t="str">
        <f>[1]PST!AC425</f>
        <v>NO</v>
      </c>
      <c r="L139" s="179" t="str">
        <f>[1]BC!AC425</f>
        <v>NO</v>
      </c>
      <c r="M139" s="179" t="str">
        <f>[1]CO!AC425</f>
        <v>NO</v>
      </c>
      <c r="N139" s="179" t="str">
        <f>[1]piombo!AC425</f>
        <v>NO</v>
      </c>
      <c r="O139" s="179" t="str">
        <f>[1]cadmio!AC425</f>
        <v>NO</v>
      </c>
      <c r="P139" s="179" t="str">
        <f>[1]mercurio!AC425</f>
        <v>NO</v>
      </c>
      <c r="Q139" s="179" t="str">
        <f>[1]arsenico!AC425</f>
        <v>NO</v>
      </c>
      <c r="R139" s="179" t="str">
        <f>[1]cromo!AC425</f>
        <v>NO</v>
      </c>
      <c r="S139" s="179" t="str">
        <f>[1]rame!AC425</f>
        <v>NO</v>
      </c>
      <c r="T139" s="179" t="str">
        <f>[1]nichel!AC425</f>
        <v>NO</v>
      </c>
      <c r="U139" s="179" t="str">
        <f>[1]selenio!AC425</f>
        <v>NO</v>
      </c>
      <c r="V139" s="179" t="str">
        <f>[1]zinco!AC425</f>
        <v>NO</v>
      </c>
      <c r="W139" s="179" t="str">
        <f>[1]Diossine!AC425</f>
        <v>NO</v>
      </c>
      <c r="X139" s="179" t="s">
        <v>434</v>
      </c>
      <c r="Y139" s="179" t="s">
        <v>434</v>
      </c>
      <c r="Z139" s="179" t="s">
        <v>434</v>
      </c>
      <c r="AA139" s="179" t="s">
        <v>434</v>
      </c>
      <c r="AB139" s="179" t="str">
        <f>[1]PAH!AC425</f>
        <v>NO</v>
      </c>
      <c r="AC139" s="179" t="str">
        <f>[1]HCB!AC425</f>
        <v>NO</v>
      </c>
      <c r="AD139" s="179" t="str">
        <f>[1]PCB!AC425</f>
        <v>NO</v>
      </c>
      <c r="AE139" s="160"/>
      <c r="AF139" s="191" t="s">
        <v>434</v>
      </c>
      <c r="AG139" s="191" t="s">
        <v>434</v>
      </c>
      <c r="AH139" s="191" t="s">
        <v>434</v>
      </c>
      <c r="AI139" s="191" t="s">
        <v>434</v>
      </c>
      <c r="AJ139" s="191" t="s">
        <v>434</v>
      </c>
      <c r="AK139" s="191" t="str">
        <f>'[1]dati attività'!U203</f>
        <v>NO</v>
      </c>
      <c r="AL139" s="140"/>
    </row>
    <row r="140" spans="1:67" s="10" customFormat="1" ht="24.75" customHeight="1" thickBot="1">
      <c r="A140" s="101" t="s">
        <v>128</v>
      </c>
      <c r="B140" s="67" t="s">
        <v>245</v>
      </c>
      <c r="C140" s="109" t="s">
        <v>295</v>
      </c>
      <c r="D140" s="94"/>
      <c r="E140" s="179" t="str">
        <f>[1]NOx!AC426</f>
        <v>NO</v>
      </c>
      <c r="F140" s="179" t="str">
        <f>[1]NMVOC!AC426</f>
        <v>NO</v>
      </c>
      <c r="G140" s="179" t="str">
        <f>[1]SOx!AC426</f>
        <v>NO</v>
      </c>
      <c r="H140" s="179" t="str">
        <f>[1]NH3!AC426</f>
        <v>NO</v>
      </c>
      <c r="I140" s="179" t="str">
        <f>[1]pm2.5!AC426</f>
        <v>NO</v>
      </c>
      <c r="J140" s="179" t="str">
        <f>[1]pm10!AC426</f>
        <v>NO</v>
      </c>
      <c r="K140" s="179" t="str">
        <f>[1]PST!AC426</f>
        <v>NO</v>
      </c>
      <c r="L140" s="179" t="str">
        <f>[1]BC!AC426</f>
        <v>NO</v>
      </c>
      <c r="M140" s="179" t="str">
        <f>[1]CO!AC426</f>
        <v>NO</v>
      </c>
      <c r="N140" s="179" t="str">
        <f>[1]piombo!AC426</f>
        <v>NO</v>
      </c>
      <c r="O140" s="179" t="str">
        <f>[1]cadmio!AC426</f>
        <v>NO</v>
      </c>
      <c r="P140" s="179" t="str">
        <f>[1]mercurio!AC426</f>
        <v>NO</v>
      </c>
      <c r="Q140" s="179" t="str">
        <f>[1]arsenico!AC426</f>
        <v>NO</v>
      </c>
      <c r="R140" s="179" t="str">
        <f>[1]cromo!AC426</f>
        <v>NO</v>
      </c>
      <c r="S140" s="179" t="str">
        <f>[1]rame!AC426</f>
        <v>NO</v>
      </c>
      <c r="T140" s="179" t="str">
        <f>[1]nichel!AC426</f>
        <v>NO</v>
      </c>
      <c r="U140" s="179" t="str">
        <f>[1]selenio!AC426</f>
        <v>NO</v>
      </c>
      <c r="V140" s="179" t="str">
        <f>[1]zinco!AC426</f>
        <v>NO</v>
      </c>
      <c r="W140" s="179" t="str">
        <f>[1]Diossine!AC426</f>
        <v>NO</v>
      </c>
      <c r="X140" s="179" t="s">
        <v>434</v>
      </c>
      <c r="Y140" s="179" t="s">
        <v>434</v>
      </c>
      <c r="Z140" s="179" t="s">
        <v>434</v>
      </c>
      <c r="AA140" s="179" t="s">
        <v>434</v>
      </c>
      <c r="AB140" s="179" t="str">
        <f>[1]PAH!AC426</f>
        <v>NO</v>
      </c>
      <c r="AC140" s="179" t="str">
        <f>[1]HCB!AC426</f>
        <v>NO</v>
      </c>
      <c r="AD140" s="179" t="str">
        <f>[1]PCB!AC426</f>
        <v>NO</v>
      </c>
      <c r="AE140" s="160"/>
      <c r="AF140" s="191" t="s">
        <v>434</v>
      </c>
      <c r="AG140" s="191" t="s">
        <v>434</v>
      </c>
      <c r="AH140" s="191" t="s">
        <v>434</v>
      </c>
      <c r="AI140" s="191" t="s">
        <v>434</v>
      </c>
      <c r="AJ140" s="191" t="s">
        <v>434</v>
      </c>
      <c r="AK140" s="191" t="str">
        <f>'[1]dati attività'!U204</f>
        <v>NA</v>
      </c>
      <c r="AL140" s="140"/>
    </row>
    <row r="141" spans="1:67" s="17" customFormat="1" ht="23.4" customHeight="1" thickBot="1">
      <c r="A141" s="55"/>
      <c r="B141" s="124" t="s">
        <v>25</v>
      </c>
      <c r="C141" s="125" t="s">
        <v>350</v>
      </c>
      <c r="D141" s="55"/>
      <c r="E141" s="196">
        <f>[1]NOx!AC427</f>
        <v>1185.0880782872016</v>
      </c>
      <c r="F141" s="196">
        <f>[1]NMVOC!AC427</f>
        <v>1248.9667815018481</v>
      </c>
      <c r="G141" s="196">
        <f>[1]SOx!AC427</f>
        <v>384.94765743277162</v>
      </c>
      <c r="H141" s="196">
        <f>[1]NH3!AC427</f>
        <v>419.03289872737594</v>
      </c>
      <c r="I141" s="196">
        <f>[1]pm2.5!AC427</f>
        <v>171.42671985862231</v>
      </c>
      <c r="J141" s="196">
        <f>[1]pm10!AC427</f>
        <v>202.28965596611772</v>
      </c>
      <c r="K141" s="196">
        <f>[1]PST!AC427</f>
        <v>249.62917115836524</v>
      </c>
      <c r="L141" s="196">
        <f>[1]BC!AC427</f>
        <v>37.162733614214204</v>
      </c>
      <c r="M141" s="196">
        <f>[1]CO!AC427</f>
        <v>3417.2657882386893</v>
      </c>
      <c r="N141" s="196">
        <f>[1]piombo!AC427</f>
        <v>293.02477422123513</v>
      </c>
      <c r="O141" s="196">
        <f>[1]cadmio!AC427</f>
        <v>8.3616967187386066</v>
      </c>
      <c r="P141" s="196">
        <f>[1]mercurio!AC427</f>
        <v>10.20290071922143</v>
      </c>
      <c r="Q141" s="196">
        <f>[1]arsenico!AC427</f>
        <v>40.909260850059887</v>
      </c>
      <c r="R141" s="196">
        <f>[1]cromo!AC427</f>
        <v>60.34187958553585</v>
      </c>
      <c r="S141" s="196">
        <f>[1]rame!AC427</f>
        <v>150.77997797470223</v>
      </c>
      <c r="T141" s="196">
        <f>[1]nichel!AC427</f>
        <v>106.82611563596195</v>
      </c>
      <c r="U141" s="196">
        <f>[1]selenio!AC427</f>
        <v>11.885551176204343</v>
      </c>
      <c r="V141" s="196">
        <f>[1]zinco!AC427</f>
        <v>1061.5311034651477</v>
      </c>
      <c r="W141" s="196">
        <f>[1]Diossine!AC427</f>
        <v>350.98955271822626</v>
      </c>
      <c r="X141" s="196" t="s">
        <v>428</v>
      </c>
      <c r="Y141" s="196" t="s">
        <v>428</v>
      </c>
      <c r="Z141" s="196" t="s">
        <v>428</v>
      </c>
      <c r="AA141" s="196" t="s">
        <v>428</v>
      </c>
      <c r="AB141" s="196">
        <f>[1]PAH!AC427</f>
        <v>81.371695173917772</v>
      </c>
      <c r="AC141" s="196">
        <f>[1]HCB!AC427</f>
        <v>27.691821818479319</v>
      </c>
      <c r="AD141" s="196">
        <f>[1]PCB!AC427</f>
        <v>286.67584659202851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[1]NOx!AC429</f>
        <v>NO</v>
      </c>
      <c r="F143" s="186" t="str">
        <f>[1]NMVOC!AC429</f>
        <v>NO</v>
      </c>
      <c r="G143" s="186" t="str">
        <f>[1]SOx!AC429</f>
        <v>NO</v>
      </c>
      <c r="H143" s="186" t="str">
        <f>[1]NH3!AC429</f>
        <v>NO</v>
      </c>
      <c r="I143" s="186" t="str">
        <f>[1]pm2.5!AC429</f>
        <v>NO</v>
      </c>
      <c r="J143" s="186" t="str">
        <f>[1]pm10!AC429</f>
        <v>NO</v>
      </c>
      <c r="K143" s="186" t="str">
        <f>[1]PST!AC429</f>
        <v>NO</v>
      </c>
      <c r="L143" s="186" t="str">
        <f>[1]BC!AC429</f>
        <v>NO</v>
      </c>
      <c r="M143" s="186" t="str">
        <f>[1]CO!AC429</f>
        <v>NO</v>
      </c>
      <c r="N143" s="186" t="str">
        <f>[1]piombo!AC429</f>
        <v>NO</v>
      </c>
      <c r="O143" s="186" t="str">
        <f>[1]cadmio!AC429</f>
        <v>NO</v>
      </c>
      <c r="P143" s="186" t="str">
        <f>[1]mercurio!AC429</f>
        <v>NO</v>
      </c>
      <c r="Q143" s="186" t="str">
        <f>[1]arsenico!AC429</f>
        <v>NO</v>
      </c>
      <c r="R143" s="186" t="str">
        <f>[1]cromo!AC429</f>
        <v>NO</v>
      </c>
      <c r="S143" s="186" t="str">
        <f>[1]rame!AC429</f>
        <v>NO</v>
      </c>
      <c r="T143" s="186" t="str">
        <f>[1]nichel!AC429</f>
        <v>NO</v>
      </c>
      <c r="U143" s="186" t="str">
        <f>[1]selenio!AC429</f>
        <v>NO</v>
      </c>
      <c r="V143" s="186" t="str">
        <f>[1]zinco!AC429</f>
        <v>NO</v>
      </c>
      <c r="W143" s="186" t="str">
        <f>[1]Diossine!AC429</f>
        <v>NO</v>
      </c>
      <c r="X143" s="186" t="s">
        <v>434</v>
      </c>
      <c r="Y143" s="186" t="s">
        <v>434</v>
      </c>
      <c r="Z143" s="186" t="s">
        <v>434</v>
      </c>
      <c r="AA143" s="186" t="s">
        <v>434</v>
      </c>
      <c r="AB143" s="186" t="str">
        <f>[1]PAH!AC429</f>
        <v>NO</v>
      </c>
      <c r="AC143" s="186" t="str">
        <f>[1]HCB!AC429</f>
        <v>NO</v>
      </c>
      <c r="AD143" s="186" t="str">
        <f>[1]PCB!AC429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[1]NOx!AC430</f>
        <v>1185.0880782872016</v>
      </c>
      <c r="F144" s="187">
        <f>[1]NMVOC!AC430</f>
        <v>1248.9667815018481</v>
      </c>
      <c r="G144" s="187">
        <f>[1]SOx!AC430</f>
        <v>384.94765743277162</v>
      </c>
      <c r="H144" s="187">
        <f>[1]NH3!AC430</f>
        <v>419.03289872737594</v>
      </c>
      <c r="I144" s="187">
        <f>[1]pm2.5!AC430</f>
        <v>171.42671985862231</v>
      </c>
      <c r="J144" s="187">
        <f>[1]pm10!AC430</f>
        <v>202.28965596611772</v>
      </c>
      <c r="K144" s="187">
        <f>[1]PST!AC430</f>
        <v>249.62917115836524</v>
      </c>
      <c r="L144" s="187">
        <f>[1]BC!AC430</f>
        <v>37.162733614214204</v>
      </c>
      <c r="M144" s="187">
        <f>[1]CO!AC430</f>
        <v>3417.2657882386893</v>
      </c>
      <c r="N144" s="187">
        <f>[1]piombo!AC430</f>
        <v>293.02477422123513</v>
      </c>
      <c r="O144" s="187">
        <f>[1]cadmio!AC430</f>
        <v>8.3616967187386066</v>
      </c>
      <c r="P144" s="187">
        <f>[1]mercurio!AC430</f>
        <v>10.20290071922143</v>
      </c>
      <c r="Q144" s="187">
        <f>[1]arsenico!AC430</f>
        <v>40.909260850059887</v>
      </c>
      <c r="R144" s="187">
        <f>[1]cromo!AC430</f>
        <v>60.34187958553585</v>
      </c>
      <c r="S144" s="187">
        <f>[1]rame!AC430</f>
        <v>150.77997797470223</v>
      </c>
      <c r="T144" s="187">
        <f>[1]nichel!AC430</f>
        <v>106.82611563596195</v>
      </c>
      <c r="U144" s="187">
        <f>[1]selenio!AC430</f>
        <v>11.885551176204343</v>
      </c>
      <c r="V144" s="187">
        <f>[1]zinco!AC430</f>
        <v>1061.5311034651477</v>
      </c>
      <c r="W144" s="187">
        <f>[1]Diossine!AC430</f>
        <v>350.98955271822626</v>
      </c>
      <c r="X144" s="170" t="s">
        <v>428</v>
      </c>
      <c r="Y144" s="170" t="s">
        <v>428</v>
      </c>
      <c r="Z144" s="170" t="s">
        <v>428</v>
      </c>
      <c r="AA144" s="170" t="s">
        <v>428</v>
      </c>
      <c r="AB144" s="187">
        <f>[1]PAH!AC430</f>
        <v>81.371695173917772</v>
      </c>
      <c r="AC144" s="187">
        <f>[1]HCB!AC430</f>
        <v>27.691821818479319</v>
      </c>
      <c r="AD144" s="187">
        <f>[1]PCB!AC430</f>
        <v>286.67584659202851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[1]NOx!AC434</f>
        <v>27.314078449821022</v>
      </c>
      <c r="F148" s="189">
        <f>[1]NMVOC!AC434</f>
        <v>0.98930559569828758</v>
      </c>
      <c r="G148" s="189">
        <f>[1]SOx!AC434</f>
        <v>2.3660937431640843</v>
      </c>
      <c r="H148" s="189" t="str">
        <f>[1]NH3!AC434</f>
        <v>NA</v>
      </c>
      <c r="I148" s="189">
        <f>[1]pm2.5!AC434</f>
        <v>0.47321874863281677</v>
      </c>
      <c r="J148" s="189">
        <f>[1]pm10!AC434</f>
        <v>0.47321874863281677</v>
      </c>
      <c r="K148" s="189">
        <f>[1]PST!AC434</f>
        <v>0.48287627411511908</v>
      </c>
      <c r="L148" s="189">
        <f>[1]BC!AC434</f>
        <v>0.22714499934375204</v>
      </c>
      <c r="M148" s="189">
        <f>[1]CO!AC434</f>
        <v>2.7692689438234379</v>
      </c>
      <c r="N148" s="189">
        <f>[1]piombo!AC434</f>
        <v>5.5335616255122071</v>
      </c>
      <c r="O148" s="189">
        <f>[1]cadmio!AC434</f>
        <v>1.7275104974750894E-3</v>
      </c>
      <c r="P148" s="189" t="str">
        <f>[1]mercurio!AC434</f>
        <v>NA</v>
      </c>
      <c r="Q148" s="189" t="str">
        <f>[1]arsenico!AC434</f>
        <v>NA</v>
      </c>
      <c r="R148" s="189">
        <f>[1]cromo!AC434</f>
        <v>1.5779080883937433E-3</v>
      </c>
      <c r="S148" s="189">
        <f>[1]rame!AC434</f>
        <v>2.1537591550543363E-2</v>
      </c>
      <c r="T148" s="189">
        <f>[1]nichel!AC434</f>
        <v>5.1825314924252687E-3</v>
      </c>
      <c r="U148" s="189">
        <f>[1]selenio!AC434</f>
        <v>5.1825314924252679E-2</v>
      </c>
      <c r="V148" s="189">
        <f>[1]zinco!AC434</f>
        <v>0.1034260534838336</v>
      </c>
      <c r="W148" s="189" t="str">
        <f>[1]Diossine!AC434</f>
        <v>NA</v>
      </c>
      <c r="X148" s="172" t="s">
        <v>428</v>
      </c>
      <c r="Y148" s="172" t="s">
        <v>428</v>
      </c>
      <c r="Z148" s="172" t="s">
        <v>428</v>
      </c>
      <c r="AA148" s="172" t="s">
        <v>428</v>
      </c>
      <c r="AB148" s="189">
        <f>[1]PAH!AC434</f>
        <v>9.8930559569828779E-4</v>
      </c>
      <c r="AC148" s="189" t="str">
        <f>[1]HCB!AC434</f>
        <v>NA</v>
      </c>
      <c r="AD148" s="189" t="str">
        <f>[1]PCB!AC434</f>
        <v>NA</v>
      </c>
      <c r="AE148" s="173"/>
      <c r="AF148" s="192">
        <f>'[1]dati attività'!U212</f>
        <v>128285.33002528359</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[1]NOx!AC435</f>
        <v>7.7956293986209406</v>
      </c>
      <c r="F149" s="189">
        <f>[1]NMVOC!AC435</f>
        <v>0.26707305403206455</v>
      </c>
      <c r="G149" s="189">
        <f>[1]SOx!AC435</f>
        <v>0.56709510114262707</v>
      </c>
      <c r="H149" s="189" t="str">
        <f>[1]NH3!AC435</f>
        <v>NA</v>
      </c>
      <c r="I149" s="189">
        <f>[1]pm2.5!AC435</f>
        <v>0.11341902022852544</v>
      </c>
      <c r="J149" s="189">
        <f>[1]pm10!AC435</f>
        <v>0.11341902022852544</v>
      </c>
      <c r="K149" s="189">
        <f>[1]PST!AC435</f>
        <v>0.11573369411074025</v>
      </c>
      <c r="L149" s="189">
        <f>[1]BC!AC435</f>
        <v>5.4441129709692206E-2</v>
      </c>
      <c r="M149" s="189">
        <f>[1]CO!AC435</f>
        <v>1.0760826891019255</v>
      </c>
      <c r="N149" s="189">
        <f>[1]piombo!AC435</f>
        <v>1.0794163786253455</v>
      </c>
      <c r="O149" s="189">
        <f>[1]cadmio!AC435</f>
        <v>3.3698063768273774E-4</v>
      </c>
      <c r="P149" s="189" t="str">
        <f>[1]mercurio!AC435</f>
        <v>NA</v>
      </c>
      <c r="Q149" s="189" t="str">
        <f>[1]arsenico!AC435</f>
        <v>NA</v>
      </c>
      <c r="R149" s="189">
        <f>[1]cromo!AC435</f>
        <v>3.0779811445941197E-4</v>
      </c>
      <c r="S149" s="189">
        <f>[1]rame!AC435</f>
        <v>4.201277703064785E-3</v>
      </c>
      <c r="T149" s="189">
        <f>[1]nichel!AC435</f>
        <v>1.0109419130482132E-3</v>
      </c>
      <c r="U149" s="189">
        <f>[1]selenio!AC435</f>
        <v>1.010941913048213E-2</v>
      </c>
      <c r="V149" s="189">
        <f>[1]zinco!AC435</f>
        <v>2.0175030778065504E-2</v>
      </c>
      <c r="W149" s="189" t="str">
        <f>[1]Diossine!AC435</f>
        <v>NA</v>
      </c>
      <c r="X149" s="172" t="s">
        <v>428</v>
      </c>
      <c r="Y149" s="172" t="s">
        <v>428</v>
      </c>
      <c r="Z149" s="172" t="s">
        <v>428</v>
      </c>
      <c r="AA149" s="172" t="s">
        <v>428</v>
      </c>
      <c r="AB149" s="189">
        <f>[1]PAH!AC435</f>
        <v>2.6707305403206452E-4</v>
      </c>
      <c r="AC149" s="189" t="str">
        <f>[1]HCB!AC435</f>
        <v>NA</v>
      </c>
      <c r="AD149" s="189" t="str">
        <f>[1]PCB!AC435</f>
        <v>NA</v>
      </c>
      <c r="AE149" s="173"/>
      <c r="AF149" s="192">
        <f>'[1]dati attività'!U213</f>
        <v>24676.231437298778</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[1]NOx!AC436</f>
        <v>143.22772949623015</v>
      </c>
      <c r="F150" s="189">
        <f>[1]NMVOC!AC436</f>
        <v>5.6477091437907303</v>
      </c>
      <c r="G150" s="189">
        <f>[1]SOx!AC436</f>
        <v>134.72479032675304</v>
      </c>
      <c r="H150" s="189">
        <f>[1]NH3!AC436</f>
        <v>1.6188885925145703E-2</v>
      </c>
      <c r="I150" s="189">
        <f>[1]pm2.5!AC436</f>
        <v>16.745988757462907</v>
      </c>
      <c r="J150" s="189">
        <f>[1]pm10!AC436</f>
        <v>16.755032922923135</v>
      </c>
      <c r="K150" s="189">
        <f>[1]PST!AC436</f>
        <v>17.09697237032973</v>
      </c>
      <c r="L150" s="189">
        <f>[1]BC!AC436</f>
        <v>2.050242877850498</v>
      </c>
      <c r="M150" s="189">
        <f>[1]CO!AC436</f>
        <v>17.38922852455234</v>
      </c>
      <c r="N150" s="189">
        <f>[1]piombo!AC436</f>
        <v>0.43543176291629837</v>
      </c>
      <c r="O150" s="189">
        <f>[1]cadmio!AC436</f>
        <v>2.8778083906095698E-2</v>
      </c>
      <c r="P150" s="189" t="str">
        <f>[1]mercurio!AC436</f>
        <v>NA</v>
      </c>
      <c r="Q150" s="189">
        <f>[1]arsenico!AC436</f>
        <v>0.22651749836151103</v>
      </c>
      <c r="R150" s="189">
        <f>[1]cromo!AC436</f>
        <v>0.13399945798991991</v>
      </c>
      <c r="S150" s="189">
        <f>[1]rame!AC436</f>
        <v>0.22651749836151103</v>
      </c>
      <c r="T150" s="189">
        <f>[1]nichel!AC436</f>
        <v>7.2341046118652743</v>
      </c>
      <c r="U150" s="189">
        <f>[1]selenio!AC436</f>
        <v>0.52835129315023899</v>
      </c>
      <c r="V150" s="189">
        <f>[1]zinco!AC436</f>
        <v>1.2972704018325449</v>
      </c>
      <c r="W150" s="189" t="str">
        <f>[1]Diossine!AC436</f>
        <v>NA</v>
      </c>
      <c r="X150" s="172" t="s">
        <v>428</v>
      </c>
      <c r="Y150" s="172" t="s">
        <v>428</v>
      </c>
      <c r="Z150" s="172" t="s">
        <v>428</v>
      </c>
      <c r="AA150" s="172" t="s">
        <v>428</v>
      </c>
      <c r="AB150" s="189">
        <f>[1]PAH!AC436</f>
        <v>9.4771607101894986E-2</v>
      </c>
      <c r="AC150" s="189" t="str">
        <f>[1]HCB!AC436</f>
        <v>NA</v>
      </c>
      <c r="AD150" s="189" t="str">
        <f>[1]PCB!AC436</f>
        <v>NA</v>
      </c>
      <c r="AE150" s="173"/>
      <c r="AF150" s="192">
        <f>'[1]dati attività'!U214</f>
        <v>97322.439477168533</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[1]NOx!AC437</f>
        <v>NE</v>
      </c>
      <c r="F151" s="189" t="str">
        <f>[1]NMVOC!AC437</f>
        <v>NE</v>
      </c>
      <c r="G151" s="189" t="str">
        <f>[1]SOx!AC437</f>
        <v>NE</v>
      </c>
      <c r="H151" s="189" t="str">
        <f>[1]NH3!AC437</f>
        <v>NE</v>
      </c>
      <c r="I151" s="189" t="str">
        <f>[1]pm2.5!AC437</f>
        <v>NE</v>
      </c>
      <c r="J151" s="189" t="str">
        <f>[1]pm10!AC437</f>
        <v>NE</v>
      </c>
      <c r="K151" s="189" t="str">
        <f>[1]PST!AC437</f>
        <v>NE</v>
      </c>
      <c r="L151" s="189" t="str">
        <f>[1]BC!AC437</f>
        <v>NE</v>
      </c>
      <c r="M151" s="189" t="str">
        <f>[1]CO!AC437</f>
        <v>NE</v>
      </c>
      <c r="N151" s="189" t="str">
        <f>[1]piombo!AC437</f>
        <v>NE</v>
      </c>
      <c r="O151" s="189" t="str">
        <f>[1]cadmio!AC437</f>
        <v>NE</v>
      </c>
      <c r="P151" s="189" t="str">
        <f>[1]mercurio!AC437</f>
        <v>NE</v>
      </c>
      <c r="Q151" s="189" t="str">
        <f>[1]arsenico!AC437</f>
        <v>NE</v>
      </c>
      <c r="R151" s="189" t="str">
        <f>[1]cromo!AC437</f>
        <v>NE</v>
      </c>
      <c r="S151" s="189" t="str">
        <f>[1]rame!AC437</f>
        <v>NE</v>
      </c>
      <c r="T151" s="189" t="str">
        <f>[1]nichel!AC437</f>
        <v>NE</v>
      </c>
      <c r="U151" s="189" t="str">
        <f>[1]selenio!AC437</f>
        <v>NE</v>
      </c>
      <c r="V151" s="189" t="str">
        <f>[1]zinco!AC437</f>
        <v>NE</v>
      </c>
      <c r="W151" s="189" t="str">
        <f>[1]Diossine!AC437</f>
        <v>NE</v>
      </c>
      <c r="X151" s="172" t="s">
        <v>428</v>
      </c>
      <c r="Y151" s="172" t="s">
        <v>428</v>
      </c>
      <c r="Z151" s="172" t="s">
        <v>428</v>
      </c>
      <c r="AA151" s="172" t="s">
        <v>428</v>
      </c>
      <c r="AB151" s="189" t="str">
        <f>[1]PAH!AC437</f>
        <v>NE</v>
      </c>
      <c r="AC151" s="189" t="str">
        <f>[1]HCB!AC437</f>
        <v>NE</v>
      </c>
      <c r="AD151" s="189" t="str">
        <f>[1]PCB!AC437</f>
        <v>NE</v>
      </c>
      <c r="AE151" s="173"/>
      <c r="AF151" s="192" t="str">
        <f>'[1]dati attività'!U215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[1]NOx!AC438</f>
        <v>NA</v>
      </c>
      <c r="F152" s="189" t="str">
        <f>[1]NMVOC!AC438</f>
        <v>NA</v>
      </c>
      <c r="G152" s="189" t="str">
        <f>[1]SOx!AC438</f>
        <v>NA</v>
      </c>
      <c r="H152" s="189" t="str">
        <f>[1]NH3!AC438</f>
        <v>NA</v>
      </c>
      <c r="I152" s="189" t="str">
        <f>[1]pm2.5!AC438</f>
        <v>NA</v>
      </c>
      <c r="J152" s="189" t="str">
        <f>[1]pm10!AC438</f>
        <v>NA</v>
      </c>
      <c r="K152" s="189" t="str">
        <f>[1]PST!AC438</f>
        <v>NA</v>
      </c>
      <c r="L152" s="189" t="str">
        <f>[1]BC!AC438</f>
        <v>NA</v>
      </c>
      <c r="M152" s="189" t="str">
        <f>[1]CO!AC438</f>
        <v>NA</v>
      </c>
      <c r="N152" s="189" t="str">
        <f>[1]piombo!AC438</f>
        <v>NA</v>
      </c>
      <c r="O152" s="189" t="str">
        <f>[1]cadmio!AC438</f>
        <v>NA</v>
      </c>
      <c r="P152" s="189" t="str">
        <f>[1]mercurio!AC438</f>
        <v>NA</v>
      </c>
      <c r="Q152" s="189" t="str">
        <f>[1]arsenico!AC438</f>
        <v>NA</v>
      </c>
      <c r="R152" s="189" t="str">
        <f>[1]cromo!AC438</f>
        <v>NA</v>
      </c>
      <c r="S152" s="189" t="str">
        <f>[1]rame!AC438</f>
        <v>NA</v>
      </c>
      <c r="T152" s="189" t="str">
        <f>[1]nichel!AC438</f>
        <v>NA</v>
      </c>
      <c r="U152" s="189" t="str">
        <f>[1]selenio!AC438</f>
        <v>NA</v>
      </c>
      <c r="V152" s="189" t="str">
        <f>[1]zinco!AC438</f>
        <v>NA</v>
      </c>
      <c r="W152" s="189" t="str">
        <f>[1]Diossine!AC438</f>
        <v>NA</v>
      </c>
      <c r="X152" s="172" t="s">
        <v>412</v>
      </c>
      <c r="Y152" s="172" t="s">
        <v>412</v>
      </c>
      <c r="Z152" s="172" t="s">
        <v>412</v>
      </c>
      <c r="AA152" s="172" t="s">
        <v>412</v>
      </c>
      <c r="AB152" s="189" t="str">
        <f>[1]PAH!AC438</f>
        <v>NA</v>
      </c>
      <c r="AC152" s="189" t="str">
        <f>[1]HCB!AC438</f>
        <v>NA</v>
      </c>
      <c r="AD152" s="189" t="str">
        <f>[1]PCB!AC438</f>
        <v>NA</v>
      </c>
      <c r="AE152" s="173"/>
      <c r="AF152" s="192" t="str">
        <f>'[1]dati attività'!U216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[1]NOx!AC439</f>
        <v>NA</v>
      </c>
      <c r="F153" s="189" t="str">
        <f>[1]NMVOC!AC439</f>
        <v>NA</v>
      </c>
      <c r="G153" s="189" t="str">
        <f>[1]SOx!AC439</f>
        <v>NA</v>
      </c>
      <c r="H153" s="189" t="str">
        <f>[1]NH3!AC439</f>
        <v>NA</v>
      </c>
      <c r="I153" s="189" t="str">
        <f>[1]pm2.5!AC439</f>
        <v>NA</v>
      </c>
      <c r="J153" s="189" t="str">
        <f>[1]pm10!AC439</f>
        <v>NA</v>
      </c>
      <c r="K153" s="189" t="str">
        <f>[1]PST!AC439</f>
        <v>NA</v>
      </c>
      <c r="L153" s="189" t="str">
        <f>[1]BC!AC439</f>
        <v>NA</v>
      </c>
      <c r="M153" s="189" t="str">
        <f>[1]CO!AC439</f>
        <v>NA</v>
      </c>
      <c r="N153" s="189" t="str">
        <f>[1]piombo!AC439</f>
        <v>NA</v>
      </c>
      <c r="O153" s="189" t="str">
        <f>[1]cadmio!AC439</f>
        <v>NA</v>
      </c>
      <c r="P153" s="189" t="str">
        <f>[1]mercurio!AC439</f>
        <v>NA</v>
      </c>
      <c r="Q153" s="189" t="str">
        <f>[1]arsenico!AC439</f>
        <v>NA</v>
      </c>
      <c r="R153" s="189" t="str">
        <f>[1]cromo!AC439</f>
        <v>NA</v>
      </c>
      <c r="S153" s="189" t="str">
        <f>[1]rame!AC439</f>
        <v>NA</v>
      </c>
      <c r="T153" s="189" t="str">
        <f>[1]nichel!AC439</f>
        <v>NA</v>
      </c>
      <c r="U153" s="189" t="str">
        <f>[1]selenio!AC439</f>
        <v>NA</v>
      </c>
      <c r="V153" s="189" t="str">
        <f>[1]zinco!AC439</f>
        <v>NA</v>
      </c>
      <c r="W153" s="189" t="str">
        <f>[1]Diossine!AC439</f>
        <v>NA</v>
      </c>
      <c r="X153" s="172" t="s">
        <v>412</v>
      </c>
      <c r="Y153" s="172" t="s">
        <v>412</v>
      </c>
      <c r="Z153" s="172" t="s">
        <v>412</v>
      </c>
      <c r="AA153" s="172" t="s">
        <v>412</v>
      </c>
      <c r="AB153" s="189" t="str">
        <f>[1]PAH!AC439</f>
        <v>NA</v>
      </c>
      <c r="AC153" s="189" t="str">
        <f>[1]HCB!AC439</f>
        <v>NA</v>
      </c>
      <c r="AD153" s="189" t="str">
        <f>[1]PCB!AC439</f>
        <v>NA</v>
      </c>
      <c r="AE153" s="173"/>
      <c r="AF153" s="192" t="str">
        <f>'[1]dati attività'!U217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[1]NOx!AC440</f>
        <v>NA</v>
      </c>
      <c r="F154" s="190" t="str">
        <f>[1]NMVOC!AC440</f>
        <v>NA</v>
      </c>
      <c r="G154" s="190">
        <f>[1]SOx!AC440</f>
        <v>1308.4590000000001</v>
      </c>
      <c r="H154" s="190" t="str">
        <f>[1]NH3!AC440</f>
        <v>NA</v>
      </c>
      <c r="I154" s="190" t="str">
        <f>[1]pm2.5!AC440</f>
        <v>NA</v>
      </c>
      <c r="J154" s="190" t="str">
        <f>[1]pm10!AC440</f>
        <v>NA</v>
      </c>
      <c r="K154" s="190" t="str">
        <f>[1]PST!AC440</f>
        <v>NA</v>
      </c>
      <c r="L154" s="190" t="str">
        <f>[1]BC!AC440</f>
        <v>NA</v>
      </c>
      <c r="M154" s="190" t="str">
        <f>[1]CO!AC440</f>
        <v>NA</v>
      </c>
      <c r="N154" s="190" t="str">
        <f>[1]piombo!AC440</f>
        <v>NA</v>
      </c>
      <c r="O154" s="190" t="str">
        <f>[1]cadmio!AC440</f>
        <v>NA</v>
      </c>
      <c r="P154" s="190" t="str">
        <f>[1]mercurio!AC440</f>
        <v>NA</v>
      </c>
      <c r="Q154" s="190" t="str">
        <f>[1]arsenico!AC440</f>
        <v>NA</v>
      </c>
      <c r="R154" s="190" t="str">
        <f>[1]cromo!AC440</f>
        <v>NA</v>
      </c>
      <c r="S154" s="190" t="str">
        <f>[1]rame!AC440</f>
        <v>NA</v>
      </c>
      <c r="T154" s="190" t="str">
        <f>[1]nichel!AC440</f>
        <v>NA</v>
      </c>
      <c r="U154" s="190" t="str">
        <f>[1]selenio!AC440</f>
        <v>NA</v>
      </c>
      <c r="V154" s="190" t="str">
        <f>[1]zinco!AC440</f>
        <v>NA</v>
      </c>
      <c r="W154" s="190" t="str">
        <f>[1]Diossine!AC440</f>
        <v>NA</v>
      </c>
      <c r="X154" s="174" t="s">
        <v>412</v>
      </c>
      <c r="Y154" s="174" t="s">
        <v>412</v>
      </c>
      <c r="Z154" s="174" t="s">
        <v>412</v>
      </c>
      <c r="AA154" s="174" t="s">
        <v>412</v>
      </c>
      <c r="AB154" s="190" t="str">
        <f>[1]PAH!AC440</f>
        <v>NA</v>
      </c>
      <c r="AC154" s="190" t="str">
        <f>[1]HCB!AC440</f>
        <v>NA</v>
      </c>
      <c r="AD154" s="190" t="str">
        <f>[1]PCB!AC440</f>
        <v>NA</v>
      </c>
      <c r="AE154" s="173"/>
      <c r="AF154" s="195" t="str">
        <f>'[1]dati attività'!U218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[1]NOx!AC441</f>
        <v>8.180274674079191E-2</v>
      </c>
      <c r="F155" s="190">
        <f>[1]NMVOC!AC441</f>
        <v>6.5353281363567453</v>
      </c>
      <c r="G155" s="190">
        <f>[1]SOx!AC441</f>
        <v>0.49792976277003775</v>
      </c>
      <c r="H155" s="190">
        <f>[1]NH3!AC441</f>
        <v>0.56017098311629243</v>
      </c>
      <c r="I155" s="190">
        <f>[1]pm2.5!AC441</f>
        <v>5.6017098311629239</v>
      </c>
      <c r="J155" s="190">
        <f>[1]pm10!AC441</f>
        <v>6.8465342380880179</v>
      </c>
      <c r="K155" s="190">
        <f>[1]PST!AC441</f>
        <v>7.6072602645422416</v>
      </c>
      <c r="L155" s="190">
        <f>[1]BC!AC441</f>
        <v>2.3527181290884283</v>
      </c>
      <c r="M155" s="190">
        <f>[1]CO!AC441</f>
        <v>167.01394126245017</v>
      </c>
      <c r="N155" s="190" t="str">
        <f>[1]piombo!AC441</f>
        <v>NA</v>
      </c>
      <c r="O155" s="190" t="str">
        <f>[1]cadmio!AC441</f>
        <v>NA</v>
      </c>
      <c r="P155" s="190" t="str">
        <f>[1]mercurio!AC441</f>
        <v>NA</v>
      </c>
      <c r="Q155" s="190" t="str">
        <f>[1]arsenico!AC441</f>
        <v>NA</v>
      </c>
      <c r="R155" s="190" t="str">
        <f>[1]cromo!AC441</f>
        <v>NA</v>
      </c>
      <c r="S155" s="190" t="str">
        <f>[1]rame!AC441</f>
        <v>NA</v>
      </c>
      <c r="T155" s="190" t="str">
        <f>[1]nichel!AC441</f>
        <v>NA</v>
      </c>
      <c r="U155" s="190" t="str">
        <f>[1]selenio!AC441</f>
        <v>NA</v>
      </c>
      <c r="V155" s="190" t="str">
        <f>[1]zinco!AC441</f>
        <v>NA</v>
      </c>
      <c r="W155" s="190">
        <f>[1]Diossine!AC441</f>
        <v>6.2241220346254718</v>
      </c>
      <c r="X155" s="174" t="s">
        <v>428</v>
      </c>
      <c r="Y155" s="174" t="s">
        <v>428</v>
      </c>
      <c r="Z155" s="174" t="s">
        <v>428</v>
      </c>
      <c r="AA155" s="174" t="s">
        <v>428</v>
      </c>
      <c r="AB155" s="190">
        <f>[1]PAH!AC441</f>
        <v>5.3402967057086546</v>
      </c>
      <c r="AC155" s="190" t="str">
        <f>[1]HCB!AC441</f>
        <v>NA</v>
      </c>
      <c r="AD155" s="190" t="str">
        <f>[1]PCB!AC441</f>
        <v>NA</v>
      </c>
      <c r="AE155" s="173"/>
      <c r="AF155" s="195">
        <f>'[1]dati attività'!U219</f>
        <v>10446.385211082874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[1]NOx!AC442</f>
        <v>7.8724505180478692</v>
      </c>
      <c r="F156" s="190">
        <f>[1]NMVOC!AC442</f>
        <v>1281.7236034030054</v>
      </c>
      <c r="G156" s="190">
        <f>[1]SOx!AC442</f>
        <v>0.47919264022900082</v>
      </c>
      <c r="H156" s="190">
        <f>[1]NH3!AC442</f>
        <v>0.53909172025762586</v>
      </c>
      <c r="I156" s="190">
        <f>[1]pm2.5!AC442</f>
        <v>5.7350183006130422</v>
      </c>
      <c r="J156" s="190">
        <f>[1]pm10!AC442</f>
        <v>7.009466811860384</v>
      </c>
      <c r="K156" s="190">
        <f>[1]PST!AC442</f>
        <v>7.788296457622649</v>
      </c>
      <c r="L156" s="190">
        <f>[1]BC!AC442</f>
        <v>2.4087076862574777</v>
      </c>
      <c r="M156" s="190">
        <f>[1]CO!AC442</f>
        <v>160.72919807681069</v>
      </c>
      <c r="N156" s="190" t="str">
        <f>[1]piombo!AC442</f>
        <v>NA</v>
      </c>
      <c r="O156" s="190" t="str">
        <f>[1]cadmio!AC442</f>
        <v>NA</v>
      </c>
      <c r="P156" s="190" t="str">
        <f>[1]mercurio!AC442</f>
        <v>NA</v>
      </c>
      <c r="Q156" s="190" t="str">
        <f>[1]arsenico!AC442</f>
        <v>NA</v>
      </c>
      <c r="R156" s="190" t="str">
        <f>[1]cromo!AC442</f>
        <v>NA</v>
      </c>
      <c r="S156" s="190" t="str">
        <f>[1]rame!AC442</f>
        <v>NA</v>
      </c>
      <c r="T156" s="190" t="str">
        <f>[1]nichel!AC442</f>
        <v>NA</v>
      </c>
      <c r="U156" s="190" t="str">
        <f>[1]selenio!AC442</f>
        <v>NA</v>
      </c>
      <c r="V156" s="190" t="str">
        <f>[1]zinco!AC442</f>
        <v>NA</v>
      </c>
      <c r="W156" s="190">
        <f>[1]Diossine!AC442</f>
        <v>6.3722425562367135</v>
      </c>
      <c r="X156" s="174" t="s">
        <v>428</v>
      </c>
      <c r="Y156" s="174" t="s">
        <v>428</v>
      </c>
      <c r="Z156" s="174" t="s">
        <v>428</v>
      </c>
      <c r="AA156" s="174" t="s">
        <v>428</v>
      </c>
      <c r="AB156" s="190">
        <f>[1]PAH!AC442</f>
        <v>5.4673841132511001</v>
      </c>
      <c r="AC156" s="190" t="str">
        <f>[1]HCB!AC442</f>
        <v>NA</v>
      </c>
      <c r="AD156" s="190" t="str">
        <f>[1]PCB!AC442</f>
        <v>NA</v>
      </c>
      <c r="AE156" s="175"/>
      <c r="AF156" s="195" t="str">
        <f>'[1]dati attività'!U220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19">
    <tabColor rgb="FF7030A0"/>
  </sheetPr>
  <dimension ref="A1:BO185"/>
  <sheetViews>
    <sheetView topLeftCell="T123"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2007</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[1]NOx!AD300</f>
        <v>68.577506398132201</v>
      </c>
      <c r="F14" s="179">
        <f>[1]NMVOC!AD300</f>
        <v>4.1812783430955003</v>
      </c>
      <c r="G14" s="179">
        <f>[1]SOx!AD300</f>
        <v>81.567234526000007</v>
      </c>
      <c r="H14" s="179">
        <f>[1]NH3!AD300</f>
        <v>0.20728277248415997</v>
      </c>
      <c r="I14" s="179">
        <f>[1]pm2.5!AD300</f>
        <v>1.3619315951939992</v>
      </c>
      <c r="J14" s="179">
        <f>[1]pm10!AD300</f>
        <v>2.3485734500000004</v>
      </c>
      <c r="K14" s="179">
        <f>[1]PST!AD300</f>
        <v>2.4721825789473688</v>
      </c>
      <c r="L14" s="179">
        <f>[1]BC!AD300</f>
        <v>4.4911565301739009E-2</v>
      </c>
      <c r="M14" s="179">
        <f>[1]CO!AD300</f>
        <v>31.769104427436002</v>
      </c>
      <c r="N14" s="179">
        <f>[1]piombo!AD300</f>
        <v>3.1912484971578317</v>
      </c>
      <c r="O14" s="179">
        <f>[1]cadmio!AD300</f>
        <v>0.1268846860030925</v>
      </c>
      <c r="P14" s="179">
        <f>[1]mercurio!AD300</f>
        <v>0.88017698861941496</v>
      </c>
      <c r="Q14" s="179">
        <f>[1]arsenico!AD300</f>
        <v>3.955180713574908</v>
      </c>
      <c r="R14" s="179">
        <f>[1]cromo!AD300</f>
        <v>19.78878751546743</v>
      </c>
      <c r="S14" s="179">
        <f>[1]rame!AD300</f>
        <v>4.8177714016262838</v>
      </c>
      <c r="T14" s="179">
        <f>[1]nichel!AD300</f>
        <v>11.574668242905705</v>
      </c>
      <c r="U14" s="179">
        <f>[1]selenio!AD300</f>
        <v>3.3985578681439175</v>
      </c>
      <c r="V14" s="179">
        <f>[1]zinco!AD300</f>
        <v>4.9171206221441617</v>
      </c>
      <c r="W14" s="179">
        <f>[1]Diossine!AD300</f>
        <v>6.6537472389990295</v>
      </c>
      <c r="X14" s="159" t="s">
        <v>428</v>
      </c>
      <c r="Y14" s="159" t="s">
        <v>428</v>
      </c>
      <c r="Z14" s="159" t="s">
        <v>428</v>
      </c>
      <c r="AA14" s="159" t="s">
        <v>428</v>
      </c>
      <c r="AB14" s="179">
        <f>[1]PAH!AD300</f>
        <v>0.2870860169671911</v>
      </c>
      <c r="AC14" s="179">
        <f>[1]HCB!AD300</f>
        <v>0.39826670418985433</v>
      </c>
      <c r="AD14" s="179">
        <f>[1]PCB!AD300</f>
        <v>79.891567599909507</v>
      </c>
      <c r="AE14" s="160"/>
      <c r="AF14" s="191">
        <f>'[1]dati attività'!$V$4</f>
        <v>191833.90128800002</v>
      </c>
      <c r="AG14" s="191">
        <f>'[1]dati attività'!$V$5</f>
        <v>431839.10934199998</v>
      </c>
      <c r="AH14" s="191">
        <f>'[1]dati attività'!$V$6</f>
        <v>1166124.5018249999</v>
      </c>
      <c r="AI14" s="191">
        <f>'[1]dati attività'!$V$7</f>
        <v>31045.131600000001</v>
      </c>
      <c r="AJ14" s="191">
        <f>'[1]dati attività'!$V$8</f>
        <v>2468.5481999999997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[1]NOx!AD301</f>
        <v>24.607787062199996</v>
      </c>
      <c r="F15" s="179">
        <f>[1]NMVOC!AD301</f>
        <v>0.90423490513703997</v>
      </c>
      <c r="G15" s="179">
        <f>[1]SOx!AD301</f>
        <v>48.259338400399997</v>
      </c>
      <c r="H15" s="179" t="str">
        <f>[1]NH3!AD301</f>
        <v>NA</v>
      </c>
      <c r="I15" s="179">
        <f>[1]pm2.5!AD301</f>
        <v>0.76566445180222553</v>
      </c>
      <c r="J15" s="179">
        <f>[1]pm10!AD301</f>
        <v>1.0472000168500004</v>
      </c>
      <c r="K15" s="179">
        <f>[1]PST!AD301</f>
        <v>1.3090000210625004</v>
      </c>
      <c r="L15" s="179">
        <f>[1]BC!AD301</f>
        <v>3.8128326567840598E-2</v>
      </c>
      <c r="M15" s="179">
        <f>[1]CO!AD301</f>
        <v>4.2568688827568</v>
      </c>
      <c r="N15" s="179">
        <f>[1]piombo!AD301</f>
        <v>0.52643421648793409</v>
      </c>
      <c r="O15" s="179">
        <f>[1]cadmio!AD301</f>
        <v>2.9856695482268988E-2</v>
      </c>
      <c r="P15" s="179">
        <f>[1]mercurio!AD301</f>
        <v>0.16319203960425252</v>
      </c>
      <c r="Q15" s="179">
        <f>[1]arsenico!AD301</f>
        <v>0.16119958960425254</v>
      </c>
      <c r="R15" s="179">
        <f>[1]cromo!AD301</f>
        <v>1.1407291720113304</v>
      </c>
      <c r="S15" s="179">
        <f>[1]rame!AD301</f>
        <v>1.0143221331077843</v>
      </c>
      <c r="T15" s="179">
        <f>[1]nichel!AD301</f>
        <v>5.9390228186467047</v>
      </c>
      <c r="U15" s="179">
        <f>[1]selenio!AD301</f>
        <v>0.22591339947233671</v>
      </c>
      <c r="V15" s="179">
        <f>[1]zinco!AD301</f>
        <v>0.71571787434919221</v>
      </c>
      <c r="W15" s="179">
        <f>[1]Diossine!AD301</f>
        <v>5.2412303311387838</v>
      </c>
      <c r="X15" s="159" t="s">
        <v>428</v>
      </c>
      <c r="Y15" s="159" t="s">
        <v>428</v>
      </c>
      <c r="Z15" s="159" t="s">
        <v>428</v>
      </c>
      <c r="AA15" s="159" t="s">
        <v>428</v>
      </c>
      <c r="AB15" s="179">
        <f>[1]PAH!AD301</f>
        <v>7.4662935917253759E-2</v>
      </c>
      <c r="AC15" s="179" t="str">
        <f>[1]HCB!AD301</f>
        <v>NA</v>
      </c>
      <c r="AD15" s="179">
        <f>[1]PCB!AD301</f>
        <v>6.4263416989057678</v>
      </c>
      <c r="AE15" s="160"/>
      <c r="AF15" s="159">
        <f>'[1]dati attività'!$V$9</f>
        <v>335229.04453367996</v>
      </c>
      <c r="AG15" s="191" t="str">
        <f>'[1]dati attività'!$V$10</f>
        <v>NO</v>
      </c>
      <c r="AH15" s="191">
        <f>'[1]dati attività'!$V$11</f>
        <v>13283</v>
      </c>
      <c r="AI15" s="191" t="str">
        <f>'[1]dati attività'!$V$12</f>
        <v>NO</v>
      </c>
      <c r="AJ15" s="191" t="str">
        <f>'[1]dati attività'!$V$13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[1]NOx!AD302</f>
        <v>8.2932586411263092</v>
      </c>
      <c r="F16" s="179">
        <f>[1]NMVOC!AD302</f>
        <v>0.5000055059266576</v>
      </c>
      <c r="G16" s="179">
        <f>[1]SOx!AD302</f>
        <v>9.2751432693371854</v>
      </c>
      <c r="H16" s="179" t="str">
        <f>[1]NH3!AD302</f>
        <v>NA</v>
      </c>
      <c r="I16" s="179">
        <f>[1]pm2.5!AD302</f>
        <v>0.57549707830998864</v>
      </c>
      <c r="J16" s="179">
        <f>[1]pm10!AD302</f>
        <v>0.88146772100000004</v>
      </c>
      <c r="K16" s="179">
        <f>[1]PST!AD302</f>
        <v>1.1018346512499999</v>
      </c>
      <c r="L16" s="179">
        <f>[1]BC!AD302</f>
        <v>0.18920851697184113</v>
      </c>
      <c r="M16" s="179">
        <f>[1]CO!AD302</f>
        <v>3.577818915863217</v>
      </c>
      <c r="N16" s="179">
        <f>[1]piombo!AD302</f>
        <v>3.7003207294816119E-2</v>
      </c>
      <c r="O16" s="179">
        <f>[1]cadmio!AD302</f>
        <v>1.8504701098511886E-3</v>
      </c>
      <c r="P16" s="179">
        <f>[1]mercurio!AD302</f>
        <v>1.9108790502813219E-2</v>
      </c>
      <c r="Q16" s="179">
        <f>[1]arsenico!AD302</f>
        <v>9.8693459998232189E-3</v>
      </c>
      <c r="R16" s="179">
        <f>[1]cromo!AD302</f>
        <v>0.75464033055805591</v>
      </c>
      <c r="S16" s="179">
        <f>[1]rame!AD302</f>
        <v>0.14114173180137049</v>
      </c>
      <c r="T16" s="179">
        <f>[1]nichel!AD302</f>
        <v>0.165595349454427</v>
      </c>
      <c r="U16" s="179">
        <f>[1]selenio!AD302</f>
        <v>6.4078733260686971E-2</v>
      </c>
      <c r="V16" s="179">
        <f>[1]zinco!AD302</f>
        <v>6.2713175147571408E-5</v>
      </c>
      <c r="W16" s="179">
        <f>[1]Diossine!AD302</f>
        <v>4.3899222603299991E-4</v>
      </c>
      <c r="X16" s="159" t="s">
        <v>428</v>
      </c>
      <c r="Y16" s="159" t="s">
        <v>428</v>
      </c>
      <c r="Z16" s="159" t="s">
        <v>428</v>
      </c>
      <c r="AA16" s="159" t="s">
        <v>428</v>
      </c>
      <c r="AB16" s="179">
        <f>[1]PAH!AD302</f>
        <v>6.1451160363860176</v>
      </c>
      <c r="AC16" s="179" t="str">
        <f>[1]HCB!AD302</f>
        <v>NA</v>
      </c>
      <c r="AD16" s="179">
        <f>[1]PCB!AD302</f>
        <v>1.5803720137187996E-3</v>
      </c>
      <c r="AE16" s="160"/>
      <c r="AF16" s="191">
        <f>'[1]dati attività'!$V$14</f>
        <v>18</v>
      </c>
      <c r="AG16" s="191">
        <f>'[1]dati attività'!$V$15</f>
        <v>83136.812274600015</v>
      </c>
      <c r="AH16" s="191">
        <f>'[1]dati attività'!$V$16</f>
        <v>10846</v>
      </c>
      <c r="AI16" s="191" t="str">
        <f>'[1]dati attività'!$V$17</f>
        <v>NO</v>
      </c>
      <c r="AJ16" s="191" t="str">
        <f>'[1]dati attività'!$V$18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[1]NOx!AD303</f>
        <v>IE</v>
      </c>
      <c r="F17" s="179" t="str">
        <f>[1]NMVOC!AD303</f>
        <v>IE</v>
      </c>
      <c r="G17" s="179" t="str">
        <f>[1]SOx!AD303</f>
        <v>IE</v>
      </c>
      <c r="H17" s="179" t="str">
        <f>[1]NH3!AD303</f>
        <v>IE</v>
      </c>
      <c r="I17" s="179" t="str">
        <f>[1]pm2.5!AD303</f>
        <v>IE</v>
      </c>
      <c r="J17" s="179" t="str">
        <f>[1]pm10!AD303</f>
        <v>IE</v>
      </c>
      <c r="K17" s="179" t="str">
        <f>[1]PST!AD303</f>
        <v>IE</v>
      </c>
      <c r="L17" s="179" t="str">
        <f>[1]BC!AD303</f>
        <v>IE</v>
      </c>
      <c r="M17" s="179" t="str">
        <f>[1]CO!AD303</f>
        <v>IE</v>
      </c>
      <c r="N17" s="179" t="str">
        <f>[1]piombo!AD303</f>
        <v>IE</v>
      </c>
      <c r="O17" s="179" t="str">
        <f>[1]cadmio!AD303</f>
        <v>IE</v>
      </c>
      <c r="P17" s="179" t="str">
        <f>[1]mercurio!AD303</f>
        <v>IE</v>
      </c>
      <c r="Q17" s="179" t="str">
        <f>[1]arsenico!AD303</f>
        <v>IE</v>
      </c>
      <c r="R17" s="179" t="str">
        <f>[1]cromo!AD303</f>
        <v>IE</v>
      </c>
      <c r="S17" s="179" t="str">
        <f>[1]rame!AD303</f>
        <v>IE</v>
      </c>
      <c r="T17" s="179" t="str">
        <f>[1]nichel!AD303</f>
        <v>IE</v>
      </c>
      <c r="U17" s="179" t="str">
        <f>[1]selenio!AD303</f>
        <v>IE</v>
      </c>
      <c r="V17" s="179" t="str">
        <f>[1]zinco!AD303</f>
        <v>IE</v>
      </c>
      <c r="W17" s="179" t="str">
        <f>[1]Diossine!AD303</f>
        <v>IE</v>
      </c>
      <c r="X17" s="159" t="s">
        <v>428</v>
      </c>
      <c r="Y17" s="159" t="s">
        <v>428</v>
      </c>
      <c r="Z17" s="159" t="s">
        <v>428</v>
      </c>
      <c r="AA17" s="159" t="s">
        <v>428</v>
      </c>
      <c r="AB17" s="179" t="str">
        <f>[1]PAH!AD303</f>
        <v>IE</v>
      </c>
      <c r="AC17" s="179" t="str">
        <f>[1]HCB!AD303</f>
        <v>IE</v>
      </c>
      <c r="AD17" s="179" t="str">
        <f>[1]PCB!AD303</f>
        <v>IE</v>
      </c>
      <c r="AE17" s="160"/>
      <c r="AF17" s="191">
        <f>'[1]dati attività'!$V$19</f>
        <v>4090.2588480000004</v>
      </c>
      <c r="AG17" s="191">
        <f>'[1]dati attività'!$V$20</f>
        <v>158866.06787033996</v>
      </c>
      <c r="AH17" s="191">
        <f>'[1]dati attività'!$V$21</f>
        <v>77630.610914999997</v>
      </c>
      <c r="AI17" s="191" t="str">
        <f>'[1]dati attività'!$V$22</f>
        <v>NO</v>
      </c>
      <c r="AJ17" s="191" t="str">
        <f>'[1]dati attività'!$V$23</f>
        <v>NO</v>
      </c>
      <c r="AK17" s="159" t="s">
        <v>412</v>
      </c>
      <c r="AL17" s="140" t="s">
        <v>18</v>
      </c>
    </row>
    <row r="18" spans="1:39" s="10" customFormat="1" ht="24.75" customHeight="1" thickBot="1">
      <c r="A18" s="101" t="s">
        <v>122</v>
      </c>
      <c r="B18" s="101" t="s">
        <v>164</v>
      </c>
      <c r="C18" s="109" t="s">
        <v>277</v>
      </c>
      <c r="D18" s="94"/>
      <c r="E18" s="179" t="str">
        <f>[1]NOx!AD304</f>
        <v>IE</v>
      </c>
      <c r="F18" s="179" t="str">
        <f>[1]NMVOC!AD304</f>
        <v>IE</v>
      </c>
      <c r="G18" s="179" t="str">
        <f>[1]SOx!AD304</f>
        <v>IE</v>
      </c>
      <c r="H18" s="179" t="str">
        <f>[1]NH3!AD304</f>
        <v>IE</v>
      </c>
      <c r="I18" s="179" t="str">
        <f>[1]pm2.5!AD304</f>
        <v>IE</v>
      </c>
      <c r="J18" s="179" t="str">
        <f>[1]pm10!AD304</f>
        <v>IE</v>
      </c>
      <c r="K18" s="179" t="str">
        <f>[1]PST!AD304</f>
        <v>IE</v>
      </c>
      <c r="L18" s="179" t="str">
        <f>[1]BC!AD304</f>
        <v>IE</v>
      </c>
      <c r="M18" s="179" t="str">
        <f>[1]CO!AD304</f>
        <v>IE</v>
      </c>
      <c r="N18" s="179" t="str">
        <f>[1]piombo!AD304</f>
        <v>IE</v>
      </c>
      <c r="O18" s="179" t="str">
        <f>[1]cadmio!AD304</f>
        <v>IE</v>
      </c>
      <c r="P18" s="179" t="str">
        <f>[1]mercurio!AD304</f>
        <v>IE</v>
      </c>
      <c r="Q18" s="179" t="str">
        <f>[1]arsenico!AD304</f>
        <v>IE</v>
      </c>
      <c r="R18" s="179" t="str">
        <f>[1]cromo!AD304</f>
        <v>IE</v>
      </c>
      <c r="S18" s="179" t="str">
        <f>[1]rame!AD304</f>
        <v>IE</v>
      </c>
      <c r="T18" s="179" t="str">
        <f>[1]nichel!AD304</f>
        <v>IE</v>
      </c>
      <c r="U18" s="179" t="str">
        <f>[1]selenio!AD304</f>
        <v>IE</v>
      </c>
      <c r="V18" s="179" t="str">
        <f>[1]zinco!AD304</f>
        <v>IE</v>
      </c>
      <c r="W18" s="179" t="str">
        <f>[1]Diossine!AD304</f>
        <v>IE</v>
      </c>
      <c r="X18" s="159" t="s">
        <v>428</v>
      </c>
      <c r="Y18" s="159" t="s">
        <v>428</v>
      </c>
      <c r="Z18" s="159" t="s">
        <v>428</v>
      </c>
      <c r="AA18" s="159" t="s">
        <v>428</v>
      </c>
      <c r="AB18" s="179" t="str">
        <f>[1]PAH!AD304</f>
        <v>IE</v>
      </c>
      <c r="AC18" s="179" t="str">
        <f>[1]HCB!AD304</f>
        <v>IE</v>
      </c>
      <c r="AD18" s="179" t="str">
        <f>[1]PCB!AD304</f>
        <v>IE</v>
      </c>
      <c r="AE18" s="160"/>
      <c r="AF18" s="191">
        <f>'[1]dati attività'!$V$24</f>
        <v>2673.56322</v>
      </c>
      <c r="AG18" s="191">
        <f>'[1]dati attività'!$V$25</f>
        <v>268.61151599999999</v>
      </c>
      <c r="AH18" s="191">
        <f>'[1]dati attività'!$V$26</f>
        <v>16603.078635000002</v>
      </c>
      <c r="AI18" s="191" t="str">
        <f>'[1]dati attività'!$V$27</f>
        <v>NO</v>
      </c>
      <c r="AJ18" s="191" t="str">
        <f>'[1]dati attività'!$V$28</f>
        <v>NO</v>
      </c>
      <c r="AK18" s="159" t="s">
        <v>412</v>
      </c>
      <c r="AL18" s="140" t="s">
        <v>18</v>
      </c>
    </row>
    <row r="19" spans="1:39" s="10" customFormat="1" ht="24.75" customHeight="1" thickBot="1">
      <c r="A19" s="101" t="s">
        <v>122</v>
      </c>
      <c r="B19" s="101" t="s">
        <v>165</v>
      </c>
      <c r="C19" s="109" t="s">
        <v>58</v>
      </c>
      <c r="D19" s="94"/>
      <c r="E19" s="179" t="str">
        <f>[1]NOx!AD305</f>
        <v>IE</v>
      </c>
      <c r="F19" s="179" t="str">
        <f>[1]NMVOC!AD305</f>
        <v>IE</v>
      </c>
      <c r="G19" s="179" t="str">
        <f>[1]SOx!AD305</f>
        <v>IE</v>
      </c>
      <c r="H19" s="179" t="str">
        <f>[1]NH3!AD305</f>
        <v>IE</v>
      </c>
      <c r="I19" s="179" t="str">
        <f>[1]pm2.5!AD305</f>
        <v>IE</v>
      </c>
      <c r="J19" s="179" t="str">
        <f>[1]pm10!AD305</f>
        <v>IE</v>
      </c>
      <c r="K19" s="179" t="str">
        <f>[1]PST!AD305</f>
        <v>IE</v>
      </c>
      <c r="L19" s="179" t="str">
        <f>[1]BC!AD305</f>
        <v>IE</v>
      </c>
      <c r="M19" s="179" t="str">
        <f>[1]CO!AD305</f>
        <v>IE</v>
      </c>
      <c r="N19" s="179" t="str">
        <f>[1]piombo!AD305</f>
        <v>IE</v>
      </c>
      <c r="O19" s="179" t="str">
        <f>[1]cadmio!AD305</f>
        <v>IE</v>
      </c>
      <c r="P19" s="179" t="str">
        <f>[1]mercurio!AD305</f>
        <v>IE</v>
      </c>
      <c r="Q19" s="179" t="str">
        <f>[1]arsenico!AD305</f>
        <v>IE</v>
      </c>
      <c r="R19" s="179" t="str">
        <f>[1]cromo!AD305</f>
        <v>IE</v>
      </c>
      <c r="S19" s="179" t="str">
        <f>[1]rame!AD305</f>
        <v>IE</v>
      </c>
      <c r="T19" s="179" t="str">
        <f>[1]nichel!AD305</f>
        <v>IE</v>
      </c>
      <c r="U19" s="179" t="str">
        <f>[1]selenio!AD305</f>
        <v>IE</v>
      </c>
      <c r="V19" s="179" t="str">
        <f>[1]zinco!AD305</f>
        <v>IE</v>
      </c>
      <c r="W19" s="179" t="str">
        <f>[1]Diossine!AD305</f>
        <v>IE</v>
      </c>
      <c r="X19" s="159" t="s">
        <v>428</v>
      </c>
      <c r="Y19" s="159" t="s">
        <v>428</v>
      </c>
      <c r="Z19" s="159" t="s">
        <v>428</v>
      </c>
      <c r="AA19" s="159" t="s">
        <v>428</v>
      </c>
      <c r="AB19" s="179" t="str">
        <f>[1]PAH!AD305</f>
        <v>IE</v>
      </c>
      <c r="AC19" s="179" t="str">
        <f>[1]HCB!AD305</f>
        <v>IE</v>
      </c>
      <c r="AD19" s="179" t="str">
        <f>[1]PCB!AD305</f>
        <v>IE</v>
      </c>
      <c r="AE19" s="160"/>
      <c r="AF19" s="191">
        <f>'[1]dati attività'!$V$29</f>
        <v>48038.977130000007</v>
      </c>
      <c r="AG19" s="191">
        <f>'[1]dati attività'!$V$30</f>
        <v>268.61151599999999</v>
      </c>
      <c r="AH19" s="191">
        <f>'[1]dati attività'!$V$31</f>
        <v>118766.88993</v>
      </c>
      <c r="AI19" s="191">
        <f>'[1]dati attività'!$V$32</f>
        <v>313.79849999999999</v>
      </c>
      <c r="AJ19" s="191">
        <f>'[1]dati attività'!$V$33</f>
        <v>4727.8973999999998</v>
      </c>
      <c r="AK19" s="159" t="s">
        <v>412</v>
      </c>
      <c r="AL19" s="140" t="s">
        <v>18</v>
      </c>
    </row>
    <row r="20" spans="1:39" s="10" customFormat="1" ht="24.75" customHeight="1" thickBot="1">
      <c r="A20" s="101" t="s">
        <v>122</v>
      </c>
      <c r="B20" s="101" t="s">
        <v>166</v>
      </c>
      <c r="C20" s="109" t="s">
        <v>59</v>
      </c>
      <c r="D20" s="94"/>
      <c r="E20" s="179" t="str">
        <f>[1]NOx!AD306</f>
        <v>IE</v>
      </c>
      <c r="F20" s="179" t="str">
        <f>[1]NMVOC!AD306</f>
        <v>IE</v>
      </c>
      <c r="G20" s="179" t="str">
        <f>[1]SOx!AD306</f>
        <v>IE</v>
      </c>
      <c r="H20" s="179" t="str">
        <f>[1]NH3!AD306</f>
        <v>IE</v>
      </c>
      <c r="I20" s="179" t="str">
        <f>[1]pm2.5!AD306</f>
        <v>IE</v>
      </c>
      <c r="J20" s="179" t="str">
        <f>[1]pm10!AD306</f>
        <v>IE</v>
      </c>
      <c r="K20" s="179" t="str">
        <f>[1]PST!AD306</f>
        <v>IE</v>
      </c>
      <c r="L20" s="179" t="str">
        <f>[1]BC!AD306</f>
        <v>IE</v>
      </c>
      <c r="M20" s="179" t="str">
        <f>[1]CO!AD306</f>
        <v>IE</v>
      </c>
      <c r="N20" s="179" t="str">
        <f>[1]piombo!AD306</f>
        <v>IE</v>
      </c>
      <c r="O20" s="179" t="str">
        <f>[1]cadmio!AD306</f>
        <v>IE</v>
      </c>
      <c r="P20" s="179" t="str">
        <f>[1]mercurio!AD306</f>
        <v>IE</v>
      </c>
      <c r="Q20" s="179" t="str">
        <f>[1]arsenico!AD306</f>
        <v>IE</v>
      </c>
      <c r="R20" s="179" t="str">
        <f>[1]cromo!AD306</f>
        <v>IE</v>
      </c>
      <c r="S20" s="179" t="str">
        <f>[1]rame!AD306</f>
        <v>IE</v>
      </c>
      <c r="T20" s="179" t="str">
        <f>[1]nichel!AD306</f>
        <v>IE</v>
      </c>
      <c r="U20" s="179" t="str">
        <f>[1]selenio!AD306</f>
        <v>IE</v>
      </c>
      <c r="V20" s="179" t="str">
        <f>[1]zinco!AD306</f>
        <v>IE</v>
      </c>
      <c r="W20" s="179" t="str">
        <f>[1]Diossine!AD306</f>
        <v>IE</v>
      </c>
      <c r="X20" s="159" t="s">
        <v>428</v>
      </c>
      <c r="Y20" s="159" t="s">
        <v>428</v>
      </c>
      <c r="Z20" s="159" t="s">
        <v>428</v>
      </c>
      <c r="AA20" s="159" t="s">
        <v>428</v>
      </c>
      <c r="AB20" s="179" t="str">
        <f>[1]PAH!AD306</f>
        <v>IE</v>
      </c>
      <c r="AC20" s="179" t="str">
        <f>[1]HCB!AD306</f>
        <v>IE</v>
      </c>
      <c r="AD20" s="179" t="str">
        <f>[1]PCB!AD306</f>
        <v>IE</v>
      </c>
      <c r="AE20" s="160"/>
      <c r="AF20" s="179">
        <f>'[1]dati attività'!$V$34</f>
        <v>8281.7700120000009</v>
      </c>
      <c r="AG20" s="179" t="str">
        <f>'[1]dati attività'!$V$35</f>
        <v>NO</v>
      </c>
      <c r="AH20" s="179">
        <f>'[1]dati attività'!$V$36</f>
        <v>82186.965135000006</v>
      </c>
      <c r="AI20" s="179" t="str">
        <f>'[1]dati attività'!$V$37</f>
        <v>NO</v>
      </c>
      <c r="AJ20" s="179" t="str">
        <f>'[1]dati attività'!$V$38</f>
        <v>NO</v>
      </c>
      <c r="AK20" s="159" t="s">
        <v>412</v>
      </c>
      <c r="AL20" s="140" t="s">
        <v>18</v>
      </c>
    </row>
    <row r="21" spans="1:39" s="10" customFormat="1" ht="24.75" customHeight="1" thickBot="1">
      <c r="A21" s="101" t="s">
        <v>122</v>
      </c>
      <c r="B21" s="101" t="s">
        <v>167</v>
      </c>
      <c r="C21" s="109" t="s">
        <v>60</v>
      </c>
      <c r="D21" s="94"/>
      <c r="E21" s="179" t="str">
        <f>[1]NOx!AD307</f>
        <v>IE</v>
      </c>
      <c r="F21" s="179" t="str">
        <f>[1]NMVOC!AD307</f>
        <v>IE</v>
      </c>
      <c r="G21" s="179" t="str">
        <f>[1]SOx!AD307</f>
        <v>IE</v>
      </c>
      <c r="H21" s="179" t="str">
        <f>[1]NH3!AD307</f>
        <v>IE</v>
      </c>
      <c r="I21" s="179" t="str">
        <f>[1]pm2.5!AD307</f>
        <v>IE</v>
      </c>
      <c r="J21" s="179" t="str">
        <f>[1]pm10!AD307</f>
        <v>IE</v>
      </c>
      <c r="K21" s="179" t="str">
        <f>[1]PST!AD307</f>
        <v>IE</v>
      </c>
      <c r="L21" s="179" t="str">
        <f>[1]BC!AD307</f>
        <v>IE</v>
      </c>
      <c r="M21" s="179" t="str">
        <f>[1]CO!AD307</f>
        <v>IE</v>
      </c>
      <c r="N21" s="179" t="str">
        <f>[1]piombo!AD307</f>
        <v>IE</v>
      </c>
      <c r="O21" s="179" t="str">
        <f>[1]cadmio!AD307</f>
        <v>IE</v>
      </c>
      <c r="P21" s="179" t="str">
        <f>[1]mercurio!AD307</f>
        <v>IE</v>
      </c>
      <c r="Q21" s="179" t="str">
        <f>[1]arsenico!AD307</f>
        <v>IE</v>
      </c>
      <c r="R21" s="179" t="str">
        <f>[1]cromo!AD307</f>
        <v>IE</v>
      </c>
      <c r="S21" s="179" t="str">
        <f>[1]rame!AD307</f>
        <v>IE</v>
      </c>
      <c r="T21" s="179" t="str">
        <f>[1]nichel!AD307</f>
        <v>IE</v>
      </c>
      <c r="U21" s="179" t="str">
        <f>[1]selenio!AD307</f>
        <v>IE</v>
      </c>
      <c r="V21" s="179" t="str">
        <f>[1]zinco!AD307</f>
        <v>IE</v>
      </c>
      <c r="W21" s="179" t="str">
        <f>[1]Diossine!AD307</f>
        <v>IE</v>
      </c>
      <c r="X21" s="159" t="s">
        <v>428</v>
      </c>
      <c r="Y21" s="159" t="s">
        <v>428</v>
      </c>
      <c r="Z21" s="159" t="s">
        <v>428</v>
      </c>
      <c r="AA21" s="159" t="s">
        <v>428</v>
      </c>
      <c r="AB21" s="179" t="str">
        <f>[1]PAH!AD307</f>
        <v>IE</v>
      </c>
      <c r="AC21" s="179" t="str">
        <f>[1]HCB!AD307</f>
        <v>IE</v>
      </c>
      <c r="AD21" s="179" t="str">
        <f>[1]PCB!AD307</f>
        <v>IE</v>
      </c>
      <c r="AE21" s="160"/>
      <c r="AF21" s="191">
        <f>'[1]dati attività'!$V$39</f>
        <v>26432.712048000001</v>
      </c>
      <c r="AG21" s="191" t="str">
        <f>'[1]dati attività'!$V$40</f>
        <v>NO</v>
      </c>
      <c r="AH21" s="191">
        <f>'[1]dati attività'!$V$41</f>
        <v>62097.585165000004</v>
      </c>
      <c r="AI21" s="191">
        <f>'[1]dati attività'!$V$42</f>
        <v>2907.5940000000001</v>
      </c>
      <c r="AJ21" s="191" t="str">
        <f>'[1]dati attività'!$V$43</f>
        <v>NO</v>
      </c>
      <c r="AK21" s="159" t="s">
        <v>412</v>
      </c>
      <c r="AL21" s="140" t="s">
        <v>18</v>
      </c>
    </row>
    <row r="22" spans="1:39" s="10" customFormat="1" ht="24.75" customHeight="1" thickBot="1">
      <c r="A22" s="101" t="s">
        <v>122</v>
      </c>
      <c r="B22" s="102" t="s">
        <v>168</v>
      </c>
      <c r="C22" s="109" t="s">
        <v>299</v>
      </c>
      <c r="D22" s="94"/>
      <c r="E22" s="179">
        <f>[1]NOx!AD308</f>
        <v>151.5375577681763</v>
      </c>
      <c r="F22" s="179">
        <f>[1]NMVOC!AD308</f>
        <v>8.2185942598328374</v>
      </c>
      <c r="G22" s="179">
        <f>[1]SOx!AD308</f>
        <v>67.961892409973771</v>
      </c>
      <c r="H22" s="179">
        <f>[1]NH3!AD308</f>
        <v>1.6743494471933618</v>
      </c>
      <c r="I22" s="179">
        <f>[1]pm2.5!AD308</f>
        <v>8.5661900521937575</v>
      </c>
      <c r="J22" s="179">
        <f>[1]pm10!AD308</f>
        <v>12.129933684379219</v>
      </c>
      <c r="K22" s="179">
        <f>[1]PST!AD308</f>
        <v>16.525319646794376</v>
      </c>
      <c r="L22" s="179">
        <f>[1]BC!AD308</f>
        <v>0.33842355109035732</v>
      </c>
      <c r="M22" s="179">
        <f>[1]CO!AD308</f>
        <v>267.27733089130214</v>
      </c>
      <c r="N22" s="179">
        <f>[1]piombo!AD308</f>
        <v>142.42480837612061</v>
      </c>
      <c r="O22" s="179">
        <f>[1]cadmio!AD308</f>
        <v>3.2840331398811253</v>
      </c>
      <c r="P22" s="179">
        <f>[1]mercurio!AD308</f>
        <v>3.3007016067457071</v>
      </c>
      <c r="Q22" s="179">
        <f>[1]arsenico!AD308</f>
        <v>36.063996102989314</v>
      </c>
      <c r="R22" s="179">
        <f>[1]cromo!AD308</f>
        <v>16.443724283854099</v>
      </c>
      <c r="S22" s="179">
        <f>[1]rame!AD308</f>
        <v>26.145264909183219</v>
      </c>
      <c r="T22" s="179">
        <f>[1]nichel!AD308</f>
        <v>14.181666212085995</v>
      </c>
      <c r="U22" s="179">
        <f>[1]selenio!AD308</f>
        <v>6.5082550480618133</v>
      </c>
      <c r="V22" s="179">
        <f>[1]zinco!AD308</f>
        <v>206.0815223367938</v>
      </c>
      <c r="W22" s="179">
        <f>[1]Diossine!AD308</f>
        <v>121.73191865398259</v>
      </c>
      <c r="X22" s="159" t="s">
        <v>428</v>
      </c>
      <c r="Y22" s="159" t="s">
        <v>428</v>
      </c>
      <c r="Z22" s="159" t="s">
        <v>428</v>
      </c>
      <c r="AA22" s="159" t="s">
        <v>428</v>
      </c>
      <c r="AB22" s="179">
        <f>[1]PAH!AD308</f>
        <v>2.4638126575772912</v>
      </c>
      <c r="AC22" s="179">
        <f>[1]HCB!AD308</f>
        <v>4.1876262809273674</v>
      </c>
      <c r="AD22" s="179">
        <f>[1]PCB!AD308</f>
        <v>41.343410321997879</v>
      </c>
      <c r="AE22" s="160"/>
      <c r="AF22" s="191">
        <f>'[1]dati attività'!$V$44</f>
        <v>143318.18480736</v>
      </c>
      <c r="AG22" s="191">
        <f>'[1]dati attività'!$V$45</f>
        <v>25037.982315000001</v>
      </c>
      <c r="AH22" s="191">
        <f>'[1]dati attività'!$V$46</f>
        <v>137104.84062</v>
      </c>
      <c r="AI22" s="191">
        <f>'[1]dati attività'!$V$47</f>
        <v>23198.287260604771</v>
      </c>
      <c r="AJ22" s="191">
        <f>'[1]dati attività'!$V$48</f>
        <v>5085.390626837434</v>
      </c>
      <c r="AK22" s="159" t="s">
        <v>412</v>
      </c>
      <c r="AL22" s="140" t="s">
        <v>18</v>
      </c>
    </row>
    <row r="23" spans="1:39" s="10" customFormat="1" ht="24.75" customHeight="1" thickBot="1">
      <c r="A23" s="101" t="s">
        <v>129</v>
      </c>
      <c r="B23" s="102" t="s">
        <v>336</v>
      </c>
      <c r="C23" s="109" t="s">
        <v>352</v>
      </c>
      <c r="D23" s="135"/>
      <c r="E23" s="179">
        <f>[1]NOx!AD309</f>
        <v>24.950678298152091</v>
      </c>
      <c r="F23" s="179">
        <f>[1]NMVOC!AD309</f>
        <v>4.1357111990539979</v>
      </c>
      <c r="G23" s="179">
        <f>[1]SOx!AD309</f>
        <v>5.5698372176456713E-2</v>
      </c>
      <c r="H23" s="179">
        <f>[1]NH3!AD309</f>
        <v>6.7516900000000003E-3</v>
      </c>
      <c r="I23" s="179">
        <f>[1]pm2.5!AD309</f>
        <v>2.1495513188822066</v>
      </c>
      <c r="J23" s="179">
        <f>[1]pm10!AD309</f>
        <v>2.1495513188822066</v>
      </c>
      <c r="K23" s="179">
        <f>[1]PST!AD309</f>
        <v>2.1934197131451088</v>
      </c>
      <c r="L23" s="179">
        <f>[1]BC!AD309</f>
        <v>1.332721817706968</v>
      </c>
      <c r="M23" s="179">
        <f>[1]CO!AD309</f>
        <v>14.595661553411176</v>
      </c>
      <c r="N23" s="179" t="str">
        <f>[1]piombo!AD309</f>
        <v>NA</v>
      </c>
      <c r="O23" s="179">
        <f>[1]cadmio!AD309</f>
        <v>1.6405247895930994E-3</v>
      </c>
      <c r="P23" s="179" t="str">
        <f>[1]mercurio!AD309</f>
        <v>NA</v>
      </c>
      <c r="Q23" s="179" t="str">
        <f>[1]arsenico!AD309</f>
        <v>NA</v>
      </c>
      <c r="R23" s="179">
        <f>[1]cromo!AD309</f>
        <v>4.8199184621202278E-3</v>
      </c>
      <c r="S23" s="179">
        <f>[1]rame!AD309</f>
        <v>0.12798231845516536</v>
      </c>
      <c r="T23" s="179">
        <f>[1]nichel!AD309</f>
        <v>8.8594448599999993E-3</v>
      </c>
      <c r="U23" s="179">
        <f>[1]selenio!AD309</f>
        <v>1.7718889719999999E-2</v>
      </c>
      <c r="V23" s="179">
        <f>[1]zinco!AD309</f>
        <v>2.8137393209960889E-2</v>
      </c>
      <c r="W23" s="179" t="str">
        <f>[1]Diossine!AD309</f>
        <v>NA</v>
      </c>
      <c r="X23" s="159" t="s">
        <v>428</v>
      </c>
      <c r="Y23" s="159" t="s">
        <v>428</v>
      </c>
      <c r="Z23" s="159" t="s">
        <v>428</v>
      </c>
      <c r="AA23" s="159" t="s">
        <v>428</v>
      </c>
      <c r="AB23" s="179">
        <f>[1]PAH!AD309</f>
        <v>7.0875558879999995E-2</v>
      </c>
      <c r="AC23" s="179" t="str">
        <f>[1]HCB!AD309</f>
        <v>NA</v>
      </c>
      <c r="AD23" s="179" t="str">
        <f>[1]PCB!AD309</f>
        <v>NA</v>
      </c>
      <c r="AE23" s="160"/>
      <c r="AF23" s="191">
        <f>'[1]dati attività'!$V$49</f>
        <v>28806.702299999997</v>
      </c>
      <c r="AG23" s="191" t="str">
        <f>'[1]dati attività'!$V$50</f>
        <v>NO</v>
      </c>
      <c r="AH23" s="191" t="str">
        <f>'[1]dati attività'!$V$51</f>
        <v>NO</v>
      </c>
      <c r="AI23" s="191" t="str">
        <f>'[1]dati attività'!$V$52</f>
        <v>NO</v>
      </c>
      <c r="AJ23" s="191" t="str">
        <f>'[1]dati attività'!$V$53</f>
        <v>NO</v>
      </c>
      <c r="AK23" s="159" t="s">
        <v>412</v>
      </c>
      <c r="AL23" s="140" t="s">
        <v>18</v>
      </c>
    </row>
    <row r="24" spans="1:39" s="10" customFormat="1" ht="24.75" customHeight="1" thickBot="1">
      <c r="A24" s="91" t="s">
        <v>122</v>
      </c>
      <c r="B24" s="102" t="s">
        <v>335</v>
      </c>
      <c r="C24" s="109" t="s">
        <v>353</v>
      </c>
      <c r="D24" s="94"/>
      <c r="E24" s="179" t="str">
        <f>[1]NOx!AD310</f>
        <v>IE</v>
      </c>
      <c r="F24" s="179" t="str">
        <f>[1]NMVOC!AD310</f>
        <v>IE</v>
      </c>
      <c r="G24" s="179" t="str">
        <f>[1]SOx!AD310</f>
        <v>IE</v>
      </c>
      <c r="H24" s="179" t="str">
        <f>[1]NH3!AD310</f>
        <v>IE</v>
      </c>
      <c r="I24" s="179" t="str">
        <f>[1]pm2.5!AD310</f>
        <v>IE</v>
      </c>
      <c r="J24" s="179" t="str">
        <f>[1]pm10!AD310</f>
        <v>IE</v>
      </c>
      <c r="K24" s="179" t="str">
        <f>[1]PST!AD310</f>
        <v>IE</v>
      </c>
      <c r="L24" s="179" t="str">
        <f>[1]BC!AD310</f>
        <v>IE</v>
      </c>
      <c r="M24" s="179" t="str">
        <f>[1]CO!AD310</f>
        <v>IE</v>
      </c>
      <c r="N24" s="179" t="str">
        <f>[1]piombo!AD310</f>
        <v>IE</v>
      </c>
      <c r="O24" s="179" t="str">
        <f>[1]cadmio!AD310</f>
        <v>IE</v>
      </c>
      <c r="P24" s="179" t="str">
        <f>[1]mercurio!AD310</f>
        <v>IE</v>
      </c>
      <c r="Q24" s="179" t="str">
        <f>[1]arsenico!AD310</f>
        <v>IE</v>
      </c>
      <c r="R24" s="179" t="str">
        <f>[1]cromo!AD310</f>
        <v>IE</v>
      </c>
      <c r="S24" s="179" t="str">
        <f>[1]rame!AD310</f>
        <v>IE</v>
      </c>
      <c r="T24" s="179" t="str">
        <f>[1]nichel!AD310</f>
        <v>IE</v>
      </c>
      <c r="U24" s="179" t="str">
        <f>[1]selenio!AD310</f>
        <v>IE</v>
      </c>
      <c r="V24" s="179" t="str">
        <f>[1]zinco!AD310</f>
        <v>IE</v>
      </c>
      <c r="W24" s="179" t="str">
        <f>[1]Diossine!AD310</f>
        <v>IE</v>
      </c>
      <c r="X24" s="179" t="s">
        <v>434</v>
      </c>
      <c r="Y24" s="179" t="s">
        <v>434</v>
      </c>
      <c r="Z24" s="179" t="s">
        <v>434</v>
      </c>
      <c r="AA24" s="179" t="s">
        <v>434</v>
      </c>
      <c r="AB24" s="179" t="str">
        <f>[1]PAH!AD310</f>
        <v>IE</v>
      </c>
      <c r="AC24" s="179" t="str">
        <f>[1]HCB!AD310</f>
        <v>IE</v>
      </c>
      <c r="AD24" s="179" t="str">
        <f>[1]PCB!AD310</f>
        <v>IE</v>
      </c>
      <c r="AE24" s="160"/>
      <c r="AF24" s="191">
        <f>'[1]dati attività'!$V$54</f>
        <v>74312.080417999998</v>
      </c>
      <c r="AG24" s="191">
        <f>'[1]dati attività'!$V$55</f>
        <v>440.91790000000003</v>
      </c>
      <c r="AH24" s="191">
        <f>'[1]dati attività'!$V$56</f>
        <v>170966.30170499999</v>
      </c>
      <c r="AI24" s="191" t="str">
        <f>'[1]dati attività'!$V$57</f>
        <v>NO</v>
      </c>
      <c r="AJ24" s="191" t="str">
        <f>'[1]dati attività'!$V$58</f>
        <v>NO</v>
      </c>
      <c r="AK24" s="159" t="s">
        <v>412</v>
      </c>
      <c r="AL24" s="140" t="s">
        <v>18</v>
      </c>
    </row>
    <row r="25" spans="1:39" s="10" customFormat="1" ht="24.75" customHeight="1" thickBot="1">
      <c r="A25" s="101" t="s">
        <v>130</v>
      </c>
      <c r="B25" s="102" t="s">
        <v>170</v>
      </c>
      <c r="C25" s="110" t="s">
        <v>312</v>
      </c>
      <c r="D25" s="94"/>
      <c r="E25" s="179">
        <f>[1]NOx!AD311</f>
        <v>2.3948198113276407</v>
      </c>
      <c r="F25" s="179">
        <f>[1]NMVOC!AD311</f>
        <v>1.1584223085207088</v>
      </c>
      <c r="G25" s="179">
        <f>[1]SOx!AD311</f>
        <v>0.23239320521539489</v>
      </c>
      <c r="H25" s="179" t="str">
        <f>[1]NH3!AD311</f>
        <v>NA</v>
      </c>
      <c r="I25" s="179">
        <f>[1]pm2.5!AD311</f>
        <v>4.3579548845683984E-3</v>
      </c>
      <c r="J25" s="179">
        <f>[1]pm10!AD311</f>
        <v>4.3579548845683984E-3</v>
      </c>
      <c r="K25" s="179">
        <f>[1]PST!AD311</f>
        <v>4.4468927393555048E-3</v>
      </c>
      <c r="L25" s="179">
        <f>[1]BC!AD311</f>
        <v>2.0918183445928313E-3</v>
      </c>
      <c r="M25" s="179">
        <f>[1]CO!AD311</f>
        <v>3.5802149479890604</v>
      </c>
      <c r="N25" s="179">
        <f>[1]piombo!AD311</f>
        <v>0.5916378994937439</v>
      </c>
      <c r="O25" s="179">
        <f>[1]cadmio!AD311</f>
        <v>1.8470214145034468E-4</v>
      </c>
      <c r="P25" s="179" t="str">
        <f>[1]mercurio!AD311</f>
        <v>NA</v>
      </c>
      <c r="Q25" s="179" t="str">
        <f>[1]arsenico!AD311</f>
        <v>NA</v>
      </c>
      <c r="R25" s="179">
        <f>[1]cromo!AD311</f>
        <v>1.6870693600074443E-4</v>
      </c>
      <c r="S25" s="179">
        <f>[1]rame!AD311</f>
        <v>2.3027583837449714E-3</v>
      </c>
      <c r="T25" s="179">
        <f>[1]nichel!AD311</f>
        <v>5.5410642435103387E-4</v>
      </c>
      <c r="U25" s="179">
        <f>[1]selenio!AD311</f>
        <v>5.5410642435103387E-3</v>
      </c>
      <c r="V25" s="179">
        <f>[1]zinco!AD311</f>
        <v>1.1058117208632132E-2</v>
      </c>
      <c r="W25" s="179" t="str">
        <f>[1]Diossine!AD311</f>
        <v>NA</v>
      </c>
      <c r="X25" s="159" t="s">
        <v>428</v>
      </c>
      <c r="Y25" s="159" t="s">
        <v>428</v>
      </c>
      <c r="Z25" s="159" t="s">
        <v>428</v>
      </c>
      <c r="AA25" s="159" t="s">
        <v>428</v>
      </c>
      <c r="AB25" s="179">
        <f>[1]PAH!AD311</f>
        <v>1.1584223085207086E-3</v>
      </c>
      <c r="AC25" s="179" t="str">
        <f>[1]HCB!AD311</f>
        <v>NA</v>
      </c>
      <c r="AD25" s="179" t="str">
        <f>[1]PCB!AD311</f>
        <v>NA</v>
      </c>
      <c r="AE25" s="160"/>
      <c r="AF25" s="191">
        <f>'[1]dati attività'!$V59</f>
        <v>10112.21663667392</v>
      </c>
      <c r="AG25" s="191" t="str">
        <f>'[1]dati attività'!$V$50</f>
        <v>NO</v>
      </c>
      <c r="AH25" s="191" t="str">
        <f>'[1]dati attività'!$V$51</f>
        <v>NO</v>
      </c>
      <c r="AI25" s="191" t="str">
        <f>'[1]dati attività'!$V$52</f>
        <v>NO</v>
      </c>
      <c r="AJ25" s="191" t="str">
        <f>'[1]dati attività'!$V$53</f>
        <v>NO</v>
      </c>
      <c r="AK25" s="159" t="s">
        <v>412</v>
      </c>
      <c r="AL25" s="140" t="s">
        <v>18</v>
      </c>
    </row>
    <row r="26" spans="1:39" s="10" customFormat="1" ht="24.75" customHeight="1" thickBot="1">
      <c r="A26" s="101" t="s">
        <v>130</v>
      </c>
      <c r="B26" s="101" t="s">
        <v>169</v>
      </c>
      <c r="C26" s="109" t="s">
        <v>322</v>
      </c>
      <c r="D26" s="94"/>
      <c r="E26" s="179">
        <f>[1]NOx!AD312</f>
        <v>1.8422379225756533</v>
      </c>
      <c r="F26" s="179">
        <f>[1]NMVOC!AD312</f>
        <v>0.58872384303822312</v>
      </c>
      <c r="G26" s="179">
        <f>[1]SOx!AD312</f>
        <v>0.16009580624202166</v>
      </c>
      <c r="H26" s="179" t="str">
        <f>[1]NH3!AD312</f>
        <v>NA</v>
      </c>
      <c r="I26" s="179">
        <f>[1]pm2.5!AD312</f>
        <v>1.3044420373300163E-2</v>
      </c>
      <c r="J26" s="179">
        <f>[1]pm10!AD312</f>
        <v>1.3044420373300163E-2</v>
      </c>
      <c r="K26" s="179">
        <f>[1]PST!AD312</f>
        <v>1.3310633033979759E-2</v>
      </c>
      <c r="L26" s="179">
        <f>[1]BC!AD312</f>
        <v>6.2613217791840778E-3</v>
      </c>
      <c r="M26" s="179">
        <f>[1]CO!AD312</f>
        <v>2.4059370078252043</v>
      </c>
      <c r="N26" s="179">
        <f>[1]piombo!AD312</f>
        <v>0.37412767953066689</v>
      </c>
      <c r="O26" s="179">
        <f>[1]cadmio!AD312</f>
        <v>1.1679810175158183E-4</v>
      </c>
      <c r="P26" s="179" t="str">
        <f>[1]mercurio!AD312</f>
        <v>NA</v>
      </c>
      <c r="Q26" s="179" t="str">
        <f>[1]arsenico!AD312</f>
        <v>NA</v>
      </c>
      <c r="R26" s="179">
        <f>[1]cromo!AD312</f>
        <v>1.0668338613989462E-4</v>
      </c>
      <c r="S26" s="179">
        <f>[1]rame!AD312</f>
        <v>1.456170491051182E-3</v>
      </c>
      <c r="T26" s="179">
        <f>[1]nichel!AD312</f>
        <v>3.5039430525474555E-4</v>
      </c>
      <c r="U26" s="179">
        <f>[1]selenio!AD312</f>
        <v>3.5039430525474545E-3</v>
      </c>
      <c r="V26" s="179">
        <f>[1]zinco!AD312</f>
        <v>6.9927023518672046E-3</v>
      </c>
      <c r="W26" s="179" t="str">
        <f>[1]Diossine!AD312</f>
        <v>NA</v>
      </c>
      <c r="X26" s="159" t="s">
        <v>428</v>
      </c>
      <c r="Y26" s="159" t="s">
        <v>428</v>
      </c>
      <c r="Z26" s="159" t="s">
        <v>428</v>
      </c>
      <c r="AA26" s="159" t="s">
        <v>428</v>
      </c>
      <c r="AB26" s="179">
        <f>[1]PAH!AD312</f>
        <v>5.8872384303822309E-4</v>
      </c>
      <c r="AC26" s="179" t="str">
        <f>[1]HCB!AD312</f>
        <v>NA</v>
      </c>
      <c r="AD26" s="179" t="str">
        <f>[1]PCB!AD312</f>
        <v>NA</v>
      </c>
      <c r="AE26" s="160"/>
      <c r="AF26" s="191">
        <f>'[1]dati attività'!$V60</f>
        <v>7625.2884245651348</v>
      </c>
      <c r="AG26" s="191" t="str">
        <f>'[1]dati attività'!$V$50</f>
        <v>NO</v>
      </c>
      <c r="AH26" s="191" t="str">
        <f>'[1]dati attività'!$V$51</f>
        <v>NO</v>
      </c>
      <c r="AI26" s="191" t="str">
        <f>'[1]dati attività'!$V$52</f>
        <v>NO</v>
      </c>
      <c r="AJ26" s="191" t="str">
        <f>'[1]dati attività'!$V$53</f>
        <v>NO</v>
      </c>
      <c r="AK26" s="159" t="s">
        <v>412</v>
      </c>
      <c r="AL26" s="140" t="s">
        <v>18</v>
      </c>
    </row>
    <row r="27" spans="1:39" s="10" customFormat="1" ht="24.75" customHeight="1" thickBot="1">
      <c r="A27" s="101" t="s">
        <v>131</v>
      </c>
      <c r="B27" s="101" t="s">
        <v>171</v>
      </c>
      <c r="C27" s="109" t="s">
        <v>61</v>
      </c>
      <c r="D27" s="94"/>
      <c r="E27" s="179">
        <f>[1]NOx!AD313</f>
        <v>228.1564110154076</v>
      </c>
      <c r="F27" s="179">
        <f>[1]NMVOC!AD313</f>
        <v>73.805810396721299</v>
      </c>
      <c r="G27" s="179">
        <f>[1]SOx!AD313</f>
        <v>1.0407128816906375</v>
      </c>
      <c r="H27" s="179">
        <f>[1]NH3!AD313</f>
        <v>12.736907914185849</v>
      </c>
      <c r="I27" s="179">
        <f>[1]pm2.5!AD313</f>
        <v>10.531394073505062</v>
      </c>
      <c r="J27" s="179">
        <f>[1]pm10!AD313</f>
        <v>10.531394073505062</v>
      </c>
      <c r="K27" s="179">
        <f>[1]PST!AD313</f>
        <v>10.531394073505062</v>
      </c>
      <c r="L27" s="179">
        <f>[1]BC!AD313</f>
        <v>8.3999563061499476</v>
      </c>
      <c r="M27" s="179">
        <f>[1]CO!AD313</f>
        <v>711.21182387898591</v>
      </c>
      <c r="N27" s="179" t="str">
        <f>[1]piombo!AD313</f>
        <v>NA</v>
      </c>
      <c r="O27" s="179">
        <f>[1]cadmio!AD313</f>
        <v>0.231337044261689</v>
      </c>
      <c r="P27" s="179" t="str">
        <f>[1]mercurio!AD313</f>
        <v>NA</v>
      </c>
      <c r="Q27" s="179" t="str">
        <f>[1]arsenico!AD313</f>
        <v>NA</v>
      </c>
      <c r="R27" s="179">
        <f>[1]cromo!AD313</f>
        <v>0.54026662494858924</v>
      </c>
      <c r="S27" s="179">
        <f>[1]rame!AD313</f>
        <v>0.73951387727263496</v>
      </c>
      <c r="T27" s="179">
        <f>[1]nichel!AD313</f>
        <v>0.25550342874303017</v>
      </c>
      <c r="U27" s="179">
        <f>[1]selenio!AD313</f>
        <v>3.2849573966232553E-3</v>
      </c>
      <c r="V27" s="179">
        <f>[1]zinco!AD313</f>
        <v>46.297931004445608</v>
      </c>
      <c r="W27" s="179">
        <f>[1]Diossine!AD313</f>
        <v>18.133346139256009</v>
      </c>
      <c r="X27" s="159" t="s">
        <v>428</v>
      </c>
      <c r="Y27" s="159" t="s">
        <v>428</v>
      </c>
      <c r="Z27" s="159" t="s">
        <v>428</v>
      </c>
      <c r="AA27" s="159" t="s">
        <v>428</v>
      </c>
      <c r="AB27" s="179">
        <f>[1]PAH!AD313</f>
        <v>1.8410754151126301</v>
      </c>
      <c r="AC27" s="179" t="str">
        <f>[1]HCB!AD313</f>
        <v>NA</v>
      </c>
      <c r="AD27" s="179" t="str">
        <f>[1]PCB!AD313</f>
        <v>NA</v>
      </c>
      <c r="AE27" s="160"/>
      <c r="AF27" s="191">
        <f>'[1]dati attività'!$V$61</f>
        <v>1015741.9243544991</v>
      </c>
      <c r="AG27" s="191" t="s">
        <v>434</v>
      </c>
      <c r="AH27" s="191">
        <f>'[1]dati attività'!$V$62</f>
        <v>18113.977112487901</v>
      </c>
      <c r="AI27" s="191">
        <f>'[1]dati attività'!$V$63</f>
        <v>3188.7784410448908</v>
      </c>
      <c r="AJ27" s="191" t="s">
        <v>434</v>
      </c>
      <c r="AK27" s="159" t="s">
        <v>412</v>
      </c>
      <c r="AL27" s="140" t="s">
        <v>18</v>
      </c>
    </row>
    <row r="28" spans="1:39" s="10" customFormat="1" ht="24.75" customHeight="1" thickBot="1">
      <c r="A28" s="101" t="s">
        <v>131</v>
      </c>
      <c r="B28" s="101" t="s">
        <v>172</v>
      </c>
      <c r="C28" s="109" t="s">
        <v>154</v>
      </c>
      <c r="D28" s="94"/>
      <c r="E28" s="179">
        <f>[1]NOx!AD314</f>
        <v>78.755625616882782</v>
      </c>
      <c r="F28" s="179">
        <f>[1]NMVOC!AD314</f>
        <v>8.6397732882851823</v>
      </c>
      <c r="G28" s="179">
        <f>[1]SOx!AD314</f>
        <v>0.34438726051768997</v>
      </c>
      <c r="H28" s="179">
        <f>[1]NH3!AD314</f>
        <v>0.29633600944372557</v>
      </c>
      <c r="I28" s="179">
        <f>[1]pm2.5!AD314</f>
        <v>7.559672893773433</v>
      </c>
      <c r="J28" s="179">
        <f>[1]pm10!AD314</f>
        <v>7.559672893773433</v>
      </c>
      <c r="K28" s="179">
        <f>[1]PST!AD314</f>
        <v>7.559672893773433</v>
      </c>
      <c r="L28" s="179">
        <f>[1]BC!AD314</f>
        <v>5.381333723056362</v>
      </c>
      <c r="M28" s="179">
        <f>[1]CO!AD314</f>
        <v>63.691725640597525</v>
      </c>
      <c r="N28" s="179" t="str">
        <f>[1]piombo!AD314</f>
        <v>NA</v>
      </c>
      <c r="O28" s="179">
        <f>[1]cadmio!AD314</f>
        <v>5.0588532444250545E-2</v>
      </c>
      <c r="P28" s="179" t="str">
        <f>[1]mercurio!AD314</f>
        <v>NA</v>
      </c>
      <c r="Q28" s="179" t="str">
        <f>[1]arsenico!AD314</f>
        <v>NA</v>
      </c>
      <c r="R28" s="179">
        <f>[1]cromo!AD314</f>
        <v>0.16741359317063553</v>
      </c>
      <c r="S28" s="179">
        <f>[1]rame!AD314</f>
        <v>0.12837306063821596</v>
      </c>
      <c r="T28" s="179">
        <f>[1]nichel!AD314</f>
        <v>5.1853776598246665E-2</v>
      </c>
      <c r="U28" s="179">
        <f>[1]selenio!AD314</f>
        <v>6.0646553878668642E-4</v>
      </c>
      <c r="V28" s="179">
        <f>[1]zinco!AD314</f>
        <v>10.108212292535212</v>
      </c>
      <c r="W28" s="179">
        <f>[1]Diossine!AD314</f>
        <v>4.1293578139400005</v>
      </c>
      <c r="X28" s="159" t="s">
        <v>428</v>
      </c>
      <c r="Y28" s="159" t="s">
        <v>428</v>
      </c>
      <c r="Z28" s="159" t="s">
        <v>428</v>
      </c>
      <c r="AA28" s="159" t="s">
        <v>428</v>
      </c>
      <c r="AB28" s="179">
        <f>[1]PAH!AD314</f>
        <v>0.45968472260399995</v>
      </c>
      <c r="AC28" s="179" t="str">
        <f>[1]HCB!AD314</f>
        <v>NA</v>
      </c>
      <c r="AD28" s="179" t="str">
        <f>[1]PCB!AD314</f>
        <v>NA</v>
      </c>
      <c r="AE28" s="160"/>
      <c r="AF28" s="191">
        <f>'[1]dati attività'!$V$64</f>
        <v>246260.71416476616</v>
      </c>
      <c r="AG28" s="191" t="s">
        <v>434</v>
      </c>
      <c r="AH28" s="191" t="s">
        <v>434</v>
      </c>
      <c r="AI28" s="191">
        <f>'[1]dati attività'!$V$65</f>
        <v>1424.5937166643096</v>
      </c>
      <c r="AJ28" s="191" t="s">
        <v>434</v>
      </c>
      <c r="AK28" s="159" t="s">
        <v>412</v>
      </c>
      <c r="AL28" s="140" t="s">
        <v>18</v>
      </c>
    </row>
    <row r="29" spans="1:39" s="10" customFormat="1" ht="24.75" customHeight="1" thickBot="1">
      <c r="A29" s="101" t="s">
        <v>131</v>
      </c>
      <c r="B29" s="101" t="s">
        <v>173</v>
      </c>
      <c r="C29" s="109" t="s">
        <v>155</v>
      </c>
      <c r="D29" s="94"/>
      <c r="E29" s="179">
        <f>[1]NOx!AD315</f>
        <v>246.71180972795702</v>
      </c>
      <c r="F29" s="179">
        <f>[1]NMVOC!AD315</f>
        <v>13.307818025498353</v>
      </c>
      <c r="G29" s="179">
        <f>[1]SOx!AD315</f>
        <v>0.47484130080766274</v>
      </c>
      <c r="H29" s="179">
        <f>[1]NH3!AD315</f>
        <v>0.12084405949779999</v>
      </c>
      <c r="I29" s="179">
        <f>[1]pm2.5!AD315</f>
        <v>6.4508576255700438</v>
      </c>
      <c r="J29" s="179">
        <f>[1]pm10!AD315</f>
        <v>6.4508576255700438</v>
      </c>
      <c r="K29" s="179">
        <f>[1]PST!AD315</f>
        <v>6.4508576255700438</v>
      </c>
      <c r="L29" s="179">
        <f>[1]BC!AD315</f>
        <v>3.8748048076296806</v>
      </c>
      <c r="M29" s="179">
        <f>[1]CO!AD315</f>
        <v>58.792404961113547</v>
      </c>
      <c r="N29" s="179" t="str">
        <f>[1]piombo!AD315</f>
        <v>NA</v>
      </c>
      <c r="O29" s="179">
        <f>[1]cadmio!AD315</f>
        <v>6.7205742300228591E-2</v>
      </c>
      <c r="P29" s="179" t="str">
        <f>[1]mercurio!AD315</f>
        <v>NA</v>
      </c>
      <c r="Q29" s="179" t="str">
        <f>[1]arsenico!AD315</f>
        <v>NA</v>
      </c>
      <c r="R29" s="179">
        <f>[1]cromo!AD315</f>
        <v>0.23026482011485611</v>
      </c>
      <c r="S29" s="179">
        <f>[1]rame!AD315</f>
        <v>0.16439073276304408</v>
      </c>
      <c r="T29" s="179">
        <f>[1]nichel!AD315</f>
        <v>6.7977829516146976E-2</v>
      </c>
      <c r="U29" s="179">
        <f>[1]selenio!AD315</f>
        <v>7.6593171470425863E-4</v>
      </c>
      <c r="V29" s="179">
        <f>[1]zinco!AD315</f>
        <v>13.426372651255063</v>
      </c>
      <c r="W29" s="179">
        <f>[1]Diossine!AD315</f>
        <v>2.2810491804555997</v>
      </c>
      <c r="X29" s="159" t="s">
        <v>428</v>
      </c>
      <c r="Y29" s="159" t="s">
        <v>428</v>
      </c>
      <c r="Z29" s="159" t="s">
        <v>428</v>
      </c>
      <c r="AA29" s="159" t="s">
        <v>428</v>
      </c>
      <c r="AB29" s="179">
        <f>[1]PAH!AD315</f>
        <v>0.51229257822032004</v>
      </c>
      <c r="AC29" s="179" t="str">
        <f>[1]HCB!AD315</f>
        <v>NA</v>
      </c>
      <c r="AD29" s="179" t="str">
        <f>[1]PCB!AD315</f>
        <v>NA</v>
      </c>
      <c r="AE29" s="160"/>
      <c r="AF29" s="191">
        <f>'[1]dati attività'!$V$66</f>
        <v>328500.93356380111</v>
      </c>
      <c r="AG29" s="191" t="s">
        <v>434</v>
      </c>
      <c r="AH29" s="191">
        <f>'[1]dati attività'!$V$67</f>
        <v>2570.021805047686</v>
      </c>
      <c r="AI29" s="191">
        <f>'[1]dati attività'!$V$68</f>
        <v>2018.2361422908002</v>
      </c>
      <c r="AJ29" s="191" t="s">
        <v>434</v>
      </c>
      <c r="AK29" s="159" t="s">
        <v>412</v>
      </c>
      <c r="AL29" s="140" t="s">
        <v>18</v>
      </c>
    </row>
    <row r="30" spans="1:39" s="10" customFormat="1" ht="24.75" customHeight="1" thickBot="1">
      <c r="A30" s="101" t="s">
        <v>131</v>
      </c>
      <c r="B30" s="101" t="s">
        <v>174</v>
      </c>
      <c r="C30" s="109" t="s">
        <v>62</v>
      </c>
      <c r="D30" s="94"/>
      <c r="E30" s="179">
        <f>[1]NOx!AD316</f>
        <v>5.7117398370426358</v>
      </c>
      <c r="F30" s="179">
        <f>[1]NMVOC!AD316</f>
        <v>117.53855736911646</v>
      </c>
      <c r="G30" s="179">
        <f>[1]SOx!AD316</f>
        <v>2.6941634984008801E-2</v>
      </c>
      <c r="H30" s="179">
        <f>[1]NH3!AD316</f>
        <v>5.771935700000002E-2</v>
      </c>
      <c r="I30" s="179">
        <f>[1]pm2.5!AD316</f>
        <v>2.4382487158999999</v>
      </c>
      <c r="J30" s="179">
        <f>[1]pm10!AD316</f>
        <v>2.4382487158999999</v>
      </c>
      <c r="K30" s="179">
        <f>[1]PST!AD316</f>
        <v>2.4382487158999999</v>
      </c>
      <c r="L30" s="179">
        <f>[1]BC!AD316</f>
        <v>0.43728937020499997</v>
      </c>
      <c r="M30" s="179">
        <f>[1]CO!AD316</f>
        <v>306.67033409778765</v>
      </c>
      <c r="N30" s="179" t="str">
        <f>[1]piombo!AD316</f>
        <v>NA</v>
      </c>
      <c r="O30" s="179">
        <f>[1]cadmio!AD316</f>
        <v>1.0391773493831963E-2</v>
      </c>
      <c r="P30" s="179" t="str">
        <f>[1]mercurio!AD316</f>
        <v>NA</v>
      </c>
      <c r="Q30" s="179" t="str">
        <f>[1]arsenico!AD316</f>
        <v>NA</v>
      </c>
      <c r="R30" s="179">
        <f>[1]cromo!AD316</f>
        <v>1.5298999865919214E-2</v>
      </c>
      <c r="S30" s="179">
        <f>[1]rame!AD316</f>
        <v>4.0220012226131759E-2</v>
      </c>
      <c r="T30" s="179">
        <f>[1]nichel!AD316</f>
        <v>1.2508616242575547E-2</v>
      </c>
      <c r="U30" s="179">
        <f>[1]selenio!AD316</f>
        <v>1.9244024988577469E-4</v>
      </c>
      <c r="V30" s="179">
        <f>[1]zinco!AD316</f>
        <v>2.0822035037641089</v>
      </c>
      <c r="W30" s="179">
        <f>[1]Diossine!AD316</f>
        <v>0.63548291208000007</v>
      </c>
      <c r="X30" s="159" t="s">
        <v>428</v>
      </c>
      <c r="Y30" s="159" t="s">
        <v>428</v>
      </c>
      <c r="Z30" s="159" t="s">
        <v>428</v>
      </c>
      <c r="AA30" s="159" t="s">
        <v>428</v>
      </c>
      <c r="AB30" s="179">
        <f>[1]PAH!AD316</f>
        <v>3.6239294442799996E-2</v>
      </c>
      <c r="AC30" s="179" t="str">
        <f>[1]HCB!AD316</f>
        <v>NA</v>
      </c>
      <c r="AD30" s="179" t="str">
        <f>[1]PCB!AD316</f>
        <v>NA</v>
      </c>
      <c r="AE30" s="160"/>
      <c r="AF30" s="191">
        <f>'[1]dati attività'!$V69</f>
        <v>42054.51922824511</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[1]NOx!AD317</f>
        <v>NA</v>
      </c>
      <c r="F31" s="179">
        <f>[1]NMVOC!AD317</f>
        <v>63.9588479539185</v>
      </c>
      <c r="G31" s="179" t="str">
        <f>[1]SOx!AD317</f>
        <v>NA</v>
      </c>
      <c r="H31" s="179" t="str">
        <f>[1]NH3!AD317</f>
        <v>NA</v>
      </c>
      <c r="I31" s="179" t="str">
        <f>[1]pm2.5!AD317</f>
        <v>NA</v>
      </c>
      <c r="J31" s="179" t="str">
        <f>[1]pm10!AD317</f>
        <v>NA</v>
      </c>
      <c r="K31" s="179" t="str">
        <f>[1]PST!AD317</f>
        <v>NA</v>
      </c>
      <c r="L31" s="179" t="str">
        <f>[1]BC!AD317</f>
        <v>NA</v>
      </c>
      <c r="M31" s="179" t="str">
        <f>[1]CO!AD317</f>
        <v>NA</v>
      </c>
      <c r="N31" s="179" t="str">
        <f>[1]piombo!AD317</f>
        <v>NA</v>
      </c>
      <c r="O31" s="179" t="str">
        <f>[1]cadmio!AD317</f>
        <v>NA</v>
      </c>
      <c r="P31" s="179" t="str">
        <f>[1]mercurio!AD317</f>
        <v>NA</v>
      </c>
      <c r="Q31" s="179" t="str">
        <f>[1]arsenico!AD317</f>
        <v>NA</v>
      </c>
      <c r="R31" s="179" t="str">
        <f>[1]cromo!AD317</f>
        <v>NA</v>
      </c>
      <c r="S31" s="179" t="str">
        <f>[1]rame!AD317</f>
        <v>NA</v>
      </c>
      <c r="T31" s="179" t="str">
        <f>[1]nichel!AD317</f>
        <v>NA</v>
      </c>
      <c r="U31" s="179" t="str">
        <f>[1]selenio!AD317</f>
        <v>NA</v>
      </c>
      <c r="V31" s="179" t="str">
        <f>[1]zinco!AD317</f>
        <v>NA</v>
      </c>
      <c r="W31" s="179" t="str">
        <f>[1]Diossine!AD317</f>
        <v>NA</v>
      </c>
      <c r="X31" s="179" t="s">
        <v>412</v>
      </c>
      <c r="Y31" s="179" t="s">
        <v>412</v>
      </c>
      <c r="Z31" s="179" t="s">
        <v>412</v>
      </c>
      <c r="AA31" s="179" t="s">
        <v>412</v>
      </c>
      <c r="AB31" s="179" t="str">
        <f>[1]PAH!AD317</f>
        <v>NA</v>
      </c>
      <c r="AC31" s="179" t="str">
        <f>[1]HCB!AD317</f>
        <v>NA</v>
      </c>
      <c r="AD31" s="179" t="str">
        <f>[1]PCB!AD317</f>
        <v>NA</v>
      </c>
      <c r="AE31" s="160"/>
      <c r="AF31" s="191">
        <f>'[1]dati attività'!$V70</f>
        <v>509894.54000943928</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[1]NOx!AD318</f>
        <v>NA</v>
      </c>
      <c r="F32" s="179" t="str">
        <f>[1]NMVOC!AD318</f>
        <v>NA</v>
      </c>
      <c r="G32" s="179" t="str">
        <f>[1]SOx!AD318</f>
        <v>NA</v>
      </c>
      <c r="H32" s="179" t="str">
        <f>[1]NH3!AD318</f>
        <v>NA</v>
      </c>
      <c r="I32" s="179">
        <f>[1]pm2.5!AD318</f>
        <v>5.490028060224506</v>
      </c>
      <c r="J32" s="179">
        <f>[1]pm10!AD318</f>
        <v>10.008496332074836</v>
      </c>
      <c r="K32" s="179">
        <f>[1]PST!AD318</f>
        <v>20.016992664149672</v>
      </c>
      <c r="L32" s="179" t="str">
        <f>[1]BC!AD318</f>
        <v>IE</v>
      </c>
      <c r="M32" s="179" t="str">
        <f>[1]CO!AD318</f>
        <v>NA</v>
      </c>
      <c r="N32" s="179">
        <f>[1]piombo!AD318</f>
        <v>12.742480213179453</v>
      </c>
      <c r="O32" s="179">
        <f>[1]cadmio!AD318</f>
        <v>6.1155805621193791E-2</v>
      </c>
      <c r="P32" s="179" t="str">
        <f>[1]mercurio!AD318</f>
        <v>NA</v>
      </c>
      <c r="Q32" s="179" t="str">
        <f>[1]arsenico!AD318</f>
        <v>NA</v>
      </c>
      <c r="R32" s="179">
        <f>[1]cromo!AD318</f>
        <v>4.6989471522328063</v>
      </c>
      <c r="S32" s="179">
        <f>[1]rame!AD318</f>
        <v>102.69506685272208</v>
      </c>
      <c r="T32" s="179">
        <f>[1]nichel!AD318</f>
        <v>0.75755745298946819</v>
      </c>
      <c r="U32" s="179">
        <f>[1]selenio!AD318</f>
        <v>0.10980056120449036</v>
      </c>
      <c r="V32" s="179">
        <f>[1]zinco!AD318</f>
        <v>43.293547739978436</v>
      </c>
      <c r="W32" s="179" t="str">
        <f>[1]Diossine!AD318</f>
        <v>NA</v>
      </c>
      <c r="X32" s="179" t="s">
        <v>412</v>
      </c>
      <c r="Y32" s="179" t="s">
        <v>412</v>
      </c>
      <c r="Z32" s="179" t="s">
        <v>412</v>
      </c>
      <c r="AA32" s="179" t="s">
        <v>412</v>
      </c>
      <c r="AB32" s="179" t="str">
        <f>[1]PAH!AD318</f>
        <v>NA</v>
      </c>
      <c r="AC32" s="179" t="str">
        <f>[1]HCB!AD318</f>
        <v>NA</v>
      </c>
      <c r="AD32" s="179" t="str">
        <f>[1]PCB!AD318</f>
        <v>NA</v>
      </c>
      <c r="AE32" s="160"/>
      <c r="AF32" s="159" t="s">
        <v>412</v>
      </c>
      <c r="AG32" s="159" t="s">
        <v>412</v>
      </c>
      <c r="AH32" s="159" t="s">
        <v>412</v>
      </c>
      <c r="AI32" s="159" t="s">
        <v>412</v>
      </c>
      <c r="AJ32" s="159" t="s">
        <v>412</v>
      </c>
      <c r="AK32" s="191">
        <f>'[1]dati attività'!V71</f>
        <v>37015359.697999999</v>
      </c>
      <c r="AL32" s="140" t="s">
        <v>380</v>
      </c>
    </row>
    <row r="33" spans="1:38" s="10" customFormat="1" ht="24.75" customHeight="1" thickBot="1">
      <c r="A33" s="101" t="s">
        <v>131</v>
      </c>
      <c r="B33" s="101" t="s">
        <v>177</v>
      </c>
      <c r="C33" s="109" t="s">
        <v>65</v>
      </c>
      <c r="D33" s="94"/>
      <c r="E33" s="179" t="str">
        <f>[1]NOx!AD319</f>
        <v>NA</v>
      </c>
      <c r="F33" s="179" t="str">
        <f>[1]NMVOC!AD319</f>
        <v>NA</v>
      </c>
      <c r="G33" s="179" t="str">
        <f>[1]SOx!AD319</f>
        <v>NA</v>
      </c>
      <c r="H33" s="179" t="str">
        <f>[1]NH3!AD319</f>
        <v>NA</v>
      </c>
      <c r="I33" s="179" t="str">
        <f>[1]pm2.5!AD319</f>
        <v>IE</v>
      </c>
      <c r="J33" s="179" t="str">
        <f>[1]pm10!AD319</f>
        <v>IE</v>
      </c>
      <c r="K33" s="179" t="str">
        <f>[1]PST!AD319</f>
        <v>IE</v>
      </c>
      <c r="L33" s="179" t="str">
        <f>[1]BC!AD319</f>
        <v>IE</v>
      </c>
      <c r="M33" s="179" t="str">
        <f>[1]CO!AD319</f>
        <v>NA</v>
      </c>
      <c r="N33" s="179" t="str">
        <f>[1]piombo!AD319</f>
        <v>IE</v>
      </c>
      <c r="O33" s="179" t="str">
        <f>[1]cadmio!AD319</f>
        <v>IE</v>
      </c>
      <c r="P33" s="179" t="str">
        <f>[1]mercurio!AD319</f>
        <v>NA</v>
      </c>
      <c r="Q33" s="179" t="str">
        <f>[1]arsenico!AD319</f>
        <v>NA</v>
      </c>
      <c r="R33" s="179" t="str">
        <f>[1]cromo!AD319</f>
        <v>IE</v>
      </c>
      <c r="S33" s="179" t="str">
        <f>[1]rame!AD319</f>
        <v>IE</v>
      </c>
      <c r="T33" s="179" t="str">
        <f>[1]nichel!AD319</f>
        <v>IE</v>
      </c>
      <c r="U33" s="179" t="str">
        <f>[1]selenio!AD319</f>
        <v>IE</v>
      </c>
      <c r="V33" s="179" t="str">
        <f>[1]zinco!AD319</f>
        <v>IE</v>
      </c>
      <c r="W33" s="179" t="str">
        <f>[1]Diossine!AD319</f>
        <v>NA</v>
      </c>
      <c r="X33" s="179" t="s">
        <v>412</v>
      </c>
      <c r="Y33" s="179" t="s">
        <v>412</v>
      </c>
      <c r="Z33" s="179" t="s">
        <v>412</v>
      </c>
      <c r="AA33" s="179" t="s">
        <v>412</v>
      </c>
      <c r="AB33" s="179" t="str">
        <f>[1]PAH!AD319</f>
        <v>NA</v>
      </c>
      <c r="AC33" s="179" t="str">
        <f>[1]HCB!AD319</f>
        <v>NA</v>
      </c>
      <c r="AD33" s="179" t="str">
        <f>[1]PCB!AD319</f>
        <v>NA</v>
      </c>
      <c r="AE33" s="160"/>
      <c r="AF33" s="159" t="s">
        <v>412</v>
      </c>
      <c r="AG33" s="159" t="s">
        <v>412</v>
      </c>
      <c r="AH33" s="159" t="s">
        <v>412</v>
      </c>
      <c r="AI33" s="159" t="s">
        <v>412</v>
      </c>
      <c r="AJ33" s="159" t="s">
        <v>412</v>
      </c>
      <c r="AK33" s="191">
        <f>'[1]dati attività'!V72</f>
        <v>37015359.697999999</v>
      </c>
      <c r="AL33" s="140" t="s">
        <v>380</v>
      </c>
    </row>
    <row r="34" spans="1:38" s="10" customFormat="1" ht="24.75" customHeight="1" thickBot="1">
      <c r="A34" s="101" t="s">
        <v>129</v>
      </c>
      <c r="B34" s="101" t="s">
        <v>178</v>
      </c>
      <c r="C34" s="109" t="s">
        <v>66</v>
      </c>
      <c r="D34" s="94"/>
      <c r="E34" s="179">
        <f>[1]NOx!AD320</f>
        <v>4.1580000000000013</v>
      </c>
      <c r="F34" s="179">
        <f>[1]NMVOC!AD320</f>
        <v>0.48825000000000007</v>
      </c>
      <c r="G34" s="179">
        <f>[1]SOx!AD320</f>
        <v>6.5766798704656373E-3</v>
      </c>
      <c r="H34" s="179">
        <f>[1]NH3!AD320</f>
        <v>7.3500000000000008E-4</v>
      </c>
      <c r="I34" s="179">
        <f>[1]pm2.5!AD320</f>
        <v>0.48090000000000005</v>
      </c>
      <c r="J34" s="179">
        <f>[1]pm10!AD320</f>
        <v>0.48090000000000005</v>
      </c>
      <c r="K34" s="179">
        <f>[1]PST!AD320</f>
        <v>0.49071428571428577</v>
      </c>
      <c r="L34" s="179">
        <f>[1]BC!AD320</f>
        <v>0.312585</v>
      </c>
      <c r="M34" s="179">
        <f>[1]CO!AD320</f>
        <v>1.1234999999999999</v>
      </c>
      <c r="N34" s="179" t="str">
        <f>[1]piombo!AD320</f>
        <v>NA</v>
      </c>
      <c r="O34" s="179">
        <f>[1]cadmio!AD320</f>
        <v>1.9430007634832581E-4</v>
      </c>
      <c r="P34" s="179" t="str">
        <f>[1]mercurio!AD320</f>
        <v>NA</v>
      </c>
      <c r="Q34" s="179" t="str">
        <f>[1]arsenico!AD320</f>
        <v>NA</v>
      </c>
      <c r="R34" s="179">
        <f>[1]cromo!AD320</f>
        <v>5.7086033147658118E-4</v>
      </c>
      <c r="S34" s="179">
        <f>[1]rame!AD320</f>
        <v>1.5157938730838776E-2</v>
      </c>
      <c r="T34" s="179">
        <f>[1]nichel!AD320</f>
        <v>1.0492927773000859E-3</v>
      </c>
      <c r="U34" s="179">
        <f>[1]selenio!AD320</f>
        <v>2.0985855546001718E-3</v>
      </c>
      <c r="V34" s="179">
        <f>[1]zinco!AD320</f>
        <v>3.332529739032029E-3</v>
      </c>
      <c r="W34" s="179" t="str">
        <f>[1]Diossine!AD320</f>
        <v>NA</v>
      </c>
      <c r="X34" s="159" t="s">
        <v>428</v>
      </c>
      <c r="Y34" s="159" t="s">
        <v>428</v>
      </c>
      <c r="Z34" s="159" t="s">
        <v>428</v>
      </c>
      <c r="AA34" s="159" t="s">
        <v>428</v>
      </c>
      <c r="AB34" s="179">
        <f>[1]PAH!AD320</f>
        <v>8.394342218400689E-3</v>
      </c>
      <c r="AC34" s="179" t="str">
        <f>[1]HCB!AD320</f>
        <v>NA</v>
      </c>
      <c r="AD34" s="179" t="str">
        <f>[1]PCB!AD320</f>
        <v>NA</v>
      </c>
      <c r="AE34" s="160"/>
      <c r="AF34" s="191">
        <f>'[1]dati attività'!$V73</f>
        <v>4481.0425800000003</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[1]NOx!AD321</f>
        <v>NO</v>
      </c>
      <c r="F35" s="179" t="str">
        <f>[1]NMVOC!AD321</f>
        <v>NO</v>
      </c>
      <c r="G35" s="179" t="str">
        <f>[1]SOx!AD321</f>
        <v>NO</v>
      </c>
      <c r="H35" s="179" t="str">
        <f>[1]NH3!AD321</f>
        <v>NO</v>
      </c>
      <c r="I35" s="179" t="str">
        <f>[1]pm2.5!AD321</f>
        <v>NO</v>
      </c>
      <c r="J35" s="179" t="str">
        <f>[1]pm10!AD321</f>
        <v>NO</v>
      </c>
      <c r="K35" s="179" t="str">
        <f>[1]PST!AD321</f>
        <v>NO</v>
      </c>
      <c r="L35" s="179" t="str">
        <f>[1]BC!AD321</f>
        <v>NO</v>
      </c>
      <c r="M35" s="179" t="str">
        <f>[1]CO!AD321</f>
        <v>NO</v>
      </c>
      <c r="N35" s="179" t="str">
        <f>[1]piombo!AD321</f>
        <v>NO</v>
      </c>
      <c r="O35" s="179" t="str">
        <f>[1]cadmio!AD321</f>
        <v>NO</v>
      </c>
      <c r="P35" s="179" t="str">
        <f>[1]mercurio!AD321</f>
        <v>NO</v>
      </c>
      <c r="Q35" s="179" t="str">
        <f>[1]arsenico!AD321</f>
        <v>NO</v>
      </c>
      <c r="R35" s="179" t="str">
        <f>[1]cromo!AD321</f>
        <v>NO</v>
      </c>
      <c r="S35" s="179" t="str">
        <f>[1]rame!AD321</f>
        <v>NO</v>
      </c>
      <c r="T35" s="179" t="str">
        <f>[1]nichel!AD321</f>
        <v>NO</v>
      </c>
      <c r="U35" s="179" t="str">
        <f>[1]selenio!AD321</f>
        <v>NO</v>
      </c>
      <c r="V35" s="179" t="str">
        <f>[1]zinco!AD321</f>
        <v>NO</v>
      </c>
      <c r="W35" s="179" t="str">
        <f>[1]Diossine!AD321</f>
        <v>NO</v>
      </c>
      <c r="X35" s="179" t="s">
        <v>434</v>
      </c>
      <c r="Y35" s="179" t="s">
        <v>434</v>
      </c>
      <c r="Z35" s="179" t="s">
        <v>434</v>
      </c>
      <c r="AA35" s="179" t="s">
        <v>434</v>
      </c>
      <c r="AB35" s="179" t="str">
        <f>[1]PAH!AD321</f>
        <v>NO</v>
      </c>
      <c r="AC35" s="179" t="str">
        <f>[1]HCB!AD321</f>
        <v>NO</v>
      </c>
      <c r="AD35" s="179" t="str">
        <f>[1]PCB!AD321</f>
        <v>NO</v>
      </c>
      <c r="AE35" s="160"/>
      <c r="AF35" s="191" t="str">
        <f>'[1]dati attività'!$V74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[1]NOx!AD322</f>
        <v>85.835013613643213</v>
      </c>
      <c r="F36" s="179">
        <f>[1]NMVOC!AD322</f>
        <v>82.104937910291085</v>
      </c>
      <c r="G36" s="179">
        <f>[1]SOx!AD322</f>
        <v>45.211026082850786</v>
      </c>
      <c r="H36" s="179">
        <f>[1]NH3!AD322</f>
        <v>1.034340000553168E-2</v>
      </c>
      <c r="I36" s="179">
        <f>[1]pm2.5!AD322</f>
        <v>6.3796902943997882</v>
      </c>
      <c r="J36" s="179">
        <f>[1]pm10!AD322</f>
        <v>6.4104249499261154</v>
      </c>
      <c r="K36" s="179">
        <f>[1]PST!AD322</f>
        <v>6.5412499489042011</v>
      </c>
      <c r="L36" s="179">
        <f>[1]BC!AD322</f>
        <v>1.1040159679376902</v>
      </c>
      <c r="M36" s="179">
        <f>[1]CO!AD322</f>
        <v>198.88848061444054</v>
      </c>
      <c r="N36" s="179">
        <f>[1]piombo!AD322</f>
        <v>0.14197481573899473</v>
      </c>
      <c r="O36" s="179">
        <f>[1]cadmio!AD322</f>
        <v>1.6930580591987144E-2</v>
      </c>
      <c r="P36" s="179" t="str">
        <f>[1]mercurio!AD322</f>
        <v>NA</v>
      </c>
      <c r="Q36" s="179">
        <f>[1]arsenico!AD322</f>
        <v>0.13248100407087843</v>
      </c>
      <c r="R36" s="179">
        <f>[1]cromo!AD322</f>
        <v>7.8461733242360429E-2</v>
      </c>
      <c r="S36" s="179">
        <f>[1]rame!AD322</f>
        <v>0.13372067639764537</v>
      </c>
      <c r="T36" s="179">
        <f>[1]nichel!AD322</f>
        <v>4.2312360828531368</v>
      </c>
      <c r="U36" s="179">
        <f>[1]selenio!AD322</f>
        <v>0.31199448008021541</v>
      </c>
      <c r="V36" s="179">
        <f>[1]zinco!AD322</f>
        <v>0.7646745052021483</v>
      </c>
      <c r="W36" s="179" t="str">
        <f>[1]Diossine!AD322</f>
        <v>NA</v>
      </c>
      <c r="X36" s="159" t="s">
        <v>428</v>
      </c>
      <c r="Y36" s="159" t="s">
        <v>428</v>
      </c>
      <c r="Z36" s="159" t="s">
        <v>428</v>
      </c>
      <c r="AA36" s="159" t="s">
        <v>428</v>
      </c>
      <c r="AB36" s="179">
        <f>[1]PAH!AD322</f>
        <v>7.1337390909968337E-2</v>
      </c>
      <c r="AC36" s="179" t="str">
        <f>[1]HCB!AD322</f>
        <v>NA</v>
      </c>
      <c r="AD36" s="179" t="str">
        <f>[1]PCB!AD322</f>
        <v>NA</v>
      </c>
      <c r="AE36" s="160"/>
      <c r="AF36" s="191">
        <f>'[1]dati attività'!$V$75</f>
        <v>66692.126101105459</v>
      </c>
      <c r="AG36" s="191" t="str">
        <f>'[1]dati attività'!$V$76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[1]NOx!AD323</f>
        <v>1.5742912390206236</v>
      </c>
      <c r="F37" s="179">
        <f>[1]NMVOC!AD323</f>
        <v>3.4416648982529198E-2</v>
      </c>
      <c r="G37" s="179">
        <f>[1]SOx!AD323</f>
        <v>5.4919447620575667E-3</v>
      </c>
      <c r="H37" s="179" t="str">
        <f>[1]NH3!AD323</f>
        <v>NA</v>
      </c>
      <c r="I37" s="179">
        <f>[1]pm2.5!AD323</f>
        <v>2.5620797271645058E-2</v>
      </c>
      <c r="J37" s="179">
        <f>[1]pm10!AD323</f>
        <v>2.5620797271645058E-2</v>
      </c>
      <c r="K37" s="179">
        <f>[1]PST!AD323</f>
        <v>3.2025996589556321E-2</v>
      </c>
      <c r="L37" s="179">
        <f>[1]BC!AD323</f>
        <v>6.4051993179112645E-4</v>
      </c>
      <c r="M37" s="179">
        <f>[1]CO!AD323</f>
        <v>0.47505228274508543</v>
      </c>
      <c r="N37" s="179" t="str">
        <f>[1]piombo!AD323</f>
        <v>NA</v>
      </c>
      <c r="O37" s="179" t="str">
        <f>[1]cadmio!AD323</f>
        <v>NA</v>
      </c>
      <c r="P37" s="179" t="str">
        <f>[1]mercurio!AD323</f>
        <v>NA</v>
      </c>
      <c r="Q37" s="179" t="str">
        <f>[1]arsenico!AD323</f>
        <v>NA</v>
      </c>
      <c r="R37" s="179" t="str">
        <f>[1]cromo!AD323</f>
        <v>NA</v>
      </c>
      <c r="S37" s="179" t="str">
        <f>[1]rame!AD323</f>
        <v>NA</v>
      </c>
      <c r="T37" s="179" t="str">
        <f>[1]nichel!AD323</f>
        <v>NA</v>
      </c>
      <c r="U37" s="179" t="str">
        <f>[1]selenio!AD323</f>
        <v>NA</v>
      </c>
      <c r="V37" s="179" t="str">
        <f>[1]zinco!AD323</f>
        <v>NA</v>
      </c>
      <c r="W37" s="179" t="str">
        <f>[1]Diossine!AD323</f>
        <v>NA</v>
      </c>
      <c r="X37" s="179" t="s">
        <v>412</v>
      </c>
      <c r="Y37" s="179" t="s">
        <v>412</v>
      </c>
      <c r="Z37" s="179" t="s">
        <v>412</v>
      </c>
      <c r="AA37" s="179" t="s">
        <v>412</v>
      </c>
      <c r="AB37" s="179" t="str">
        <f>[1]PAH!AD323</f>
        <v>NA</v>
      </c>
      <c r="AC37" s="179" t="str">
        <f>[1]HCB!AD323</f>
        <v>NA</v>
      </c>
      <c r="AD37" s="179" t="str">
        <f>[1]PCB!AD323</f>
        <v>NA</v>
      </c>
      <c r="AE37" s="160"/>
      <c r="AF37" s="191" t="str">
        <f>'[1]dati attività'!$V$77</f>
        <v>NO</v>
      </c>
      <c r="AG37" s="191" t="s">
        <v>434</v>
      </c>
      <c r="AH37" s="191">
        <f>'[1]dati attività'!$V$78</f>
        <v>13766.659593011678</v>
      </c>
      <c r="AI37" s="191" t="s">
        <v>434</v>
      </c>
      <c r="AJ37" s="191" t="s">
        <v>434</v>
      </c>
      <c r="AK37" s="159" t="s">
        <v>412</v>
      </c>
      <c r="AL37" s="140" t="s">
        <v>18</v>
      </c>
    </row>
    <row r="38" spans="1:38" s="10" customFormat="1" ht="24.75" customHeight="1" thickBot="1">
      <c r="A38" s="101" t="s">
        <v>129</v>
      </c>
      <c r="B38" s="101" t="s">
        <v>182</v>
      </c>
      <c r="C38" s="109" t="s">
        <v>290</v>
      </c>
      <c r="D38" s="136"/>
      <c r="E38" s="180" t="str">
        <f>[1]NOx!AD324</f>
        <v>NO</v>
      </c>
      <c r="F38" s="179" t="str">
        <f>[1]NMVOC!AD324</f>
        <v>NO</v>
      </c>
      <c r="G38" s="179" t="str">
        <f>[1]SOx!AD324</f>
        <v>NO</v>
      </c>
      <c r="H38" s="179" t="str">
        <f>[1]NH3!AD324</f>
        <v>NO</v>
      </c>
      <c r="I38" s="179" t="str">
        <f>[1]pm2.5!AD324</f>
        <v>NO</v>
      </c>
      <c r="J38" s="179" t="str">
        <f>[1]pm10!AD324</f>
        <v>NO</v>
      </c>
      <c r="K38" s="179" t="str">
        <f>[1]PST!AD324</f>
        <v>NO</v>
      </c>
      <c r="L38" s="179" t="str">
        <f>[1]BC!AD324</f>
        <v>NO</v>
      </c>
      <c r="M38" s="179" t="str">
        <f>[1]CO!AD324</f>
        <v>NO</v>
      </c>
      <c r="N38" s="179" t="str">
        <f>[1]piombo!AD324</f>
        <v>NO</v>
      </c>
      <c r="O38" s="179" t="str">
        <f>[1]cadmio!AD324</f>
        <v>NO</v>
      </c>
      <c r="P38" s="179" t="str">
        <f>[1]mercurio!AD324</f>
        <v>NO</v>
      </c>
      <c r="Q38" s="179" t="str">
        <f>[1]arsenico!AD324</f>
        <v>NO</v>
      </c>
      <c r="R38" s="179" t="str">
        <f>[1]cromo!AD324</f>
        <v>NO</v>
      </c>
      <c r="S38" s="179" t="str">
        <f>[1]rame!AD324</f>
        <v>NO</v>
      </c>
      <c r="T38" s="179" t="str">
        <f>[1]nichel!AD324</f>
        <v>NO</v>
      </c>
      <c r="U38" s="179" t="str">
        <f>[1]selenio!AD324</f>
        <v>NO</v>
      </c>
      <c r="V38" s="179" t="str">
        <f>[1]zinco!AD324</f>
        <v>NO</v>
      </c>
      <c r="W38" s="179" t="str">
        <f>[1]Diossine!AD324</f>
        <v>NO</v>
      </c>
      <c r="X38" s="179" t="s">
        <v>434</v>
      </c>
      <c r="Y38" s="179" t="s">
        <v>434</v>
      </c>
      <c r="Z38" s="179" t="s">
        <v>434</v>
      </c>
      <c r="AA38" s="179" t="s">
        <v>434</v>
      </c>
      <c r="AB38" s="179" t="str">
        <f>[1]PAH!AD324</f>
        <v>NO</v>
      </c>
      <c r="AC38" s="179" t="str">
        <f>[1]HCB!AD324</f>
        <v>NO</v>
      </c>
      <c r="AD38" s="179" t="str">
        <f>[1]PCB!AD324</f>
        <v>NO</v>
      </c>
      <c r="AE38" s="160"/>
      <c r="AF38" s="191" t="str">
        <f>'[1]dati attività'!$V79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[1]NOx!AD325</f>
        <v>34.960991215891347</v>
      </c>
      <c r="F39" s="179">
        <f>[1]NMVOC!AD325</f>
        <v>22.750163661275192</v>
      </c>
      <c r="G39" s="179">
        <f>[1]SOx!AD325</f>
        <v>5.677205410549746</v>
      </c>
      <c r="H39" s="179">
        <f>[1]NH3!AD325</f>
        <v>2.0853489354734915E-3</v>
      </c>
      <c r="I39" s="179">
        <f>[1]pm2.5!AD325</f>
        <v>1.3565065727934262</v>
      </c>
      <c r="J39" s="179">
        <f>[1]pm10!AD325</f>
        <v>1.4139077149877732</v>
      </c>
      <c r="K39" s="179">
        <f>[1]PST!AD325</f>
        <v>1.6634208411620861</v>
      </c>
      <c r="L39" s="179">
        <f>[1]BC!AD325</f>
        <v>0.20599327268217266</v>
      </c>
      <c r="M39" s="179">
        <f>[1]CO!AD325</f>
        <v>18.577774230211933</v>
      </c>
      <c r="N39" s="179">
        <f>[1]piombo!AD325</f>
        <v>62.530187690808773</v>
      </c>
      <c r="O39" s="179">
        <f>[1]cadmio!AD325</f>
        <v>2.8707275000255295</v>
      </c>
      <c r="P39" s="179">
        <f>[1]mercurio!AD325</f>
        <v>2.5089665844524256</v>
      </c>
      <c r="Q39" s="179">
        <f>[1]arsenico!AD325</f>
        <v>0.57724226177325144</v>
      </c>
      <c r="R39" s="179">
        <f>[1]cromo!AD325</f>
        <v>5.621473656244528</v>
      </c>
      <c r="S39" s="179">
        <f>[1]rame!AD325</f>
        <v>6.3549512176296528</v>
      </c>
      <c r="T39" s="179">
        <f>[1]nichel!AD325</f>
        <v>59.609601632350397</v>
      </c>
      <c r="U39" s="179">
        <f>[1]selenio!AD325</f>
        <v>6.707960315591828E-2</v>
      </c>
      <c r="V39" s="179">
        <f>[1]zinco!AD325</f>
        <v>30.545535729473471</v>
      </c>
      <c r="W39" s="179">
        <f>[1]Diossine!AD325</f>
        <v>11.264864795876369</v>
      </c>
      <c r="X39" s="159" t="s">
        <v>428</v>
      </c>
      <c r="Y39" s="159" t="s">
        <v>428</v>
      </c>
      <c r="Z39" s="159" t="s">
        <v>428</v>
      </c>
      <c r="AA39" s="159" t="s">
        <v>428</v>
      </c>
      <c r="AB39" s="179">
        <f>[1]PAH!AD325</f>
        <v>1.4026191502705792</v>
      </c>
      <c r="AC39" s="179">
        <f>[1]HCB!AD325</f>
        <v>5.5002365520726464</v>
      </c>
      <c r="AD39" s="179">
        <f>[1]PCB!AD325</f>
        <v>30.94357484725705</v>
      </c>
      <c r="AE39" s="160"/>
      <c r="AF39" s="191">
        <f>'[1]dati attività'!$V80</f>
        <v>28822.484694536</v>
      </c>
      <c r="AG39" s="191" t="str">
        <f>'[1]dati attività'!$V$81</f>
        <v>NO</v>
      </c>
      <c r="AH39" s="191">
        <f>'[1]dati attività'!$V$82</f>
        <v>325524.88886246464</v>
      </c>
      <c r="AI39" s="191">
        <f>'[1]dati attività'!$V$83</f>
        <v>33061.387163499741</v>
      </c>
      <c r="AJ39" s="191">
        <f>'[1]dati attività'!$V$84</f>
        <v>33650.761339999997</v>
      </c>
      <c r="AK39" s="159" t="s">
        <v>412</v>
      </c>
      <c r="AL39" s="140" t="s">
        <v>18</v>
      </c>
    </row>
    <row r="40" spans="1:38" s="10" customFormat="1" ht="24.75" customHeight="1" thickBot="1">
      <c r="A40" s="101" t="s">
        <v>129</v>
      </c>
      <c r="B40" s="101" t="s">
        <v>184</v>
      </c>
      <c r="C40" s="109" t="s">
        <v>355</v>
      </c>
      <c r="D40" s="94"/>
      <c r="E40" s="179" t="str">
        <f>[1]NOx!AD326</f>
        <v>NO</v>
      </c>
      <c r="F40" s="179" t="str">
        <f>[1]NMVOC!AD326</f>
        <v>NO</v>
      </c>
      <c r="G40" s="179" t="str">
        <f>[1]SOx!AD326</f>
        <v>NO</v>
      </c>
      <c r="H40" s="179" t="str">
        <f>[1]NH3!AD326</f>
        <v>NO</v>
      </c>
      <c r="I40" s="179" t="str">
        <f>[1]pm2.5!AD326</f>
        <v>NO</v>
      </c>
      <c r="J40" s="179" t="str">
        <f>[1]pm10!AD326</f>
        <v>NO</v>
      </c>
      <c r="K40" s="179" t="str">
        <f>[1]PST!AD326</f>
        <v>NO</v>
      </c>
      <c r="L40" s="179" t="str">
        <f>[1]BC!AD326</f>
        <v>NO</v>
      </c>
      <c r="M40" s="179" t="str">
        <f>[1]CO!AD326</f>
        <v>NO</v>
      </c>
      <c r="N40" s="179" t="str">
        <f>[1]piombo!AD326</f>
        <v>NO</v>
      </c>
      <c r="O40" s="179" t="str">
        <f>[1]cadmio!AD326</f>
        <v>NO</v>
      </c>
      <c r="P40" s="179" t="str">
        <f>[1]mercurio!AD326</f>
        <v>NO</v>
      </c>
      <c r="Q40" s="179" t="str">
        <f>[1]arsenico!AD326</f>
        <v>NO</v>
      </c>
      <c r="R40" s="179" t="str">
        <f>[1]cromo!AD326</f>
        <v>NO</v>
      </c>
      <c r="S40" s="179" t="str">
        <f>[1]rame!AD326</f>
        <v>NO</v>
      </c>
      <c r="T40" s="179" t="str">
        <f>[1]nichel!AD326</f>
        <v>NO</v>
      </c>
      <c r="U40" s="179" t="str">
        <f>[1]selenio!AD326</f>
        <v>NO</v>
      </c>
      <c r="V40" s="179" t="str">
        <f>[1]zinco!AD326</f>
        <v>NO</v>
      </c>
      <c r="W40" s="179" t="str">
        <f>[1]Diossine!AD326</f>
        <v>NO</v>
      </c>
      <c r="X40" s="179" t="s">
        <v>434</v>
      </c>
      <c r="Y40" s="179" t="s">
        <v>434</v>
      </c>
      <c r="Z40" s="179" t="s">
        <v>434</v>
      </c>
      <c r="AA40" s="179" t="s">
        <v>434</v>
      </c>
      <c r="AB40" s="179" t="str">
        <f>[1]PAH!AD326</f>
        <v>NO</v>
      </c>
      <c r="AC40" s="179" t="str">
        <f>[1]HCB!AD326</f>
        <v>NO</v>
      </c>
      <c r="AD40" s="179" t="str">
        <f>[1]PCB!AD326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[1]NOx!AD327</f>
        <v>46.594884391240882</v>
      </c>
      <c r="F41" s="179">
        <f>[1]NMVOC!AD327</f>
        <v>178.1511199158962</v>
      </c>
      <c r="G41" s="179">
        <f>[1]SOx!AD327</f>
        <v>13.031123803543796</v>
      </c>
      <c r="H41" s="179">
        <f>[1]NH3!AD327</f>
        <v>1.5991972780174797</v>
      </c>
      <c r="I41" s="179">
        <f>[1]pm2.5!AD327</f>
        <v>110.41468754546919</v>
      </c>
      <c r="J41" s="179">
        <f>[1]pm10!AD327</f>
        <v>111.59794760238081</v>
      </c>
      <c r="K41" s="179">
        <f>[1]PST!AD327</f>
        <v>131.29170306162447</v>
      </c>
      <c r="L41" s="179">
        <f>[1]BC!AD327</f>
        <v>9.3471800775161462</v>
      </c>
      <c r="M41" s="179">
        <f>[1]CO!AD327</f>
        <v>1495.7742215888927</v>
      </c>
      <c r="N41" s="179">
        <f>[1]piombo!AD327</f>
        <v>10.572877434469325</v>
      </c>
      <c r="O41" s="179">
        <f>[1]cadmio!AD327</f>
        <v>0.52386677315881269</v>
      </c>
      <c r="P41" s="179">
        <f>[1]mercurio!AD327</f>
        <v>0.24897396425726112</v>
      </c>
      <c r="Q41" s="179">
        <f>[1]arsenico!AD327</f>
        <v>0.26804024008964517</v>
      </c>
      <c r="R41" s="179">
        <f>[1]cromo!AD327</f>
        <v>0.90543120681159484</v>
      </c>
      <c r="S41" s="179">
        <f>[1]rame!AD327</f>
        <v>1.8558013228332886</v>
      </c>
      <c r="T41" s="179">
        <f>[1]nichel!AD327</f>
        <v>1.0818069247643902</v>
      </c>
      <c r="U41" s="179">
        <f>[1]selenio!AD327</f>
        <v>0.13946051954553845</v>
      </c>
      <c r="V41" s="179">
        <f>[1]zinco!AD327</f>
        <v>26.017781651233975</v>
      </c>
      <c r="W41" s="179">
        <f>[1]Diossine!AD327</f>
        <v>123.82163427328824</v>
      </c>
      <c r="X41" s="159" t="s">
        <v>428</v>
      </c>
      <c r="Y41" s="159" t="s">
        <v>428</v>
      </c>
      <c r="Z41" s="159" t="s">
        <v>428</v>
      </c>
      <c r="AA41" s="159" t="s">
        <v>428</v>
      </c>
      <c r="AB41" s="179">
        <f>[1]PAH!AD327</f>
        <v>63.009406933793755</v>
      </c>
      <c r="AC41" s="179">
        <f>[1]HCB!AD327</f>
        <v>1.6363215783802501</v>
      </c>
      <c r="AD41" s="179">
        <f>[1]PCB!AD327</f>
        <v>16.444827185163042</v>
      </c>
      <c r="AE41" s="160"/>
      <c r="AF41" s="191">
        <f>'[1]dati attività'!$V$85</f>
        <v>163901.71595346401</v>
      </c>
      <c r="AG41" s="191">
        <f>'[1]dati attività'!$V$86</f>
        <v>280.32665999999995</v>
      </c>
      <c r="AH41" s="191">
        <f>'[1]dati attività'!$V$87</f>
        <v>674066.62909277994</v>
      </c>
      <c r="AI41" s="191">
        <f>'[1]dati attività'!$V$88</f>
        <v>273344.05490951787</v>
      </c>
      <c r="AJ41" s="191" t="str">
        <f>'[1]dati attività'!$V$89</f>
        <v>NO</v>
      </c>
      <c r="AK41" s="159" t="s">
        <v>412</v>
      </c>
      <c r="AL41" s="140" t="s">
        <v>18</v>
      </c>
    </row>
    <row r="42" spans="1:38" s="10" customFormat="1" ht="24.75" customHeight="1" thickBot="1">
      <c r="A42" s="101" t="s">
        <v>129</v>
      </c>
      <c r="B42" s="101" t="s">
        <v>186</v>
      </c>
      <c r="C42" s="109" t="s">
        <v>68</v>
      </c>
      <c r="D42" s="94"/>
      <c r="E42" s="179">
        <f>[1]NOx!AD328</f>
        <v>3.6441176470588237E-3</v>
      </c>
      <c r="F42" s="179">
        <f>[1]NMVOC!AD328</f>
        <v>1.6738235294117652</v>
      </c>
      <c r="G42" s="179">
        <f>[1]SOx!AD328</f>
        <v>5.504017488104312E-5</v>
      </c>
      <c r="H42" s="179">
        <f>[1]NH3!AD328</f>
        <v>8.2352941176470598E-6</v>
      </c>
      <c r="I42" s="179">
        <f>[1]pm2.5!AD328</f>
        <v>2.0472214140000002E-3</v>
      </c>
      <c r="J42" s="179">
        <f>[1]pm10!AD328</f>
        <v>2.0472214140000002E-3</v>
      </c>
      <c r="K42" s="179">
        <f>[1]PST!AD328</f>
        <v>2.0890014428571429E-3</v>
      </c>
      <c r="L42" s="179">
        <f>[1]BC!AD328</f>
        <v>1.023610707E-4</v>
      </c>
      <c r="M42" s="179">
        <f>[1]CO!AD328</f>
        <v>3.2364705882352944</v>
      </c>
      <c r="N42" s="179" t="str">
        <f>[1]piombo!AD328</f>
        <v>NA</v>
      </c>
      <c r="O42" s="179">
        <f>[1]cadmio!AD328</f>
        <v>9.9932645457151064E-7</v>
      </c>
      <c r="P42" s="179" t="str">
        <f>[1]mercurio!AD328</f>
        <v>NA</v>
      </c>
      <c r="Q42" s="179" t="str">
        <f>[1]arsenico!AD328</f>
        <v>NA</v>
      </c>
      <c r="R42" s="179">
        <f>[1]cromo!AD328</f>
        <v>9.1278478360561578E-7</v>
      </c>
      <c r="S42" s="179">
        <f>[1]rame!AD328</f>
        <v>1.2459018359466835E-5</v>
      </c>
      <c r="T42" s="179">
        <f>[1]nichel!AD328</f>
        <v>2.9979793637145317E-6</v>
      </c>
      <c r="U42" s="179">
        <f>[1]selenio!AD328</f>
        <v>2.9979793637145313E-5</v>
      </c>
      <c r="V42" s="179">
        <f>[1]zinco!AD328</f>
        <v>5.9829674835196336E-5</v>
      </c>
      <c r="W42" s="179" t="str">
        <f>[1]Diossine!AD328</f>
        <v>NA</v>
      </c>
      <c r="X42" s="159" t="s">
        <v>428</v>
      </c>
      <c r="Y42" s="159" t="s">
        <v>428</v>
      </c>
      <c r="Z42" s="159" t="s">
        <v>428</v>
      </c>
      <c r="AA42" s="159" t="s">
        <v>428</v>
      </c>
      <c r="AB42" s="179">
        <f>[1]PAH!AD328</f>
        <v>1.598922327314417E-4</v>
      </c>
      <c r="AC42" s="179" t="str">
        <f>[1]HCB!AD328</f>
        <v>NA</v>
      </c>
      <c r="AD42" s="179" t="str">
        <f>[1]PCB!AD328</f>
        <v>NA</v>
      </c>
      <c r="AE42" s="160"/>
      <c r="AF42" s="191">
        <f>'[1]dati attività'!$V$90</f>
        <v>87.863579999999999</v>
      </c>
      <c r="AG42" s="191" t="str">
        <f>'[1]dati attività'!$V$91</f>
        <v>NO</v>
      </c>
      <c r="AH42" s="191" t="str">
        <f>'[1]dati attività'!$V$92</f>
        <v>NO</v>
      </c>
      <c r="AI42" s="191" t="str">
        <f>'[1]dati attività'!$V$93</f>
        <v>NO</v>
      </c>
      <c r="AJ42" s="191" t="str">
        <f>'[1]dati attività'!$V$94</f>
        <v>NO</v>
      </c>
      <c r="AK42" s="159" t="s">
        <v>412</v>
      </c>
      <c r="AL42" s="140" t="s">
        <v>18</v>
      </c>
    </row>
    <row r="43" spans="1:38" s="10" customFormat="1" ht="24.75" customHeight="1" thickBot="1">
      <c r="A43" s="101" t="s">
        <v>123</v>
      </c>
      <c r="B43" s="101" t="s">
        <v>187</v>
      </c>
      <c r="C43" s="109" t="s">
        <v>69</v>
      </c>
      <c r="D43" s="94"/>
      <c r="E43" s="179">
        <f>[1]NOx!AD329</f>
        <v>1.0209873689262245</v>
      </c>
      <c r="F43" s="179">
        <f>[1]NMVOC!AD329</f>
        <v>9.1413867458377762E-2</v>
      </c>
      <c r="G43" s="179">
        <f>[1]SOx!AD329</f>
        <v>1.0492787383378308E-3</v>
      </c>
      <c r="H43" s="179">
        <f>[1]NH3!AD329</f>
        <v>1.5199755374032677E-4</v>
      </c>
      <c r="I43" s="179">
        <f>[1]pm2.5!AD329</f>
        <v>2.2156090420356551E-2</v>
      </c>
      <c r="J43" s="179">
        <f>[1]pm10!AD329</f>
        <v>2.2156090420356551E-2</v>
      </c>
      <c r="K43" s="179">
        <f>[1]PST!AD329</f>
        <v>2.6065988729831239E-2</v>
      </c>
      <c r="L43" s="179">
        <f>[1]BC!AD329</f>
        <v>4.7448217551833228E-3</v>
      </c>
      <c r="M43" s="179">
        <f>[1]CO!AD329</f>
        <v>0.71638546813883641</v>
      </c>
      <c r="N43" s="179">
        <f>[1]piombo!AD329</f>
        <v>2.2458166541530523E-2</v>
      </c>
      <c r="O43" s="179">
        <f>[1]cadmio!AD329</f>
        <v>4.7844648306104905E-4</v>
      </c>
      <c r="P43" s="179">
        <f>[1]mercurio!AD329</f>
        <v>1.568222379061049E-3</v>
      </c>
      <c r="Q43" s="179">
        <f>[1]arsenico!AD329</f>
        <v>5.3808000000000002E-6</v>
      </c>
      <c r="R43" s="179">
        <f>[1]cromo!AD329</f>
        <v>1.5133120000000001E-4</v>
      </c>
      <c r="S43" s="179">
        <f>[1]rame!AD329</f>
        <v>7.753170830610489E-4</v>
      </c>
      <c r="T43" s="179">
        <f>[1]nichel!AD329</f>
        <v>1.5447E-4</v>
      </c>
      <c r="U43" s="179">
        <f>[1]selenio!AD329</f>
        <v>1.4475480000000003E-5</v>
      </c>
      <c r="V43" s="179">
        <f>[1]zinco!AD329</f>
        <v>6.4651334709658927E-3</v>
      </c>
      <c r="W43" s="179">
        <f>[1]Diossine!AD329</f>
        <v>7.3511617255077738E-2</v>
      </c>
      <c r="X43" s="159" t="s">
        <v>428</v>
      </c>
      <c r="Y43" s="159" t="s">
        <v>428</v>
      </c>
      <c r="Z43" s="159" t="s">
        <v>428</v>
      </c>
      <c r="AA43" s="159" t="s">
        <v>428</v>
      </c>
      <c r="AB43" s="179">
        <f>[1]PAH!AD329</f>
        <v>5.9840667127940067E-3</v>
      </c>
      <c r="AC43" s="179">
        <f>[1]HCB!AD329</f>
        <v>1.5552557646985029E-4</v>
      </c>
      <c r="AD43" s="179">
        <f>[1]PCB!AD329</f>
        <v>1.5552557646985028E-3</v>
      </c>
      <c r="AE43" s="160"/>
      <c r="AF43" s="191">
        <f>'[1]dati attività'!$V$95</f>
        <v>2871.0363599999982</v>
      </c>
      <c r="AG43" s="191" t="str">
        <f>'[1]dati attività'!$V$96</f>
        <v>NO</v>
      </c>
      <c r="AH43" s="191">
        <f>'[1]dati attività'!$V$97</f>
        <v>6593.9524800000008</v>
      </c>
      <c r="AI43" s="191">
        <f>'[1]dati attività'!$V$98</f>
        <v>665.58248781885925</v>
      </c>
      <c r="AJ43" s="191" t="str">
        <f>'[1]dati attività'!$V$99</f>
        <v>NO</v>
      </c>
      <c r="AK43" s="159" t="s">
        <v>412</v>
      </c>
      <c r="AL43" s="140" t="s">
        <v>18</v>
      </c>
    </row>
    <row r="44" spans="1:38" s="10" customFormat="1" ht="24.75" customHeight="1" thickBot="1">
      <c r="A44" s="101" t="s">
        <v>129</v>
      </c>
      <c r="B44" s="101" t="s">
        <v>188</v>
      </c>
      <c r="C44" s="109" t="s">
        <v>70</v>
      </c>
      <c r="D44" s="94"/>
      <c r="E44" s="179">
        <f>[1]NOx!AD330</f>
        <v>62.561015863778664</v>
      </c>
      <c r="F44" s="179">
        <f>[1]NMVOC!AD330</f>
        <v>14.138685812871842</v>
      </c>
      <c r="G44" s="179">
        <f>[1]SOx!AD330</f>
        <v>0.13174616323733257</v>
      </c>
      <c r="H44" s="179">
        <f>[1]NH3!AD330</f>
        <v>1.429619531814608E-2</v>
      </c>
      <c r="I44" s="179">
        <f>[1]pm2.5!AD330</f>
        <v>7.6852900573469158</v>
      </c>
      <c r="J44" s="179">
        <f>[1]pm10!AD330</f>
        <v>7.6852900573469158</v>
      </c>
      <c r="K44" s="179">
        <f>[1]PST!AD330</f>
        <v>7.8421327115784853</v>
      </c>
      <c r="L44" s="179">
        <f>[1]BC!AD330</f>
        <v>4.375292557011341</v>
      </c>
      <c r="M44" s="179">
        <f>[1]CO!AD330</f>
        <v>50.742798205311118</v>
      </c>
      <c r="N44" s="179" t="str">
        <f>[1]piombo!AD330</f>
        <v>NA</v>
      </c>
      <c r="O44" s="179">
        <f>[1]cadmio!AD330</f>
        <v>3.8891476823217706E-3</v>
      </c>
      <c r="P44" s="179" t="str">
        <f>[1]mercurio!AD330</f>
        <v>NA</v>
      </c>
      <c r="Q44" s="179" t="str">
        <f>[1]arsenico!AD330</f>
        <v>NA</v>
      </c>
      <c r="R44" s="179">
        <f>[1]cromo!AD330</f>
        <v>1.141633378838797E-2</v>
      </c>
      <c r="S44" s="179">
        <f>[1]rame!AD330</f>
        <v>0.30307670838732687</v>
      </c>
      <c r="T44" s="179">
        <f>[1]nichel!AD330</f>
        <v>2.099085217827458E-2</v>
      </c>
      <c r="U44" s="179">
        <f>[1]selenio!AD330</f>
        <v>4.210162353109774E-2</v>
      </c>
      <c r="V44" s="179">
        <f>[1]zinco!AD330</f>
        <v>6.6918004776349585E-2</v>
      </c>
      <c r="W44" s="179" t="str">
        <f>[1]Diossine!AD330</f>
        <v>NA</v>
      </c>
      <c r="X44" s="159" t="s">
        <v>428</v>
      </c>
      <c r="Y44" s="159" t="s">
        <v>428</v>
      </c>
      <c r="Z44" s="159" t="s">
        <v>428</v>
      </c>
      <c r="AA44" s="159" t="s">
        <v>428</v>
      </c>
      <c r="AB44" s="179">
        <f>[1]PAH!AD330</f>
        <v>0.16860635941530527</v>
      </c>
      <c r="AC44" s="179" t="str">
        <f>[1]HCB!AD330</f>
        <v>NA</v>
      </c>
      <c r="AD44" s="179" t="str">
        <f>[1]PCB!AD330</f>
        <v>NA</v>
      </c>
      <c r="AE44" s="160"/>
      <c r="AF44" s="191">
        <f>'[1]dati attività'!$V$100</f>
        <v>90017.492903999999</v>
      </c>
      <c r="AG44" s="191" t="str">
        <f>'[1]dati attività'!$V$101</f>
        <v>NO</v>
      </c>
      <c r="AH44" s="191" t="str">
        <f>'[1]dati attività'!$V$102</f>
        <v>NO</v>
      </c>
      <c r="AI44" s="191" t="str">
        <f>'[1]dati attività'!$V$103</f>
        <v>NO</v>
      </c>
      <c r="AJ44" s="191" t="str">
        <f>'[1]dati attività'!$V$104</f>
        <v>NO</v>
      </c>
      <c r="AK44" s="159" t="s">
        <v>412</v>
      </c>
      <c r="AL44" s="140" t="s">
        <v>18</v>
      </c>
    </row>
    <row r="45" spans="1:38" s="10" customFormat="1" ht="24.75" customHeight="1" thickBot="1">
      <c r="A45" s="101" t="s">
        <v>129</v>
      </c>
      <c r="B45" s="101" t="s">
        <v>189</v>
      </c>
      <c r="C45" s="109" t="s">
        <v>139</v>
      </c>
      <c r="D45" s="94"/>
      <c r="E45" s="179">
        <f>[1]NOx!AD331</f>
        <v>9.6520791181116916</v>
      </c>
      <c r="F45" s="179">
        <f>[1]NMVOC!AD331</f>
        <v>1.4687502609224736</v>
      </c>
      <c r="G45" s="179">
        <f>[1]SOx!AD331</f>
        <v>1.4245675616923371E-2</v>
      </c>
      <c r="H45" s="179">
        <f>[1]NH3!AD331</f>
        <v>1.5933780437444463E-3</v>
      </c>
      <c r="I45" s="179">
        <f>[1]pm2.5!AD331</f>
        <v>1.0179836107070002</v>
      </c>
      <c r="J45" s="179">
        <f>[1]pm10!AD331</f>
        <v>1.0179836107070002</v>
      </c>
      <c r="K45" s="179">
        <f>[1]PST!AD331</f>
        <v>1.0387587864357144</v>
      </c>
      <c r="L45" s="179">
        <f>[1]BC!AD331</f>
        <v>0.55937918053535007</v>
      </c>
      <c r="M45" s="179">
        <f>[1]CO!AD331</f>
        <v>3.4263868632485854</v>
      </c>
      <c r="N45" s="179" t="str">
        <f>[1]piombo!AD331</f>
        <v>NA</v>
      </c>
      <c r="O45" s="179">
        <f>[1]cadmio!AD331</f>
        <v>2.7558502272115311E-3</v>
      </c>
      <c r="P45" s="179" t="str">
        <f>[1]mercurio!AD331</f>
        <v>NA</v>
      </c>
      <c r="Q45" s="179">
        <f>[1]arsenico!AD331</f>
        <v>2.1687862155773587E-2</v>
      </c>
      <c r="R45" s="179">
        <f>[1]cromo!AD331</f>
        <v>1.2830201532856236E-2</v>
      </c>
      <c r="S45" s="179">
        <f>[1]rame!AD331</f>
        <v>2.169409166495332E-2</v>
      </c>
      <c r="T45" s="179">
        <f>[1]nichel!AD331</f>
        <v>0.69262906541365643</v>
      </c>
      <c r="U45" s="179">
        <f>[1]selenio!AD331</f>
        <v>5.0601854481467104E-2</v>
      </c>
      <c r="V45" s="179">
        <f>[1]zinco!AD331</f>
        <v>0.12423675032350925</v>
      </c>
      <c r="W45" s="179" t="str">
        <f>[1]Diossine!AD331</f>
        <v>NA</v>
      </c>
      <c r="X45" s="159" t="s">
        <v>428</v>
      </c>
      <c r="Y45" s="159" t="s">
        <v>428</v>
      </c>
      <c r="Z45" s="159" t="s">
        <v>428</v>
      </c>
      <c r="AA45" s="159" t="s">
        <v>428</v>
      </c>
      <c r="AB45" s="179">
        <f>[1]PAH!AD331</f>
        <v>9.1538303238750344E-3</v>
      </c>
      <c r="AC45" s="179" t="str">
        <f>[1]HCB!AD331</f>
        <v>NA</v>
      </c>
      <c r="AD45" s="179" t="str">
        <f>[1]PCB!AD331</f>
        <v>NA</v>
      </c>
      <c r="AE45" s="160"/>
      <c r="AF45" s="191">
        <f>'[1]dati attività'!$V$105</f>
        <v>9731.5190819999989</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[1]NOx!AD332</f>
        <v>IE</v>
      </c>
      <c r="F46" s="179" t="str">
        <f>[1]NMVOC!AD332</f>
        <v>IE</v>
      </c>
      <c r="G46" s="179" t="str">
        <f>[1]SOx!AD332</f>
        <v>IE</v>
      </c>
      <c r="H46" s="179" t="str">
        <f>[1]NH3!AD332</f>
        <v>IE</v>
      </c>
      <c r="I46" s="179" t="str">
        <f>[1]pm2.5!AD332</f>
        <v>IE</v>
      </c>
      <c r="J46" s="179" t="str">
        <f>[1]pm10!AD332</f>
        <v>IE</v>
      </c>
      <c r="K46" s="179" t="str">
        <f>[1]PST!AD332</f>
        <v>IE</v>
      </c>
      <c r="L46" s="179" t="str">
        <f>[1]BC!AD332</f>
        <v>IE</v>
      </c>
      <c r="M46" s="179" t="str">
        <f>[1]CO!AD332</f>
        <v>IE</v>
      </c>
      <c r="N46" s="179" t="str">
        <f>[1]piombo!AD332</f>
        <v>IE</v>
      </c>
      <c r="O46" s="179" t="str">
        <f>[1]cadmio!AD332</f>
        <v>IE</v>
      </c>
      <c r="P46" s="179" t="str">
        <f>[1]mercurio!AD332</f>
        <v>IE</v>
      </c>
      <c r="Q46" s="179" t="str">
        <f>[1]arsenico!AD332</f>
        <v>IE</v>
      </c>
      <c r="R46" s="179" t="str">
        <f>[1]cromo!AD332</f>
        <v>IE</v>
      </c>
      <c r="S46" s="179" t="str">
        <f>[1]rame!AD332</f>
        <v>IE</v>
      </c>
      <c r="T46" s="179" t="str">
        <f>[1]nichel!AD332</f>
        <v>IE</v>
      </c>
      <c r="U46" s="179" t="str">
        <f>[1]selenio!AD332</f>
        <v>IE</v>
      </c>
      <c r="V46" s="179" t="str">
        <f>[1]zinco!AD332</f>
        <v>IE</v>
      </c>
      <c r="W46" s="179" t="str">
        <f>[1]Diossine!AD332</f>
        <v>IE</v>
      </c>
      <c r="X46" s="159" t="s">
        <v>428</v>
      </c>
      <c r="Y46" s="159" t="s">
        <v>428</v>
      </c>
      <c r="Z46" s="159" t="s">
        <v>428</v>
      </c>
      <c r="AA46" s="159" t="s">
        <v>428</v>
      </c>
      <c r="AB46" s="179" t="str">
        <f>[1]PAH!AD332</f>
        <v>IE</v>
      </c>
      <c r="AC46" s="179" t="str">
        <f>[1]HCB!AD332</f>
        <v>IE</v>
      </c>
      <c r="AD46" s="179" t="str">
        <f>[1]PCB!AD332</f>
        <v>IE</v>
      </c>
      <c r="AE46" s="160"/>
      <c r="AF46" s="191" t="str">
        <f>'[1]dati attività'!$V$106</f>
        <v>IE</v>
      </c>
      <c r="AG46" s="191" t="str">
        <f>'[1]dati attività'!$V$107</f>
        <v>IE</v>
      </c>
      <c r="AH46" s="191" t="str">
        <f>'[1]dati attività'!$V$108</f>
        <v>IE</v>
      </c>
      <c r="AI46" s="191" t="str">
        <f>'[1]dati attività'!$V$109</f>
        <v>IE</v>
      </c>
      <c r="AJ46" s="191" t="str">
        <f>'[1]dati attività'!$V$110</f>
        <v>IE</v>
      </c>
      <c r="AK46" s="159" t="s">
        <v>412</v>
      </c>
      <c r="AL46" s="140" t="s">
        <v>18</v>
      </c>
    </row>
    <row r="47" spans="1:38" s="10" customFormat="1" ht="24.75" customHeight="1" thickBot="1">
      <c r="A47" s="101" t="s">
        <v>129</v>
      </c>
      <c r="B47" s="101" t="s">
        <v>191</v>
      </c>
      <c r="C47" s="109" t="s">
        <v>72</v>
      </c>
      <c r="D47" s="94"/>
      <c r="E47" s="179">
        <f>[1]NOx!AD333</f>
        <v>9.903700779411766</v>
      </c>
      <c r="F47" s="179">
        <f>[1]NMVOC!AD333</f>
        <v>2.3771773864705885</v>
      </c>
      <c r="G47" s="179">
        <f>[1]SOx!AD333</f>
        <v>0.1240284291369286</v>
      </c>
      <c r="H47" s="179">
        <f>[1]NH3!AD333</f>
        <v>1.216593205882353E-3</v>
      </c>
      <c r="I47" s="179">
        <f>[1]pm2.5!AD333</f>
        <v>1.2268605229006955</v>
      </c>
      <c r="J47" s="179">
        <f>[1]pm10!AD333</f>
        <v>1.2268605229006955</v>
      </c>
      <c r="K47" s="179">
        <f>[1]PST!AD333</f>
        <v>1.2518984927558117</v>
      </c>
      <c r="L47" s="179">
        <f>[1]BC!AD333</f>
        <v>0.71312840643974684</v>
      </c>
      <c r="M47" s="179">
        <f>[1]CO!AD333</f>
        <v>41.477020882352939</v>
      </c>
      <c r="N47" s="179">
        <f>[1]piombo!AD333</f>
        <v>5.596228145600459E-4</v>
      </c>
      <c r="O47" s="179">
        <f>[1]cadmio!AD333</f>
        <v>3.5821732336149999E-4</v>
      </c>
      <c r="P47" s="179" t="str">
        <f>[1]mercurio!AD333</f>
        <v>NA</v>
      </c>
      <c r="Q47" s="179" t="str">
        <f>[1]arsenico!AD333</f>
        <v>NA</v>
      </c>
      <c r="R47" s="179">
        <f>[1]cromo!AD333</f>
        <v>9.1376515830832541E-4</v>
      </c>
      <c r="S47" s="179">
        <f>[1]rame!AD333</f>
        <v>2.3455673301134961E-2</v>
      </c>
      <c r="T47" s="179">
        <f>[1]nichel!AD333</f>
        <v>1.7700787942032102E-3</v>
      </c>
      <c r="U47" s="179">
        <f>[1]selenio!AD333</f>
        <v>5.1841841254657503E-3</v>
      </c>
      <c r="V47" s="179">
        <f>[1]zinco!AD333</f>
        <v>9.0702169468304082E-3</v>
      </c>
      <c r="W47" s="179" t="str">
        <f>[1]Diossine!AD333</f>
        <v>NA</v>
      </c>
      <c r="X47" s="159" t="s">
        <v>428</v>
      </c>
      <c r="Y47" s="159" t="s">
        <v>428</v>
      </c>
      <c r="Z47" s="159" t="s">
        <v>428</v>
      </c>
      <c r="AA47" s="159" t="s">
        <v>428</v>
      </c>
      <c r="AB47" s="179">
        <f>[1]PAH!AD333</f>
        <v>1.4391029607495213E-2</v>
      </c>
      <c r="AC47" s="179" t="str">
        <f>[1]HCB!AD333</f>
        <v>NA</v>
      </c>
      <c r="AD47" s="179" t="str">
        <f>[1]PCB!AD333</f>
        <v>NA</v>
      </c>
      <c r="AE47" s="160"/>
      <c r="AF47" s="191">
        <f>'[1]dati attività'!$V$111</f>
        <v>12653.501512122002</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[1]NOx!AD334</f>
        <v>NA</v>
      </c>
      <c r="F48" s="179">
        <f>[1]NMVOC!AD334</f>
        <v>0.47399999999999998</v>
      </c>
      <c r="G48" s="179" t="str">
        <f>[1]SOx!AD334</f>
        <v>NA</v>
      </c>
      <c r="H48" s="179" t="str">
        <f>[1]NH3!AD334</f>
        <v>NA</v>
      </c>
      <c r="I48" s="179">
        <f>[1]pm2.5!AD334</f>
        <v>7.9134300000000005E-2</v>
      </c>
      <c r="J48" s="179">
        <f>[1]pm10!AD334</f>
        <v>0.79134300000000013</v>
      </c>
      <c r="K48" s="179">
        <f>[1]PST!AD334</f>
        <v>1.5826860000000003</v>
      </c>
      <c r="L48" s="179">
        <f>[1]BC!AD334</f>
        <v>6.7264155000000006E-2</v>
      </c>
      <c r="M48" s="179" t="str">
        <f>[1]CO!AD334</f>
        <v>NA</v>
      </c>
      <c r="N48" s="179" t="str">
        <f>[1]piombo!AD334</f>
        <v>NA</v>
      </c>
      <c r="O48" s="179" t="str">
        <f>[1]cadmio!AD334</f>
        <v>NA</v>
      </c>
      <c r="P48" s="179" t="str">
        <f>[1]mercurio!AD334</f>
        <v>NA</v>
      </c>
      <c r="Q48" s="179" t="str">
        <f>[1]arsenico!AD334</f>
        <v>NA</v>
      </c>
      <c r="R48" s="179" t="str">
        <f>[1]cromo!AD334</f>
        <v>NA</v>
      </c>
      <c r="S48" s="179" t="str">
        <f>[1]rame!AD334</f>
        <v>NA</v>
      </c>
      <c r="T48" s="179" t="str">
        <f>[1]nichel!AD334</f>
        <v>NA</v>
      </c>
      <c r="U48" s="179" t="str">
        <f>[1]selenio!AD334</f>
        <v>NA</v>
      </c>
      <c r="V48" s="179" t="str">
        <f>[1]zinco!AD334</f>
        <v>NA</v>
      </c>
      <c r="W48" s="179" t="str">
        <f>[1]Diossine!AD334</f>
        <v>NA</v>
      </c>
      <c r="X48" s="179" t="s">
        <v>412</v>
      </c>
      <c r="Y48" s="179" t="s">
        <v>412</v>
      </c>
      <c r="Z48" s="179" t="s">
        <v>412</v>
      </c>
      <c r="AA48" s="179" t="s">
        <v>412</v>
      </c>
      <c r="AB48" s="179" t="str">
        <f>[1]PAH!AD334</f>
        <v>NA</v>
      </c>
      <c r="AC48" s="179" t="str">
        <f>[1]HCB!AD334</f>
        <v>NA</v>
      </c>
      <c r="AD48" s="179" t="str">
        <f>[1]PCB!AD334</f>
        <v>NA</v>
      </c>
      <c r="AE48" s="160"/>
      <c r="AF48" s="159" t="s">
        <v>412</v>
      </c>
      <c r="AG48" s="159" t="s">
        <v>412</v>
      </c>
      <c r="AH48" s="159" t="s">
        <v>412</v>
      </c>
      <c r="AI48" s="159" t="s">
        <v>412</v>
      </c>
      <c r="AJ48" s="159" t="s">
        <v>412</v>
      </c>
      <c r="AK48" s="159">
        <f>'[1]dati attività'!V112</f>
        <v>0.158</v>
      </c>
      <c r="AL48" s="140" t="s">
        <v>387</v>
      </c>
    </row>
    <row r="49" spans="1:38" s="10" customFormat="1" ht="24.75" customHeight="1" thickBot="1">
      <c r="A49" s="101" t="s">
        <v>124</v>
      </c>
      <c r="B49" s="101" t="s">
        <v>193</v>
      </c>
      <c r="C49" s="109" t="s">
        <v>74</v>
      </c>
      <c r="D49" s="94"/>
      <c r="E49" s="179" t="str">
        <f>[1]NOx!AD335</f>
        <v>NA</v>
      </c>
      <c r="F49" s="179">
        <f>[1]NMVOC!AD335</f>
        <v>2.3635000000000002</v>
      </c>
      <c r="G49" s="179" t="str">
        <f>[1]SOx!AD335</f>
        <v>NA</v>
      </c>
      <c r="H49" s="179" t="str">
        <f>[1]NH3!AD335</f>
        <v>NA</v>
      </c>
      <c r="I49" s="179">
        <f>[1]pm2.5!AD335</f>
        <v>0.10006113600000001</v>
      </c>
      <c r="J49" s="179">
        <f>[1]pm10!AD335</f>
        <v>0.23824079999999997</v>
      </c>
      <c r="K49" s="179">
        <f>[1]PST!AD335</f>
        <v>0.29780099999999993</v>
      </c>
      <c r="L49" s="179">
        <f>[1]BC!AD335</f>
        <v>4.9029956639999997E-2</v>
      </c>
      <c r="M49" s="179" t="str">
        <f>[1]CO!AD335</f>
        <v>NA</v>
      </c>
      <c r="N49" s="179">
        <f>[1]piombo!AD335</f>
        <v>1.0399400000000001</v>
      </c>
      <c r="O49" s="179">
        <f>[1]cadmio!AD335</f>
        <v>0.23635000000000003</v>
      </c>
      <c r="P49" s="179">
        <f>[1]mercurio!AD335</f>
        <v>0.14180999999999999</v>
      </c>
      <c r="Q49" s="179">
        <f>[1]arsenico!AD335</f>
        <v>9.4540000000000013E-2</v>
      </c>
      <c r="R49" s="179">
        <f>[1]cromo!AD335</f>
        <v>0.80359000000000003</v>
      </c>
      <c r="S49" s="179">
        <f>[1]rame!AD335</f>
        <v>0.42542999999999997</v>
      </c>
      <c r="T49" s="179">
        <f>[1]nichel!AD335</f>
        <v>0.307255</v>
      </c>
      <c r="U49" s="179" t="str">
        <f>[1]selenio!AD335</f>
        <v>NA</v>
      </c>
      <c r="V49" s="179">
        <f>[1]zinco!AD335</f>
        <v>1.0399400000000001</v>
      </c>
      <c r="W49" s="179" t="str">
        <f>[1]Diossine!AD335</f>
        <v>NA</v>
      </c>
      <c r="X49" s="179" t="s">
        <v>412</v>
      </c>
      <c r="Y49" s="179" t="s">
        <v>412</v>
      </c>
      <c r="Z49" s="179" t="s">
        <v>412</v>
      </c>
      <c r="AA49" s="179" t="s">
        <v>412</v>
      </c>
      <c r="AB49" s="179" t="str">
        <f>[1]PAH!AD335</f>
        <v>NA</v>
      </c>
      <c r="AC49" s="179" t="str">
        <f>[1]HCB!AD335</f>
        <v>NA</v>
      </c>
      <c r="AD49" s="179" t="str">
        <f>[1]PCB!AD335</f>
        <v>NA</v>
      </c>
      <c r="AE49" s="160"/>
      <c r="AF49" s="159" t="s">
        <v>412</v>
      </c>
      <c r="AG49" s="159" t="s">
        <v>412</v>
      </c>
      <c r="AH49" s="159" t="s">
        <v>412</v>
      </c>
      <c r="AI49" s="159" t="s">
        <v>412</v>
      </c>
      <c r="AJ49" s="159" t="s">
        <v>412</v>
      </c>
      <c r="AK49" s="159">
        <f>'[1]dati attività'!V113</f>
        <v>4.7270000000000003</v>
      </c>
      <c r="AL49" s="140" t="s">
        <v>388</v>
      </c>
    </row>
    <row r="50" spans="1:38" s="10" customFormat="1" ht="24.75" customHeight="1" thickBot="1">
      <c r="A50" s="101" t="s">
        <v>124</v>
      </c>
      <c r="B50" s="101" t="s">
        <v>194</v>
      </c>
      <c r="C50" s="109" t="s">
        <v>75</v>
      </c>
      <c r="D50" s="94"/>
      <c r="E50" s="179" t="str">
        <f>[1]NOx!AD336</f>
        <v>NO</v>
      </c>
      <c r="F50" s="179" t="str">
        <f>[1]NMVOC!AD336</f>
        <v>NO</v>
      </c>
      <c r="G50" s="179" t="str">
        <f>[1]SOx!AD336</f>
        <v>NO</v>
      </c>
      <c r="H50" s="179" t="str">
        <f>[1]NH3!AD336</f>
        <v>NO</v>
      </c>
      <c r="I50" s="179" t="str">
        <f>[1]pm2.5!AD336</f>
        <v>NO</v>
      </c>
      <c r="J50" s="179" t="str">
        <f>[1]pm10!AD336</f>
        <v>NO</v>
      </c>
      <c r="K50" s="179" t="str">
        <f>[1]PST!AD336</f>
        <v>NO</v>
      </c>
      <c r="L50" s="179" t="str">
        <f>[1]BC!AD336</f>
        <v>NO</v>
      </c>
      <c r="M50" s="179" t="str">
        <f>[1]CO!AD336</f>
        <v>NO</v>
      </c>
      <c r="N50" s="179" t="str">
        <f>[1]piombo!AD336</f>
        <v>NO</v>
      </c>
      <c r="O50" s="179" t="str">
        <f>[1]cadmio!AD336</f>
        <v>NO</v>
      </c>
      <c r="P50" s="179" t="str">
        <f>[1]mercurio!AD336</f>
        <v>NO</v>
      </c>
      <c r="Q50" s="179" t="str">
        <f>[1]arsenico!AD336</f>
        <v>NO</v>
      </c>
      <c r="R50" s="179" t="str">
        <f>[1]cromo!AD336</f>
        <v>NO</v>
      </c>
      <c r="S50" s="179" t="str">
        <f>[1]rame!AD336</f>
        <v>NO</v>
      </c>
      <c r="T50" s="179" t="str">
        <f>[1]nichel!AD336</f>
        <v>NO</v>
      </c>
      <c r="U50" s="179" t="str">
        <f>[1]selenio!AD336</f>
        <v>NO</v>
      </c>
      <c r="V50" s="179" t="str">
        <f>[1]zinco!AD336</f>
        <v>NO</v>
      </c>
      <c r="W50" s="179" t="str">
        <f>[1]Diossine!AD336</f>
        <v>NO</v>
      </c>
      <c r="X50" s="179" t="s">
        <v>434</v>
      </c>
      <c r="Y50" s="179" t="s">
        <v>434</v>
      </c>
      <c r="Z50" s="179" t="s">
        <v>434</v>
      </c>
      <c r="AA50" s="179" t="s">
        <v>434</v>
      </c>
      <c r="AB50" s="179" t="str">
        <f>[1]PAH!AD336</f>
        <v>NO</v>
      </c>
      <c r="AC50" s="179" t="str">
        <f>[1]HCB!AD336</f>
        <v>NO</v>
      </c>
      <c r="AD50" s="179" t="str">
        <f>[1]PCB!AD336</f>
        <v>NO</v>
      </c>
      <c r="AE50" s="160"/>
      <c r="AF50" s="191" t="s">
        <v>434</v>
      </c>
      <c r="AG50" s="191" t="s">
        <v>434</v>
      </c>
      <c r="AH50" s="191" t="s">
        <v>434</v>
      </c>
      <c r="AI50" s="191" t="s">
        <v>434</v>
      </c>
      <c r="AJ50" s="191" t="s">
        <v>434</v>
      </c>
      <c r="AK50" s="191" t="str">
        <f>'[1]dati attività'!V114</f>
        <v>NO</v>
      </c>
      <c r="AL50" s="140" t="s">
        <v>381</v>
      </c>
    </row>
    <row r="51" spans="1:38" s="10" customFormat="1" ht="24.75" customHeight="1" thickBot="1">
      <c r="A51" s="101" t="s">
        <v>124</v>
      </c>
      <c r="B51" s="102" t="s">
        <v>195</v>
      </c>
      <c r="C51" s="109" t="s">
        <v>140</v>
      </c>
      <c r="D51" s="94"/>
      <c r="E51" s="179" t="str">
        <f>[1]NOx!AD337</f>
        <v>NA</v>
      </c>
      <c r="F51" s="179">
        <f>[1]NMVOC!AD337</f>
        <v>1.95131507478846</v>
      </c>
      <c r="G51" s="179" t="str">
        <f>[1]SOx!AD337</f>
        <v>NA</v>
      </c>
      <c r="H51" s="179" t="str">
        <f>[1]NH3!AD337</f>
        <v>NA</v>
      </c>
      <c r="I51" s="179" t="str">
        <f>[1]pm2.5!AD337</f>
        <v>NA</v>
      </c>
      <c r="J51" s="179" t="str">
        <f>[1]pm10!AD337</f>
        <v>NA</v>
      </c>
      <c r="K51" s="179" t="str">
        <f>[1]PST!AD337</f>
        <v>NA</v>
      </c>
      <c r="L51" s="179" t="str">
        <f>[1]BC!AD337</f>
        <v>NA</v>
      </c>
      <c r="M51" s="179" t="str">
        <f>[1]CO!AD337</f>
        <v>NA</v>
      </c>
      <c r="N51" s="179" t="str">
        <f>[1]piombo!AD337</f>
        <v>NA</v>
      </c>
      <c r="O51" s="179" t="str">
        <f>[1]cadmio!AD337</f>
        <v>NA</v>
      </c>
      <c r="P51" s="179" t="str">
        <f>[1]mercurio!AD337</f>
        <v>NA</v>
      </c>
      <c r="Q51" s="179" t="str">
        <f>[1]arsenico!AD337</f>
        <v>NA</v>
      </c>
      <c r="R51" s="179" t="str">
        <f>[1]cromo!AD337</f>
        <v>NA</v>
      </c>
      <c r="S51" s="179" t="str">
        <f>[1]rame!AD337</f>
        <v>NA</v>
      </c>
      <c r="T51" s="179" t="str">
        <f>[1]nichel!AD337</f>
        <v>NA</v>
      </c>
      <c r="U51" s="179" t="str">
        <f>[1]selenio!AD337</f>
        <v>NA</v>
      </c>
      <c r="V51" s="179" t="str">
        <f>[1]zinco!AD337</f>
        <v>NA</v>
      </c>
      <c r="W51" s="179" t="str">
        <f>[1]Diossine!AD337</f>
        <v>NA</v>
      </c>
      <c r="X51" s="179" t="s">
        <v>412</v>
      </c>
      <c r="Y51" s="179" t="s">
        <v>412</v>
      </c>
      <c r="Z51" s="179" t="s">
        <v>412</v>
      </c>
      <c r="AA51" s="179" t="s">
        <v>412</v>
      </c>
      <c r="AB51" s="179" t="str">
        <f>[1]PAH!AD337</f>
        <v>NA</v>
      </c>
      <c r="AC51" s="179" t="str">
        <f>[1]HCB!AD337</f>
        <v>NA</v>
      </c>
      <c r="AD51" s="179" t="str">
        <f>[1]PCB!AD337</f>
        <v>NA</v>
      </c>
      <c r="AE51" s="160"/>
      <c r="AF51" s="159" t="s">
        <v>412</v>
      </c>
      <c r="AG51" s="159" t="s">
        <v>412</v>
      </c>
      <c r="AH51" s="159" t="s">
        <v>412</v>
      </c>
      <c r="AI51" s="159" t="s">
        <v>412</v>
      </c>
      <c r="AJ51" s="159" t="s">
        <v>412</v>
      </c>
      <c r="AK51" s="159">
        <f>'[1]dati attività'!V115</f>
        <v>5.859537767</v>
      </c>
      <c r="AL51" s="140" t="s">
        <v>389</v>
      </c>
    </row>
    <row r="52" spans="1:38" s="10" customFormat="1" ht="24.75" customHeight="1" thickBot="1">
      <c r="A52" s="101" t="s">
        <v>124</v>
      </c>
      <c r="B52" s="102" t="s">
        <v>327</v>
      </c>
      <c r="C52" s="110" t="s">
        <v>141</v>
      </c>
      <c r="D52" s="137"/>
      <c r="E52" s="179">
        <f>[1]NOx!AD338</f>
        <v>4.7411000000000003</v>
      </c>
      <c r="F52" s="179">
        <f>[1]NMVOC!AD338</f>
        <v>26.358868399999999</v>
      </c>
      <c r="G52" s="179">
        <f>[1]SOx!AD338</f>
        <v>31.742699999999999</v>
      </c>
      <c r="H52" s="179" t="str">
        <f>[1]NH3!AD338</f>
        <v>NA</v>
      </c>
      <c r="I52" s="179">
        <f>[1]pm2.5!AD338</f>
        <v>0.26959454545454542</v>
      </c>
      <c r="J52" s="179">
        <f>[1]pm10!AD338</f>
        <v>0.61453999999999998</v>
      </c>
      <c r="K52" s="179">
        <f>[1]PST!AD338</f>
        <v>0.78214181818181805</v>
      </c>
      <c r="L52" s="179">
        <f>[1]BC!AD338</f>
        <v>3.5047290909090902E-2</v>
      </c>
      <c r="M52" s="179">
        <f>[1]CO!AD338</f>
        <v>0.8677999999999999</v>
      </c>
      <c r="N52" s="179" t="str">
        <f>[1]piombo!AD338</f>
        <v>NA</v>
      </c>
      <c r="O52" s="179" t="str">
        <f>[1]cadmio!AD338</f>
        <v>NA</v>
      </c>
      <c r="P52" s="179" t="str">
        <f>[1]mercurio!AD338</f>
        <v>NA</v>
      </c>
      <c r="Q52" s="179" t="str">
        <f>[1]arsenico!AD338</f>
        <v>NA</v>
      </c>
      <c r="R52" s="179" t="str">
        <f>[1]cromo!AD338</f>
        <v>NA</v>
      </c>
      <c r="S52" s="179" t="str">
        <f>[1]rame!AD338</f>
        <v>NA</v>
      </c>
      <c r="T52" s="179" t="str">
        <f>[1]nichel!AD338</f>
        <v>NA</v>
      </c>
      <c r="U52" s="179" t="str">
        <f>[1]selenio!AD338</f>
        <v>NA</v>
      </c>
      <c r="V52" s="179" t="str">
        <f>[1]zinco!AD338</f>
        <v>NA</v>
      </c>
      <c r="W52" s="179" t="str">
        <f>[1]Diossine!AD338</f>
        <v>NA</v>
      </c>
      <c r="X52" s="179" t="s">
        <v>412</v>
      </c>
      <c r="Y52" s="179" t="s">
        <v>412</v>
      </c>
      <c r="Z52" s="179" t="s">
        <v>412</v>
      </c>
      <c r="AA52" s="179" t="s">
        <v>412</v>
      </c>
      <c r="AB52" s="179" t="str">
        <f>[1]PAH!AD338</f>
        <v>NA</v>
      </c>
      <c r="AC52" s="179" t="str">
        <f>[1]HCB!AD338</f>
        <v>NA</v>
      </c>
      <c r="AD52" s="179" t="str">
        <f>[1]PCB!AD338</f>
        <v>NA</v>
      </c>
      <c r="AE52" s="160"/>
      <c r="AF52" s="159" t="s">
        <v>412</v>
      </c>
      <c r="AG52" s="159" t="s">
        <v>412</v>
      </c>
      <c r="AH52" s="159" t="s">
        <v>412</v>
      </c>
      <c r="AI52" s="159" t="s">
        <v>412</v>
      </c>
      <c r="AJ52" s="159" t="s">
        <v>412</v>
      </c>
      <c r="AK52" s="159">
        <f>'[1]dati attività'!V116</f>
        <v>105.384</v>
      </c>
      <c r="AL52" s="140" t="s">
        <v>390</v>
      </c>
    </row>
    <row r="53" spans="1:38" s="10" customFormat="1" ht="24.75" customHeight="1" thickBot="1">
      <c r="A53" s="101" t="s">
        <v>124</v>
      </c>
      <c r="B53" s="102" t="s">
        <v>328</v>
      </c>
      <c r="C53" s="110" t="s">
        <v>76</v>
      </c>
      <c r="D53" s="137"/>
      <c r="E53" s="179" t="str">
        <f>[1]NOx!AD339</f>
        <v>NA</v>
      </c>
      <c r="F53" s="179">
        <f>[1]NMVOC!AD339</f>
        <v>20.365465669140001</v>
      </c>
      <c r="G53" s="179" t="str">
        <f>[1]SOx!AD339</f>
        <v>NA</v>
      </c>
      <c r="H53" s="179" t="str">
        <f>[1]NH3!AD339</f>
        <v>NA</v>
      </c>
      <c r="I53" s="179" t="str">
        <f>[1]pm2.5!AD339</f>
        <v>NA</v>
      </c>
      <c r="J53" s="179" t="str">
        <f>[1]pm10!AD339</f>
        <v>NA</v>
      </c>
      <c r="K53" s="179" t="str">
        <f>[1]PST!AD339</f>
        <v>NA</v>
      </c>
      <c r="L53" s="179" t="str">
        <f>[1]BC!AD339</f>
        <v>NA</v>
      </c>
      <c r="M53" s="179" t="str">
        <f>[1]CO!AD339</f>
        <v>NA</v>
      </c>
      <c r="N53" s="179" t="str">
        <f>[1]piombo!AD339</f>
        <v>NA</v>
      </c>
      <c r="O53" s="179" t="str">
        <f>[1]cadmio!AD339</f>
        <v>NA</v>
      </c>
      <c r="P53" s="179" t="str">
        <f>[1]mercurio!AD339</f>
        <v>NA</v>
      </c>
      <c r="Q53" s="179" t="str">
        <f>[1]arsenico!AD339</f>
        <v>NA</v>
      </c>
      <c r="R53" s="179" t="str">
        <f>[1]cromo!AD339</f>
        <v>NA</v>
      </c>
      <c r="S53" s="179" t="str">
        <f>[1]rame!AD339</f>
        <v>NA</v>
      </c>
      <c r="T53" s="179" t="str">
        <f>[1]nichel!AD339</f>
        <v>NA</v>
      </c>
      <c r="U53" s="179" t="str">
        <f>[1]selenio!AD339</f>
        <v>NA</v>
      </c>
      <c r="V53" s="179" t="str">
        <f>[1]zinco!AD339</f>
        <v>NA</v>
      </c>
      <c r="W53" s="179" t="str">
        <f>[1]Diossine!AD339</f>
        <v>NA</v>
      </c>
      <c r="X53" s="179" t="s">
        <v>412</v>
      </c>
      <c r="Y53" s="179" t="s">
        <v>412</v>
      </c>
      <c r="Z53" s="179" t="s">
        <v>412</v>
      </c>
      <c r="AA53" s="179" t="s">
        <v>412</v>
      </c>
      <c r="AB53" s="179" t="str">
        <f>[1]PAH!AD339</f>
        <v>NA</v>
      </c>
      <c r="AC53" s="179" t="str">
        <f>[1]HCB!AD339</f>
        <v>NA</v>
      </c>
      <c r="AD53" s="179" t="str">
        <f>[1]PCB!AD339</f>
        <v>NA</v>
      </c>
      <c r="AE53" s="160"/>
      <c r="AF53" s="159" t="s">
        <v>412</v>
      </c>
      <c r="AG53" s="159" t="s">
        <v>412</v>
      </c>
      <c r="AH53" s="159" t="s">
        <v>412</v>
      </c>
      <c r="AI53" s="159" t="s">
        <v>412</v>
      </c>
      <c r="AJ53" s="159" t="s">
        <v>412</v>
      </c>
      <c r="AK53" s="191" t="str">
        <f>'[1]dati attività'!V117</f>
        <v>IE</v>
      </c>
      <c r="AL53" s="140" t="s">
        <v>386</v>
      </c>
    </row>
    <row r="54" spans="1:38" s="10" customFormat="1" ht="23.4" thickBot="1">
      <c r="A54" s="101" t="s">
        <v>124</v>
      </c>
      <c r="B54" s="102" t="s">
        <v>196</v>
      </c>
      <c r="C54" s="110" t="s">
        <v>300</v>
      </c>
      <c r="D54" s="137"/>
      <c r="E54" s="179" t="str">
        <f>[1]NOx!AD340</f>
        <v>NA</v>
      </c>
      <c r="F54" s="179">
        <f>[1]NMVOC!AD340</f>
        <v>25.2961595424355</v>
      </c>
      <c r="G54" s="179" t="str">
        <f>[1]SOx!AD340</f>
        <v>NA</v>
      </c>
      <c r="H54" s="179" t="str">
        <f>[1]NH3!AD340</f>
        <v>NA</v>
      </c>
      <c r="I54" s="179" t="str">
        <f>[1]pm2.5!AD340</f>
        <v>NA</v>
      </c>
      <c r="J54" s="179" t="str">
        <f>[1]pm10!AD340</f>
        <v>NA</v>
      </c>
      <c r="K54" s="179" t="str">
        <f>[1]PST!AD340</f>
        <v>NA</v>
      </c>
      <c r="L54" s="179" t="str">
        <f>[1]BC!AD340</f>
        <v>NA</v>
      </c>
      <c r="M54" s="179" t="str">
        <f>[1]CO!AD340</f>
        <v>NA</v>
      </c>
      <c r="N54" s="179" t="str">
        <f>[1]piombo!AD340</f>
        <v>NA</v>
      </c>
      <c r="O54" s="179" t="str">
        <f>[1]cadmio!AD340</f>
        <v>NA</v>
      </c>
      <c r="P54" s="179" t="str">
        <f>[1]mercurio!AD340</f>
        <v>NA</v>
      </c>
      <c r="Q54" s="179" t="str">
        <f>[1]arsenico!AD340</f>
        <v>NA</v>
      </c>
      <c r="R54" s="179" t="str">
        <f>[1]cromo!AD340</f>
        <v>NA</v>
      </c>
      <c r="S54" s="179" t="str">
        <f>[1]rame!AD340</f>
        <v>NA</v>
      </c>
      <c r="T54" s="179" t="str">
        <f>[1]nichel!AD340</f>
        <v>NA</v>
      </c>
      <c r="U54" s="179" t="str">
        <f>[1]selenio!AD340</f>
        <v>NA</v>
      </c>
      <c r="V54" s="179" t="str">
        <f>[1]zinco!AD340</f>
        <v>NA</v>
      </c>
      <c r="W54" s="179" t="str">
        <f>[1]Diossine!AD340</f>
        <v>NA</v>
      </c>
      <c r="X54" s="179" t="s">
        <v>412</v>
      </c>
      <c r="Y54" s="179" t="s">
        <v>412</v>
      </c>
      <c r="Z54" s="179" t="s">
        <v>412</v>
      </c>
      <c r="AA54" s="179" t="s">
        <v>412</v>
      </c>
      <c r="AB54" s="179" t="str">
        <f>[1]PAH!AD340</f>
        <v>NA</v>
      </c>
      <c r="AC54" s="179" t="str">
        <f>[1]HCB!AD340</f>
        <v>NA</v>
      </c>
      <c r="AD54" s="179" t="str">
        <f>[1]PCB!AD340</f>
        <v>NA</v>
      </c>
      <c r="AE54" s="160"/>
      <c r="AF54" s="159" t="s">
        <v>412</v>
      </c>
      <c r="AG54" s="159" t="s">
        <v>412</v>
      </c>
      <c r="AH54" s="159" t="s">
        <v>412</v>
      </c>
      <c r="AI54" s="159" t="s">
        <v>412</v>
      </c>
      <c r="AJ54" s="159" t="s">
        <v>412</v>
      </c>
      <c r="AK54" s="159">
        <f>'[1]dati attività'!V118</f>
        <v>83.28</v>
      </c>
      <c r="AL54" s="140" t="s">
        <v>382</v>
      </c>
    </row>
    <row r="55" spans="1:38" s="10" customFormat="1" ht="24.75" customHeight="1" thickBot="1">
      <c r="A55" s="101" t="s">
        <v>124</v>
      </c>
      <c r="B55" s="102" t="s">
        <v>197</v>
      </c>
      <c r="C55" s="110" t="s">
        <v>270</v>
      </c>
      <c r="D55" s="137"/>
      <c r="E55" s="179">
        <f>[1]NOx!AD341</f>
        <v>0.29879364548494974</v>
      </c>
      <c r="F55" s="179">
        <f>[1]NMVOC!AD341</f>
        <v>0.27985602006688959</v>
      </c>
      <c r="G55" s="179">
        <f>[1]SOx!AD341</f>
        <v>8.862416578899321</v>
      </c>
      <c r="H55" s="179" t="str">
        <f>[1]NH3!AD341</f>
        <v>NA</v>
      </c>
      <c r="I55" s="179" t="str">
        <f>[1]pm2.5!AD341</f>
        <v>NA</v>
      </c>
      <c r="J55" s="179" t="str">
        <f>[1]pm10!AD341</f>
        <v>NA</v>
      </c>
      <c r="K55" s="179" t="str">
        <f>[1]PST!AD341</f>
        <v>NA</v>
      </c>
      <c r="L55" s="179" t="str">
        <f>[1]BC!AD341</f>
        <v>NA</v>
      </c>
      <c r="M55" s="179" t="str">
        <f>[1]CO!AD341</f>
        <v>NA</v>
      </c>
      <c r="N55" s="179" t="str">
        <f>[1]piombo!AD341</f>
        <v>NA</v>
      </c>
      <c r="O55" s="179" t="str">
        <f>[1]cadmio!AD341</f>
        <v>NA</v>
      </c>
      <c r="P55" s="179" t="str">
        <f>[1]mercurio!AD341</f>
        <v>NA</v>
      </c>
      <c r="Q55" s="179" t="str">
        <f>[1]arsenico!AD341</f>
        <v>NA</v>
      </c>
      <c r="R55" s="179" t="str">
        <f>[1]cromo!AD341</f>
        <v>NA</v>
      </c>
      <c r="S55" s="179" t="str">
        <f>[1]rame!AD341</f>
        <v>NA</v>
      </c>
      <c r="T55" s="179" t="str">
        <f>[1]nichel!AD341</f>
        <v>NA</v>
      </c>
      <c r="U55" s="179" t="str">
        <f>[1]selenio!AD341</f>
        <v>NA</v>
      </c>
      <c r="V55" s="179" t="str">
        <f>[1]zinco!AD341</f>
        <v>NA</v>
      </c>
      <c r="W55" s="179" t="str">
        <f>[1]Diossine!AD341</f>
        <v>NA</v>
      </c>
      <c r="X55" s="179" t="s">
        <v>412</v>
      </c>
      <c r="Y55" s="179" t="s">
        <v>412</v>
      </c>
      <c r="Z55" s="179" t="s">
        <v>412</v>
      </c>
      <c r="AA55" s="179" t="s">
        <v>412</v>
      </c>
      <c r="AB55" s="179" t="str">
        <f>[1]PAH!AD341</f>
        <v>NA</v>
      </c>
      <c r="AC55" s="179" t="str">
        <f>[1]HCB!AD341</f>
        <v>NA</v>
      </c>
      <c r="AD55" s="179" t="str">
        <f>[1]PCB!AD341</f>
        <v>NA</v>
      </c>
      <c r="AE55" s="160"/>
      <c r="AF55" s="159" t="s">
        <v>412</v>
      </c>
      <c r="AG55" s="159" t="s">
        <v>412</v>
      </c>
      <c r="AH55" s="159" t="s">
        <v>412</v>
      </c>
      <c r="AI55" s="159" t="s">
        <v>412</v>
      </c>
      <c r="AJ55" s="159" t="s">
        <v>412</v>
      </c>
      <c r="AK55" s="159">
        <f>'[1]dati attività'!V119</f>
        <v>84.167224080267545</v>
      </c>
      <c r="AL55" s="140" t="s">
        <v>391</v>
      </c>
    </row>
    <row r="56" spans="1:38" s="10" customFormat="1" ht="24.75" customHeight="1" thickBot="1">
      <c r="A56" s="102" t="s">
        <v>124</v>
      </c>
      <c r="B56" s="102" t="s">
        <v>326</v>
      </c>
      <c r="C56" s="110" t="s">
        <v>156</v>
      </c>
      <c r="D56" s="137" t="s">
        <v>314</v>
      </c>
      <c r="E56" s="179" t="str">
        <f>[1]NOx!AD342</f>
        <v>NO</v>
      </c>
      <c r="F56" s="179" t="str">
        <f>[1]NMVOC!AD342</f>
        <v>NO</v>
      </c>
      <c r="G56" s="179" t="str">
        <f>[1]SOx!AD342</f>
        <v>NO</v>
      </c>
      <c r="H56" s="179" t="str">
        <f>[1]NH3!AD342</f>
        <v>NO</v>
      </c>
      <c r="I56" s="179" t="str">
        <f>[1]pm2.5!AD342</f>
        <v>NO</v>
      </c>
      <c r="J56" s="179" t="str">
        <f>[1]pm10!AD342</f>
        <v>NO</v>
      </c>
      <c r="K56" s="179" t="str">
        <f>[1]PST!AD342</f>
        <v>NO</v>
      </c>
      <c r="L56" s="179" t="str">
        <f>[1]BC!AD342</f>
        <v>NO</v>
      </c>
      <c r="M56" s="179" t="str">
        <f>[1]CO!AD342</f>
        <v>NO</v>
      </c>
      <c r="N56" s="179" t="str">
        <f>[1]piombo!AD342</f>
        <v>NO</v>
      </c>
      <c r="O56" s="179" t="str">
        <f>[1]cadmio!AD342</f>
        <v>NO</v>
      </c>
      <c r="P56" s="179" t="str">
        <f>[1]mercurio!AD342</f>
        <v>NO</v>
      </c>
      <c r="Q56" s="179" t="str">
        <f>[1]arsenico!AD342</f>
        <v>NO</v>
      </c>
      <c r="R56" s="179" t="str">
        <f>[1]cromo!AD342</f>
        <v>NO</v>
      </c>
      <c r="S56" s="179" t="str">
        <f>[1]rame!AD342</f>
        <v>NO</v>
      </c>
      <c r="T56" s="179" t="str">
        <f>[1]nichel!AD342</f>
        <v>NO</v>
      </c>
      <c r="U56" s="179" t="str">
        <f>[1]selenio!AD342</f>
        <v>NO</v>
      </c>
      <c r="V56" s="179" t="str">
        <f>[1]zinco!AD342</f>
        <v>NO</v>
      </c>
      <c r="W56" s="179" t="str">
        <f>[1]Diossine!AD342</f>
        <v>NO</v>
      </c>
      <c r="X56" s="179" t="s">
        <v>434</v>
      </c>
      <c r="Y56" s="179" t="s">
        <v>434</v>
      </c>
      <c r="Z56" s="179" t="s">
        <v>434</v>
      </c>
      <c r="AA56" s="179" t="s">
        <v>434</v>
      </c>
      <c r="AB56" s="179" t="str">
        <f>[1]PAH!AD342</f>
        <v>NO</v>
      </c>
      <c r="AC56" s="179" t="str">
        <f>[1]HCB!AD342</f>
        <v>NO</v>
      </c>
      <c r="AD56" s="179" t="str">
        <f>[1]PCB!AD342</f>
        <v>NO</v>
      </c>
      <c r="AE56" s="160"/>
      <c r="AF56" s="191" t="s">
        <v>434</v>
      </c>
      <c r="AG56" s="191" t="s">
        <v>434</v>
      </c>
      <c r="AH56" s="191" t="s">
        <v>434</v>
      </c>
      <c r="AI56" s="191" t="s">
        <v>434</v>
      </c>
      <c r="AJ56" s="191" t="s">
        <v>434</v>
      </c>
      <c r="AK56" s="191" t="str">
        <f>'[1]dati attività'!V120</f>
        <v>NO</v>
      </c>
      <c r="AL56" s="140"/>
    </row>
    <row r="57" spans="1:38" s="10" customFormat="1" ht="24.75" customHeight="1" thickBot="1">
      <c r="A57" s="101" t="s">
        <v>122</v>
      </c>
      <c r="B57" s="101" t="s">
        <v>198</v>
      </c>
      <c r="C57" s="109" t="s">
        <v>77</v>
      </c>
      <c r="D57" s="94"/>
      <c r="E57" s="179" t="str">
        <f>[1]NOx!AD343</f>
        <v>NA</v>
      </c>
      <c r="F57" s="179" t="str">
        <f>[1]NMVOC!AD343</f>
        <v>NA</v>
      </c>
      <c r="G57" s="179">
        <f>[1]SOx!AD343</f>
        <v>14.1692637</v>
      </c>
      <c r="H57" s="179" t="str">
        <f>[1]NH3!AD343</f>
        <v>NA</v>
      </c>
      <c r="I57" s="179">
        <f>[1]pm2.5!AD343</f>
        <v>6.14001427</v>
      </c>
      <c r="J57" s="179">
        <f>[1]pm10!AD343</f>
        <v>6.14001427</v>
      </c>
      <c r="K57" s="179">
        <f>[1]PST!AD343</f>
        <v>8.7714489571428569</v>
      </c>
      <c r="L57" s="179">
        <f>[1]BC!AD343</f>
        <v>0.18420042809999998</v>
      </c>
      <c r="M57" s="179" t="str">
        <f>[1]CO!AD343</f>
        <v>NA</v>
      </c>
      <c r="N57" s="179" t="str">
        <f>[1]piombo!AD343</f>
        <v>NA</v>
      </c>
      <c r="O57" s="179" t="str">
        <f>[1]cadmio!AD343</f>
        <v>NA</v>
      </c>
      <c r="P57" s="179" t="str">
        <f>[1]mercurio!AD343</f>
        <v>NA</v>
      </c>
      <c r="Q57" s="179" t="str">
        <f>[1]arsenico!AD343</f>
        <v>NA</v>
      </c>
      <c r="R57" s="179" t="str">
        <f>[1]cromo!AD343</f>
        <v>NA</v>
      </c>
      <c r="S57" s="179" t="str">
        <f>[1]rame!AD343</f>
        <v>NA</v>
      </c>
      <c r="T57" s="179" t="str">
        <f>[1]nichel!AD343</f>
        <v>NA</v>
      </c>
      <c r="U57" s="179" t="str">
        <f>[1]selenio!AD343</f>
        <v>NA</v>
      </c>
      <c r="V57" s="179" t="str">
        <f>[1]zinco!AD343</f>
        <v>NA</v>
      </c>
      <c r="W57" s="179" t="str">
        <f>[1]Diossine!AD343</f>
        <v>NA</v>
      </c>
      <c r="X57" s="179" t="s">
        <v>412</v>
      </c>
      <c r="Y57" s="179" t="s">
        <v>412</v>
      </c>
      <c r="Z57" s="179" t="s">
        <v>412</v>
      </c>
      <c r="AA57" s="179" t="s">
        <v>412</v>
      </c>
      <c r="AB57" s="179" t="str">
        <f>[1]PAH!AD343</f>
        <v>NA</v>
      </c>
      <c r="AC57" s="179" t="str">
        <f>[1]HCB!AD343</f>
        <v>NA</v>
      </c>
      <c r="AD57" s="179" t="str">
        <f>[1]PCB!AD343</f>
        <v>NA</v>
      </c>
      <c r="AE57" s="160"/>
      <c r="AF57" s="159" t="s">
        <v>412</v>
      </c>
      <c r="AG57" s="159" t="s">
        <v>412</v>
      </c>
      <c r="AH57" s="159" t="s">
        <v>412</v>
      </c>
      <c r="AI57" s="159" t="s">
        <v>412</v>
      </c>
      <c r="AJ57" s="159" t="s">
        <v>412</v>
      </c>
      <c r="AK57" s="159">
        <f>'[1]dati attività'!V121</f>
        <v>33742.428999999996</v>
      </c>
      <c r="AL57" s="140" t="s">
        <v>392</v>
      </c>
    </row>
    <row r="58" spans="1:38" s="10" customFormat="1" ht="24.75" customHeight="1" thickBot="1">
      <c r="A58" s="101" t="s">
        <v>122</v>
      </c>
      <c r="B58" s="101" t="s">
        <v>199</v>
      </c>
      <c r="C58" s="109" t="s">
        <v>78</v>
      </c>
      <c r="D58" s="94"/>
      <c r="E58" s="179" t="str">
        <f>[1]NOx!AD344</f>
        <v>NA</v>
      </c>
      <c r="F58" s="179" t="str">
        <f>[1]NMVOC!AD344</f>
        <v>NA</v>
      </c>
      <c r="G58" s="179" t="str">
        <f>[1]SOx!AD344</f>
        <v>NA</v>
      </c>
      <c r="H58" s="179" t="str">
        <f>[1]NH3!AD344</f>
        <v>NA</v>
      </c>
      <c r="I58" s="179">
        <f>[1]pm2.5!AD344</f>
        <v>0.38127721770163286</v>
      </c>
      <c r="J58" s="179">
        <f>[1]pm10!AD344</f>
        <v>1.9083623946576853</v>
      </c>
      <c r="K58" s="179">
        <f>[1]PST!AD344</f>
        <v>2.7262319923681222</v>
      </c>
      <c r="L58" s="179">
        <f>[1]BC!AD344</f>
        <v>1.7538752014275112E-3</v>
      </c>
      <c r="M58" s="179" t="str">
        <f>[1]CO!AD344</f>
        <v>NA</v>
      </c>
      <c r="N58" s="179" t="str">
        <f>[1]piombo!AD344</f>
        <v>NA</v>
      </c>
      <c r="O58" s="179" t="str">
        <f>[1]cadmio!AD344</f>
        <v>NA</v>
      </c>
      <c r="P58" s="179" t="str">
        <f>[1]mercurio!AD344</f>
        <v>NA</v>
      </c>
      <c r="Q58" s="179" t="str">
        <f>[1]arsenico!AD344</f>
        <v>NA</v>
      </c>
      <c r="R58" s="179" t="str">
        <f>[1]cromo!AD344</f>
        <v>NA</v>
      </c>
      <c r="S58" s="179" t="str">
        <f>[1]rame!AD344</f>
        <v>NA</v>
      </c>
      <c r="T58" s="179" t="str">
        <f>[1]nichel!AD344</f>
        <v>NA</v>
      </c>
      <c r="U58" s="179" t="str">
        <f>[1]selenio!AD344</f>
        <v>NA</v>
      </c>
      <c r="V58" s="179" t="str">
        <f>[1]zinco!AD344</f>
        <v>NA</v>
      </c>
      <c r="W58" s="179" t="str">
        <f>[1]Diossine!AD344</f>
        <v>NA</v>
      </c>
      <c r="X58" s="179" t="s">
        <v>412</v>
      </c>
      <c r="Y58" s="179" t="s">
        <v>412</v>
      </c>
      <c r="Z58" s="179" t="s">
        <v>412</v>
      </c>
      <c r="AA58" s="179" t="s">
        <v>412</v>
      </c>
      <c r="AB58" s="179" t="str">
        <f>[1]PAH!AD344</f>
        <v>NA</v>
      </c>
      <c r="AC58" s="179" t="str">
        <f>[1]HCB!AD344</f>
        <v>NA</v>
      </c>
      <c r="AD58" s="179" t="str">
        <f>[1]PCB!AD344</f>
        <v>NA</v>
      </c>
      <c r="AE58" s="160"/>
      <c r="AF58" s="159" t="s">
        <v>412</v>
      </c>
      <c r="AG58" s="159" t="s">
        <v>412</v>
      </c>
      <c r="AH58" s="159" t="s">
        <v>412</v>
      </c>
      <c r="AI58" s="159" t="s">
        <v>412</v>
      </c>
      <c r="AJ58" s="159" t="s">
        <v>412</v>
      </c>
      <c r="AK58" s="159">
        <f>'[1]dati attività'!V122</f>
        <v>3527.3331733000005</v>
      </c>
      <c r="AL58" s="140" t="s">
        <v>393</v>
      </c>
    </row>
    <row r="59" spans="1:38" s="10" customFormat="1" ht="24.75" customHeight="1" thickBot="1">
      <c r="A59" s="101" t="s">
        <v>122</v>
      </c>
      <c r="B59" s="103" t="s">
        <v>200</v>
      </c>
      <c r="C59" s="109" t="s">
        <v>110</v>
      </c>
      <c r="D59" s="94"/>
      <c r="E59" s="179" t="str">
        <f>[1]NOx!AD345</f>
        <v>NA</v>
      </c>
      <c r="F59" s="179" t="str">
        <f>[1]NMVOC!AD345</f>
        <v>NA</v>
      </c>
      <c r="G59" s="179" t="str">
        <f>[1]SOx!AD345</f>
        <v>NA</v>
      </c>
      <c r="H59" s="179" t="str">
        <f>[1]NH3!AD345</f>
        <v>NA</v>
      </c>
      <c r="I59" s="179" t="str">
        <f>[1]pm2.5!AD345</f>
        <v>NA</v>
      </c>
      <c r="J59" s="179" t="str">
        <f>[1]pm10!AD345</f>
        <v>NA</v>
      </c>
      <c r="K59" s="179" t="str">
        <f>[1]PST!AD345</f>
        <v>NA</v>
      </c>
      <c r="L59" s="179" t="str">
        <f>[1]BC!AD345</f>
        <v>NA</v>
      </c>
      <c r="M59" s="179" t="str">
        <f>[1]CO!AD345</f>
        <v>NA</v>
      </c>
      <c r="N59" s="179" t="str">
        <f>[1]piombo!AD345</f>
        <v>NA</v>
      </c>
      <c r="O59" s="179" t="str">
        <f>[1]cadmio!AD345</f>
        <v>NA</v>
      </c>
      <c r="P59" s="179" t="str">
        <f>[1]mercurio!AD345</f>
        <v>NA</v>
      </c>
      <c r="Q59" s="179" t="str">
        <f>[1]arsenico!AD345</f>
        <v>NA</v>
      </c>
      <c r="R59" s="179" t="str">
        <f>[1]cromo!AD345</f>
        <v>NA</v>
      </c>
      <c r="S59" s="179" t="str">
        <f>[1]rame!AD345</f>
        <v>NA</v>
      </c>
      <c r="T59" s="179" t="str">
        <f>[1]nichel!AD345</f>
        <v>NA</v>
      </c>
      <c r="U59" s="179" t="str">
        <f>[1]selenio!AD345</f>
        <v>NA</v>
      </c>
      <c r="V59" s="179" t="str">
        <f>[1]zinco!AD345</f>
        <v>NA</v>
      </c>
      <c r="W59" s="179" t="str">
        <f>[1]Diossine!AD345</f>
        <v>NA</v>
      </c>
      <c r="X59" s="179" t="s">
        <v>412</v>
      </c>
      <c r="Y59" s="179" t="s">
        <v>412</v>
      </c>
      <c r="Z59" s="179" t="s">
        <v>412</v>
      </c>
      <c r="AA59" s="179" t="s">
        <v>412</v>
      </c>
      <c r="AB59" s="179" t="str">
        <f>[1]PAH!AD345</f>
        <v>NA</v>
      </c>
      <c r="AC59" s="179" t="str">
        <f>[1]HCB!AD345</f>
        <v>NA</v>
      </c>
      <c r="AD59" s="179" t="str">
        <f>[1]PCB!AD345</f>
        <v>NA</v>
      </c>
      <c r="AE59" s="160"/>
      <c r="AF59" s="159" t="s">
        <v>412</v>
      </c>
      <c r="AG59" s="159" t="s">
        <v>412</v>
      </c>
      <c r="AH59" s="159" t="s">
        <v>412</v>
      </c>
      <c r="AI59" s="159" t="s">
        <v>412</v>
      </c>
      <c r="AJ59" s="159" t="s">
        <v>412</v>
      </c>
      <c r="AK59" s="159">
        <f>'[1]dati attività'!V123</f>
        <v>6029.1982154281404</v>
      </c>
      <c r="AL59" s="140" t="s">
        <v>394</v>
      </c>
    </row>
    <row r="60" spans="1:38" s="10" customFormat="1" ht="24.75" customHeight="1" thickBot="1">
      <c r="A60" s="101" t="s">
        <v>122</v>
      </c>
      <c r="B60" s="103" t="s">
        <v>337</v>
      </c>
      <c r="C60" s="109" t="s">
        <v>81</v>
      </c>
      <c r="D60" s="135"/>
      <c r="E60" s="179" t="str">
        <f>[1]NOx!AD346</f>
        <v>NA</v>
      </c>
      <c r="F60" s="179" t="str">
        <f>[1]NMVOC!AD346</f>
        <v>NA</v>
      </c>
      <c r="G60" s="179" t="str">
        <f>[1]SOx!AD346</f>
        <v>NA</v>
      </c>
      <c r="H60" s="179" t="str">
        <f>[1]NH3!AD346</f>
        <v>NA</v>
      </c>
      <c r="I60" s="179" t="str">
        <f>[1]pm2.5!AD346</f>
        <v>NE</v>
      </c>
      <c r="J60" s="179" t="str">
        <f>[1]pm10!AD346</f>
        <v>NE</v>
      </c>
      <c r="K60" s="179" t="str">
        <f>[1]PST!AD346</f>
        <v>NE</v>
      </c>
      <c r="L60" s="179" t="str">
        <f>[1]BC!AD346</f>
        <v>NE</v>
      </c>
      <c r="M60" s="179" t="str">
        <f>[1]CO!AD346</f>
        <v>NA</v>
      </c>
      <c r="N60" s="179" t="str">
        <f>[1]piombo!AD346</f>
        <v>NA</v>
      </c>
      <c r="O60" s="179" t="str">
        <f>[1]cadmio!AD346</f>
        <v>NA</v>
      </c>
      <c r="P60" s="179" t="str">
        <f>[1]mercurio!AD346</f>
        <v>NA</v>
      </c>
      <c r="Q60" s="179" t="str">
        <f>[1]arsenico!AD346</f>
        <v>NA</v>
      </c>
      <c r="R60" s="179" t="str">
        <f>[1]cromo!AD346</f>
        <v>NA</v>
      </c>
      <c r="S60" s="179" t="str">
        <f>[1]rame!AD346</f>
        <v>NA</v>
      </c>
      <c r="T60" s="179" t="str">
        <f>[1]nichel!AD346</f>
        <v>NA</v>
      </c>
      <c r="U60" s="179" t="str">
        <f>[1]selenio!AD346</f>
        <v>NA</v>
      </c>
      <c r="V60" s="179" t="str">
        <f>[1]zinco!AD346</f>
        <v>NA</v>
      </c>
      <c r="W60" s="179" t="str">
        <f>[1]Diossine!AD346</f>
        <v>NA</v>
      </c>
      <c r="X60" s="179" t="s">
        <v>412</v>
      </c>
      <c r="Y60" s="179" t="s">
        <v>412</v>
      </c>
      <c r="Z60" s="179" t="s">
        <v>412</v>
      </c>
      <c r="AA60" s="179" t="s">
        <v>412</v>
      </c>
      <c r="AB60" s="179" t="str">
        <f>[1]PAH!AD346</f>
        <v>NA</v>
      </c>
      <c r="AC60" s="179" t="str">
        <f>[1]HCB!AD346</f>
        <v>NA</v>
      </c>
      <c r="AD60" s="179" t="str">
        <f>[1]PCB!AD346</f>
        <v>NA</v>
      </c>
      <c r="AE60" s="160"/>
      <c r="AF60" s="159" t="s">
        <v>412</v>
      </c>
      <c r="AG60" s="159" t="s">
        <v>412</v>
      </c>
      <c r="AH60" s="159" t="s">
        <v>412</v>
      </c>
      <c r="AI60" s="159" t="s">
        <v>412</v>
      </c>
      <c r="AJ60" s="159" t="s">
        <v>412</v>
      </c>
      <c r="AK60" s="191" t="str">
        <f>'[1]dati attività'!V124</f>
        <v>NE</v>
      </c>
      <c r="AL60" s="140" t="s">
        <v>383</v>
      </c>
    </row>
    <row r="61" spans="1:38" s="10" customFormat="1" ht="24.75" customHeight="1" thickBot="1">
      <c r="A61" s="101" t="s">
        <v>122</v>
      </c>
      <c r="B61" s="103" t="s">
        <v>338</v>
      </c>
      <c r="C61" s="109" t="s">
        <v>82</v>
      </c>
      <c r="D61" s="94"/>
      <c r="E61" s="179" t="str">
        <f>[1]NOx!AD347</f>
        <v>NA</v>
      </c>
      <c r="F61" s="179" t="str">
        <f>[1]NMVOC!AD347</f>
        <v>NA</v>
      </c>
      <c r="G61" s="179" t="str">
        <f>[1]SOx!AD347</f>
        <v>NA</v>
      </c>
      <c r="H61" s="179" t="str">
        <f>[1]NH3!AD347</f>
        <v>NA</v>
      </c>
      <c r="I61" s="179" t="str">
        <f>[1]pm2.5!AD347</f>
        <v>NE</v>
      </c>
      <c r="J61" s="179" t="str">
        <f>[1]pm10!AD347</f>
        <v>NE</v>
      </c>
      <c r="K61" s="179" t="str">
        <f>[1]PST!AD347</f>
        <v>NE</v>
      </c>
      <c r="L61" s="179" t="str">
        <f>[1]BC!AD347</f>
        <v>NE</v>
      </c>
      <c r="M61" s="179" t="str">
        <f>[1]CO!AD347</f>
        <v>NA</v>
      </c>
      <c r="N61" s="179" t="str">
        <f>[1]piombo!AD347</f>
        <v>NA</v>
      </c>
      <c r="O61" s="179" t="str">
        <f>[1]cadmio!AD347</f>
        <v>NA</v>
      </c>
      <c r="P61" s="179" t="str">
        <f>[1]mercurio!AD347</f>
        <v>NA</v>
      </c>
      <c r="Q61" s="179" t="str">
        <f>[1]arsenico!AD347</f>
        <v>NA</v>
      </c>
      <c r="R61" s="179" t="str">
        <f>[1]cromo!AD347</f>
        <v>NA</v>
      </c>
      <c r="S61" s="179" t="str">
        <f>[1]rame!AD347</f>
        <v>NA</v>
      </c>
      <c r="T61" s="179" t="str">
        <f>[1]nichel!AD347</f>
        <v>NA</v>
      </c>
      <c r="U61" s="179" t="str">
        <f>[1]selenio!AD347</f>
        <v>NA</v>
      </c>
      <c r="V61" s="179" t="str">
        <f>[1]zinco!AD347</f>
        <v>NA</v>
      </c>
      <c r="W61" s="179" t="str">
        <f>[1]Diossine!AD347</f>
        <v>NA</v>
      </c>
      <c r="X61" s="179" t="s">
        <v>412</v>
      </c>
      <c r="Y61" s="179" t="s">
        <v>412</v>
      </c>
      <c r="Z61" s="179" t="s">
        <v>412</v>
      </c>
      <c r="AA61" s="179" t="s">
        <v>412</v>
      </c>
      <c r="AB61" s="179" t="str">
        <f>[1]PAH!AD347</f>
        <v>NA</v>
      </c>
      <c r="AC61" s="179" t="str">
        <f>[1]HCB!AD347</f>
        <v>NA</v>
      </c>
      <c r="AD61" s="179" t="str">
        <f>[1]PCB!AD347</f>
        <v>NA</v>
      </c>
      <c r="AE61" s="160"/>
      <c r="AF61" s="159" t="s">
        <v>412</v>
      </c>
      <c r="AG61" s="159" t="s">
        <v>412</v>
      </c>
      <c r="AH61" s="159" t="s">
        <v>412</v>
      </c>
      <c r="AI61" s="159" t="s">
        <v>412</v>
      </c>
      <c r="AJ61" s="159" t="s">
        <v>412</v>
      </c>
      <c r="AK61" s="191" t="str">
        <f>'[1]dati attività'!V125</f>
        <v>NE</v>
      </c>
      <c r="AL61" s="140" t="s">
        <v>384</v>
      </c>
    </row>
    <row r="62" spans="1:38" s="10" customFormat="1" ht="24.75" customHeight="1" thickBot="1">
      <c r="A62" s="101" t="s">
        <v>122</v>
      </c>
      <c r="B62" s="103" t="s">
        <v>339</v>
      </c>
      <c r="C62" s="109" t="s">
        <v>83</v>
      </c>
      <c r="D62" s="94"/>
      <c r="E62" s="179" t="str">
        <f>[1]NOx!AD348</f>
        <v>NA</v>
      </c>
      <c r="F62" s="179" t="str">
        <f>[1]NMVOC!AD348</f>
        <v>NA</v>
      </c>
      <c r="G62" s="179" t="str">
        <f>[1]SOx!AD348</f>
        <v>NA</v>
      </c>
      <c r="H62" s="179" t="str">
        <f>[1]NH3!AD348</f>
        <v>NA</v>
      </c>
      <c r="I62" s="179" t="str">
        <f>[1]pm2.5!AD348</f>
        <v>NE</v>
      </c>
      <c r="J62" s="179" t="str">
        <f>[1]pm10!AD348</f>
        <v>NE</v>
      </c>
      <c r="K62" s="179" t="str">
        <f>[1]PST!AD348</f>
        <v>NE</v>
      </c>
      <c r="L62" s="179" t="str">
        <f>[1]BC!AD348</f>
        <v>NE</v>
      </c>
      <c r="M62" s="179" t="str">
        <f>[1]CO!AD348</f>
        <v>NA</v>
      </c>
      <c r="N62" s="179" t="str">
        <f>[1]piombo!AD348</f>
        <v>NA</v>
      </c>
      <c r="O62" s="179" t="str">
        <f>[1]cadmio!AD348</f>
        <v>NA</v>
      </c>
      <c r="P62" s="179" t="str">
        <f>[1]mercurio!AD348</f>
        <v>NA</v>
      </c>
      <c r="Q62" s="179" t="str">
        <f>[1]arsenico!AD348</f>
        <v>NA</v>
      </c>
      <c r="R62" s="179" t="str">
        <f>[1]cromo!AD348</f>
        <v>NA</v>
      </c>
      <c r="S62" s="179" t="str">
        <f>[1]rame!AD348</f>
        <v>NA</v>
      </c>
      <c r="T62" s="179" t="str">
        <f>[1]nichel!AD348</f>
        <v>NA</v>
      </c>
      <c r="U62" s="179" t="str">
        <f>[1]selenio!AD348</f>
        <v>NA</v>
      </c>
      <c r="V62" s="179" t="str">
        <f>[1]zinco!AD348</f>
        <v>NA</v>
      </c>
      <c r="W62" s="179" t="str">
        <f>[1]Diossine!AD348</f>
        <v>NA</v>
      </c>
      <c r="X62" s="179" t="s">
        <v>412</v>
      </c>
      <c r="Y62" s="179" t="s">
        <v>412</v>
      </c>
      <c r="Z62" s="179" t="s">
        <v>412</v>
      </c>
      <c r="AA62" s="179" t="s">
        <v>412</v>
      </c>
      <c r="AB62" s="179" t="str">
        <f>[1]PAH!AD348</f>
        <v>NA</v>
      </c>
      <c r="AC62" s="179" t="str">
        <f>[1]HCB!AD348</f>
        <v>NA</v>
      </c>
      <c r="AD62" s="179" t="str">
        <f>[1]PCB!AD348</f>
        <v>NA</v>
      </c>
      <c r="AE62" s="160"/>
      <c r="AF62" s="159" t="s">
        <v>412</v>
      </c>
      <c r="AG62" s="159" t="s">
        <v>412</v>
      </c>
      <c r="AH62" s="159" t="s">
        <v>412</v>
      </c>
      <c r="AI62" s="159" t="s">
        <v>412</v>
      </c>
      <c r="AJ62" s="159" t="s">
        <v>412</v>
      </c>
      <c r="AK62" s="191" t="str">
        <f>'[1]dati attività'!V126</f>
        <v>NE</v>
      </c>
      <c r="AL62" s="140" t="s">
        <v>385</v>
      </c>
    </row>
    <row r="63" spans="1:38" s="10" customFormat="1" ht="24.75" customHeight="1" thickBot="1">
      <c r="A63" s="101" t="s">
        <v>122</v>
      </c>
      <c r="B63" s="103" t="s">
        <v>329</v>
      </c>
      <c r="C63" s="110" t="s">
        <v>317</v>
      </c>
      <c r="D63" s="138"/>
      <c r="E63" s="181" t="str">
        <f>[1]NOx!AD349</f>
        <v>NO</v>
      </c>
      <c r="F63" s="179" t="str">
        <f>[1]NMVOC!AD349</f>
        <v>NO</v>
      </c>
      <c r="G63" s="179" t="str">
        <f>[1]SOx!AD349</f>
        <v>NO</v>
      </c>
      <c r="H63" s="179" t="str">
        <f>[1]NH3!AD349</f>
        <v>NO</v>
      </c>
      <c r="I63" s="179" t="str">
        <f>[1]pm2.5!AD349</f>
        <v>NO</v>
      </c>
      <c r="J63" s="179" t="str">
        <f>[1]pm10!AD349</f>
        <v>NO</v>
      </c>
      <c r="K63" s="179" t="str">
        <f>[1]PST!AD349</f>
        <v>NO</v>
      </c>
      <c r="L63" s="179" t="str">
        <f>[1]BC!AD349</f>
        <v>NO</v>
      </c>
      <c r="M63" s="179" t="str">
        <f>[1]CO!AD349</f>
        <v>NO</v>
      </c>
      <c r="N63" s="179" t="str">
        <f>[1]piombo!AD349</f>
        <v>NO</v>
      </c>
      <c r="O63" s="179" t="str">
        <f>[1]cadmio!AD349</f>
        <v>NO</v>
      </c>
      <c r="P63" s="179" t="str">
        <f>[1]mercurio!AD349</f>
        <v>NO</v>
      </c>
      <c r="Q63" s="179" t="str">
        <f>[1]arsenico!AD349</f>
        <v>NO</v>
      </c>
      <c r="R63" s="179" t="str">
        <f>[1]cromo!AD349</f>
        <v>NO</v>
      </c>
      <c r="S63" s="179" t="str">
        <f>[1]rame!AD349</f>
        <v>NO</v>
      </c>
      <c r="T63" s="179" t="str">
        <f>[1]nichel!AD349</f>
        <v>NO</v>
      </c>
      <c r="U63" s="179" t="str">
        <f>[1]selenio!AD349</f>
        <v>NO</v>
      </c>
      <c r="V63" s="179" t="str">
        <f>[1]zinco!AD349</f>
        <v>NO</v>
      </c>
      <c r="W63" s="179" t="str">
        <f>[1]Diossine!AD349</f>
        <v>NO</v>
      </c>
      <c r="X63" s="179" t="s">
        <v>434</v>
      </c>
      <c r="Y63" s="179" t="s">
        <v>434</v>
      </c>
      <c r="Z63" s="179" t="s">
        <v>434</v>
      </c>
      <c r="AA63" s="179" t="s">
        <v>434</v>
      </c>
      <c r="AB63" s="179" t="str">
        <f>[1]PAH!AD349</f>
        <v>NO</v>
      </c>
      <c r="AC63" s="179" t="str">
        <f>[1]HCB!AD349</f>
        <v>NO</v>
      </c>
      <c r="AD63" s="179" t="str">
        <f>[1]PCB!AD349</f>
        <v>NO</v>
      </c>
      <c r="AE63" s="160"/>
      <c r="AF63" s="191" t="s">
        <v>434</v>
      </c>
      <c r="AG63" s="191" t="s">
        <v>434</v>
      </c>
      <c r="AH63" s="191" t="s">
        <v>434</v>
      </c>
      <c r="AI63" s="191" t="s">
        <v>434</v>
      </c>
      <c r="AJ63" s="191" t="s">
        <v>434</v>
      </c>
      <c r="AK63" s="191" t="str">
        <f>'[1]dati attività'!V127</f>
        <v>NO</v>
      </c>
      <c r="AL63" s="140" t="s">
        <v>381</v>
      </c>
    </row>
    <row r="64" spans="1:38" s="10" customFormat="1" ht="24.75" customHeight="1" thickBot="1">
      <c r="A64" s="101" t="s">
        <v>122</v>
      </c>
      <c r="B64" s="103" t="s">
        <v>201</v>
      </c>
      <c r="C64" s="109" t="s">
        <v>84</v>
      </c>
      <c r="D64" s="94"/>
      <c r="E64" s="179">
        <f>[1]NOx!AD350</f>
        <v>0.59223353344768437</v>
      </c>
      <c r="F64" s="179">
        <f>[1]NMVOC!AD350</f>
        <v>0.11403815216705572</v>
      </c>
      <c r="G64" s="179">
        <f>[1]SOx!AD350</f>
        <v>1.1662056451612904E-2</v>
      </c>
      <c r="H64" s="179">
        <f>[1]NH3!AD350</f>
        <v>1.1403815216705571E-2</v>
      </c>
      <c r="I64" s="179" t="str">
        <f>[1]pm2.5!AD350</f>
        <v>NA</v>
      </c>
      <c r="J64" s="179" t="str">
        <f>[1]pm10!AD350</f>
        <v>NA</v>
      </c>
      <c r="K64" s="179" t="str">
        <f>[1]PST!AD350</f>
        <v>NA</v>
      </c>
      <c r="L64" s="179" t="str">
        <f>[1]BC!AD350</f>
        <v>NA</v>
      </c>
      <c r="M64" s="179">
        <f>[1]CO!AD350</f>
        <v>8.9797834677419364E-2</v>
      </c>
      <c r="N64" s="179" t="str">
        <f>[1]piombo!AD350</f>
        <v>NA</v>
      </c>
      <c r="O64" s="179" t="str">
        <f>[1]cadmio!AD350</f>
        <v>NA</v>
      </c>
      <c r="P64" s="179" t="str">
        <f>[1]mercurio!AD350</f>
        <v>NA</v>
      </c>
      <c r="Q64" s="179" t="str">
        <f>[1]arsenico!AD350</f>
        <v>NA</v>
      </c>
      <c r="R64" s="179" t="str">
        <f>[1]cromo!AD350</f>
        <v>NA</v>
      </c>
      <c r="S64" s="179" t="str">
        <f>[1]rame!AD350</f>
        <v>NA</v>
      </c>
      <c r="T64" s="179" t="str">
        <f>[1]nichel!AD350</f>
        <v>NA</v>
      </c>
      <c r="U64" s="179" t="str">
        <f>[1]selenio!AD350</f>
        <v>NA</v>
      </c>
      <c r="V64" s="179" t="str">
        <f>[1]zinco!AD350</f>
        <v>NA</v>
      </c>
      <c r="W64" s="179" t="str">
        <f>[1]Diossine!AD350</f>
        <v>NA</v>
      </c>
      <c r="X64" s="179" t="s">
        <v>412</v>
      </c>
      <c r="Y64" s="179" t="s">
        <v>412</v>
      </c>
      <c r="Z64" s="179" t="s">
        <v>412</v>
      </c>
      <c r="AA64" s="179" t="s">
        <v>412</v>
      </c>
      <c r="AB64" s="179" t="str">
        <f>[1]PAH!AD350</f>
        <v>NA</v>
      </c>
      <c r="AC64" s="179" t="str">
        <f>[1]HCB!AD350</f>
        <v>NA</v>
      </c>
      <c r="AD64" s="179" t="str">
        <f>[1]PCB!AD350</f>
        <v>NA</v>
      </c>
      <c r="AE64" s="160"/>
      <c r="AF64" s="159" t="s">
        <v>412</v>
      </c>
      <c r="AG64" s="159" t="s">
        <v>412</v>
      </c>
      <c r="AH64" s="159" t="s">
        <v>412</v>
      </c>
      <c r="AI64" s="159" t="s">
        <v>412</v>
      </c>
      <c r="AJ64" s="159" t="s">
        <v>412</v>
      </c>
      <c r="AK64" s="159">
        <f>'[1]dati attività'!V128</f>
        <v>578.43799999999999</v>
      </c>
      <c r="AL64" s="140" t="s">
        <v>395</v>
      </c>
    </row>
    <row r="65" spans="1:38" s="10" customFormat="1" ht="24.75" customHeight="1" thickBot="1">
      <c r="A65" s="101" t="s">
        <v>122</v>
      </c>
      <c r="B65" s="102" t="s">
        <v>202</v>
      </c>
      <c r="C65" s="109" t="s">
        <v>85</v>
      </c>
      <c r="D65" s="94"/>
      <c r="E65" s="179">
        <f>[1]NOx!AD351</f>
        <v>0.40376646655231557</v>
      </c>
      <c r="F65" s="179" t="str">
        <f>[1]NMVOC!AD351</f>
        <v>NA</v>
      </c>
      <c r="G65" s="179" t="str">
        <f>[1]SOx!AD351</f>
        <v>NA</v>
      </c>
      <c r="H65" s="179">
        <f>[1]NH3!AD351</f>
        <v>3.5917946882344735E-3</v>
      </c>
      <c r="I65" s="179" t="str">
        <f>[1]pm2.5!AD351</f>
        <v>NA</v>
      </c>
      <c r="J65" s="179" t="str">
        <f>[1]pm10!AD351</f>
        <v>NA</v>
      </c>
      <c r="K65" s="179" t="str">
        <f>[1]PST!AD351</f>
        <v>NA</v>
      </c>
      <c r="L65" s="179" t="str">
        <f>[1]BC!AD351</f>
        <v>NA</v>
      </c>
      <c r="M65" s="179" t="str">
        <f>[1]CO!AD351</f>
        <v>NA</v>
      </c>
      <c r="N65" s="179" t="str">
        <f>[1]piombo!AD351</f>
        <v>NA</v>
      </c>
      <c r="O65" s="179" t="str">
        <f>[1]cadmio!AD351</f>
        <v>NA</v>
      </c>
      <c r="P65" s="179" t="str">
        <f>[1]mercurio!AD351</f>
        <v>NA</v>
      </c>
      <c r="Q65" s="179" t="str">
        <f>[1]arsenico!AD351</f>
        <v>NA</v>
      </c>
      <c r="R65" s="179" t="str">
        <f>[1]cromo!AD351</f>
        <v>NA</v>
      </c>
      <c r="S65" s="179" t="str">
        <f>[1]rame!AD351</f>
        <v>NA</v>
      </c>
      <c r="T65" s="179" t="str">
        <f>[1]nichel!AD351</f>
        <v>NA</v>
      </c>
      <c r="U65" s="179" t="str">
        <f>[1]selenio!AD351</f>
        <v>NA</v>
      </c>
      <c r="V65" s="179" t="str">
        <f>[1]zinco!AD351</f>
        <v>NA</v>
      </c>
      <c r="W65" s="179" t="str">
        <f>[1]Diossine!AD351</f>
        <v>NA</v>
      </c>
      <c r="X65" s="179" t="s">
        <v>412</v>
      </c>
      <c r="Y65" s="179" t="s">
        <v>412</v>
      </c>
      <c r="Z65" s="179" t="s">
        <v>412</v>
      </c>
      <c r="AA65" s="179" t="s">
        <v>412</v>
      </c>
      <c r="AB65" s="179" t="str">
        <f>[1]PAH!AD351</f>
        <v>NA</v>
      </c>
      <c r="AC65" s="179" t="str">
        <f>[1]HCB!AD351</f>
        <v>NA</v>
      </c>
      <c r="AD65" s="179" t="str">
        <f>[1]PCB!AD351</f>
        <v>NA</v>
      </c>
      <c r="AE65" s="160"/>
      <c r="AF65" s="159" t="s">
        <v>412</v>
      </c>
      <c r="AG65" s="159" t="s">
        <v>412</v>
      </c>
      <c r="AH65" s="159" t="s">
        <v>412</v>
      </c>
      <c r="AI65" s="159" t="s">
        <v>412</v>
      </c>
      <c r="AJ65" s="159" t="s">
        <v>412</v>
      </c>
      <c r="AK65" s="159">
        <f>'[1]dati attività'!V129</f>
        <v>505.44400000000002</v>
      </c>
      <c r="AL65" s="140" t="s">
        <v>396</v>
      </c>
    </row>
    <row r="66" spans="1:38" s="10" customFormat="1" ht="24.75" customHeight="1" thickBot="1">
      <c r="A66" s="101" t="s">
        <v>122</v>
      </c>
      <c r="B66" s="102" t="s">
        <v>203</v>
      </c>
      <c r="C66" s="109" t="s">
        <v>86</v>
      </c>
      <c r="D66" s="94"/>
      <c r="E66" s="179">
        <f>[1]NOx!AD352</f>
        <v>2.7800000000000002E-2</v>
      </c>
      <c r="F66" s="179" t="str">
        <f>[1]NMVOC!AD352</f>
        <v>NA</v>
      </c>
      <c r="G66" s="179" t="str">
        <f>[1]SOx!AD352</f>
        <v>NA</v>
      </c>
      <c r="H66" s="179" t="str">
        <f>[1]NH3!AD352</f>
        <v>NA</v>
      </c>
      <c r="I66" s="179" t="str">
        <f>[1]pm2.5!AD352</f>
        <v>NA</v>
      </c>
      <c r="J66" s="179" t="str">
        <f>[1]pm10!AD352</f>
        <v>NA</v>
      </c>
      <c r="K66" s="179" t="str">
        <f>[1]PST!AD352</f>
        <v>NA</v>
      </c>
      <c r="L66" s="179" t="str">
        <f>[1]BC!AD352</f>
        <v>NA</v>
      </c>
      <c r="M66" s="179" t="str">
        <f>[1]CO!AD352</f>
        <v>NA</v>
      </c>
      <c r="N66" s="179" t="str">
        <f>[1]piombo!AD352</f>
        <v>NA</v>
      </c>
      <c r="O66" s="179" t="str">
        <f>[1]cadmio!AD352</f>
        <v>NA</v>
      </c>
      <c r="P66" s="179" t="str">
        <f>[1]mercurio!AD352</f>
        <v>NA</v>
      </c>
      <c r="Q66" s="179" t="str">
        <f>[1]arsenico!AD352</f>
        <v>NA</v>
      </c>
      <c r="R66" s="179" t="str">
        <f>[1]cromo!AD352</f>
        <v>NA</v>
      </c>
      <c r="S66" s="179" t="str">
        <f>[1]rame!AD352</f>
        <v>NA</v>
      </c>
      <c r="T66" s="179" t="str">
        <f>[1]nichel!AD352</f>
        <v>NA</v>
      </c>
      <c r="U66" s="179" t="str">
        <f>[1]selenio!AD352</f>
        <v>NA</v>
      </c>
      <c r="V66" s="179" t="str">
        <f>[1]zinco!AD352</f>
        <v>NA</v>
      </c>
      <c r="W66" s="179" t="str">
        <f>[1]Diossine!AD352</f>
        <v>NA</v>
      </c>
      <c r="X66" s="179" t="s">
        <v>412</v>
      </c>
      <c r="Y66" s="179" t="s">
        <v>412</v>
      </c>
      <c r="Z66" s="179" t="s">
        <v>412</v>
      </c>
      <c r="AA66" s="179" t="s">
        <v>412</v>
      </c>
      <c r="AB66" s="179" t="str">
        <f>[1]PAH!AD352</f>
        <v>NA</v>
      </c>
      <c r="AC66" s="179" t="str">
        <f>[1]HCB!AD352</f>
        <v>NA</v>
      </c>
      <c r="AD66" s="179" t="str">
        <f>[1]PCB!AD352</f>
        <v>NA</v>
      </c>
      <c r="AE66" s="160"/>
      <c r="AF66" s="159" t="s">
        <v>412</v>
      </c>
      <c r="AG66" s="159" t="s">
        <v>412</v>
      </c>
      <c r="AH66" s="159" t="s">
        <v>412</v>
      </c>
      <c r="AI66" s="159" t="s">
        <v>412</v>
      </c>
      <c r="AJ66" s="159" t="s">
        <v>412</v>
      </c>
      <c r="AK66" s="159">
        <f>'[1]dati attività'!V130</f>
        <v>84.055999999999997</v>
      </c>
      <c r="AL66" s="140" t="s">
        <v>397</v>
      </c>
    </row>
    <row r="67" spans="1:38" s="10" customFormat="1" ht="24.75" customHeight="1" thickBot="1">
      <c r="A67" s="101" t="s">
        <v>122</v>
      </c>
      <c r="B67" s="102" t="s">
        <v>204</v>
      </c>
      <c r="C67" s="109" t="s">
        <v>87</v>
      </c>
      <c r="D67" s="94"/>
      <c r="E67" s="179" t="str">
        <f>[1]NOx!AD353</f>
        <v>NO</v>
      </c>
      <c r="F67" s="179" t="str">
        <f>[1]NMVOC!AD353</f>
        <v>NO</v>
      </c>
      <c r="G67" s="179" t="str">
        <f>[1]SOx!AD353</f>
        <v>NO</v>
      </c>
      <c r="H67" s="179" t="str">
        <f>[1]NH3!AD353</f>
        <v>NO</v>
      </c>
      <c r="I67" s="179" t="str">
        <f>[1]pm2.5!AD353</f>
        <v>NO</v>
      </c>
      <c r="J67" s="179" t="str">
        <f>[1]pm10!AD353</f>
        <v>NO</v>
      </c>
      <c r="K67" s="179" t="str">
        <f>[1]PST!AD353</f>
        <v>NO</v>
      </c>
      <c r="L67" s="179" t="str">
        <f>[1]BC!AD353</f>
        <v>NO</v>
      </c>
      <c r="M67" s="179" t="str">
        <f>[1]CO!AD353</f>
        <v>NO</v>
      </c>
      <c r="N67" s="179" t="str">
        <f>[1]piombo!AD353</f>
        <v>NO</v>
      </c>
      <c r="O67" s="179" t="str">
        <f>[1]cadmio!AD353</f>
        <v>NO</v>
      </c>
      <c r="P67" s="179" t="str">
        <f>[1]mercurio!AD353</f>
        <v>NO</v>
      </c>
      <c r="Q67" s="179" t="str">
        <f>[1]arsenico!AD353</f>
        <v>NO</v>
      </c>
      <c r="R67" s="179" t="str">
        <f>[1]cromo!AD353</f>
        <v>NO</v>
      </c>
      <c r="S67" s="179" t="str">
        <f>[1]rame!AD353</f>
        <v>NO</v>
      </c>
      <c r="T67" s="179" t="str">
        <f>[1]nichel!AD353</f>
        <v>NO</v>
      </c>
      <c r="U67" s="179" t="str">
        <f>[1]selenio!AD353</f>
        <v>NO</v>
      </c>
      <c r="V67" s="179" t="str">
        <f>[1]zinco!AD353</f>
        <v>NO</v>
      </c>
      <c r="W67" s="179" t="str">
        <f>[1]Diossine!AD353</f>
        <v>NO</v>
      </c>
      <c r="X67" s="179" t="s">
        <v>412</v>
      </c>
      <c r="Y67" s="179" t="s">
        <v>412</v>
      </c>
      <c r="Z67" s="179" t="s">
        <v>412</v>
      </c>
      <c r="AA67" s="179" t="s">
        <v>412</v>
      </c>
      <c r="AB67" s="179" t="str">
        <f>[1]PAH!AD353</f>
        <v>NO</v>
      </c>
      <c r="AC67" s="179" t="str">
        <f>[1]HCB!AD353</f>
        <v>NO</v>
      </c>
      <c r="AD67" s="179" t="str">
        <f>[1]PCB!AD353</f>
        <v>NO</v>
      </c>
      <c r="AE67" s="160"/>
      <c r="AF67" s="159" t="s">
        <v>412</v>
      </c>
      <c r="AG67" s="159" t="s">
        <v>412</v>
      </c>
      <c r="AH67" s="159" t="s">
        <v>412</v>
      </c>
      <c r="AI67" s="159" t="s">
        <v>412</v>
      </c>
      <c r="AJ67" s="159" t="s">
        <v>412</v>
      </c>
      <c r="AK67" s="191" t="str">
        <f>'[1]dati attività'!V131</f>
        <v>NO</v>
      </c>
      <c r="AL67" s="140" t="s">
        <v>398</v>
      </c>
    </row>
    <row r="68" spans="1:38" s="10" customFormat="1" ht="24.75" customHeight="1" thickBot="1">
      <c r="A68" s="101" t="s">
        <v>122</v>
      </c>
      <c r="B68" s="102" t="s">
        <v>205</v>
      </c>
      <c r="C68" s="109" t="s">
        <v>278</v>
      </c>
      <c r="D68" s="94"/>
      <c r="E68" s="179">
        <f>[1]NOx!AD354</f>
        <v>3.4000000000000002E-2</v>
      </c>
      <c r="F68" s="179" t="str">
        <f>[1]NMVOC!AD354</f>
        <v>NA</v>
      </c>
      <c r="G68" s="179">
        <f>[1]SOx!AD354</f>
        <v>0.49160000000000004</v>
      </c>
      <c r="H68" s="179" t="str">
        <f>[1]NH3!AD354</f>
        <v>NA</v>
      </c>
      <c r="I68" s="179">
        <f>[1]pm2.5!AD354</f>
        <v>1.8270000000000002E-2</v>
      </c>
      <c r="J68" s="179">
        <f>[1]pm10!AD354</f>
        <v>2.0300000000000006E-2</v>
      </c>
      <c r="K68" s="179">
        <f>[1]PST!AD354</f>
        <v>2.9000000000000008E-2</v>
      </c>
      <c r="L68" s="179">
        <f>[1]BC!AD354</f>
        <v>3.2886000000000005E-4</v>
      </c>
      <c r="M68" s="179" t="str">
        <f>[1]CO!AD354</f>
        <v>NA</v>
      </c>
      <c r="N68" s="179" t="str">
        <f>[1]piombo!AD354</f>
        <v>NA</v>
      </c>
      <c r="O68" s="179" t="str">
        <f>[1]cadmio!AD354</f>
        <v>NA</v>
      </c>
      <c r="P68" s="179" t="str">
        <f>[1]mercurio!AD354</f>
        <v>NA</v>
      </c>
      <c r="Q68" s="179" t="str">
        <f>[1]arsenico!AD354</f>
        <v>NA</v>
      </c>
      <c r="R68" s="179" t="str">
        <f>[1]cromo!AD354</f>
        <v>NA</v>
      </c>
      <c r="S68" s="179" t="str">
        <f>[1]rame!AD354</f>
        <v>NA</v>
      </c>
      <c r="T68" s="179" t="str">
        <f>[1]nichel!AD354</f>
        <v>NA</v>
      </c>
      <c r="U68" s="179" t="str">
        <f>[1]selenio!AD354</f>
        <v>NA</v>
      </c>
      <c r="V68" s="179" t="str">
        <f>[1]zinco!AD354</f>
        <v>NA</v>
      </c>
      <c r="W68" s="179" t="str">
        <f>[1]Diossine!AD354</f>
        <v>NA</v>
      </c>
      <c r="X68" s="179" t="s">
        <v>412</v>
      </c>
      <c r="Y68" s="179" t="s">
        <v>412</v>
      </c>
      <c r="Z68" s="179" t="s">
        <v>412</v>
      </c>
      <c r="AA68" s="179" t="s">
        <v>412</v>
      </c>
      <c r="AB68" s="179" t="str">
        <f>[1]PAH!AD354</f>
        <v>NA</v>
      </c>
      <c r="AC68" s="179" t="str">
        <f>[1]HCB!AD354</f>
        <v>NA</v>
      </c>
      <c r="AD68" s="179" t="str">
        <f>[1]PCB!AD354</f>
        <v>NA</v>
      </c>
      <c r="AE68" s="160"/>
      <c r="AF68" s="159" t="s">
        <v>412</v>
      </c>
      <c r="AG68" s="159" t="s">
        <v>412</v>
      </c>
      <c r="AH68" s="159" t="s">
        <v>412</v>
      </c>
      <c r="AI68" s="159" t="s">
        <v>412</v>
      </c>
      <c r="AJ68" s="159" t="s">
        <v>412</v>
      </c>
      <c r="AK68" s="159">
        <f>'[1]dati attività'!V132</f>
        <v>72.087000000000003</v>
      </c>
      <c r="AL68" s="140" t="s">
        <v>399</v>
      </c>
    </row>
    <row r="69" spans="1:38" s="10" customFormat="1" ht="24.75" customHeight="1" thickBot="1">
      <c r="A69" s="101" t="s">
        <v>122</v>
      </c>
      <c r="B69" s="101" t="s">
        <v>206</v>
      </c>
      <c r="C69" s="109" t="s">
        <v>159</v>
      </c>
      <c r="D69" s="136"/>
      <c r="E69" s="180" t="str">
        <f>[1]NOx!AD355</f>
        <v>NA</v>
      </c>
      <c r="F69" s="179" t="str">
        <f>[1]NMVOC!AD355</f>
        <v>NA</v>
      </c>
      <c r="G69" s="179" t="str">
        <f>[1]SOx!AD355</f>
        <v>NA</v>
      </c>
      <c r="H69" s="179">
        <f>[1]NH3!AD355</f>
        <v>0.30686000000000002</v>
      </c>
      <c r="I69" s="179" t="str">
        <f>[1]pm2.5!AD355</f>
        <v>NA</v>
      </c>
      <c r="J69" s="179" t="str">
        <f>[1]pm10!AD355</f>
        <v>NA</v>
      </c>
      <c r="K69" s="179" t="str">
        <f>[1]PST!AD355</f>
        <v>NA</v>
      </c>
      <c r="L69" s="179" t="str">
        <f>[1]BC!AD355</f>
        <v>NA</v>
      </c>
      <c r="M69" s="179">
        <f>[1]CO!AD355</f>
        <v>20.882999999999999</v>
      </c>
      <c r="N69" s="179" t="str">
        <f>[1]piombo!AD355</f>
        <v>NA</v>
      </c>
      <c r="O69" s="179" t="str">
        <f>[1]cadmio!AD355</f>
        <v>NA</v>
      </c>
      <c r="P69" s="179" t="str">
        <f>[1]mercurio!AD355</f>
        <v>NA</v>
      </c>
      <c r="Q69" s="179" t="str">
        <f>[1]arsenico!AD355</f>
        <v>NA</v>
      </c>
      <c r="R69" s="179" t="str">
        <f>[1]cromo!AD355</f>
        <v>NA</v>
      </c>
      <c r="S69" s="179" t="str">
        <f>[1]rame!AD355</f>
        <v>NA</v>
      </c>
      <c r="T69" s="179" t="str">
        <f>[1]nichel!AD355</f>
        <v>NA</v>
      </c>
      <c r="U69" s="179" t="str">
        <f>[1]selenio!AD355</f>
        <v>NA</v>
      </c>
      <c r="V69" s="179" t="str">
        <f>[1]zinco!AD355</f>
        <v>NA</v>
      </c>
      <c r="W69" s="179" t="str">
        <f>[1]Diossine!AD355</f>
        <v>NA</v>
      </c>
      <c r="X69" s="179" t="s">
        <v>412</v>
      </c>
      <c r="Y69" s="179" t="s">
        <v>412</v>
      </c>
      <c r="Z69" s="179" t="s">
        <v>412</v>
      </c>
      <c r="AA69" s="179" t="s">
        <v>412</v>
      </c>
      <c r="AB69" s="179" t="str">
        <f>[1]PAH!AD355</f>
        <v>NA</v>
      </c>
      <c r="AC69" s="179" t="str">
        <f>[1]HCB!AD355</f>
        <v>NA</v>
      </c>
      <c r="AD69" s="179" t="str">
        <f>[1]PCB!AD355</f>
        <v>NA</v>
      </c>
      <c r="AE69" s="160"/>
      <c r="AF69" s="159" t="s">
        <v>412</v>
      </c>
      <c r="AG69" s="159" t="s">
        <v>412</v>
      </c>
      <c r="AH69" s="159" t="s">
        <v>412</v>
      </c>
      <c r="AI69" s="159" t="s">
        <v>412</v>
      </c>
      <c r="AJ69" s="159" t="s">
        <v>412</v>
      </c>
      <c r="AK69" s="159">
        <f>'[1]dati attività'!V133</f>
        <v>873.85699999999997</v>
      </c>
      <c r="AL69" s="140" t="s">
        <v>400</v>
      </c>
    </row>
    <row r="70" spans="1:38" s="10" customFormat="1" ht="24.75" customHeight="1" thickBot="1">
      <c r="A70" s="101" t="s">
        <v>122</v>
      </c>
      <c r="B70" s="101" t="s">
        <v>207</v>
      </c>
      <c r="C70" s="109" t="s">
        <v>340</v>
      </c>
      <c r="D70" s="136"/>
      <c r="E70" s="180">
        <f>[1]NOx!AD356</f>
        <v>2.1241310000000002</v>
      </c>
      <c r="F70" s="179">
        <f>[1]NMVOC!AD356</f>
        <v>3.8295099870083913</v>
      </c>
      <c r="G70" s="179">
        <f>[1]SOx!AD356</f>
        <v>7.9266314599999994</v>
      </c>
      <c r="H70" s="179">
        <f>[1]NH3!AD356</f>
        <v>0.14365</v>
      </c>
      <c r="I70" s="179">
        <f>[1]pm2.5!AD356</f>
        <v>0.28713270938700003</v>
      </c>
      <c r="J70" s="179">
        <f>[1]pm10!AD356</f>
        <v>0.65621806258000004</v>
      </c>
      <c r="K70" s="179">
        <f>[1]PST!AD356</f>
        <v>0.93745437511428586</v>
      </c>
      <c r="L70" s="179">
        <f>[1]BC!AD356</f>
        <v>5.1683887689659997E-3</v>
      </c>
      <c r="M70" s="179">
        <f>[1]CO!AD356</f>
        <v>14.428679076528729</v>
      </c>
      <c r="N70" s="179" t="str">
        <f>[1]piombo!AD356</f>
        <v>NA</v>
      </c>
      <c r="O70" s="179">
        <f>[1]cadmio!AD356</f>
        <v>9.0967000000000006E-2</v>
      </c>
      <c r="P70" s="179">
        <f>[1]mercurio!AD356</f>
        <v>0.33754000000000001</v>
      </c>
      <c r="Q70" s="179" t="str">
        <f>[1]arsenico!AD356</f>
        <v>NA</v>
      </c>
      <c r="R70" s="179" t="str">
        <f>[1]cromo!AD356</f>
        <v>NA</v>
      </c>
      <c r="S70" s="179" t="str">
        <f>[1]rame!AD356</f>
        <v>NA</v>
      </c>
      <c r="T70" s="179" t="str">
        <f>[1]nichel!AD356</f>
        <v>NA</v>
      </c>
      <c r="U70" s="179" t="str">
        <f>[1]selenio!AD356</f>
        <v>NA</v>
      </c>
      <c r="V70" s="179" t="str">
        <f>[1]zinco!AD356</f>
        <v>NA</v>
      </c>
      <c r="W70" s="179" t="str">
        <f>[1]Diossine!AD356</f>
        <v>NA</v>
      </c>
      <c r="X70" s="179" t="s">
        <v>412</v>
      </c>
      <c r="Y70" s="179" t="s">
        <v>412</v>
      </c>
      <c r="Z70" s="179" t="s">
        <v>412</v>
      </c>
      <c r="AA70" s="179" t="s">
        <v>412</v>
      </c>
      <c r="AB70" s="179" t="str">
        <f>[1]PAH!AD356</f>
        <v>NA</v>
      </c>
      <c r="AC70" s="179" t="str">
        <f>[1]HCB!AD356</f>
        <v>NA</v>
      </c>
      <c r="AD70" s="179" t="str">
        <f>[1]PCB!AD356</f>
        <v>NA</v>
      </c>
      <c r="AE70" s="160"/>
      <c r="AF70" s="159" t="s">
        <v>412</v>
      </c>
      <c r="AG70" s="159" t="s">
        <v>412</v>
      </c>
      <c r="AH70" s="159" t="s">
        <v>412</v>
      </c>
      <c r="AI70" s="159" t="s">
        <v>412</v>
      </c>
      <c r="AJ70" s="159" t="s">
        <v>412</v>
      </c>
      <c r="AK70" s="159">
        <f>'[1]dati attività'!V134</f>
        <v>11657.120166999999</v>
      </c>
      <c r="AL70" s="140" t="s">
        <v>435</v>
      </c>
    </row>
    <row r="71" spans="1:38" s="10" customFormat="1" ht="24.75" customHeight="1" thickBot="1">
      <c r="A71" s="101" t="s">
        <v>122</v>
      </c>
      <c r="B71" s="101" t="s">
        <v>208</v>
      </c>
      <c r="C71" s="109" t="s">
        <v>279</v>
      </c>
      <c r="D71" s="136"/>
      <c r="E71" s="180" t="str">
        <f>[1]NOx!AD357</f>
        <v>NA</v>
      </c>
      <c r="F71" s="179" t="str">
        <f>[1]NMVOC!AD357</f>
        <v>NA</v>
      </c>
      <c r="G71" s="179" t="str">
        <f>[1]SOx!AD357</f>
        <v>NA</v>
      </c>
      <c r="H71" s="179" t="str">
        <f>[1]NH3!AD357</f>
        <v>NA</v>
      </c>
      <c r="I71" s="179" t="str">
        <f>[1]pm2.5!AD357</f>
        <v>NA</v>
      </c>
      <c r="J71" s="179" t="str">
        <f>[1]pm10!AD357</f>
        <v>NA</v>
      </c>
      <c r="K71" s="179" t="str">
        <f>[1]PST!AD357</f>
        <v>NA</v>
      </c>
      <c r="L71" s="179" t="str">
        <f>[1]BC!AD357</f>
        <v>NA</v>
      </c>
      <c r="M71" s="179" t="str">
        <f>[1]CO!AD357</f>
        <v>NA</v>
      </c>
      <c r="N71" s="179" t="str">
        <f>[1]piombo!AD357</f>
        <v>NA</v>
      </c>
      <c r="O71" s="179" t="str">
        <f>[1]cadmio!AD357</f>
        <v>NA</v>
      </c>
      <c r="P71" s="179" t="str">
        <f>[1]mercurio!AD357</f>
        <v>NA</v>
      </c>
      <c r="Q71" s="179" t="str">
        <f>[1]arsenico!AD357</f>
        <v>NA</v>
      </c>
      <c r="R71" s="179" t="str">
        <f>[1]cromo!AD357</f>
        <v>NA</v>
      </c>
      <c r="S71" s="179" t="str">
        <f>[1]rame!AD357</f>
        <v>NA</v>
      </c>
      <c r="T71" s="179" t="str">
        <f>[1]nichel!AD357</f>
        <v>NA</v>
      </c>
      <c r="U71" s="179" t="str">
        <f>[1]selenio!AD357</f>
        <v>NA</v>
      </c>
      <c r="V71" s="179" t="str">
        <f>[1]zinco!AD357</f>
        <v>NA</v>
      </c>
      <c r="W71" s="179" t="str">
        <f>[1]Diossine!AD357</f>
        <v>NA</v>
      </c>
      <c r="X71" s="179" t="s">
        <v>412</v>
      </c>
      <c r="Y71" s="179" t="s">
        <v>412</v>
      </c>
      <c r="Z71" s="179" t="s">
        <v>412</v>
      </c>
      <c r="AA71" s="179" t="s">
        <v>412</v>
      </c>
      <c r="AB71" s="179" t="str">
        <f>[1]PAH!AD357</f>
        <v>NA</v>
      </c>
      <c r="AC71" s="179" t="str">
        <f>[1]HCB!AD357</f>
        <v>NA</v>
      </c>
      <c r="AD71" s="179" t="str">
        <f>[1]PCB!AD357</f>
        <v>NA</v>
      </c>
      <c r="AE71" s="160"/>
      <c r="AF71" s="159" t="s">
        <v>412</v>
      </c>
      <c r="AG71" s="159" t="s">
        <v>412</v>
      </c>
      <c r="AH71" s="159" t="s">
        <v>412</v>
      </c>
      <c r="AI71" s="159" t="s">
        <v>412</v>
      </c>
      <c r="AJ71" s="159" t="s">
        <v>412</v>
      </c>
      <c r="AK71" s="159">
        <f>'[1]dati attività'!V135</f>
        <v>13771.002166999999</v>
      </c>
      <c r="AL71" s="140" t="s">
        <v>432</v>
      </c>
    </row>
    <row r="72" spans="1:38" s="10" customFormat="1" ht="24.75" customHeight="1" thickBot="1">
      <c r="A72" s="101" t="s">
        <v>122</v>
      </c>
      <c r="B72" s="101" t="s">
        <v>209</v>
      </c>
      <c r="C72" s="109" t="s">
        <v>88</v>
      </c>
      <c r="D72" s="94"/>
      <c r="E72" s="179">
        <f>[1]NOx!AD358</f>
        <v>2.6056614974571883</v>
      </c>
      <c r="F72" s="179">
        <f>[1]NMVOC!AD358</f>
        <v>3.716162078524369</v>
      </c>
      <c r="G72" s="179">
        <f>[1]SOx!AD358</f>
        <v>1.6486080380239578</v>
      </c>
      <c r="H72" s="179" t="str">
        <f>[1]NH3!AD358</f>
        <v>NA</v>
      </c>
      <c r="I72" s="179">
        <f>[1]pm2.5!AD358</f>
        <v>5.7197118157489708</v>
      </c>
      <c r="J72" s="179">
        <f>[1]pm10!AD358</f>
        <v>7.0839073625486764</v>
      </c>
      <c r="K72" s="179">
        <f>[1]PST!AD358</f>
        <v>8.8548842031858435</v>
      </c>
      <c r="L72" s="179">
        <f>[1]BC!AD358</f>
        <v>3.4680947874856288E-2</v>
      </c>
      <c r="M72" s="179">
        <f>[1]CO!AD358</f>
        <v>82.821518820000009</v>
      </c>
      <c r="N72" s="179">
        <f>[1]piombo!AD358</f>
        <v>78.781936600000009</v>
      </c>
      <c r="O72" s="179">
        <f>[1]cadmio!AD358</f>
        <v>1.2901724500000002</v>
      </c>
      <c r="P72" s="179">
        <f>[1]mercurio!AD358</f>
        <v>3.0264595019999998</v>
      </c>
      <c r="Q72" s="179">
        <f>[1]arsenico!AD358</f>
        <v>0.18445640999999996</v>
      </c>
      <c r="R72" s="179">
        <f>[1]cromo!AD358</f>
        <v>11.055800124000001</v>
      </c>
      <c r="S72" s="179">
        <f>[1]rame!AD358</f>
        <v>7.3061781999999997</v>
      </c>
      <c r="T72" s="179">
        <f>[1]nichel!AD358</f>
        <v>4.4662270700000004</v>
      </c>
      <c r="U72" s="179">
        <f>[1]selenio!AD358</f>
        <v>1.0309696020000001</v>
      </c>
      <c r="V72" s="179">
        <f>[1]zinco!AD358</f>
        <v>684.24517899999989</v>
      </c>
      <c r="W72" s="179">
        <f>[1]Diossine!AD358</f>
        <v>88.650968699999993</v>
      </c>
      <c r="X72" s="159" t="s">
        <v>428</v>
      </c>
      <c r="Y72" s="159" t="s">
        <v>428</v>
      </c>
      <c r="Z72" s="159" t="s">
        <v>428</v>
      </c>
      <c r="AA72" s="159" t="s">
        <v>428</v>
      </c>
      <c r="AB72" s="179">
        <f>[1]PAH!AD358</f>
        <v>15.288300975400002</v>
      </c>
      <c r="AC72" s="179" t="str">
        <f>[1]HCB!AD358</f>
        <v>NA</v>
      </c>
      <c r="AD72" s="179">
        <f>[1]PCB!AD358</f>
        <v>113.5872</v>
      </c>
      <c r="AE72" s="160"/>
      <c r="AF72" s="159" t="s">
        <v>412</v>
      </c>
      <c r="AG72" s="159" t="s">
        <v>412</v>
      </c>
      <c r="AH72" s="159" t="s">
        <v>412</v>
      </c>
      <c r="AI72" s="159" t="s">
        <v>412</v>
      </c>
      <c r="AJ72" s="159" t="s">
        <v>412</v>
      </c>
      <c r="AK72" s="159">
        <f>'[1]dati attività'!V136</f>
        <v>31552</v>
      </c>
      <c r="AL72" s="140" t="s">
        <v>401</v>
      </c>
    </row>
    <row r="73" spans="1:38" s="10" customFormat="1" ht="24.75" customHeight="1" thickBot="1">
      <c r="A73" s="101" t="s">
        <v>122</v>
      </c>
      <c r="B73" s="101" t="s">
        <v>210</v>
      </c>
      <c r="C73" s="109" t="s">
        <v>89</v>
      </c>
      <c r="D73" s="94"/>
      <c r="E73" s="179">
        <f>[1]NOx!AD359</f>
        <v>2.9950719499999999E-3</v>
      </c>
      <c r="F73" s="179" t="str">
        <f>[1]NMVOC!AD359</f>
        <v>NA</v>
      </c>
      <c r="G73" s="179">
        <f>[1]SOx!AD359</f>
        <v>2.0965503650000003E-3</v>
      </c>
      <c r="H73" s="179" t="str">
        <f>[1]NH3!AD359</f>
        <v>NA</v>
      </c>
      <c r="I73" s="179">
        <f>[1]pm2.5!AD359</f>
        <v>2.8054704285148641E-2</v>
      </c>
      <c r="J73" s="179">
        <f>[1]pm10!AD359</f>
        <v>3.740627238019819E-2</v>
      </c>
      <c r="K73" s="179">
        <f>[1]PST!AD359</f>
        <v>5.3437531971711701E-2</v>
      </c>
      <c r="L73" s="179">
        <f>[1]BC!AD359</f>
        <v>2.8054704285148647E-3</v>
      </c>
      <c r="M73" s="179">
        <f>[1]CO!AD359</f>
        <v>9.7040331180000008E-2</v>
      </c>
      <c r="N73" s="179" t="str">
        <f>[1]piombo!AD359</f>
        <v>NA</v>
      </c>
      <c r="O73" s="179" t="str">
        <f>[1]cadmio!AD359</f>
        <v>NA</v>
      </c>
      <c r="P73" s="179">
        <f>[1]mercurio!AD359</f>
        <v>4.6399999999999997E-2</v>
      </c>
      <c r="Q73" s="179" t="str">
        <f>[1]arsenico!AD359</f>
        <v>NA</v>
      </c>
      <c r="R73" s="179" t="str">
        <f>[1]cromo!AD359</f>
        <v>NA</v>
      </c>
      <c r="S73" s="179" t="str">
        <f>[1]rame!AD359</f>
        <v>NA</v>
      </c>
      <c r="T73" s="179" t="str">
        <f>[1]nichel!AD359</f>
        <v>NA</v>
      </c>
      <c r="U73" s="179" t="str">
        <f>[1]selenio!AD359</f>
        <v>NA</v>
      </c>
      <c r="V73" s="179" t="str">
        <f>[1]zinco!AD359</f>
        <v>NA</v>
      </c>
      <c r="W73" s="179" t="str">
        <f>[1]Diossine!AD359</f>
        <v>NA</v>
      </c>
      <c r="X73" s="179" t="s">
        <v>412</v>
      </c>
      <c r="Y73" s="179" t="s">
        <v>412</v>
      </c>
      <c r="Z73" s="179" t="s">
        <v>412</v>
      </c>
      <c r="AA73" s="179" t="s">
        <v>412</v>
      </c>
      <c r="AB73" s="179" t="str">
        <f>[1]PAH!AD359</f>
        <v>NA</v>
      </c>
      <c r="AC73" s="179" t="str">
        <f>[1]HCB!AD359</f>
        <v>NA</v>
      </c>
      <c r="AD73" s="179" t="str">
        <f>[1]PCB!AD359</f>
        <v>NA</v>
      </c>
      <c r="AE73" s="160"/>
      <c r="AF73" s="159" t="s">
        <v>412</v>
      </c>
      <c r="AG73" s="159" t="s">
        <v>412</v>
      </c>
      <c r="AH73" s="159" t="s">
        <v>412</v>
      </c>
      <c r="AI73" s="159" t="s">
        <v>412</v>
      </c>
      <c r="AJ73" s="159" t="s">
        <v>412</v>
      </c>
      <c r="AK73" s="159">
        <f>'[1]dati attività'!V137</f>
        <v>59.901438999999996</v>
      </c>
      <c r="AL73" s="140" t="s">
        <v>402</v>
      </c>
    </row>
    <row r="74" spans="1:38" s="10" customFormat="1" ht="24.75" customHeight="1" thickBot="1">
      <c r="A74" s="101" t="s">
        <v>122</v>
      </c>
      <c r="B74" s="101" t="s">
        <v>211</v>
      </c>
      <c r="C74" s="109" t="s">
        <v>301</v>
      </c>
      <c r="D74" s="94"/>
      <c r="E74" s="179">
        <f>[1]NOx!AD360</f>
        <v>0.55420494315679347</v>
      </c>
      <c r="F74" s="179">
        <f>[1]NMVOC!AD360</f>
        <v>9.1272880000000001E-2</v>
      </c>
      <c r="G74" s="179">
        <f>[1]SOx!AD360</f>
        <v>3.7673751416142398</v>
      </c>
      <c r="H74" s="179" t="str">
        <f>[1]NH3!AD360</f>
        <v>NA</v>
      </c>
      <c r="I74" s="179">
        <f>[1]pm2.5!AD360</f>
        <v>0.22479307547488794</v>
      </c>
      <c r="J74" s="179">
        <f>[1]pm10!AD360</f>
        <v>0.29972410063318394</v>
      </c>
      <c r="K74" s="179">
        <f>[1]PST!AD360</f>
        <v>0.4281772866188342</v>
      </c>
      <c r="L74" s="179">
        <f>[1]BC!AD360</f>
        <v>5.1702407359224215E-3</v>
      </c>
      <c r="M74" s="179">
        <f>[1]CO!AD360</f>
        <v>24.716695904000002</v>
      </c>
      <c r="N74" s="179" t="str">
        <f>[1]piombo!AD360</f>
        <v>NA</v>
      </c>
      <c r="O74" s="179">
        <f>[1]cadmio!AD360</f>
        <v>1.8254576000000002E-2</v>
      </c>
      <c r="P74" s="179" t="str">
        <f>[1]mercurio!AD360</f>
        <v>NA</v>
      </c>
      <c r="Q74" s="179" t="str">
        <f>[1]arsenico!AD360</f>
        <v>NA</v>
      </c>
      <c r="R74" s="179" t="str">
        <f>[1]cromo!AD360</f>
        <v>NA</v>
      </c>
      <c r="S74" s="179" t="str">
        <f>[1]rame!AD360</f>
        <v>NA</v>
      </c>
      <c r="T74" s="179">
        <f>[1]nichel!AD360</f>
        <v>9.4923795200000022E-2</v>
      </c>
      <c r="U74" s="179" t="str">
        <f>[1]selenio!AD360</f>
        <v>NA</v>
      </c>
      <c r="V74" s="179">
        <f>[1]zinco!AD360</f>
        <v>0.36509152</v>
      </c>
      <c r="W74" s="179" t="str">
        <f>[1]Diossine!AD360</f>
        <v>NA</v>
      </c>
      <c r="X74" s="159" t="s">
        <v>428</v>
      </c>
      <c r="Y74" s="159" t="s">
        <v>428</v>
      </c>
      <c r="Z74" s="159" t="s">
        <v>428</v>
      </c>
      <c r="AA74" s="159" t="s">
        <v>428</v>
      </c>
      <c r="AB74" s="179">
        <f>[1]PAH!AD360</f>
        <v>8.7621964800000007E-2</v>
      </c>
      <c r="AC74" s="179" t="str">
        <f>[1]HCB!AD360</f>
        <v>NA</v>
      </c>
      <c r="AD74" s="179" t="str">
        <f>[1]PCB!AD360</f>
        <v>NA</v>
      </c>
      <c r="AE74" s="160"/>
      <c r="AF74" s="159" t="s">
        <v>412</v>
      </c>
      <c r="AG74" s="159" t="s">
        <v>412</v>
      </c>
      <c r="AH74" s="159" t="s">
        <v>412</v>
      </c>
      <c r="AI74" s="159" t="s">
        <v>412</v>
      </c>
      <c r="AJ74" s="159" t="s">
        <v>412</v>
      </c>
      <c r="AK74" s="159">
        <f>'[1]dati attività'!V138</f>
        <v>182.54576</v>
      </c>
      <c r="AL74" s="140" t="s">
        <v>403</v>
      </c>
    </row>
    <row r="75" spans="1:38" s="10" customFormat="1" ht="24.75" customHeight="1" thickBot="1">
      <c r="A75" s="101" t="s">
        <v>122</v>
      </c>
      <c r="B75" s="101" t="s">
        <v>212</v>
      </c>
      <c r="C75" s="109" t="s">
        <v>280</v>
      </c>
      <c r="D75" s="136"/>
      <c r="E75" s="180" t="str">
        <f>[1]NOx!AD361</f>
        <v>NA</v>
      </c>
      <c r="F75" s="179" t="str">
        <f>[1]NMVOC!AD361</f>
        <v>NA</v>
      </c>
      <c r="G75" s="179" t="str">
        <f>[1]SOx!AD361</f>
        <v>NA</v>
      </c>
      <c r="H75" s="179" t="str">
        <f>[1]NH3!AD361</f>
        <v>NA</v>
      </c>
      <c r="I75" s="179" t="str">
        <f>[1]pm2.5!AD361</f>
        <v>NA</v>
      </c>
      <c r="J75" s="179" t="str">
        <f>[1]pm10!AD361</f>
        <v>NA</v>
      </c>
      <c r="K75" s="179" t="str">
        <f>[1]PST!AD361</f>
        <v>NA</v>
      </c>
      <c r="L75" s="179" t="str">
        <f>[1]BC!AD361</f>
        <v>NA</v>
      </c>
      <c r="M75" s="179" t="str">
        <f>[1]CO!AD361</f>
        <v>NA</v>
      </c>
      <c r="N75" s="179" t="str">
        <f>[1]piombo!AD361</f>
        <v>NA</v>
      </c>
      <c r="O75" s="179" t="str">
        <f>[1]cadmio!AD361</f>
        <v>NA</v>
      </c>
      <c r="P75" s="179" t="str">
        <f>[1]mercurio!AD361</f>
        <v>NA</v>
      </c>
      <c r="Q75" s="179" t="str">
        <f>[1]arsenico!AD361</f>
        <v>NA</v>
      </c>
      <c r="R75" s="179" t="str">
        <f>[1]cromo!AD361</f>
        <v>NA</v>
      </c>
      <c r="S75" s="179" t="str">
        <f>[1]rame!AD361</f>
        <v>NA</v>
      </c>
      <c r="T75" s="179" t="str">
        <f>[1]nichel!AD361</f>
        <v>NA</v>
      </c>
      <c r="U75" s="179" t="str">
        <f>[1]selenio!AD361</f>
        <v>NA</v>
      </c>
      <c r="V75" s="179" t="str">
        <f>[1]zinco!AD361</f>
        <v>NA</v>
      </c>
      <c r="W75" s="179" t="str">
        <f>[1]Diossine!AD361</f>
        <v>NA</v>
      </c>
      <c r="X75" s="179" t="s">
        <v>412</v>
      </c>
      <c r="Y75" s="179" t="s">
        <v>412</v>
      </c>
      <c r="Z75" s="179" t="s">
        <v>412</v>
      </c>
      <c r="AA75" s="179" t="s">
        <v>412</v>
      </c>
      <c r="AB75" s="179" t="str">
        <f>[1]PAH!AD361</f>
        <v>NA</v>
      </c>
      <c r="AC75" s="179" t="str">
        <f>[1]HCB!AD361</f>
        <v>NA</v>
      </c>
      <c r="AD75" s="179" t="str">
        <f>[1]PCB!AD361</f>
        <v>NA</v>
      </c>
      <c r="AE75" s="160"/>
      <c r="AF75" s="159" t="s">
        <v>412</v>
      </c>
      <c r="AG75" s="159" t="s">
        <v>412</v>
      </c>
      <c r="AH75" s="159" t="s">
        <v>412</v>
      </c>
      <c r="AI75" s="159" t="s">
        <v>412</v>
      </c>
      <c r="AJ75" s="159" t="s">
        <v>412</v>
      </c>
      <c r="AK75" s="159" t="str">
        <f>'[1]dati attività'!V139</f>
        <v>NO</v>
      </c>
      <c r="AL75" s="140" t="s">
        <v>404</v>
      </c>
    </row>
    <row r="76" spans="1:38" s="10" customFormat="1" ht="24.75" customHeight="1" thickBot="1">
      <c r="A76" s="101" t="s">
        <v>122</v>
      </c>
      <c r="B76" s="101" t="s">
        <v>213</v>
      </c>
      <c r="C76" s="109" t="s">
        <v>91</v>
      </c>
      <c r="D76" s="94"/>
      <c r="E76" s="179" t="str">
        <f>[1]NOx!AD362</f>
        <v>NA</v>
      </c>
      <c r="F76" s="179" t="str">
        <f>[1]NMVOC!AD362</f>
        <v>NA</v>
      </c>
      <c r="G76" s="179" t="str">
        <f>[1]SOx!AD362</f>
        <v>NA</v>
      </c>
      <c r="H76" s="179" t="str">
        <f>[1]NH3!AD362</f>
        <v>NA</v>
      </c>
      <c r="I76" s="179" t="str">
        <f>[1]pm2.5!AD362</f>
        <v>NA</v>
      </c>
      <c r="J76" s="179" t="str">
        <f>[1]pm10!AD362</f>
        <v>NA</v>
      </c>
      <c r="K76" s="179" t="str">
        <f>[1]PST!AD362</f>
        <v>NA</v>
      </c>
      <c r="L76" s="179" t="str">
        <f>[1]BC!AD362</f>
        <v>NA</v>
      </c>
      <c r="M76" s="179" t="str">
        <f>[1]CO!AD362</f>
        <v>NA</v>
      </c>
      <c r="N76" s="179" t="str">
        <f>[1]piombo!AD362</f>
        <v>NA</v>
      </c>
      <c r="O76" s="179" t="str">
        <f>[1]cadmio!AD362</f>
        <v>NA</v>
      </c>
      <c r="P76" s="179" t="str">
        <f>[1]mercurio!AD362</f>
        <v>NA</v>
      </c>
      <c r="Q76" s="179" t="str">
        <f>[1]arsenico!AD362</f>
        <v>NA</v>
      </c>
      <c r="R76" s="179" t="str">
        <f>[1]cromo!AD362</f>
        <v>NA</v>
      </c>
      <c r="S76" s="179" t="str">
        <f>[1]rame!AD362</f>
        <v>NA</v>
      </c>
      <c r="T76" s="179" t="str">
        <f>[1]nichel!AD362</f>
        <v>NA</v>
      </c>
      <c r="U76" s="179" t="str">
        <f>[1]selenio!AD362</f>
        <v>NA</v>
      </c>
      <c r="V76" s="179" t="str">
        <f>[1]zinco!AD362</f>
        <v>NA</v>
      </c>
      <c r="W76" s="179" t="str">
        <f>[1]Diossine!AD362</f>
        <v>NA</v>
      </c>
      <c r="X76" s="179" t="s">
        <v>412</v>
      </c>
      <c r="Y76" s="179" t="s">
        <v>412</v>
      </c>
      <c r="Z76" s="179" t="s">
        <v>412</v>
      </c>
      <c r="AA76" s="179" t="s">
        <v>412</v>
      </c>
      <c r="AB76" s="179" t="str">
        <f>[1]PAH!AD362</f>
        <v>NA</v>
      </c>
      <c r="AC76" s="179" t="str">
        <f>[1]HCB!AD362</f>
        <v>NA</v>
      </c>
      <c r="AD76" s="179" t="str">
        <f>[1]PCB!AD362</f>
        <v>NA</v>
      </c>
      <c r="AE76" s="160"/>
      <c r="AF76" s="159" t="s">
        <v>412</v>
      </c>
      <c r="AG76" s="159" t="s">
        <v>412</v>
      </c>
      <c r="AH76" s="159" t="s">
        <v>412</v>
      </c>
      <c r="AI76" s="159" t="s">
        <v>412</v>
      </c>
      <c r="AJ76" s="159" t="s">
        <v>412</v>
      </c>
      <c r="AK76" s="159">
        <f>'[1]dati attività'!V140</f>
        <v>211.8</v>
      </c>
      <c r="AL76" s="140" t="s">
        <v>405</v>
      </c>
    </row>
    <row r="77" spans="1:38" s="10" customFormat="1" ht="24.75" customHeight="1" thickBot="1">
      <c r="A77" s="101" t="s">
        <v>122</v>
      </c>
      <c r="B77" s="101" t="s">
        <v>214</v>
      </c>
      <c r="C77" s="109" t="s">
        <v>93</v>
      </c>
      <c r="D77" s="94"/>
      <c r="E77" s="179" t="str">
        <f>[1]NOx!AD363</f>
        <v>NA</v>
      </c>
      <c r="F77" s="179" t="str">
        <f>[1]NMVOC!AD363</f>
        <v>NA</v>
      </c>
      <c r="G77" s="179" t="str">
        <f>[1]SOx!AD363</f>
        <v>NA</v>
      </c>
      <c r="H77" s="179" t="str">
        <f>[1]NH3!AD363</f>
        <v>NA</v>
      </c>
      <c r="I77" s="179" t="str">
        <f>[1]pm2.5!AD363</f>
        <v>NA</v>
      </c>
      <c r="J77" s="179" t="str">
        <f>[1]pm10!AD363</f>
        <v>NA</v>
      </c>
      <c r="K77" s="179" t="str">
        <f>[1]PST!AD363</f>
        <v>NA</v>
      </c>
      <c r="L77" s="179" t="str">
        <f>[1]BC!AD363</f>
        <v>NA</v>
      </c>
      <c r="M77" s="179" t="str">
        <f>[1]CO!AD363</f>
        <v>NA</v>
      </c>
      <c r="N77" s="179" t="str">
        <f>[1]piombo!AD363</f>
        <v>NA</v>
      </c>
      <c r="O77" s="179" t="str">
        <f>[1]cadmio!AD363</f>
        <v>NA</v>
      </c>
      <c r="P77" s="179" t="str">
        <f>[1]mercurio!AD363</f>
        <v>NA</v>
      </c>
      <c r="Q77" s="179" t="str">
        <f>[1]arsenico!AD363</f>
        <v>NA</v>
      </c>
      <c r="R77" s="179" t="str">
        <f>[1]cromo!AD363</f>
        <v>NA</v>
      </c>
      <c r="S77" s="179" t="str">
        <f>[1]rame!AD363</f>
        <v>NA</v>
      </c>
      <c r="T77" s="179" t="str">
        <f>[1]nichel!AD363</f>
        <v>NA</v>
      </c>
      <c r="U77" s="179" t="str">
        <f>[1]selenio!AD363</f>
        <v>NA</v>
      </c>
      <c r="V77" s="179" t="str">
        <f>[1]zinco!AD363</f>
        <v>NA</v>
      </c>
      <c r="W77" s="179" t="str">
        <f>[1]Diossine!AD363</f>
        <v>NA</v>
      </c>
      <c r="X77" s="179" t="s">
        <v>412</v>
      </c>
      <c r="Y77" s="179" t="s">
        <v>412</v>
      </c>
      <c r="Z77" s="179" t="s">
        <v>412</v>
      </c>
      <c r="AA77" s="179" t="s">
        <v>412</v>
      </c>
      <c r="AB77" s="179" t="str">
        <f>[1]PAH!AD363</f>
        <v>NA</v>
      </c>
      <c r="AC77" s="179" t="str">
        <f>[1]HCB!AD363</f>
        <v>NA</v>
      </c>
      <c r="AD77" s="179" t="str">
        <f>[1]PCB!AD363</f>
        <v>NA</v>
      </c>
      <c r="AE77" s="160"/>
      <c r="AF77" s="159" t="s">
        <v>412</v>
      </c>
      <c r="AG77" s="159" t="s">
        <v>412</v>
      </c>
      <c r="AH77" s="159" t="s">
        <v>412</v>
      </c>
      <c r="AI77" s="159" t="s">
        <v>412</v>
      </c>
      <c r="AJ77" s="159" t="s">
        <v>412</v>
      </c>
      <c r="AK77" s="159">
        <f>'[1]dati attività'!V141</f>
        <v>102.1</v>
      </c>
      <c r="AL77" s="140" t="s">
        <v>406</v>
      </c>
    </row>
    <row r="78" spans="1:38" s="10" customFormat="1" ht="24.75" customHeight="1" thickBot="1">
      <c r="A78" s="101" t="s">
        <v>122</v>
      </c>
      <c r="B78" s="101" t="s">
        <v>215</v>
      </c>
      <c r="C78" s="109" t="s">
        <v>90</v>
      </c>
      <c r="D78" s="94"/>
      <c r="E78" s="179" t="str">
        <f>[1]NOx!AD364</f>
        <v>NA</v>
      </c>
      <c r="F78" s="179" t="str">
        <f>[1]NMVOC!AD364</f>
        <v>NA</v>
      </c>
      <c r="G78" s="179" t="str">
        <f>[1]SOx!AD364</f>
        <v>NA</v>
      </c>
      <c r="H78" s="179" t="str">
        <f>[1]NH3!AD364</f>
        <v>NA</v>
      </c>
      <c r="I78" s="179" t="str">
        <f>[1]pm2.5!AD364</f>
        <v>NA</v>
      </c>
      <c r="J78" s="179" t="str">
        <f>[1]pm10!AD364</f>
        <v>NA</v>
      </c>
      <c r="K78" s="179" t="str">
        <f>[1]PST!AD364</f>
        <v>NA</v>
      </c>
      <c r="L78" s="179" t="str">
        <f>[1]BC!AD364</f>
        <v>NA</v>
      </c>
      <c r="M78" s="179" t="str">
        <f>[1]CO!AD364</f>
        <v>NA</v>
      </c>
      <c r="N78" s="179" t="str">
        <f>[1]piombo!AD364</f>
        <v>NA</v>
      </c>
      <c r="O78" s="179" t="str">
        <f>[1]cadmio!AD364</f>
        <v>NA</v>
      </c>
      <c r="P78" s="179" t="str">
        <f>[1]mercurio!AD364</f>
        <v>NA</v>
      </c>
      <c r="Q78" s="179" t="str">
        <f>[1]arsenico!AD364</f>
        <v>NA</v>
      </c>
      <c r="R78" s="179" t="str">
        <f>[1]cromo!AD364</f>
        <v>NA</v>
      </c>
      <c r="S78" s="179" t="str">
        <f>[1]rame!AD364</f>
        <v>NA</v>
      </c>
      <c r="T78" s="179" t="str">
        <f>[1]nichel!AD364</f>
        <v>NA</v>
      </c>
      <c r="U78" s="179" t="str">
        <f>[1]selenio!AD364</f>
        <v>NA</v>
      </c>
      <c r="V78" s="179" t="str">
        <f>[1]zinco!AD364</f>
        <v>NA</v>
      </c>
      <c r="W78" s="179" t="str">
        <f>[1]Diossine!AD364</f>
        <v>NA</v>
      </c>
      <c r="X78" s="179" t="s">
        <v>412</v>
      </c>
      <c r="Y78" s="179" t="s">
        <v>412</v>
      </c>
      <c r="Z78" s="179" t="s">
        <v>412</v>
      </c>
      <c r="AA78" s="179" t="s">
        <v>412</v>
      </c>
      <c r="AB78" s="179" t="str">
        <f>[1]PAH!AD364</f>
        <v>NA</v>
      </c>
      <c r="AC78" s="179" t="str">
        <f>[1]HCB!AD364</f>
        <v>NA</v>
      </c>
      <c r="AD78" s="179" t="str">
        <f>[1]PCB!AD364</f>
        <v>NA</v>
      </c>
      <c r="AE78" s="160"/>
      <c r="AF78" s="159" t="s">
        <v>412</v>
      </c>
      <c r="AG78" s="159" t="s">
        <v>412</v>
      </c>
      <c r="AH78" s="159" t="s">
        <v>412</v>
      </c>
      <c r="AI78" s="159" t="s">
        <v>412</v>
      </c>
      <c r="AJ78" s="159" t="s">
        <v>412</v>
      </c>
      <c r="AK78" s="159">
        <f>'[1]dati attività'!V142</f>
        <v>28.6</v>
      </c>
      <c r="AL78" s="140" t="s">
        <v>407</v>
      </c>
    </row>
    <row r="79" spans="1:38" s="10" customFormat="1" ht="24.75" customHeight="1" thickBot="1">
      <c r="A79" s="101" t="s">
        <v>122</v>
      </c>
      <c r="B79" s="101" t="s">
        <v>216</v>
      </c>
      <c r="C79" s="109" t="s">
        <v>92</v>
      </c>
      <c r="D79" s="94"/>
      <c r="E79" s="179" t="str">
        <f>[1]NOx!AD365</f>
        <v>NO</v>
      </c>
      <c r="F79" s="179" t="str">
        <f>[1]NMVOC!AD365</f>
        <v>NO</v>
      </c>
      <c r="G79" s="179" t="str">
        <f>[1]SOx!AD365</f>
        <v>NO</v>
      </c>
      <c r="H79" s="179" t="str">
        <f>[1]NH3!AD365</f>
        <v>NO</v>
      </c>
      <c r="I79" s="179" t="str">
        <f>[1]pm2.5!AD365</f>
        <v>NO</v>
      </c>
      <c r="J79" s="179" t="str">
        <f>[1]pm10!AD365</f>
        <v>NO</v>
      </c>
      <c r="K79" s="179" t="str">
        <f>[1]PST!AD365</f>
        <v>NO</v>
      </c>
      <c r="L79" s="179" t="str">
        <f>[1]BC!AD365</f>
        <v>NO</v>
      </c>
      <c r="M79" s="179" t="str">
        <f>[1]CO!AD365</f>
        <v>NO</v>
      </c>
      <c r="N79" s="179" t="str">
        <f>[1]piombo!AD365</f>
        <v>NO</v>
      </c>
      <c r="O79" s="179" t="str">
        <f>[1]cadmio!AD365</f>
        <v>NO</v>
      </c>
      <c r="P79" s="179" t="str">
        <f>[1]mercurio!AD365</f>
        <v>NO</v>
      </c>
      <c r="Q79" s="179" t="str">
        <f>[1]arsenico!AD365</f>
        <v>NO</v>
      </c>
      <c r="R79" s="179" t="str">
        <f>[1]cromo!AD365</f>
        <v>NO</v>
      </c>
      <c r="S79" s="179" t="str">
        <f>[1]rame!AD365</f>
        <v>NO</v>
      </c>
      <c r="T79" s="179" t="str">
        <f>[1]nichel!AD365</f>
        <v>NO</v>
      </c>
      <c r="U79" s="179" t="str">
        <f>[1]selenio!AD365</f>
        <v>NO</v>
      </c>
      <c r="V79" s="179" t="str">
        <f>[1]zinco!AD365</f>
        <v>NO</v>
      </c>
      <c r="W79" s="179" t="str">
        <f>[1]Diossine!AD365</f>
        <v>NO</v>
      </c>
      <c r="X79" s="179" t="s">
        <v>434</v>
      </c>
      <c r="Y79" s="179" t="s">
        <v>434</v>
      </c>
      <c r="Z79" s="179" t="s">
        <v>434</v>
      </c>
      <c r="AA79" s="179" t="s">
        <v>434</v>
      </c>
      <c r="AB79" s="179" t="str">
        <f>[1]PAH!AD365</f>
        <v>NO</v>
      </c>
      <c r="AC79" s="179" t="str">
        <f>[1]HCB!AD365</f>
        <v>NO</v>
      </c>
      <c r="AD79" s="179" t="str">
        <f>[1]PCB!AD365</f>
        <v>NO</v>
      </c>
      <c r="AE79" s="160"/>
      <c r="AF79" s="159" t="s">
        <v>412</v>
      </c>
      <c r="AG79" s="159" t="s">
        <v>412</v>
      </c>
      <c r="AH79" s="159" t="s">
        <v>412</v>
      </c>
      <c r="AI79" s="159" t="s">
        <v>412</v>
      </c>
      <c r="AJ79" s="159" t="s">
        <v>412</v>
      </c>
      <c r="AK79" s="191" t="str">
        <f>'[1]dati attività'!V143</f>
        <v>NO</v>
      </c>
      <c r="AL79" s="140" t="s">
        <v>408</v>
      </c>
    </row>
    <row r="80" spans="1:38" s="10" customFormat="1" ht="24.75" customHeight="1" thickBot="1">
      <c r="A80" s="101" t="s">
        <v>122</v>
      </c>
      <c r="B80" s="102" t="s">
        <v>217</v>
      </c>
      <c r="C80" s="110" t="s">
        <v>318</v>
      </c>
      <c r="D80" s="94"/>
      <c r="E80" s="179" t="str">
        <f>[1]NOx!AD366</f>
        <v>NO</v>
      </c>
      <c r="F80" s="179" t="str">
        <f>[1]NMVOC!AD366</f>
        <v>NO</v>
      </c>
      <c r="G80" s="179" t="str">
        <f>[1]SOx!AD366</f>
        <v>NO</v>
      </c>
      <c r="H80" s="179" t="str">
        <f>[1]NH3!AD366</f>
        <v>NO</v>
      </c>
      <c r="I80" s="179" t="str">
        <f>[1]pm2.5!AD366</f>
        <v>NO</v>
      </c>
      <c r="J80" s="179" t="str">
        <f>[1]pm10!AD366</f>
        <v>NO</v>
      </c>
      <c r="K80" s="179" t="str">
        <f>[1]PST!AD366</f>
        <v>NO</v>
      </c>
      <c r="L80" s="179" t="str">
        <f>[1]BC!AD366</f>
        <v>NO</v>
      </c>
      <c r="M80" s="179" t="str">
        <f>[1]CO!AD366</f>
        <v>NO</v>
      </c>
      <c r="N80" s="179" t="str">
        <f>[1]piombo!AD366</f>
        <v>NO</v>
      </c>
      <c r="O80" s="179" t="str">
        <f>[1]cadmio!AD366</f>
        <v>NO</v>
      </c>
      <c r="P80" s="179" t="str">
        <f>[1]mercurio!AD366</f>
        <v>NO</v>
      </c>
      <c r="Q80" s="179" t="str">
        <f>[1]arsenico!AD366</f>
        <v>NO</v>
      </c>
      <c r="R80" s="179" t="str">
        <f>[1]cromo!AD366</f>
        <v>NO</v>
      </c>
      <c r="S80" s="179" t="str">
        <f>[1]rame!AD366</f>
        <v>NO</v>
      </c>
      <c r="T80" s="179" t="str">
        <f>[1]nichel!AD366</f>
        <v>NO</v>
      </c>
      <c r="U80" s="179" t="str">
        <f>[1]selenio!AD366</f>
        <v>NO</v>
      </c>
      <c r="V80" s="179" t="str">
        <f>[1]zinco!AD366</f>
        <v>NO</v>
      </c>
      <c r="W80" s="179" t="str">
        <f>[1]Diossine!AD366</f>
        <v>NO</v>
      </c>
      <c r="X80" s="179" t="s">
        <v>412</v>
      </c>
      <c r="Y80" s="179" t="s">
        <v>412</v>
      </c>
      <c r="Z80" s="179" t="s">
        <v>412</v>
      </c>
      <c r="AA80" s="179" t="s">
        <v>412</v>
      </c>
      <c r="AB80" s="179" t="str">
        <f>[1]PAH!AD366</f>
        <v>NO</v>
      </c>
      <c r="AC80" s="179" t="str">
        <f>[1]HCB!AD366</f>
        <v>NO</v>
      </c>
      <c r="AD80" s="179" t="str">
        <f>[1]PCB!AD366</f>
        <v>NO</v>
      </c>
      <c r="AE80" s="160"/>
      <c r="AF80" s="191" t="s">
        <v>434</v>
      </c>
      <c r="AG80" s="191" t="s">
        <v>434</v>
      </c>
      <c r="AH80" s="191" t="s">
        <v>434</v>
      </c>
      <c r="AI80" s="191" t="s">
        <v>434</v>
      </c>
      <c r="AJ80" s="191" t="s">
        <v>434</v>
      </c>
      <c r="AK80" s="191" t="str">
        <f>'[1]dati attività'!V144</f>
        <v>NO</v>
      </c>
      <c r="AL80" s="140" t="s">
        <v>381</v>
      </c>
    </row>
    <row r="81" spans="1:38" s="10" customFormat="1" ht="24.75" customHeight="1" thickBot="1">
      <c r="A81" s="101" t="s">
        <v>122</v>
      </c>
      <c r="B81" s="102" t="s">
        <v>218</v>
      </c>
      <c r="C81" s="110" t="s">
        <v>371</v>
      </c>
      <c r="D81" s="94"/>
      <c r="E81" s="179" t="str">
        <f>[1]NOx!AD367</f>
        <v>NA</v>
      </c>
      <c r="F81" s="179" t="str">
        <f>[1]NMVOC!AD367</f>
        <v>NA</v>
      </c>
      <c r="G81" s="179" t="str">
        <f>[1]SOx!AD367</f>
        <v>NA</v>
      </c>
      <c r="H81" s="179" t="str">
        <f>[1]NH3!AD367</f>
        <v>NA</v>
      </c>
      <c r="I81" s="179" t="str">
        <f>[1]pm2.5!AD367</f>
        <v>NA</v>
      </c>
      <c r="J81" s="179" t="str">
        <f>[1]pm10!AD367</f>
        <v>NA</v>
      </c>
      <c r="K81" s="179" t="str">
        <f>[1]PST!AD367</f>
        <v>NA</v>
      </c>
      <c r="L81" s="179" t="str">
        <f>[1]BC!AD367</f>
        <v>NA</v>
      </c>
      <c r="M81" s="179" t="str">
        <f>[1]CO!AD367</f>
        <v>NA</v>
      </c>
      <c r="N81" s="179" t="str">
        <f>[1]piombo!AD367</f>
        <v>NA</v>
      </c>
      <c r="O81" s="179" t="str">
        <f>[1]cadmio!AD367</f>
        <v>NA</v>
      </c>
      <c r="P81" s="179" t="str">
        <f>[1]mercurio!AD367</f>
        <v>NA</v>
      </c>
      <c r="Q81" s="179" t="str">
        <f>[1]arsenico!AD367</f>
        <v>NA</v>
      </c>
      <c r="R81" s="179" t="str">
        <f>[1]cromo!AD367</f>
        <v>NA</v>
      </c>
      <c r="S81" s="179" t="str">
        <f>[1]rame!AD367</f>
        <v>NA</v>
      </c>
      <c r="T81" s="179" t="str">
        <f>[1]nichel!AD367</f>
        <v>NA</v>
      </c>
      <c r="U81" s="179" t="str">
        <f>[1]selenio!AD367</f>
        <v>NA</v>
      </c>
      <c r="V81" s="179" t="str">
        <f>[1]zinco!AD367</f>
        <v>NA</v>
      </c>
      <c r="W81" s="179" t="str">
        <f>[1]Diossine!AD367</f>
        <v>NA</v>
      </c>
      <c r="X81" s="179" t="s">
        <v>412</v>
      </c>
      <c r="Y81" s="179" t="s">
        <v>412</v>
      </c>
      <c r="Z81" s="179" t="s">
        <v>412</v>
      </c>
      <c r="AA81" s="179" t="s">
        <v>412</v>
      </c>
      <c r="AB81" s="179" t="str">
        <f>[1]PAH!AD367</f>
        <v>NA</v>
      </c>
      <c r="AC81" s="179" t="str">
        <f>[1]HCB!AD367</f>
        <v>NA</v>
      </c>
      <c r="AD81" s="179" t="str">
        <f>[1]PCB!AD367</f>
        <v>NA</v>
      </c>
      <c r="AE81" s="160"/>
      <c r="AF81" s="159" t="s">
        <v>412</v>
      </c>
      <c r="AG81" s="159" t="s">
        <v>412</v>
      </c>
      <c r="AH81" s="159" t="s">
        <v>412</v>
      </c>
      <c r="AI81" s="159" t="s">
        <v>412</v>
      </c>
      <c r="AJ81" s="159" t="s">
        <v>412</v>
      </c>
      <c r="AK81" s="191" t="str">
        <f>'[1]dati attività'!V145</f>
        <v>NA</v>
      </c>
      <c r="AL81" s="140" t="s">
        <v>409</v>
      </c>
    </row>
    <row r="82" spans="1:38" s="10" customFormat="1" ht="24.75" customHeight="1" thickBot="1">
      <c r="A82" s="101" t="s">
        <v>125</v>
      </c>
      <c r="B82" s="102" t="s">
        <v>225</v>
      </c>
      <c r="C82" s="92" t="s">
        <v>100</v>
      </c>
      <c r="D82" s="94"/>
      <c r="E82" s="179" t="str">
        <f>[1]NOx!AD368</f>
        <v>NA</v>
      </c>
      <c r="F82" s="179">
        <f>[1]NMVOC!AD368</f>
        <v>125.50711581887222</v>
      </c>
      <c r="G82" s="179" t="str">
        <f>[1]SOx!AD368</f>
        <v>NA</v>
      </c>
      <c r="H82" s="179" t="str">
        <f>[1]NH3!AD368</f>
        <v>NA</v>
      </c>
      <c r="I82" s="179" t="str">
        <f>[1]pm2.5!AD368</f>
        <v>NA</v>
      </c>
      <c r="J82" s="179" t="str">
        <f>[1]pm10!AD368</f>
        <v>NA</v>
      </c>
      <c r="K82" s="179" t="str">
        <f>[1]PST!AD368</f>
        <v>NA</v>
      </c>
      <c r="L82" s="179" t="str">
        <f>[1]BC!AD368</f>
        <v>NA</v>
      </c>
      <c r="M82" s="179" t="str">
        <f>[1]CO!AD368</f>
        <v>NA</v>
      </c>
      <c r="N82" s="179" t="str">
        <f>[1]piombo!AD368</f>
        <v>NA</v>
      </c>
      <c r="O82" s="179" t="str">
        <f>[1]cadmio!AD368</f>
        <v>NA</v>
      </c>
      <c r="P82" s="179" t="str">
        <f>[1]mercurio!AD368</f>
        <v>NA</v>
      </c>
      <c r="Q82" s="179" t="str">
        <f>[1]arsenico!AD368</f>
        <v>NA</v>
      </c>
      <c r="R82" s="179" t="str">
        <f>[1]cromo!AD368</f>
        <v>NA</v>
      </c>
      <c r="S82" s="179" t="str">
        <f>[1]rame!AD368</f>
        <v>NA</v>
      </c>
      <c r="T82" s="179" t="str">
        <f>[1]nichel!AD368</f>
        <v>NA</v>
      </c>
      <c r="U82" s="179" t="str">
        <f>[1]selenio!AD368</f>
        <v>NA</v>
      </c>
      <c r="V82" s="179" t="str">
        <f>[1]zinco!AD368</f>
        <v>NA</v>
      </c>
      <c r="W82" s="179" t="str">
        <f>[1]Diossine!AD368</f>
        <v>NA</v>
      </c>
      <c r="X82" s="159" t="s">
        <v>428</v>
      </c>
      <c r="Y82" s="159" t="s">
        <v>428</v>
      </c>
      <c r="Z82" s="159" t="s">
        <v>428</v>
      </c>
      <c r="AA82" s="159" t="s">
        <v>428</v>
      </c>
      <c r="AB82" s="179">
        <f>[1]PAH!AD368</f>
        <v>1.125E-2</v>
      </c>
      <c r="AC82" s="179" t="str">
        <f>[1]HCB!AD368</f>
        <v>NA</v>
      </c>
      <c r="AD82" s="179" t="str">
        <f>[1]PCB!AD368</f>
        <v>NA</v>
      </c>
      <c r="AE82" s="160"/>
      <c r="AF82" s="159" t="s">
        <v>412</v>
      </c>
      <c r="AG82" s="159" t="s">
        <v>412</v>
      </c>
      <c r="AH82" s="159" t="s">
        <v>412</v>
      </c>
      <c r="AI82" s="159" t="s">
        <v>412</v>
      </c>
      <c r="AJ82" s="159" t="s">
        <v>412</v>
      </c>
      <c r="AK82" s="159">
        <f>'[1]dati attività'!V146</f>
        <v>2717.5613041675588</v>
      </c>
      <c r="AL82" s="140" t="s">
        <v>429</v>
      </c>
    </row>
    <row r="83" spans="1:38" s="10" customFormat="1" ht="24.75" customHeight="1" thickBot="1">
      <c r="A83" s="101" t="s">
        <v>125</v>
      </c>
      <c r="B83" s="122" t="s">
        <v>226</v>
      </c>
      <c r="C83" s="95" t="s">
        <v>80</v>
      </c>
      <c r="D83" s="94"/>
      <c r="E83" s="179" t="str">
        <f>[1]NOx!AD369</f>
        <v>NA</v>
      </c>
      <c r="F83" s="179">
        <f>[1]NMVOC!AD369</f>
        <v>10.861578000000002</v>
      </c>
      <c r="G83" s="179" t="str">
        <f>[1]SOx!AD369</f>
        <v>NA</v>
      </c>
      <c r="H83" s="179" t="str">
        <f>[1]NH3!AD369</f>
        <v>NA</v>
      </c>
      <c r="I83" s="179">
        <f>[1]pm2.5!AD369</f>
        <v>0.401109093651</v>
      </c>
      <c r="J83" s="179">
        <f>[1]pm10!AD369</f>
        <v>3.0090704700000002</v>
      </c>
      <c r="K83" s="179">
        <f>[1]PST!AD369</f>
        <v>4.2986721000000001</v>
      </c>
      <c r="L83" s="179">
        <f>[1]BC!AD369</f>
        <v>2.2863218338107002E-2</v>
      </c>
      <c r="M83" s="179" t="str">
        <f>[1]CO!AD369</f>
        <v>NA</v>
      </c>
      <c r="N83" s="179" t="str">
        <f>[1]piombo!AD369</f>
        <v>NA</v>
      </c>
      <c r="O83" s="179" t="str">
        <f>[1]cadmio!AD369</f>
        <v>NA</v>
      </c>
      <c r="P83" s="179" t="str">
        <f>[1]mercurio!AD369</f>
        <v>NA</v>
      </c>
      <c r="Q83" s="179" t="str">
        <f>[1]arsenico!AD369</f>
        <v>NA</v>
      </c>
      <c r="R83" s="179" t="str">
        <f>[1]cromo!AD369</f>
        <v>NA</v>
      </c>
      <c r="S83" s="179" t="str">
        <f>[1]rame!AD369</f>
        <v>NA</v>
      </c>
      <c r="T83" s="179" t="str">
        <f>[1]nichel!AD369</f>
        <v>NA</v>
      </c>
      <c r="U83" s="179" t="str">
        <f>[1]selenio!AD369</f>
        <v>NA</v>
      </c>
      <c r="V83" s="179" t="str">
        <f>[1]zinco!AD369</f>
        <v>NA</v>
      </c>
      <c r="W83" s="179" t="str">
        <f>[1]Diossine!AD369</f>
        <v>NA</v>
      </c>
      <c r="X83" s="179" t="s">
        <v>412</v>
      </c>
      <c r="Y83" s="179" t="s">
        <v>412</v>
      </c>
      <c r="Z83" s="179" t="s">
        <v>412</v>
      </c>
      <c r="AA83" s="179" t="s">
        <v>412</v>
      </c>
      <c r="AB83" s="179" t="str">
        <f>[1]PAH!AD369</f>
        <v>NA</v>
      </c>
      <c r="AC83" s="179" t="str">
        <f>[1]HCB!AD369</f>
        <v>NA</v>
      </c>
      <c r="AD83" s="179" t="str">
        <f>[1]PCB!AD369</f>
        <v>NA</v>
      </c>
      <c r="AE83" s="160"/>
      <c r="AF83" s="159" t="s">
        <v>412</v>
      </c>
      <c r="AG83" s="159" t="s">
        <v>412</v>
      </c>
      <c r="AH83" s="159" t="s">
        <v>412</v>
      </c>
      <c r="AI83" s="159" t="s">
        <v>412</v>
      </c>
      <c r="AJ83" s="159" t="s">
        <v>412</v>
      </c>
      <c r="AK83" s="159">
        <f>'[1]dati attività'!V147</f>
        <v>39900</v>
      </c>
      <c r="AL83" s="140" t="s">
        <v>430</v>
      </c>
    </row>
    <row r="84" spans="1:38" s="10" customFormat="1" ht="24.75" customHeight="1" thickBot="1">
      <c r="A84" s="101" t="s">
        <v>122</v>
      </c>
      <c r="B84" s="122" t="s">
        <v>227</v>
      </c>
      <c r="C84" s="95" t="s">
        <v>79</v>
      </c>
      <c r="D84" s="94"/>
      <c r="E84" s="179" t="str">
        <f>[1]NOx!AD370</f>
        <v>NA</v>
      </c>
      <c r="F84" s="179">
        <f>[1]NMVOC!AD370</f>
        <v>1.7952000000000003E-2</v>
      </c>
      <c r="G84" s="179" t="str">
        <f>[1]SOx!AD370</f>
        <v>NA</v>
      </c>
      <c r="H84" s="179" t="str">
        <f>[1]NH3!AD370</f>
        <v>NA</v>
      </c>
      <c r="I84" s="179">
        <f>[1]pm2.5!AD370</f>
        <v>1.7318400000000001E-2</v>
      </c>
      <c r="J84" s="179">
        <f>[1]pm10!AD370</f>
        <v>8.6592000000000002E-2</v>
      </c>
      <c r="K84" s="179">
        <f>[1]PST!AD370</f>
        <v>0.12370285714285716</v>
      </c>
      <c r="L84" s="179">
        <f>[1]BC!AD370</f>
        <v>2.2513920000000004E-6</v>
      </c>
      <c r="M84" s="179" t="str">
        <f>[1]CO!AD370</f>
        <v>NA</v>
      </c>
      <c r="N84" s="179" t="str">
        <f>[1]piombo!AD370</f>
        <v>NA</v>
      </c>
      <c r="O84" s="179" t="str">
        <f>[1]cadmio!AD370</f>
        <v>NA</v>
      </c>
      <c r="P84" s="179" t="str">
        <f>[1]mercurio!AD370</f>
        <v>NA</v>
      </c>
      <c r="Q84" s="179" t="str">
        <f>[1]arsenico!AD370</f>
        <v>NA</v>
      </c>
      <c r="R84" s="179" t="str">
        <f>[1]cromo!AD370</f>
        <v>NA</v>
      </c>
      <c r="S84" s="179" t="str">
        <f>[1]rame!AD370</f>
        <v>NA</v>
      </c>
      <c r="T84" s="179" t="str">
        <f>[1]nichel!AD370</f>
        <v>NA</v>
      </c>
      <c r="U84" s="179" t="str">
        <f>[1]selenio!AD370</f>
        <v>NA</v>
      </c>
      <c r="V84" s="179" t="str">
        <f>[1]zinco!AD370</f>
        <v>NA</v>
      </c>
      <c r="W84" s="179" t="str">
        <f>[1]Diossine!AD370</f>
        <v>NA</v>
      </c>
      <c r="X84" s="179" t="s">
        <v>412</v>
      </c>
      <c r="Y84" s="179" t="s">
        <v>412</v>
      </c>
      <c r="Z84" s="179" t="s">
        <v>412</v>
      </c>
      <c r="AA84" s="179" t="s">
        <v>412</v>
      </c>
      <c r="AB84" s="179" t="str">
        <f>[1]PAH!AD370</f>
        <v>NA</v>
      </c>
      <c r="AC84" s="179" t="str">
        <f>[1]HCB!AD370</f>
        <v>NA</v>
      </c>
      <c r="AD84" s="179" t="str">
        <f>[1]PCB!AD370</f>
        <v>NA</v>
      </c>
      <c r="AE84" s="160"/>
      <c r="AF84" s="159" t="s">
        <v>412</v>
      </c>
      <c r="AG84" s="159" t="s">
        <v>412</v>
      </c>
      <c r="AH84" s="159" t="s">
        <v>412</v>
      </c>
      <c r="AI84" s="159" t="s">
        <v>412</v>
      </c>
      <c r="AJ84" s="159" t="s">
        <v>412</v>
      </c>
      <c r="AK84" s="159">
        <f>'[1]dati attività'!V148</f>
        <v>211.2</v>
      </c>
      <c r="AL84" s="140" t="s">
        <v>431</v>
      </c>
    </row>
    <row r="85" spans="1:38" s="10" customFormat="1" ht="24.75" customHeight="1" thickBot="1">
      <c r="A85" s="101" t="s">
        <v>122</v>
      </c>
      <c r="B85" s="110" t="s">
        <v>228</v>
      </c>
      <c r="C85" s="95" t="s">
        <v>357</v>
      </c>
      <c r="D85" s="94"/>
      <c r="E85" s="179" t="str">
        <f>[1]NOx!AD371</f>
        <v>NA</v>
      </c>
      <c r="F85" s="179">
        <f>[1]NMVOC!AD371</f>
        <v>211.96276436183689</v>
      </c>
      <c r="G85" s="179" t="str">
        <f>[1]SOx!AD371</f>
        <v>NA</v>
      </c>
      <c r="H85" s="179" t="str">
        <f>[1]NH3!AD371</f>
        <v>NA</v>
      </c>
      <c r="I85" s="179" t="str">
        <f>[1]pm2.5!AD371</f>
        <v>NA</v>
      </c>
      <c r="J85" s="179" t="str">
        <f>[1]pm10!AD371</f>
        <v>NA</v>
      </c>
      <c r="K85" s="179" t="str">
        <f>[1]PST!AD371</f>
        <v>NA</v>
      </c>
      <c r="L85" s="179" t="str">
        <f>[1]BC!AD371</f>
        <v>NA</v>
      </c>
      <c r="M85" s="179" t="str">
        <f>[1]CO!AD371</f>
        <v>NA</v>
      </c>
      <c r="N85" s="179" t="str">
        <f>[1]piombo!AD371</f>
        <v>NA</v>
      </c>
      <c r="O85" s="179" t="str">
        <f>[1]cadmio!AD371</f>
        <v>NA</v>
      </c>
      <c r="P85" s="179" t="str">
        <f>[1]mercurio!AD371</f>
        <v>NA</v>
      </c>
      <c r="Q85" s="179" t="str">
        <f>[1]arsenico!AD371</f>
        <v>NA</v>
      </c>
      <c r="R85" s="179" t="str">
        <f>[1]cromo!AD371</f>
        <v>NA</v>
      </c>
      <c r="S85" s="179" t="str">
        <f>[1]rame!AD371</f>
        <v>NA</v>
      </c>
      <c r="T85" s="179" t="str">
        <f>[1]nichel!AD371</f>
        <v>NA</v>
      </c>
      <c r="U85" s="179" t="str">
        <f>[1]selenio!AD371</f>
        <v>NA</v>
      </c>
      <c r="V85" s="179" t="str">
        <f>[1]zinco!AD371</f>
        <v>NA</v>
      </c>
      <c r="W85" s="179" t="str">
        <f>[1]Diossine!AD371</f>
        <v>NA</v>
      </c>
      <c r="X85" s="179" t="s">
        <v>412</v>
      </c>
      <c r="Y85" s="179" t="s">
        <v>412</v>
      </c>
      <c r="Z85" s="179" t="s">
        <v>412</v>
      </c>
      <c r="AA85" s="179" t="s">
        <v>412</v>
      </c>
      <c r="AB85" s="179" t="str">
        <f>[1]PAH!AD371</f>
        <v>NA</v>
      </c>
      <c r="AC85" s="179" t="str">
        <f>[1]HCB!AD371</f>
        <v>NA</v>
      </c>
      <c r="AD85" s="179" t="str">
        <f>[1]PCB!AD371</f>
        <v>NA</v>
      </c>
      <c r="AE85" s="160"/>
      <c r="AF85" s="159" t="s">
        <v>412</v>
      </c>
      <c r="AG85" s="159" t="s">
        <v>412</v>
      </c>
      <c r="AH85" s="159" t="s">
        <v>412</v>
      </c>
      <c r="AI85" s="159" t="s">
        <v>412</v>
      </c>
      <c r="AJ85" s="159" t="s">
        <v>412</v>
      </c>
      <c r="AK85" s="159">
        <f>'[1]dati attività'!V149</f>
        <v>943.94959624086869</v>
      </c>
      <c r="AL85" s="140" t="s">
        <v>410</v>
      </c>
    </row>
    <row r="86" spans="1:38" s="10" customFormat="1" ht="24.75" customHeight="1" thickBot="1">
      <c r="A86" s="101" t="s">
        <v>125</v>
      </c>
      <c r="B86" s="110" t="s">
        <v>229</v>
      </c>
      <c r="C86" s="92" t="s">
        <v>96</v>
      </c>
      <c r="D86" s="94"/>
      <c r="E86" s="179" t="str">
        <f>[1]NOx!AD372</f>
        <v>NA</v>
      </c>
      <c r="F86" s="179">
        <f>[1]NMVOC!AD372</f>
        <v>18.830138097749355</v>
      </c>
      <c r="G86" s="179" t="str">
        <f>[1]SOx!AD372</f>
        <v>NA</v>
      </c>
      <c r="H86" s="179" t="str">
        <f>[1]NH3!AD372</f>
        <v>NA</v>
      </c>
      <c r="I86" s="179" t="str">
        <f>[1]pm2.5!AD372</f>
        <v>NA</v>
      </c>
      <c r="J86" s="179" t="str">
        <f>[1]pm10!AD372</f>
        <v>NA</v>
      </c>
      <c r="K86" s="179" t="str">
        <f>[1]PST!AD372</f>
        <v>NA</v>
      </c>
      <c r="L86" s="179" t="str">
        <f>[1]BC!AD372</f>
        <v>NA</v>
      </c>
      <c r="M86" s="179" t="str">
        <f>[1]CO!AD372</f>
        <v>NA</v>
      </c>
      <c r="N86" s="179" t="str">
        <f>[1]piombo!AD372</f>
        <v>NA</v>
      </c>
      <c r="O86" s="179" t="str">
        <f>[1]cadmio!AD372</f>
        <v>NA</v>
      </c>
      <c r="P86" s="179" t="str">
        <f>[1]mercurio!AD372</f>
        <v>NA</v>
      </c>
      <c r="Q86" s="179" t="str">
        <f>[1]arsenico!AD372</f>
        <v>NA</v>
      </c>
      <c r="R86" s="179" t="str">
        <f>[1]cromo!AD372</f>
        <v>NA</v>
      </c>
      <c r="S86" s="179" t="str">
        <f>[1]rame!AD372</f>
        <v>NA</v>
      </c>
      <c r="T86" s="179" t="str">
        <f>[1]nichel!AD372</f>
        <v>NA</v>
      </c>
      <c r="U86" s="179" t="str">
        <f>[1]selenio!AD372</f>
        <v>NA</v>
      </c>
      <c r="V86" s="179" t="str">
        <f>[1]zinco!AD372</f>
        <v>NA</v>
      </c>
      <c r="W86" s="179" t="str">
        <f>[1]Diossine!AD372</f>
        <v>NA</v>
      </c>
      <c r="X86" s="179" t="s">
        <v>412</v>
      </c>
      <c r="Y86" s="179" t="s">
        <v>412</v>
      </c>
      <c r="Z86" s="179" t="s">
        <v>412</v>
      </c>
      <c r="AA86" s="179" t="s">
        <v>412</v>
      </c>
      <c r="AB86" s="179" t="str">
        <f>[1]PAH!AD372</f>
        <v>NA</v>
      </c>
      <c r="AC86" s="179" t="str">
        <f>[1]HCB!AD372</f>
        <v>NA</v>
      </c>
      <c r="AD86" s="179" t="str">
        <f>[1]PCB!AD372</f>
        <v>NA</v>
      </c>
      <c r="AE86" s="160"/>
      <c r="AF86" s="159" t="s">
        <v>412</v>
      </c>
      <c r="AG86" s="159" t="s">
        <v>412</v>
      </c>
      <c r="AH86" s="159" t="s">
        <v>412</v>
      </c>
      <c r="AI86" s="159" t="s">
        <v>412</v>
      </c>
      <c r="AJ86" s="159" t="s">
        <v>412</v>
      </c>
      <c r="AK86" s="159">
        <f>'[1]dati attività'!V150</f>
        <v>20.922375664165948</v>
      </c>
      <c r="AL86" s="140" t="s">
        <v>411</v>
      </c>
    </row>
    <row r="87" spans="1:38" s="10" customFormat="1" ht="24.75" customHeight="1" thickBot="1">
      <c r="A87" s="101" t="s">
        <v>125</v>
      </c>
      <c r="B87" s="110" t="s">
        <v>230</v>
      </c>
      <c r="C87" s="92" t="s">
        <v>97</v>
      </c>
      <c r="D87" s="94"/>
      <c r="E87" s="179" t="str">
        <f>[1]NOx!AD373</f>
        <v>NA</v>
      </c>
      <c r="F87" s="179">
        <f>[1]NMVOC!AD373</f>
        <v>3.09</v>
      </c>
      <c r="G87" s="179" t="str">
        <f>[1]SOx!AD373</f>
        <v>NA</v>
      </c>
      <c r="H87" s="179" t="str">
        <f>[1]NH3!AD373</f>
        <v>NA</v>
      </c>
      <c r="I87" s="179" t="str">
        <f>[1]pm2.5!AD373</f>
        <v>NA</v>
      </c>
      <c r="J87" s="179" t="str">
        <f>[1]pm10!AD373</f>
        <v>NA</v>
      </c>
      <c r="K87" s="179" t="str">
        <f>[1]PST!AD373</f>
        <v>NA</v>
      </c>
      <c r="L87" s="179" t="str">
        <f>[1]BC!AD373</f>
        <v>NA</v>
      </c>
      <c r="M87" s="179" t="str">
        <f>[1]CO!AD373</f>
        <v>NA</v>
      </c>
      <c r="N87" s="179" t="str">
        <f>[1]piombo!AD373</f>
        <v>NA</v>
      </c>
      <c r="O87" s="179" t="str">
        <f>[1]cadmio!AD373</f>
        <v>NA</v>
      </c>
      <c r="P87" s="179" t="str">
        <f>[1]mercurio!AD373</f>
        <v>NA</v>
      </c>
      <c r="Q87" s="179" t="str">
        <f>[1]arsenico!AD373</f>
        <v>NA</v>
      </c>
      <c r="R87" s="179" t="str">
        <f>[1]cromo!AD373</f>
        <v>NA</v>
      </c>
      <c r="S87" s="179" t="str">
        <f>[1]rame!AD373</f>
        <v>NA</v>
      </c>
      <c r="T87" s="179" t="str">
        <f>[1]nichel!AD373</f>
        <v>NA</v>
      </c>
      <c r="U87" s="179" t="str">
        <f>[1]selenio!AD373</f>
        <v>NA</v>
      </c>
      <c r="V87" s="179" t="str">
        <f>[1]zinco!AD373</f>
        <v>NA</v>
      </c>
      <c r="W87" s="179" t="str">
        <f>[1]Diossine!AD373</f>
        <v>NA</v>
      </c>
      <c r="X87" s="179" t="s">
        <v>412</v>
      </c>
      <c r="Y87" s="179" t="s">
        <v>412</v>
      </c>
      <c r="Z87" s="179" t="s">
        <v>412</v>
      </c>
      <c r="AA87" s="179" t="s">
        <v>412</v>
      </c>
      <c r="AB87" s="179" t="str">
        <f>[1]PAH!AD373</f>
        <v>NA</v>
      </c>
      <c r="AC87" s="179" t="str">
        <f>[1]HCB!AD373</f>
        <v>NA</v>
      </c>
      <c r="AD87" s="179" t="str">
        <f>[1]PCB!AD373</f>
        <v>NA</v>
      </c>
      <c r="AE87" s="160"/>
      <c r="AF87" s="159" t="s">
        <v>412</v>
      </c>
      <c r="AG87" s="159" t="s">
        <v>412</v>
      </c>
      <c r="AH87" s="159" t="s">
        <v>412</v>
      </c>
      <c r="AI87" s="159" t="s">
        <v>412</v>
      </c>
      <c r="AJ87" s="159" t="s">
        <v>412</v>
      </c>
      <c r="AK87" s="159">
        <f>'[1]dati attività'!V151</f>
        <v>7.74</v>
      </c>
      <c r="AL87" s="140" t="s">
        <v>411</v>
      </c>
    </row>
    <row r="88" spans="1:38" s="10" customFormat="1" ht="24.75" customHeight="1" thickBot="1">
      <c r="A88" s="101" t="s">
        <v>125</v>
      </c>
      <c r="B88" s="110" t="s">
        <v>231</v>
      </c>
      <c r="C88" s="92" t="s">
        <v>98</v>
      </c>
      <c r="D88" s="94"/>
      <c r="E88" s="179" t="str">
        <f>[1]NOx!AD374</f>
        <v>NA</v>
      </c>
      <c r="F88" s="179">
        <f>[1]NMVOC!AD374</f>
        <v>62.007651742375224</v>
      </c>
      <c r="G88" s="179" t="str">
        <f>[1]SOx!AD374</f>
        <v>NA</v>
      </c>
      <c r="H88" s="179" t="str">
        <f>[1]NH3!AD374</f>
        <v>NA</v>
      </c>
      <c r="I88" s="179">
        <f>[1]pm2.5!AD374</f>
        <v>1.7643750120925793E-2</v>
      </c>
      <c r="J88" s="179">
        <f>[1]pm10!AD374</f>
        <v>1.7643750120925793E-2</v>
      </c>
      <c r="K88" s="179">
        <f>[1]PST!AD374</f>
        <v>3.5287500241851587E-2</v>
      </c>
      <c r="L88" s="179" t="str">
        <f>[1]BC!AD374</f>
        <v>NA</v>
      </c>
      <c r="M88" s="179" t="str">
        <f>[1]CO!AD374</f>
        <v>NA</v>
      </c>
      <c r="N88" s="179" t="str">
        <f>[1]piombo!AD374</f>
        <v>NA</v>
      </c>
      <c r="O88" s="179" t="str">
        <f>[1]cadmio!AD374</f>
        <v>NA</v>
      </c>
      <c r="P88" s="179" t="str">
        <f>[1]mercurio!AD374</f>
        <v>NA</v>
      </c>
      <c r="Q88" s="179" t="str">
        <f>[1]arsenico!AD374</f>
        <v>NA</v>
      </c>
      <c r="R88" s="179" t="str">
        <f>[1]cromo!AD374</f>
        <v>NA</v>
      </c>
      <c r="S88" s="179" t="str">
        <f>[1]rame!AD374</f>
        <v>NA</v>
      </c>
      <c r="T88" s="179" t="str">
        <f>[1]nichel!AD374</f>
        <v>NA</v>
      </c>
      <c r="U88" s="179" t="str">
        <f>[1]selenio!AD374</f>
        <v>NA</v>
      </c>
      <c r="V88" s="179" t="str">
        <f>[1]zinco!AD374</f>
        <v>NA</v>
      </c>
      <c r="W88" s="179" t="str">
        <f>[1]Diossine!AD374</f>
        <v>NA</v>
      </c>
      <c r="X88" s="179" t="s">
        <v>412</v>
      </c>
      <c r="Y88" s="179" t="s">
        <v>412</v>
      </c>
      <c r="Z88" s="179" t="s">
        <v>412</v>
      </c>
      <c r="AA88" s="179" t="s">
        <v>412</v>
      </c>
      <c r="AB88" s="179" t="str">
        <f>[1]PAH!AD374</f>
        <v>NA</v>
      </c>
      <c r="AC88" s="179" t="str">
        <f>[1]HCB!AD374</f>
        <v>NA</v>
      </c>
      <c r="AD88" s="179" t="str">
        <f>[1]PCB!AD374</f>
        <v>NA</v>
      </c>
      <c r="AE88" s="160"/>
      <c r="AF88" s="159" t="s">
        <v>412</v>
      </c>
      <c r="AG88" s="159" t="s">
        <v>412</v>
      </c>
      <c r="AH88" s="159" t="s">
        <v>412</v>
      </c>
      <c r="AI88" s="159" t="s">
        <v>412</v>
      </c>
      <c r="AJ88" s="159" t="s">
        <v>412</v>
      </c>
      <c r="AK88" s="191" t="str">
        <f>'[1]dati attività'!V152</f>
        <v>NA</v>
      </c>
      <c r="AL88" s="140"/>
    </row>
    <row r="89" spans="1:38" s="10" customFormat="1" ht="24.75" customHeight="1" thickBot="1">
      <c r="A89" s="101" t="s">
        <v>125</v>
      </c>
      <c r="B89" s="110" t="s">
        <v>232</v>
      </c>
      <c r="C89" s="92" t="s">
        <v>99</v>
      </c>
      <c r="D89" s="94"/>
      <c r="E89" s="179" t="str">
        <f>[1]NOx!AD375</f>
        <v>NA</v>
      </c>
      <c r="F89" s="179">
        <f>[1]NMVOC!AD375</f>
        <v>17.886757147833023</v>
      </c>
      <c r="G89" s="179" t="str">
        <f>[1]SOx!AD375</f>
        <v>NA</v>
      </c>
      <c r="H89" s="179" t="str">
        <f>[1]NH3!AD375</f>
        <v>NA</v>
      </c>
      <c r="I89" s="179" t="str">
        <f>[1]pm2.5!AD375</f>
        <v>NA</v>
      </c>
      <c r="J89" s="179" t="str">
        <f>[1]pm10!AD375</f>
        <v>NA</v>
      </c>
      <c r="K89" s="179" t="str">
        <f>[1]PST!AD375</f>
        <v>NA</v>
      </c>
      <c r="L89" s="179" t="str">
        <f>[1]BC!AD375</f>
        <v>NA</v>
      </c>
      <c r="M89" s="179" t="str">
        <f>[1]CO!AD375</f>
        <v>NA</v>
      </c>
      <c r="N89" s="179" t="str">
        <f>[1]piombo!AD375</f>
        <v>NA</v>
      </c>
      <c r="O89" s="179" t="str">
        <f>[1]cadmio!AD375</f>
        <v>NA</v>
      </c>
      <c r="P89" s="179" t="str">
        <f>[1]mercurio!AD375</f>
        <v>NA</v>
      </c>
      <c r="Q89" s="179" t="str">
        <f>[1]arsenico!AD375</f>
        <v>NA</v>
      </c>
      <c r="R89" s="179" t="str">
        <f>[1]cromo!AD375</f>
        <v>NA</v>
      </c>
      <c r="S89" s="179" t="str">
        <f>[1]rame!AD375</f>
        <v>NA</v>
      </c>
      <c r="T89" s="179" t="str">
        <f>[1]nichel!AD375</f>
        <v>NA</v>
      </c>
      <c r="U89" s="179" t="str">
        <f>[1]selenio!AD375</f>
        <v>NA</v>
      </c>
      <c r="V89" s="179" t="str">
        <f>[1]zinco!AD375</f>
        <v>NA</v>
      </c>
      <c r="W89" s="179" t="str">
        <f>[1]Diossine!AD375</f>
        <v>NA</v>
      </c>
      <c r="X89" s="179" t="s">
        <v>412</v>
      </c>
      <c r="Y89" s="179" t="s">
        <v>412</v>
      </c>
      <c r="Z89" s="179" t="s">
        <v>412</v>
      </c>
      <c r="AA89" s="179" t="s">
        <v>412</v>
      </c>
      <c r="AB89" s="179" t="str">
        <f>[1]PAH!AD375</f>
        <v>NA</v>
      </c>
      <c r="AC89" s="179" t="str">
        <f>[1]HCB!AD375</f>
        <v>NA</v>
      </c>
      <c r="AD89" s="179" t="str">
        <f>[1]PCB!AD375</f>
        <v>NA</v>
      </c>
      <c r="AE89" s="160"/>
      <c r="AF89" s="159" t="s">
        <v>412</v>
      </c>
      <c r="AG89" s="159" t="s">
        <v>412</v>
      </c>
      <c r="AH89" s="159" t="s">
        <v>412</v>
      </c>
      <c r="AI89" s="159" t="s">
        <v>412</v>
      </c>
      <c r="AJ89" s="159" t="s">
        <v>412</v>
      </c>
      <c r="AK89" s="159">
        <f>'[1]dati attività'!V153</f>
        <v>102.66368852470588</v>
      </c>
      <c r="AL89" s="140" t="s">
        <v>436</v>
      </c>
    </row>
    <row r="90" spans="1:38" s="18" customFormat="1" ht="24.75" customHeight="1" thickBot="1">
      <c r="A90" s="101" t="s">
        <v>125</v>
      </c>
      <c r="B90" s="110" t="s">
        <v>233</v>
      </c>
      <c r="C90" s="92" t="s">
        <v>291</v>
      </c>
      <c r="D90" s="94"/>
      <c r="E90" s="179" t="str">
        <f>[1]NOx!AD376</f>
        <v>NA</v>
      </c>
      <c r="F90" s="179">
        <f>[1]NMVOC!AD376</f>
        <v>34.092960033228024</v>
      </c>
      <c r="G90" s="179" t="str">
        <f>[1]SOx!AD376</f>
        <v>NA</v>
      </c>
      <c r="H90" s="179" t="str">
        <f>[1]NH3!AD376</f>
        <v>NA</v>
      </c>
      <c r="I90" s="179" t="str">
        <f>[1]pm2.5!AD376</f>
        <v>NA</v>
      </c>
      <c r="J90" s="179" t="str">
        <f>[1]pm10!AD376</f>
        <v>NA</v>
      </c>
      <c r="K90" s="179" t="str">
        <f>[1]PST!AD376</f>
        <v>NA</v>
      </c>
      <c r="L90" s="179" t="str">
        <f>[1]BC!AD376</f>
        <v>NA</v>
      </c>
      <c r="M90" s="179" t="str">
        <f>[1]CO!AD376</f>
        <v>NA</v>
      </c>
      <c r="N90" s="179" t="str">
        <f>[1]piombo!AD376</f>
        <v>NA</v>
      </c>
      <c r="O90" s="179" t="str">
        <f>[1]cadmio!AD376</f>
        <v>NA</v>
      </c>
      <c r="P90" s="179" t="str">
        <f>[1]mercurio!AD376</f>
        <v>NA</v>
      </c>
      <c r="Q90" s="179" t="str">
        <f>[1]arsenico!AD376</f>
        <v>NA</v>
      </c>
      <c r="R90" s="179" t="str">
        <f>[1]cromo!AD376</f>
        <v>NA</v>
      </c>
      <c r="S90" s="179" t="str">
        <f>[1]rame!AD376</f>
        <v>NA</v>
      </c>
      <c r="T90" s="179" t="str">
        <f>[1]nichel!AD376</f>
        <v>NA</v>
      </c>
      <c r="U90" s="179" t="str">
        <f>[1]selenio!AD376</f>
        <v>NA</v>
      </c>
      <c r="V90" s="179" t="str">
        <f>[1]zinco!AD376</f>
        <v>NA</v>
      </c>
      <c r="W90" s="179" t="str">
        <f>[1]Diossine!AD376</f>
        <v>NA</v>
      </c>
      <c r="X90" s="179" t="s">
        <v>412</v>
      </c>
      <c r="Y90" s="179" t="s">
        <v>412</v>
      </c>
      <c r="Z90" s="179" t="s">
        <v>412</v>
      </c>
      <c r="AA90" s="179" t="s">
        <v>412</v>
      </c>
      <c r="AB90" s="179" t="str">
        <f>[1]PAH!AD376</f>
        <v>NA</v>
      </c>
      <c r="AC90" s="179" t="str">
        <f>[1]HCB!AD376</f>
        <v>NA</v>
      </c>
      <c r="AD90" s="179" t="str">
        <f>[1]PCB!AD376</f>
        <v>NA</v>
      </c>
      <c r="AE90" s="160"/>
      <c r="AF90" s="159" t="s">
        <v>412</v>
      </c>
      <c r="AG90" s="159" t="s">
        <v>412</v>
      </c>
      <c r="AH90" s="159" t="s">
        <v>412</v>
      </c>
      <c r="AI90" s="159" t="s">
        <v>412</v>
      </c>
      <c r="AJ90" s="159" t="s">
        <v>412</v>
      </c>
      <c r="AK90" s="191" t="str">
        <f>'[1]dati attività'!V154</f>
        <v>NA</v>
      </c>
      <c r="AL90" s="140"/>
    </row>
    <row r="91" spans="1:38" s="10" customFormat="1" ht="24.75" customHeight="1" thickBot="1">
      <c r="A91" s="101" t="s">
        <v>125</v>
      </c>
      <c r="B91" s="102" t="s">
        <v>266</v>
      </c>
      <c r="C91" s="110" t="s">
        <v>292</v>
      </c>
      <c r="D91" s="94"/>
      <c r="E91" s="179" t="str">
        <f>[1]NOx!AD377</f>
        <v>NA</v>
      </c>
      <c r="F91" s="179">
        <f>[1]NMVOC!AD377</f>
        <v>7.6182120000000006</v>
      </c>
      <c r="G91" s="179" t="str">
        <f>[1]SOx!AD377</f>
        <v>NA</v>
      </c>
      <c r="H91" s="179" t="str">
        <f>[1]NH3!AD377</f>
        <v>NA</v>
      </c>
      <c r="I91" s="179" t="str">
        <f>[1]pm2.5!AD377</f>
        <v>NA</v>
      </c>
      <c r="J91" s="179" t="str">
        <f>[1]pm10!AD377</f>
        <v>NA</v>
      </c>
      <c r="K91" s="179" t="str">
        <f>[1]PST!AD377</f>
        <v>NA</v>
      </c>
      <c r="L91" s="179" t="str">
        <f>[1]BC!AD377</f>
        <v>NA</v>
      </c>
      <c r="M91" s="179" t="str">
        <f>[1]CO!AD377</f>
        <v>NA</v>
      </c>
      <c r="N91" s="179" t="str">
        <f>[1]piombo!AD377</f>
        <v>NA</v>
      </c>
      <c r="O91" s="179" t="str">
        <f>[1]cadmio!AD377</f>
        <v>NA</v>
      </c>
      <c r="P91" s="179" t="str">
        <f>[1]mercurio!AD377</f>
        <v>NA</v>
      </c>
      <c r="Q91" s="179" t="str">
        <f>[1]arsenico!AD377</f>
        <v>NA</v>
      </c>
      <c r="R91" s="179" t="str">
        <f>[1]cromo!AD377</f>
        <v>NA</v>
      </c>
      <c r="S91" s="179" t="str">
        <f>[1]rame!AD377</f>
        <v>NA</v>
      </c>
      <c r="T91" s="179" t="str">
        <f>[1]nichel!AD377</f>
        <v>NA</v>
      </c>
      <c r="U91" s="179" t="str">
        <f>[1]selenio!AD377</f>
        <v>NA</v>
      </c>
      <c r="V91" s="179" t="str">
        <f>[1]zinco!AD377</f>
        <v>NA</v>
      </c>
      <c r="W91" s="179" t="str">
        <f>[1]Diossine!AD377</f>
        <v>NA</v>
      </c>
      <c r="X91" s="179" t="s">
        <v>412</v>
      </c>
      <c r="Y91" s="179" t="s">
        <v>412</v>
      </c>
      <c r="Z91" s="179" t="s">
        <v>412</v>
      </c>
      <c r="AA91" s="179" t="s">
        <v>412</v>
      </c>
      <c r="AB91" s="179" t="str">
        <f>[1]PAH!AD377</f>
        <v>NA</v>
      </c>
      <c r="AC91" s="179" t="str">
        <f>[1]HCB!AD377</f>
        <v>NA</v>
      </c>
      <c r="AD91" s="179" t="str">
        <f>[1]PCB!AD377</f>
        <v>NA</v>
      </c>
      <c r="AE91" s="160"/>
      <c r="AF91" s="159" t="s">
        <v>412</v>
      </c>
      <c r="AG91" s="159" t="s">
        <v>412</v>
      </c>
      <c r="AH91" s="159" t="s">
        <v>412</v>
      </c>
      <c r="AI91" s="159" t="s">
        <v>412</v>
      </c>
      <c r="AJ91" s="159" t="s">
        <v>412</v>
      </c>
      <c r="AK91" s="191" t="str">
        <f>'[1]dati attività'!V155</f>
        <v>NA</v>
      </c>
      <c r="AL91" s="140"/>
    </row>
    <row r="92" spans="1:38" s="10" customFormat="1" ht="24.75" customHeight="1" thickBot="1">
      <c r="A92" s="101" t="s">
        <v>122</v>
      </c>
      <c r="B92" s="101" t="s">
        <v>219</v>
      </c>
      <c r="C92" s="109" t="s">
        <v>118</v>
      </c>
      <c r="D92" s="136"/>
      <c r="E92" s="180">
        <f>[1]NOx!AD378</f>
        <v>0.13722499999999999</v>
      </c>
      <c r="F92" s="179">
        <f>[1]NMVOC!AD378</f>
        <v>1.8075141000000001</v>
      </c>
      <c r="G92" s="179">
        <f>[1]SOx!AD378</f>
        <v>0.16174000000000002</v>
      </c>
      <c r="H92" s="179" t="str">
        <f>[1]NH3!AD378</f>
        <v>NA</v>
      </c>
      <c r="I92" s="179">
        <f>[1]pm2.5!AD378</f>
        <v>9.1448999999999992E-3</v>
      </c>
      <c r="J92" s="179">
        <f>[1]pm10!AD378</f>
        <v>1.21932E-2</v>
      </c>
      <c r="K92" s="179">
        <f>[1]PST!AD378</f>
        <v>1.7418857142857142E-2</v>
      </c>
      <c r="L92" s="179">
        <f>[1]BC!AD378</f>
        <v>2.377674E-4</v>
      </c>
      <c r="M92" s="179" t="str">
        <f>[1]CO!AD378</f>
        <v>NA</v>
      </c>
      <c r="N92" s="179" t="str">
        <f>[1]piombo!AD378</f>
        <v>NA</v>
      </c>
      <c r="O92" s="179" t="str">
        <f>[1]cadmio!AD378</f>
        <v>NA</v>
      </c>
      <c r="P92" s="179" t="str">
        <f>[1]mercurio!AD378</f>
        <v>NA</v>
      </c>
      <c r="Q92" s="179" t="str">
        <f>[1]arsenico!AD378</f>
        <v>NA</v>
      </c>
      <c r="R92" s="179" t="str">
        <f>[1]cromo!AD378</f>
        <v>NA</v>
      </c>
      <c r="S92" s="179" t="str">
        <f>[1]rame!AD378</f>
        <v>NA</v>
      </c>
      <c r="T92" s="179" t="str">
        <f>[1]nichel!AD378</f>
        <v>NA</v>
      </c>
      <c r="U92" s="179" t="str">
        <f>[1]selenio!AD378</f>
        <v>NA</v>
      </c>
      <c r="V92" s="179" t="str">
        <f>[1]zinco!AD378</f>
        <v>NA</v>
      </c>
      <c r="W92" s="179" t="str">
        <f>[1]Diossine!AD378</f>
        <v>NA</v>
      </c>
      <c r="X92" s="179" t="s">
        <v>412</v>
      </c>
      <c r="Y92" s="179" t="s">
        <v>412</v>
      </c>
      <c r="Z92" s="179" t="s">
        <v>412</v>
      </c>
      <c r="AA92" s="179" t="s">
        <v>412</v>
      </c>
      <c r="AB92" s="179" t="str">
        <f>[1]PAH!AD378</f>
        <v>NA</v>
      </c>
      <c r="AC92" s="179" t="str">
        <f>[1]HCB!AD378</f>
        <v>NA</v>
      </c>
      <c r="AD92" s="179" t="str">
        <f>[1]PCB!AD378</f>
        <v>NA</v>
      </c>
      <c r="AE92" s="160"/>
      <c r="AF92" s="159" t="s">
        <v>412</v>
      </c>
      <c r="AG92" s="159" t="s">
        <v>412</v>
      </c>
      <c r="AH92" s="159" t="s">
        <v>412</v>
      </c>
      <c r="AI92" s="159" t="s">
        <v>412</v>
      </c>
      <c r="AJ92" s="159" t="s">
        <v>412</v>
      </c>
      <c r="AK92" s="159">
        <f>'[1]dati attività'!V156</f>
        <v>82.542000000000002</v>
      </c>
      <c r="AL92" s="140" t="s">
        <v>413</v>
      </c>
    </row>
    <row r="93" spans="1:38" s="10" customFormat="1" ht="24.75" customHeight="1" thickBot="1">
      <c r="A93" s="101" t="s">
        <v>122</v>
      </c>
      <c r="B93" s="102" t="s">
        <v>220</v>
      </c>
      <c r="C93" s="109" t="s">
        <v>119</v>
      </c>
      <c r="D93" s="136"/>
      <c r="E93" s="180" t="str">
        <f>[1]NOx!AD379</f>
        <v>NA</v>
      </c>
      <c r="F93" s="179">
        <f>[1]NMVOC!AD379</f>
        <v>28.572908582499998</v>
      </c>
      <c r="G93" s="179" t="str">
        <f>[1]SOx!AD379</f>
        <v>NA</v>
      </c>
      <c r="H93" s="179" t="str">
        <f>[1]NH3!AD379</f>
        <v>NA</v>
      </c>
      <c r="I93" s="179" t="str">
        <f>[1]pm2.5!AD379</f>
        <v>NA</v>
      </c>
      <c r="J93" s="179">
        <f>[1]pm10!AD379</f>
        <v>1.3838935999999998E-2</v>
      </c>
      <c r="K93" s="179">
        <f>[1]PST!AD379</f>
        <v>1.976990857142857E-2</v>
      </c>
      <c r="L93" s="179" t="str">
        <f>[1]BC!AD379</f>
        <v>NA</v>
      </c>
      <c r="M93" s="179" t="str">
        <f>[1]CO!AD379</f>
        <v>NA</v>
      </c>
      <c r="N93" s="179" t="str">
        <f>[1]piombo!AD379</f>
        <v>NA</v>
      </c>
      <c r="O93" s="179" t="str">
        <f>[1]cadmio!AD379</f>
        <v>NA</v>
      </c>
      <c r="P93" s="179" t="str">
        <f>[1]mercurio!AD379</f>
        <v>NA</v>
      </c>
      <c r="Q93" s="179" t="str">
        <f>[1]arsenico!AD379</f>
        <v>NA</v>
      </c>
      <c r="R93" s="179" t="str">
        <f>[1]cromo!AD379</f>
        <v>NA</v>
      </c>
      <c r="S93" s="179" t="str">
        <f>[1]rame!AD379</f>
        <v>NA</v>
      </c>
      <c r="T93" s="179" t="str">
        <f>[1]nichel!AD379</f>
        <v>NA</v>
      </c>
      <c r="U93" s="179" t="str">
        <f>[1]selenio!AD379</f>
        <v>NA</v>
      </c>
      <c r="V93" s="179" t="str">
        <f>[1]zinco!AD379</f>
        <v>NA</v>
      </c>
      <c r="W93" s="179" t="str">
        <f>[1]Diossine!AD379</f>
        <v>NA</v>
      </c>
      <c r="X93" s="179" t="s">
        <v>412</v>
      </c>
      <c r="Y93" s="179" t="s">
        <v>412</v>
      </c>
      <c r="Z93" s="179" t="s">
        <v>412</v>
      </c>
      <c r="AA93" s="179" t="s">
        <v>412</v>
      </c>
      <c r="AB93" s="179" t="str">
        <f>[1]PAH!AD379</f>
        <v>NA</v>
      </c>
      <c r="AC93" s="179" t="str">
        <f>[1]HCB!AD379</f>
        <v>NA</v>
      </c>
      <c r="AD93" s="179" t="str">
        <f>[1]PCB!AD379</f>
        <v>NA</v>
      </c>
      <c r="AE93" s="160"/>
      <c r="AF93" s="159" t="s">
        <v>412</v>
      </c>
      <c r="AG93" s="159" t="s">
        <v>412</v>
      </c>
      <c r="AH93" s="159" t="s">
        <v>412</v>
      </c>
      <c r="AI93" s="159" t="s">
        <v>412</v>
      </c>
      <c r="AJ93" s="159" t="s">
        <v>412</v>
      </c>
      <c r="AK93" s="159">
        <f>'[1]dati attività'!V157</f>
        <v>10482.081099999999</v>
      </c>
      <c r="AL93" s="140" t="s">
        <v>414</v>
      </c>
    </row>
    <row r="94" spans="1:38" s="10" customFormat="1" ht="24.75" customHeight="1" thickBot="1">
      <c r="A94" s="101" t="s">
        <v>122</v>
      </c>
      <c r="B94" s="87" t="s">
        <v>265</v>
      </c>
      <c r="C94" s="109" t="s">
        <v>303</v>
      </c>
      <c r="D94" s="94"/>
      <c r="E94" s="179" t="str">
        <f>[1]NOx!AD380</f>
        <v>NO</v>
      </c>
      <c r="F94" s="179" t="str">
        <f>[1]NMVOC!AD380</f>
        <v>NO</v>
      </c>
      <c r="G94" s="179" t="str">
        <f>[1]SOx!AD380</f>
        <v>NO</v>
      </c>
      <c r="H94" s="179" t="str">
        <f>[1]NH3!AD380</f>
        <v>NO</v>
      </c>
      <c r="I94" s="179" t="str">
        <f>[1]pm2.5!AD380</f>
        <v>NO</v>
      </c>
      <c r="J94" s="179" t="str">
        <f>[1]pm10!AD380</f>
        <v>NO</v>
      </c>
      <c r="K94" s="179" t="str">
        <f>[1]PST!AD380</f>
        <v>NO</v>
      </c>
      <c r="L94" s="179" t="str">
        <f>[1]BC!AD380</f>
        <v>NO</v>
      </c>
      <c r="M94" s="179" t="str">
        <f>[1]CO!AD380</f>
        <v>NO</v>
      </c>
      <c r="N94" s="179" t="str">
        <f>[1]piombo!AD380</f>
        <v>NO</v>
      </c>
      <c r="O94" s="179" t="str">
        <f>[1]cadmio!AD380</f>
        <v>NO</v>
      </c>
      <c r="P94" s="179" t="str">
        <f>[1]mercurio!AD380</f>
        <v>NO</v>
      </c>
      <c r="Q94" s="179" t="str">
        <f>[1]arsenico!AD380</f>
        <v>NO</v>
      </c>
      <c r="R94" s="179" t="str">
        <f>[1]cromo!AD380</f>
        <v>NO</v>
      </c>
      <c r="S94" s="179" t="str">
        <f>[1]rame!AD380</f>
        <v>NO</v>
      </c>
      <c r="T94" s="179" t="str">
        <f>[1]nichel!AD380</f>
        <v>NO</v>
      </c>
      <c r="U94" s="179" t="str">
        <f>[1]selenio!AD380</f>
        <v>NO</v>
      </c>
      <c r="V94" s="179" t="str">
        <f>[1]zinco!AD380</f>
        <v>NO</v>
      </c>
      <c r="W94" s="179" t="str">
        <f>[1]Diossine!AD380</f>
        <v>NO</v>
      </c>
      <c r="X94" s="179" t="s">
        <v>434</v>
      </c>
      <c r="Y94" s="179" t="s">
        <v>434</v>
      </c>
      <c r="Z94" s="179" t="s">
        <v>434</v>
      </c>
      <c r="AA94" s="179" t="s">
        <v>434</v>
      </c>
      <c r="AB94" s="179" t="str">
        <f>[1]PAH!AD380</f>
        <v>NO</v>
      </c>
      <c r="AC94" s="179" t="str">
        <f>[1]HCB!AD380</f>
        <v>NO</v>
      </c>
      <c r="AD94" s="179" t="str">
        <f>[1]PCB!AD380</f>
        <v>NO</v>
      </c>
      <c r="AE94" s="160"/>
      <c r="AF94" s="191" t="s">
        <v>434</v>
      </c>
      <c r="AG94" s="191" t="s">
        <v>434</v>
      </c>
      <c r="AH94" s="191" t="s">
        <v>434</v>
      </c>
      <c r="AI94" s="191" t="s">
        <v>434</v>
      </c>
      <c r="AJ94" s="191" t="s">
        <v>434</v>
      </c>
      <c r="AK94" s="191" t="str">
        <f>'[1]dati attività'!V158</f>
        <v>NO</v>
      </c>
      <c r="AL94" s="140"/>
    </row>
    <row r="95" spans="1:38" s="10" customFormat="1" ht="24.75" customHeight="1" thickBot="1">
      <c r="A95" s="101" t="s">
        <v>122</v>
      </c>
      <c r="B95" s="87" t="s">
        <v>221</v>
      </c>
      <c r="C95" s="109" t="s">
        <v>94</v>
      </c>
      <c r="D95" s="136"/>
      <c r="E95" s="180" t="str">
        <f>[1]NOx!AD381</f>
        <v>NA</v>
      </c>
      <c r="F95" s="179" t="str">
        <f>[1]NMVOC!AD381</f>
        <v>NA</v>
      </c>
      <c r="G95" s="179" t="str">
        <f>[1]SOx!AD381</f>
        <v>NA</v>
      </c>
      <c r="H95" s="179" t="str">
        <f>[1]NH3!AD381</f>
        <v>NA</v>
      </c>
      <c r="I95" s="179" t="str">
        <f>[1]pm2.5!AD381</f>
        <v>NA</v>
      </c>
      <c r="J95" s="179" t="str">
        <f>[1]pm10!AD381</f>
        <v>NA</v>
      </c>
      <c r="K95" s="179" t="str">
        <f>[1]PST!AD381</f>
        <v>NA</v>
      </c>
      <c r="L95" s="179" t="str">
        <f>[1]BC!AD381</f>
        <v>NA</v>
      </c>
      <c r="M95" s="179" t="str">
        <f>[1]CO!AD381</f>
        <v>NA</v>
      </c>
      <c r="N95" s="179" t="str">
        <f>[1]piombo!AD381</f>
        <v>NA</v>
      </c>
      <c r="O95" s="179" t="str">
        <f>[1]cadmio!AD381</f>
        <v>NA</v>
      </c>
      <c r="P95" s="179" t="str">
        <f>[1]mercurio!AD381</f>
        <v>NA</v>
      </c>
      <c r="Q95" s="179" t="str">
        <f>[1]arsenico!AD381</f>
        <v>NA</v>
      </c>
      <c r="R95" s="179" t="str">
        <f>[1]cromo!AD381</f>
        <v>NA</v>
      </c>
      <c r="S95" s="179" t="str">
        <f>[1]rame!AD381</f>
        <v>NA</v>
      </c>
      <c r="T95" s="179" t="str">
        <f>[1]nichel!AD381</f>
        <v>NA</v>
      </c>
      <c r="U95" s="179" t="str">
        <f>[1]selenio!AD381</f>
        <v>NA</v>
      </c>
      <c r="V95" s="179" t="str">
        <f>[1]zinco!AD381</f>
        <v>NA</v>
      </c>
      <c r="W95" s="179" t="str">
        <f>[1]Diossine!AD381</f>
        <v>NA</v>
      </c>
      <c r="X95" s="179" t="s">
        <v>412</v>
      </c>
      <c r="Y95" s="179" t="s">
        <v>412</v>
      </c>
      <c r="Z95" s="179" t="s">
        <v>412</v>
      </c>
      <c r="AA95" s="179" t="s">
        <v>412</v>
      </c>
      <c r="AB95" s="179" t="str">
        <f>[1]PAH!AD381</f>
        <v>NA</v>
      </c>
      <c r="AC95" s="179" t="str">
        <f>[1]HCB!AD381</f>
        <v>NA</v>
      </c>
      <c r="AD95" s="179" t="str">
        <f>[1]PCB!AD381</f>
        <v>NA</v>
      </c>
      <c r="AE95" s="160"/>
      <c r="AF95" s="159" t="s">
        <v>412</v>
      </c>
      <c r="AG95" s="159" t="s">
        <v>412</v>
      </c>
      <c r="AH95" s="159" t="s">
        <v>412</v>
      </c>
      <c r="AI95" s="159" t="s">
        <v>412</v>
      </c>
      <c r="AJ95" s="159" t="s">
        <v>412</v>
      </c>
      <c r="AK95" s="191" t="str">
        <f>'[1]dati attività'!V159</f>
        <v>NA</v>
      </c>
      <c r="AL95" s="140"/>
    </row>
    <row r="96" spans="1:38" s="10" customFormat="1" ht="24.75" customHeight="1" thickBot="1">
      <c r="A96" s="101" t="s">
        <v>122</v>
      </c>
      <c r="B96" s="102" t="s">
        <v>222</v>
      </c>
      <c r="C96" s="109" t="s">
        <v>95</v>
      </c>
      <c r="D96" s="139"/>
      <c r="E96" s="182" t="str">
        <f>[1]NOx!AD382</f>
        <v>NA</v>
      </c>
      <c r="F96" s="179" t="str">
        <f>[1]NMVOC!AD382</f>
        <v>NA</v>
      </c>
      <c r="G96" s="179" t="str">
        <f>[1]SOx!AD382</f>
        <v>NA</v>
      </c>
      <c r="H96" s="179" t="str">
        <f>[1]NH3!AD382</f>
        <v>NA</v>
      </c>
      <c r="I96" s="179" t="str">
        <f>[1]pm2.5!AD382</f>
        <v>NA</v>
      </c>
      <c r="J96" s="179" t="str">
        <f>[1]pm10!AD382</f>
        <v>NA</v>
      </c>
      <c r="K96" s="179" t="str">
        <f>[1]PST!AD382</f>
        <v>NA</v>
      </c>
      <c r="L96" s="179" t="str">
        <f>[1]BC!AD382</f>
        <v>NA</v>
      </c>
      <c r="M96" s="179" t="str">
        <f>[1]CO!AD382</f>
        <v>NA</v>
      </c>
      <c r="N96" s="179" t="str">
        <f>[1]piombo!AD382</f>
        <v>NA</v>
      </c>
      <c r="O96" s="179" t="str">
        <f>[1]cadmio!AD382</f>
        <v>NA</v>
      </c>
      <c r="P96" s="179" t="str">
        <f>[1]mercurio!AD382</f>
        <v>NA</v>
      </c>
      <c r="Q96" s="179" t="str">
        <f>[1]arsenico!AD382</f>
        <v>NA</v>
      </c>
      <c r="R96" s="179" t="str">
        <f>[1]cromo!AD382</f>
        <v>NA</v>
      </c>
      <c r="S96" s="179" t="str">
        <f>[1]rame!AD382</f>
        <v>NA</v>
      </c>
      <c r="T96" s="179" t="str">
        <f>[1]nichel!AD382</f>
        <v>NA</v>
      </c>
      <c r="U96" s="179" t="str">
        <f>[1]selenio!AD382</f>
        <v>NA</v>
      </c>
      <c r="V96" s="179" t="str">
        <f>[1]zinco!AD382</f>
        <v>NA</v>
      </c>
      <c r="W96" s="179" t="str">
        <f>[1]Diossine!AD382</f>
        <v>NA</v>
      </c>
      <c r="X96" s="179" t="s">
        <v>412</v>
      </c>
      <c r="Y96" s="179" t="s">
        <v>412</v>
      </c>
      <c r="Z96" s="179" t="s">
        <v>412</v>
      </c>
      <c r="AA96" s="179" t="s">
        <v>412</v>
      </c>
      <c r="AB96" s="179" t="str">
        <f>[1]PAH!AD382</f>
        <v>NA</v>
      </c>
      <c r="AC96" s="179" t="str">
        <f>[1]HCB!AD382</f>
        <v>NA</v>
      </c>
      <c r="AD96" s="179" t="str">
        <f>[1]PCB!AD382</f>
        <v>NA</v>
      </c>
      <c r="AE96" s="160"/>
      <c r="AF96" s="159" t="s">
        <v>412</v>
      </c>
      <c r="AG96" s="159" t="s">
        <v>412</v>
      </c>
      <c r="AH96" s="159" t="s">
        <v>412</v>
      </c>
      <c r="AI96" s="159" t="s">
        <v>412</v>
      </c>
      <c r="AJ96" s="159" t="s">
        <v>412</v>
      </c>
      <c r="AK96" s="191" t="str">
        <f>'[1]dati attività'!V160</f>
        <v>NA</v>
      </c>
      <c r="AL96" s="140"/>
    </row>
    <row r="97" spans="1:38" s="10" customFormat="1" ht="24.75" customHeight="1" thickBot="1">
      <c r="A97" s="101" t="s">
        <v>122</v>
      </c>
      <c r="B97" s="102" t="s">
        <v>223</v>
      </c>
      <c r="C97" s="109" t="s">
        <v>370</v>
      </c>
      <c r="D97" s="139"/>
      <c r="E97" s="182" t="str">
        <f>[1]NOx!AD383</f>
        <v>NA</v>
      </c>
      <c r="F97" s="179" t="str">
        <f>[1]NMVOC!AD383</f>
        <v>NA</v>
      </c>
      <c r="G97" s="179" t="str">
        <f>[1]SOx!AD383</f>
        <v>NA</v>
      </c>
      <c r="H97" s="179" t="str">
        <f>[1]NH3!AD383</f>
        <v>NA</v>
      </c>
      <c r="I97" s="179" t="str">
        <f>[1]pm2.5!AD383</f>
        <v>NA</v>
      </c>
      <c r="J97" s="179" t="str">
        <f>[1]pm10!AD383</f>
        <v>NA</v>
      </c>
      <c r="K97" s="179" t="str">
        <f>[1]PST!AD383</f>
        <v>NA</v>
      </c>
      <c r="L97" s="179" t="str">
        <f>[1]BC!AD383</f>
        <v>NA</v>
      </c>
      <c r="M97" s="179" t="str">
        <f>[1]CO!AD383</f>
        <v>NA</v>
      </c>
      <c r="N97" s="179" t="str">
        <f>[1]piombo!AD383</f>
        <v>NA</v>
      </c>
      <c r="O97" s="179" t="str">
        <f>[1]cadmio!AD383</f>
        <v>NA</v>
      </c>
      <c r="P97" s="179" t="str">
        <f>[1]mercurio!AD383</f>
        <v>NA</v>
      </c>
      <c r="Q97" s="179" t="str">
        <f>[1]arsenico!AD383</f>
        <v>NA</v>
      </c>
      <c r="R97" s="179" t="str">
        <f>[1]cromo!AD383</f>
        <v>NA</v>
      </c>
      <c r="S97" s="179" t="str">
        <f>[1]rame!AD383</f>
        <v>NA</v>
      </c>
      <c r="T97" s="179" t="str">
        <f>[1]nichel!AD383</f>
        <v>NA</v>
      </c>
      <c r="U97" s="179" t="str">
        <f>[1]selenio!AD383</f>
        <v>NA</v>
      </c>
      <c r="V97" s="179" t="str">
        <f>[1]zinco!AD383</f>
        <v>NA</v>
      </c>
      <c r="W97" s="179" t="str">
        <f>[1]Diossine!AD383</f>
        <v>NA</v>
      </c>
      <c r="X97" s="179" t="s">
        <v>412</v>
      </c>
      <c r="Y97" s="179" t="s">
        <v>412</v>
      </c>
      <c r="Z97" s="179" t="s">
        <v>412</v>
      </c>
      <c r="AA97" s="179" t="s">
        <v>412</v>
      </c>
      <c r="AB97" s="179" t="str">
        <f>[1]PAH!AD383</f>
        <v>NA</v>
      </c>
      <c r="AC97" s="179" t="str">
        <f>[1]HCB!AD383</f>
        <v>NA</v>
      </c>
      <c r="AD97" s="179" t="str">
        <f>[1]PCB!AD383</f>
        <v>NA</v>
      </c>
      <c r="AE97" s="160"/>
      <c r="AF97" s="159" t="s">
        <v>412</v>
      </c>
      <c r="AG97" s="159" t="s">
        <v>412</v>
      </c>
      <c r="AH97" s="159" t="s">
        <v>412</v>
      </c>
      <c r="AI97" s="159" t="s">
        <v>412</v>
      </c>
      <c r="AJ97" s="159" t="s">
        <v>412</v>
      </c>
      <c r="AK97" s="191" t="str">
        <f>'[1]dati attività'!V161</f>
        <v>NA</v>
      </c>
      <c r="AL97" s="140"/>
    </row>
    <row r="98" spans="1:38" s="10" customFormat="1" ht="24.75" customHeight="1" thickBot="1">
      <c r="A98" s="101" t="s">
        <v>122</v>
      </c>
      <c r="B98" s="102" t="s">
        <v>224</v>
      </c>
      <c r="C98" s="110" t="s">
        <v>319</v>
      </c>
      <c r="D98" s="139"/>
      <c r="E98" s="182" t="str">
        <f>[1]NOx!AD384</f>
        <v>NA</v>
      </c>
      <c r="F98" s="179" t="str">
        <f>[1]NMVOC!AD384</f>
        <v>NA</v>
      </c>
      <c r="G98" s="179" t="str">
        <f>[1]SOx!AD384</f>
        <v>NA</v>
      </c>
      <c r="H98" s="179" t="str">
        <f>[1]NH3!AD384</f>
        <v>NA</v>
      </c>
      <c r="I98" s="179" t="str">
        <f>[1]pm2.5!AD384</f>
        <v>NA</v>
      </c>
      <c r="J98" s="179" t="str">
        <f>[1]pm10!AD384</f>
        <v>NA</v>
      </c>
      <c r="K98" s="179" t="str">
        <f>[1]PST!AD384</f>
        <v>NA</v>
      </c>
      <c r="L98" s="179" t="str">
        <f>[1]BC!AD384</f>
        <v>NA</v>
      </c>
      <c r="M98" s="179" t="str">
        <f>[1]CO!AD384</f>
        <v>NA</v>
      </c>
      <c r="N98" s="179">
        <f>[1]piombo!AD384</f>
        <v>2.1243599999999998</v>
      </c>
      <c r="O98" s="179" t="str">
        <f>[1]cadmio!AD384</f>
        <v>NA</v>
      </c>
      <c r="P98" s="179" t="str">
        <f>[1]mercurio!AD384</f>
        <v>NA</v>
      </c>
      <c r="Q98" s="179" t="str">
        <f>[1]arsenico!AD384</f>
        <v>NA</v>
      </c>
      <c r="R98" s="179" t="str">
        <f>[1]cromo!AD384</f>
        <v>NA</v>
      </c>
      <c r="S98" s="179" t="str">
        <f>[1]rame!AD384</f>
        <v>NA</v>
      </c>
      <c r="T98" s="179" t="str">
        <f>[1]nichel!AD384</f>
        <v>NA</v>
      </c>
      <c r="U98" s="179" t="str">
        <f>[1]selenio!AD384</f>
        <v>NA</v>
      </c>
      <c r="V98" s="179" t="str">
        <f>[1]zinco!AD384</f>
        <v>NA</v>
      </c>
      <c r="W98" s="179" t="str">
        <f>[1]Diossine!AD384</f>
        <v>NA</v>
      </c>
      <c r="X98" s="179" t="s">
        <v>412</v>
      </c>
      <c r="Y98" s="179" t="s">
        <v>412</v>
      </c>
      <c r="Z98" s="179" t="s">
        <v>412</v>
      </c>
      <c r="AA98" s="179" t="s">
        <v>412</v>
      </c>
      <c r="AB98" s="179" t="str">
        <f>[1]PAH!AD384</f>
        <v>NA</v>
      </c>
      <c r="AC98" s="179" t="str">
        <f>[1]HCB!AD384</f>
        <v>NA</v>
      </c>
      <c r="AD98" s="179" t="str">
        <f>[1]PCB!AD384</f>
        <v>NA</v>
      </c>
      <c r="AE98" s="160"/>
      <c r="AF98" s="159" t="s">
        <v>412</v>
      </c>
      <c r="AG98" s="159" t="s">
        <v>412</v>
      </c>
      <c r="AH98" s="159" t="s">
        <v>412</v>
      </c>
      <c r="AI98" s="159" t="s">
        <v>412</v>
      </c>
      <c r="AJ98" s="159" t="s">
        <v>412</v>
      </c>
      <c r="AK98" s="191" t="str">
        <f>'[1]dati attività'!V162</f>
        <v>NA</v>
      </c>
      <c r="AL98" s="140"/>
    </row>
    <row r="99" spans="1:38" s="10" customFormat="1" ht="24.75" customHeight="1" thickBot="1">
      <c r="A99" s="101" t="s">
        <v>126</v>
      </c>
      <c r="B99" s="101" t="s">
        <v>234</v>
      </c>
      <c r="C99" s="109" t="s">
        <v>289</v>
      </c>
      <c r="D99" s="139"/>
      <c r="E99" s="182">
        <f>[1]NOx!AD385</f>
        <v>0.26871261722814443</v>
      </c>
      <c r="F99" s="179">
        <f>[1]NMVOC!AD385</f>
        <v>0.11032698000000001</v>
      </c>
      <c r="G99" s="179" t="str">
        <f>[1]SOx!AD385</f>
        <v>NA</v>
      </c>
      <c r="H99" s="179">
        <f>[1]NH3!AD385</f>
        <v>65.863076251079747</v>
      </c>
      <c r="I99" s="179">
        <f>[1]pm2.5!AD385</f>
        <v>0.70448497866645265</v>
      </c>
      <c r="J99" s="179">
        <f>[1]pm10!AD385</f>
        <v>1.0988243717036088</v>
      </c>
      <c r="K99" s="179">
        <f>[1]PST!AD385</f>
        <v>1.6904990333901673</v>
      </c>
      <c r="L99" s="179" t="str">
        <f>[1]BC!AD385</f>
        <v>NA</v>
      </c>
      <c r="M99" s="179" t="str">
        <f>[1]CO!AD385</f>
        <v>NA</v>
      </c>
      <c r="N99" s="179" t="str">
        <f>[1]piombo!AD385</f>
        <v>NA</v>
      </c>
      <c r="O99" s="179" t="str">
        <f>[1]cadmio!AD385</f>
        <v>NA</v>
      </c>
      <c r="P99" s="179" t="str">
        <f>[1]mercurio!AD385</f>
        <v>NA</v>
      </c>
      <c r="Q99" s="179" t="str">
        <f>[1]arsenico!AD385</f>
        <v>NA</v>
      </c>
      <c r="R99" s="179" t="str">
        <f>[1]cromo!AD385</f>
        <v>NA</v>
      </c>
      <c r="S99" s="179" t="str">
        <f>[1]rame!AD385</f>
        <v>NA</v>
      </c>
      <c r="T99" s="179" t="str">
        <f>[1]nichel!AD385</f>
        <v>NA</v>
      </c>
      <c r="U99" s="179" t="str">
        <f>[1]selenio!AD385</f>
        <v>NA</v>
      </c>
      <c r="V99" s="179" t="str">
        <f>[1]zinco!AD385</f>
        <v>NA</v>
      </c>
      <c r="W99" s="179" t="str">
        <f>[1]Diossine!AD385</f>
        <v>NA</v>
      </c>
      <c r="X99" s="179" t="s">
        <v>412</v>
      </c>
      <c r="Y99" s="179" t="s">
        <v>412</v>
      </c>
      <c r="Z99" s="179" t="s">
        <v>412</v>
      </c>
      <c r="AA99" s="179" t="s">
        <v>412</v>
      </c>
      <c r="AB99" s="179" t="str">
        <f>[1]PAH!AD385</f>
        <v>NA</v>
      </c>
      <c r="AC99" s="179" t="str">
        <f>[1]HCB!AD385</f>
        <v>NA</v>
      </c>
      <c r="AD99" s="179" t="str">
        <f>[1]PCB!AD385</f>
        <v>NA</v>
      </c>
      <c r="AE99" s="160"/>
      <c r="AF99" s="159" t="s">
        <v>412</v>
      </c>
      <c r="AG99" s="159" t="s">
        <v>412</v>
      </c>
      <c r="AH99" s="159" t="s">
        <v>412</v>
      </c>
      <c r="AI99" s="159" t="s">
        <v>412</v>
      </c>
      <c r="AJ99" s="159" t="s">
        <v>412</v>
      </c>
      <c r="AK99" s="159">
        <f>'[1]dati attività'!V163</f>
        <v>1838.7829999999999</v>
      </c>
      <c r="AL99" s="140" t="s">
        <v>415</v>
      </c>
    </row>
    <row r="100" spans="1:38" s="10" customFormat="1" ht="24.75" customHeight="1" thickBot="1">
      <c r="A100" s="101" t="s">
        <v>126</v>
      </c>
      <c r="B100" s="101" t="s">
        <v>235</v>
      </c>
      <c r="C100" s="109" t="s">
        <v>288</v>
      </c>
      <c r="D100" s="139"/>
      <c r="E100" s="182">
        <f>[1]NOx!AD386</f>
        <v>0.28103346873416002</v>
      </c>
      <c r="F100" s="179">
        <f>[1]NMVOC!AD386</f>
        <v>0.26664305999999999</v>
      </c>
      <c r="G100" s="179" t="str">
        <f>[1]SOx!AD386</f>
        <v>NA</v>
      </c>
      <c r="H100" s="179">
        <f>[1]NH3!AD386</f>
        <v>71.007118578223427</v>
      </c>
      <c r="I100" s="179">
        <f>[1]pm2.5!AD386</f>
        <v>0.91708710621528189</v>
      </c>
      <c r="J100" s="179">
        <f>[1]pm10!AD386</f>
        <v>1.3895676796587368</v>
      </c>
      <c r="K100" s="179">
        <f>[1]PST!AD386</f>
        <v>2.1377964302442103</v>
      </c>
      <c r="L100" s="179" t="str">
        <f>[1]BC!AD386</f>
        <v>NA</v>
      </c>
      <c r="M100" s="179" t="str">
        <f>[1]CO!AD386</f>
        <v>NA</v>
      </c>
      <c r="N100" s="179" t="str">
        <f>[1]piombo!AD386</f>
        <v>NA</v>
      </c>
      <c r="O100" s="179" t="str">
        <f>[1]cadmio!AD386</f>
        <v>NA</v>
      </c>
      <c r="P100" s="179" t="str">
        <f>[1]mercurio!AD386</f>
        <v>NA</v>
      </c>
      <c r="Q100" s="179" t="str">
        <f>[1]arsenico!AD386</f>
        <v>NA</v>
      </c>
      <c r="R100" s="179" t="str">
        <f>[1]cromo!AD386</f>
        <v>NA</v>
      </c>
      <c r="S100" s="179" t="str">
        <f>[1]rame!AD386</f>
        <v>NA</v>
      </c>
      <c r="T100" s="179" t="str">
        <f>[1]nichel!AD386</f>
        <v>NA</v>
      </c>
      <c r="U100" s="179" t="str">
        <f>[1]selenio!AD386</f>
        <v>NA</v>
      </c>
      <c r="V100" s="179" t="str">
        <f>[1]zinco!AD386</f>
        <v>NA</v>
      </c>
      <c r="W100" s="179" t="str">
        <f>[1]Diossine!AD386</f>
        <v>NA</v>
      </c>
      <c r="X100" s="179" t="s">
        <v>412</v>
      </c>
      <c r="Y100" s="179" t="s">
        <v>412</v>
      </c>
      <c r="Z100" s="179" t="s">
        <v>412</v>
      </c>
      <c r="AA100" s="179" t="s">
        <v>412</v>
      </c>
      <c r="AB100" s="179" t="str">
        <f>[1]PAH!AD386</f>
        <v>NA</v>
      </c>
      <c r="AC100" s="179" t="str">
        <f>[1]HCB!AD386</f>
        <v>NA</v>
      </c>
      <c r="AD100" s="179" t="str">
        <f>[1]PCB!AD386</f>
        <v>NA</v>
      </c>
      <c r="AE100" s="160"/>
      <c r="AF100" s="159" t="s">
        <v>412</v>
      </c>
      <c r="AG100" s="159" t="s">
        <v>412</v>
      </c>
      <c r="AH100" s="159" t="s">
        <v>412</v>
      </c>
      <c r="AI100" s="159" t="s">
        <v>412</v>
      </c>
      <c r="AJ100" s="159" t="s">
        <v>412</v>
      </c>
      <c r="AK100" s="159">
        <f>'[1]dati attività'!V164</f>
        <v>4444.0510000000004</v>
      </c>
      <c r="AL100" s="140" t="s">
        <v>415</v>
      </c>
    </row>
    <row r="101" spans="1:38" s="10" customFormat="1" ht="24.75" customHeight="1" thickBot="1">
      <c r="A101" s="101" t="s">
        <v>126</v>
      </c>
      <c r="B101" s="101" t="s">
        <v>237</v>
      </c>
      <c r="C101" s="109" t="s">
        <v>281</v>
      </c>
      <c r="D101" s="139"/>
      <c r="E101" s="182">
        <f>[1]NOx!AD387</f>
        <v>6.3147787999999996E-2</v>
      </c>
      <c r="F101" s="179">
        <f>[1]NMVOC!AD387</f>
        <v>4.1183339999999999E-2</v>
      </c>
      <c r="G101" s="179" t="str">
        <f>[1]SOx!AD387</f>
        <v>NA</v>
      </c>
      <c r="H101" s="179">
        <f>[1]NH3!AD387</f>
        <v>1.8000725374938351</v>
      </c>
      <c r="I101" s="179" t="str">
        <f>[1]pm2.5!AD387</f>
        <v>NA</v>
      </c>
      <c r="J101" s="179" t="str">
        <f>[1]pm10!AD387</f>
        <v>NA</v>
      </c>
      <c r="K101" s="179" t="str">
        <f>[1]PST!AD387</f>
        <v>NA</v>
      </c>
      <c r="L101" s="179" t="str">
        <f>[1]BC!AD387</f>
        <v>NA</v>
      </c>
      <c r="M101" s="179" t="str">
        <f>[1]CO!AD387</f>
        <v>NA</v>
      </c>
      <c r="N101" s="179" t="str">
        <f>[1]piombo!AD387</f>
        <v>NA</v>
      </c>
      <c r="O101" s="179" t="str">
        <f>[1]cadmio!AD387</f>
        <v>NA</v>
      </c>
      <c r="P101" s="179" t="str">
        <f>[1]mercurio!AD387</f>
        <v>NA</v>
      </c>
      <c r="Q101" s="179" t="str">
        <f>[1]arsenico!AD387</f>
        <v>NA</v>
      </c>
      <c r="R101" s="179" t="str">
        <f>[1]cromo!AD387</f>
        <v>NA</v>
      </c>
      <c r="S101" s="179" t="str">
        <f>[1]rame!AD387</f>
        <v>NA</v>
      </c>
      <c r="T101" s="179" t="str">
        <f>[1]nichel!AD387</f>
        <v>NA</v>
      </c>
      <c r="U101" s="179" t="str">
        <f>[1]selenio!AD387</f>
        <v>NA</v>
      </c>
      <c r="V101" s="179" t="str">
        <f>[1]zinco!AD387</f>
        <v>NA</v>
      </c>
      <c r="W101" s="179" t="str">
        <f>[1]Diossine!AD387</f>
        <v>NA</v>
      </c>
      <c r="X101" s="179" t="s">
        <v>412</v>
      </c>
      <c r="Y101" s="179" t="s">
        <v>412</v>
      </c>
      <c r="Z101" s="179" t="s">
        <v>412</v>
      </c>
      <c r="AA101" s="179" t="s">
        <v>412</v>
      </c>
      <c r="AB101" s="179" t="str">
        <f>[1]PAH!AD387</f>
        <v>NA</v>
      </c>
      <c r="AC101" s="179" t="str">
        <f>[1]HCB!AD387</f>
        <v>NA</v>
      </c>
      <c r="AD101" s="179" t="str">
        <f>[1]PCB!AD387</f>
        <v>NA</v>
      </c>
      <c r="AE101" s="160"/>
      <c r="AF101" s="159" t="s">
        <v>412</v>
      </c>
      <c r="AG101" s="159" t="s">
        <v>412</v>
      </c>
      <c r="AH101" s="159" t="s">
        <v>412</v>
      </c>
      <c r="AI101" s="159" t="s">
        <v>412</v>
      </c>
      <c r="AJ101" s="159" t="s">
        <v>412</v>
      </c>
      <c r="AK101" s="159">
        <f>'[1]dati attività'!V165</f>
        <v>8236.6679999999997</v>
      </c>
      <c r="AL101" s="140" t="s">
        <v>415</v>
      </c>
    </row>
    <row r="102" spans="1:38" s="10" customFormat="1" ht="24.75" customHeight="1" thickBot="1">
      <c r="A102" s="101" t="s">
        <v>126</v>
      </c>
      <c r="B102" s="101" t="s">
        <v>238</v>
      </c>
      <c r="C102" s="109" t="s">
        <v>282</v>
      </c>
      <c r="D102" s="139"/>
      <c r="E102" s="182">
        <f>[1]NOx!AD388</f>
        <v>1.5036193266666664E-2</v>
      </c>
      <c r="F102" s="179">
        <f>[1]NMVOC!AD388</f>
        <v>0.15844604999999998</v>
      </c>
      <c r="G102" s="179" t="str">
        <f>[1]SOx!AD388</f>
        <v>NA</v>
      </c>
      <c r="H102" s="179">
        <f>[1]NH3!AD388</f>
        <v>37.333779216240913</v>
      </c>
      <c r="I102" s="179">
        <f>[1]pm2.5!AD388</f>
        <v>0.59469286289081302</v>
      </c>
      <c r="J102" s="179">
        <f>[1]pm10!AD388</f>
        <v>3.629565454098572</v>
      </c>
      <c r="K102" s="179">
        <f>[1]PST!AD388</f>
        <v>5.5839468524593414</v>
      </c>
      <c r="L102" s="179" t="str">
        <f>[1]BC!AD388</f>
        <v>NA</v>
      </c>
      <c r="M102" s="179" t="str">
        <f>[1]CO!AD388</f>
        <v>NA</v>
      </c>
      <c r="N102" s="179" t="str">
        <f>[1]piombo!AD388</f>
        <v>NA</v>
      </c>
      <c r="O102" s="179" t="str">
        <f>[1]cadmio!AD388</f>
        <v>NA</v>
      </c>
      <c r="P102" s="179" t="str">
        <f>[1]mercurio!AD388</f>
        <v>NA</v>
      </c>
      <c r="Q102" s="179" t="str">
        <f>[1]arsenico!AD388</f>
        <v>NA</v>
      </c>
      <c r="R102" s="179" t="str">
        <f>[1]cromo!AD388</f>
        <v>NA</v>
      </c>
      <c r="S102" s="179" t="str">
        <f>[1]rame!AD388</f>
        <v>NA</v>
      </c>
      <c r="T102" s="179" t="str">
        <f>[1]nichel!AD388</f>
        <v>NA</v>
      </c>
      <c r="U102" s="179" t="str">
        <f>[1]selenio!AD388</f>
        <v>NA</v>
      </c>
      <c r="V102" s="179" t="str">
        <f>[1]zinco!AD388</f>
        <v>NA</v>
      </c>
      <c r="W102" s="179" t="str">
        <f>[1]Diossine!AD388</f>
        <v>NA</v>
      </c>
      <c r="X102" s="179" t="s">
        <v>412</v>
      </c>
      <c r="Y102" s="179" t="s">
        <v>412</v>
      </c>
      <c r="Z102" s="179" t="s">
        <v>412</v>
      </c>
      <c r="AA102" s="179" t="s">
        <v>412</v>
      </c>
      <c r="AB102" s="179" t="str">
        <f>[1]PAH!AD388</f>
        <v>NA</v>
      </c>
      <c r="AC102" s="179" t="str">
        <f>[1]HCB!AD388</f>
        <v>NA</v>
      </c>
      <c r="AD102" s="179" t="str">
        <f>[1]PCB!AD388</f>
        <v>NA</v>
      </c>
      <c r="AE102" s="160"/>
      <c r="AF102" s="159" t="s">
        <v>412</v>
      </c>
      <c r="AG102" s="159" t="s">
        <v>412</v>
      </c>
      <c r="AH102" s="159" t="s">
        <v>412</v>
      </c>
      <c r="AI102" s="159" t="s">
        <v>412</v>
      </c>
      <c r="AJ102" s="159" t="s">
        <v>412</v>
      </c>
      <c r="AK102" s="159">
        <f>'[1]dati attività'!V166</f>
        <v>7545.05</v>
      </c>
      <c r="AL102" s="140" t="s">
        <v>415</v>
      </c>
    </row>
    <row r="103" spans="1:38" s="10" customFormat="1" ht="24.75" customHeight="1" thickBot="1">
      <c r="A103" s="101" t="s">
        <v>126</v>
      </c>
      <c r="B103" s="101" t="s">
        <v>236</v>
      </c>
      <c r="C103" s="109" t="s">
        <v>283</v>
      </c>
      <c r="D103" s="139"/>
      <c r="E103" s="183">
        <f>[1]NOx!AD389</f>
        <v>1.9380905533333329E-2</v>
      </c>
      <c r="F103" s="179">
        <f>[1]NMVOC!AD389</f>
        <v>1.7636820000000001E-2</v>
      </c>
      <c r="G103" s="179" t="str">
        <f>[1]SOx!AD389</f>
        <v>NA</v>
      </c>
      <c r="H103" s="179">
        <f>[1]NH3!AD389</f>
        <v>8.6291203837149233</v>
      </c>
      <c r="I103" s="179">
        <f>[1]pm2.5!AD389</f>
        <v>7.48166464472617E-2</v>
      </c>
      <c r="J103" s="179">
        <f>[1]pm10!AD389</f>
        <v>0.11597417488410512</v>
      </c>
      <c r="K103" s="179">
        <f>[1]PST!AD389</f>
        <v>0.17842180751400788</v>
      </c>
      <c r="L103" s="179" t="str">
        <f>[1]BC!AD389</f>
        <v>NA</v>
      </c>
      <c r="M103" s="179" t="str">
        <f>[1]CO!AD389</f>
        <v>NA</v>
      </c>
      <c r="N103" s="179" t="str">
        <f>[1]piombo!AD389</f>
        <v>NA</v>
      </c>
      <c r="O103" s="179" t="str">
        <f>[1]cadmio!AD389</f>
        <v>NA</v>
      </c>
      <c r="P103" s="179" t="str">
        <f>[1]mercurio!AD389</f>
        <v>NA</v>
      </c>
      <c r="Q103" s="179" t="str">
        <f>[1]arsenico!AD389</f>
        <v>NA</v>
      </c>
      <c r="R103" s="179" t="str">
        <f>[1]cromo!AD389</f>
        <v>NA</v>
      </c>
      <c r="S103" s="179" t="str">
        <f>[1]rame!AD389</f>
        <v>NA</v>
      </c>
      <c r="T103" s="179" t="str">
        <f>[1]nichel!AD389</f>
        <v>NA</v>
      </c>
      <c r="U103" s="179" t="str">
        <f>[1]selenio!AD389</f>
        <v>NA</v>
      </c>
      <c r="V103" s="179" t="str">
        <f>[1]zinco!AD389</f>
        <v>NA</v>
      </c>
      <c r="W103" s="179" t="str">
        <f>[1]Diossine!AD389</f>
        <v>NA</v>
      </c>
      <c r="X103" s="179" t="s">
        <v>412</v>
      </c>
      <c r="Y103" s="179" t="s">
        <v>412</v>
      </c>
      <c r="Z103" s="179" t="s">
        <v>412</v>
      </c>
      <c r="AA103" s="179" t="s">
        <v>412</v>
      </c>
      <c r="AB103" s="179" t="str">
        <f>[1]PAH!AD389</f>
        <v>NA</v>
      </c>
      <c r="AC103" s="179" t="str">
        <f>[1]HCB!AD389</f>
        <v>NA</v>
      </c>
      <c r="AD103" s="179" t="str">
        <f>[1]PCB!AD389</f>
        <v>NA</v>
      </c>
      <c r="AE103" s="160"/>
      <c r="AF103" s="159" t="s">
        <v>412</v>
      </c>
      <c r="AG103" s="159" t="s">
        <v>412</v>
      </c>
      <c r="AH103" s="159" t="s">
        <v>412</v>
      </c>
      <c r="AI103" s="159" t="s">
        <v>412</v>
      </c>
      <c r="AJ103" s="159" t="s">
        <v>412</v>
      </c>
      <c r="AK103" s="159">
        <f>'[1]dati attività'!V167</f>
        <v>293.947</v>
      </c>
      <c r="AL103" s="140" t="s">
        <v>415</v>
      </c>
    </row>
    <row r="104" spans="1:38" s="10" customFormat="1" ht="24.75" customHeight="1" thickBot="1">
      <c r="A104" s="101" t="s">
        <v>126</v>
      </c>
      <c r="B104" s="101" t="s">
        <v>362</v>
      </c>
      <c r="C104" s="109" t="s">
        <v>284</v>
      </c>
      <c r="D104" s="139"/>
      <c r="E104" s="182">
        <f>[1]NOx!AD390</f>
        <v>7.0539850000000005E-3</v>
      </c>
      <c r="F104" s="179">
        <f>[1]NMVOC!AD390</f>
        <v>4.600425E-3</v>
      </c>
      <c r="G104" s="179" t="str">
        <f>[1]SOx!AD390</f>
        <v>NA</v>
      </c>
      <c r="H104" s="179">
        <f>[1]NH3!AD390</f>
        <v>0.20107885138262402</v>
      </c>
      <c r="I104" s="179" t="str">
        <f>[1]pm2.5!AD390</f>
        <v>NA</v>
      </c>
      <c r="J104" s="179" t="str">
        <f>[1]pm10!AD390</f>
        <v>NA</v>
      </c>
      <c r="K104" s="179" t="str">
        <f>[1]PST!AD390</f>
        <v>NA</v>
      </c>
      <c r="L104" s="179" t="str">
        <f>[1]BC!AD390</f>
        <v>NA</v>
      </c>
      <c r="M104" s="179" t="str">
        <f>[1]CO!AD390</f>
        <v>NA</v>
      </c>
      <c r="N104" s="179" t="str">
        <f>[1]piombo!AD390</f>
        <v>NA</v>
      </c>
      <c r="O104" s="179" t="str">
        <f>[1]cadmio!AD390</f>
        <v>NA</v>
      </c>
      <c r="P104" s="179" t="str">
        <f>[1]mercurio!AD390</f>
        <v>NA</v>
      </c>
      <c r="Q104" s="179" t="str">
        <f>[1]arsenico!AD390</f>
        <v>NA</v>
      </c>
      <c r="R104" s="179" t="str">
        <f>[1]cromo!AD390</f>
        <v>NA</v>
      </c>
      <c r="S104" s="179" t="str">
        <f>[1]rame!AD390</f>
        <v>NA</v>
      </c>
      <c r="T104" s="179" t="str">
        <f>[1]nichel!AD390</f>
        <v>NA</v>
      </c>
      <c r="U104" s="179" t="str">
        <f>[1]selenio!AD390</f>
        <v>NA</v>
      </c>
      <c r="V104" s="179" t="str">
        <f>[1]zinco!AD390</f>
        <v>NA</v>
      </c>
      <c r="W104" s="179" t="str">
        <f>[1]Diossine!AD390</f>
        <v>NA</v>
      </c>
      <c r="X104" s="179" t="s">
        <v>412</v>
      </c>
      <c r="Y104" s="179" t="s">
        <v>412</v>
      </c>
      <c r="Z104" s="179" t="s">
        <v>412</v>
      </c>
      <c r="AA104" s="179" t="s">
        <v>412</v>
      </c>
      <c r="AB104" s="179" t="str">
        <f>[1]PAH!AD390</f>
        <v>NA</v>
      </c>
      <c r="AC104" s="179" t="str">
        <f>[1]HCB!AD390</f>
        <v>NA</v>
      </c>
      <c r="AD104" s="179" t="str">
        <f>[1]PCB!AD390</f>
        <v>NA</v>
      </c>
      <c r="AE104" s="160"/>
      <c r="AF104" s="159" t="s">
        <v>412</v>
      </c>
      <c r="AG104" s="159" t="s">
        <v>412</v>
      </c>
      <c r="AH104" s="159" t="s">
        <v>412</v>
      </c>
      <c r="AI104" s="159" t="s">
        <v>412</v>
      </c>
      <c r="AJ104" s="159" t="s">
        <v>412</v>
      </c>
      <c r="AK104" s="159">
        <f>'[1]dati attività'!V168</f>
        <v>920.08500000000004</v>
      </c>
      <c r="AL104" s="140" t="s">
        <v>415</v>
      </c>
    </row>
    <row r="105" spans="1:38" s="10" customFormat="1" ht="24.75" customHeight="1" thickBot="1">
      <c r="A105" s="101" t="s">
        <v>126</v>
      </c>
      <c r="B105" s="101" t="s">
        <v>363</v>
      </c>
      <c r="C105" s="109" t="s">
        <v>285</v>
      </c>
      <c r="D105" s="139"/>
      <c r="E105" s="182">
        <f>[1]NOx!AD391</f>
        <v>6.3418628333333324E-2</v>
      </c>
      <c r="F105" s="179">
        <f>[1]NMVOC!AD391</f>
        <v>9.7874750000000003E-3</v>
      </c>
      <c r="G105" s="179" t="str">
        <f>[1]SOx!AD391</f>
        <v>NA</v>
      </c>
      <c r="H105" s="179">
        <f>[1]NH3!AD391</f>
        <v>1.022218283017394</v>
      </c>
      <c r="I105" s="179">
        <f>[1]pm2.5!AD391</f>
        <v>5.2094624999999992E-2</v>
      </c>
      <c r="J105" s="179">
        <f>[1]pm10!AD391</f>
        <v>7.8141937499999994E-2</v>
      </c>
      <c r="K105" s="179">
        <f>[1]PST!AD391</f>
        <v>0.12021836538461537</v>
      </c>
      <c r="L105" s="179" t="str">
        <f>[1]BC!AD391</f>
        <v>NA</v>
      </c>
      <c r="M105" s="179" t="str">
        <f>[1]CO!AD391</f>
        <v>NA</v>
      </c>
      <c r="N105" s="179" t="str">
        <f>[1]piombo!AD391</f>
        <v>NA</v>
      </c>
      <c r="O105" s="179" t="str">
        <f>[1]cadmio!AD391</f>
        <v>NA</v>
      </c>
      <c r="P105" s="179" t="str">
        <f>[1]mercurio!AD391</f>
        <v>NA</v>
      </c>
      <c r="Q105" s="179" t="str">
        <f>[1]arsenico!AD391</f>
        <v>NA</v>
      </c>
      <c r="R105" s="179" t="str">
        <f>[1]cromo!AD391</f>
        <v>NA</v>
      </c>
      <c r="S105" s="179" t="str">
        <f>[1]rame!AD391</f>
        <v>NA</v>
      </c>
      <c r="T105" s="179" t="str">
        <f>[1]nichel!AD391</f>
        <v>NA</v>
      </c>
      <c r="U105" s="179" t="str">
        <f>[1]selenio!AD391</f>
        <v>NA</v>
      </c>
      <c r="V105" s="179" t="str">
        <f>[1]zinco!AD391</f>
        <v>NA</v>
      </c>
      <c r="W105" s="179" t="str">
        <f>[1]Diossine!AD391</f>
        <v>NA</v>
      </c>
      <c r="X105" s="179" t="s">
        <v>412</v>
      </c>
      <c r="Y105" s="179" t="s">
        <v>412</v>
      </c>
      <c r="Z105" s="179" t="s">
        <v>412</v>
      </c>
      <c r="AA105" s="179" t="s">
        <v>412</v>
      </c>
      <c r="AB105" s="179" t="str">
        <f>[1]PAH!AD391</f>
        <v>NA</v>
      </c>
      <c r="AC105" s="179" t="str">
        <f>[1]HCB!AD391</f>
        <v>NA</v>
      </c>
      <c r="AD105" s="179" t="str">
        <f>[1]PCB!AD391</f>
        <v>NA</v>
      </c>
      <c r="AE105" s="160"/>
      <c r="AF105" s="159" t="s">
        <v>412</v>
      </c>
      <c r="AG105" s="159" t="s">
        <v>412</v>
      </c>
      <c r="AH105" s="159" t="s">
        <v>412</v>
      </c>
      <c r="AI105" s="159" t="s">
        <v>412</v>
      </c>
      <c r="AJ105" s="159" t="s">
        <v>412</v>
      </c>
      <c r="AK105" s="159">
        <f>'[1]dati attività'!V169</f>
        <v>315.72500000000002</v>
      </c>
      <c r="AL105" s="140" t="s">
        <v>415</v>
      </c>
    </row>
    <row r="106" spans="1:38" s="10" customFormat="1" ht="24.75" customHeight="1" thickBot="1">
      <c r="A106" s="101" t="s">
        <v>126</v>
      </c>
      <c r="B106" s="101" t="s">
        <v>257</v>
      </c>
      <c r="C106" s="109" t="s">
        <v>286</v>
      </c>
      <c r="D106" s="139"/>
      <c r="E106" s="182">
        <f>[1]NOx!AD392</f>
        <v>6.9413494000000022E-3</v>
      </c>
      <c r="F106" s="179">
        <f>[1]NMVOC!AD392</f>
        <v>1.0712669999999999E-3</v>
      </c>
      <c r="G106" s="179" t="str">
        <f>[1]SOx!AD392</f>
        <v>NA</v>
      </c>
      <c r="H106" s="179">
        <f>[1]NH3!AD392</f>
        <v>0.11188470094617811</v>
      </c>
      <c r="I106" s="179">
        <f>[1]pm2.5!AD392</f>
        <v>5.7019050000000002E-3</v>
      </c>
      <c r="J106" s="179">
        <f>[1]pm10!AD392</f>
        <v>8.5528575000000003E-3</v>
      </c>
      <c r="K106" s="179">
        <f>[1]PST!AD392</f>
        <v>1.3158242307692308E-2</v>
      </c>
      <c r="L106" s="179" t="str">
        <f>[1]BC!AD392</f>
        <v>NA</v>
      </c>
      <c r="M106" s="179" t="str">
        <f>[1]CO!AD392</f>
        <v>NA</v>
      </c>
      <c r="N106" s="179" t="str">
        <f>[1]piombo!AD392</f>
        <v>NA</v>
      </c>
      <c r="O106" s="179" t="str">
        <f>[1]cadmio!AD392</f>
        <v>NA</v>
      </c>
      <c r="P106" s="179" t="str">
        <f>[1]mercurio!AD392</f>
        <v>NA</v>
      </c>
      <c r="Q106" s="179" t="str">
        <f>[1]arsenico!AD392</f>
        <v>NA</v>
      </c>
      <c r="R106" s="179" t="str">
        <f>[1]cromo!AD392</f>
        <v>NA</v>
      </c>
      <c r="S106" s="179" t="str">
        <f>[1]rame!AD392</f>
        <v>NA</v>
      </c>
      <c r="T106" s="179" t="str">
        <f>[1]nichel!AD392</f>
        <v>NA</v>
      </c>
      <c r="U106" s="179" t="str">
        <f>[1]selenio!AD392</f>
        <v>NA</v>
      </c>
      <c r="V106" s="179" t="str">
        <f>[1]zinco!AD392</f>
        <v>NA</v>
      </c>
      <c r="W106" s="179" t="str">
        <f>[1]Diossine!AD392</f>
        <v>NA</v>
      </c>
      <c r="X106" s="179" t="s">
        <v>412</v>
      </c>
      <c r="Y106" s="179" t="s">
        <v>412</v>
      </c>
      <c r="Z106" s="179" t="s">
        <v>412</v>
      </c>
      <c r="AA106" s="179" t="s">
        <v>412</v>
      </c>
      <c r="AB106" s="179" t="str">
        <f>[1]PAH!AD392</f>
        <v>NA</v>
      </c>
      <c r="AC106" s="179" t="str">
        <f>[1]HCB!AD392</f>
        <v>NA</v>
      </c>
      <c r="AD106" s="179" t="str">
        <f>[1]PCB!AD392</f>
        <v>NA</v>
      </c>
      <c r="AE106" s="160"/>
      <c r="AF106" s="159" t="s">
        <v>412</v>
      </c>
      <c r="AG106" s="159" t="s">
        <v>412</v>
      </c>
      <c r="AH106" s="159" t="s">
        <v>412</v>
      </c>
      <c r="AI106" s="159" t="s">
        <v>412</v>
      </c>
      <c r="AJ106" s="159" t="s">
        <v>412</v>
      </c>
      <c r="AK106" s="159">
        <f>'[1]dati attività'!V170</f>
        <v>34.557000000000002</v>
      </c>
      <c r="AL106" s="140" t="s">
        <v>415</v>
      </c>
    </row>
    <row r="107" spans="1:38" s="10" customFormat="1" ht="24.75" customHeight="1" thickBot="1">
      <c r="A107" s="96" t="s">
        <v>126</v>
      </c>
      <c r="B107" s="101" t="s">
        <v>364</v>
      </c>
      <c r="C107" s="97" t="s">
        <v>341</v>
      </c>
      <c r="D107" s="139"/>
      <c r="E107" s="182">
        <f>[1]NOx!AD393</f>
        <v>0.21028052522499008</v>
      </c>
      <c r="F107" s="179" t="str">
        <f>[1]NMVOC!AD393</f>
        <v>NA</v>
      </c>
      <c r="G107" s="179" t="str">
        <f>[1]SOx!AD393</f>
        <v>NA</v>
      </c>
      <c r="H107" s="179">
        <f>[1]NH3!AD393</f>
        <v>7.4618291856410508</v>
      </c>
      <c r="I107" s="179">
        <f>[1]pm2.5!AD393</f>
        <v>0.12474575154606686</v>
      </c>
      <c r="J107" s="179">
        <f>[1]pm10!AD393</f>
        <v>1.0098465601348268</v>
      </c>
      <c r="K107" s="179">
        <f>[1]PST!AD393</f>
        <v>1.5536100925151182</v>
      </c>
      <c r="L107" s="179" t="str">
        <f>[1]BC!AD393</f>
        <v>NA</v>
      </c>
      <c r="M107" s="179" t="str">
        <f>[1]CO!AD393</f>
        <v>NA</v>
      </c>
      <c r="N107" s="179" t="str">
        <f>[1]piombo!AD393</f>
        <v>NA</v>
      </c>
      <c r="O107" s="179" t="str">
        <f>[1]cadmio!AD393</f>
        <v>NA</v>
      </c>
      <c r="P107" s="179" t="str">
        <f>[1]mercurio!AD393</f>
        <v>NA</v>
      </c>
      <c r="Q107" s="179" t="str">
        <f>[1]arsenico!AD393</f>
        <v>NA</v>
      </c>
      <c r="R107" s="179" t="str">
        <f>[1]cromo!AD393</f>
        <v>NA</v>
      </c>
      <c r="S107" s="179" t="str">
        <f>[1]rame!AD393</f>
        <v>NA</v>
      </c>
      <c r="T107" s="179" t="str">
        <f>[1]nichel!AD393</f>
        <v>NA</v>
      </c>
      <c r="U107" s="179" t="str">
        <f>[1]selenio!AD393</f>
        <v>NA</v>
      </c>
      <c r="V107" s="179" t="str">
        <f>[1]zinco!AD393</f>
        <v>NA</v>
      </c>
      <c r="W107" s="179" t="str">
        <f>[1]Diossine!AD393</f>
        <v>NA</v>
      </c>
      <c r="X107" s="179" t="s">
        <v>412</v>
      </c>
      <c r="Y107" s="179" t="s">
        <v>412</v>
      </c>
      <c r="Z107" s="179" t="s">
        <v>412</v>
      </c>
      <c r="AA107" s="179" t="s">
        <v>412</v>
      </c>
      <c r="AB107" s="179" t="str">
        <f>[1]PAH!AD393</f>
        <v>NA</v>
      </c>
      <c r="AC107" s="179" t="str">
        <f>[1]HCB!AD393</f>
        <v>NA</v>
      </c>
      <c r="AD107" s="179" t="str">
        <f>[1]PCB!AD393</f>
        <v>NA</v>
      </c>
      <c r="AE107" s="160"/>
      <c r="AF107" s="159" t="s">
        <v>412</v>
      </c>
      <c r="AG107" s="159" t="s">
        <v>412</v>
      </c>
      <c r="AH107" s="159" t="s">
        <v>412</v>
      </c>
      <c r="AI107" s="159" t="s">
        <v>412</v>
      </c>
      <c r="AJ107" s="159" t="s">
        <v>412</v>
      </c>
      <c r="AK107" s="159">
        <f>'[1]dati attività'!V171</f>
        <v>51152.358438202005</v>
      </c>
      <c r="AL107" s="140" t="s">
        <v>415</v>
      </c>
    </row>
    <row r="108" spans="1:38" s="10" customFormat="1" ht="24.75" customHeight="1" thickBot="1">
      <c r="A108" s="96" t="s">
        <v>126</v>
      </c>
      <c r="B108" s="101" t="s">
        <v>365</v>
      </c>
      <c r="C108" s="97" t="s">
        <v>342</v>
      </c>
      <c r="D108" s="139"/>
      <c r="E108" s="182">
        <f>[1]NOx!AD394</f>
        <v>0.15283133253382578</v>
      </c>
      <c r="F108" s="179" t="str">
        <f>[1]NMVOC!AD394</f>
        <v>NA</v>
      </c>
      <c r="G108" s="179" t="str">
        <f>[1]SOx!AD394</f>
        <v>NA</v>
      </c>
      <c r="H108" s="179">
        <f>[1]NH3!AD394</f>
        <v>12.60146546202818</v>
      </c>
      <c r="I108" s="179">
        <f>[1]pm2.5!AD394</f>
        <v>1.0844379769356678</v>
      </c>
      <c r="J108" s="179">
        <f>[1]pm10!AD394</f>
        <v>8.2927610000962844</v>
      </c>
      <c r="K108" s="179">
        <f>[1]PST!AD394</f>
        <v>12.758093846301975</v>
      </c>
      <c r="L108" s="179" t="str">
        <f>[1]BC!AD394</f>
        <v>NA</v>
      </c>
      <c r="M108" s="179" t="str">
        <f>[1]CO!AD394</f>
        <v>NA</v>
      </c>
      <c r="N108" s="179" t="str">
        <f>[1]piombo!AD394</f>
        <v>NA</v>
      </c>
      <c r="O108" s="179" t="str">
        <f>[1]cadmio!AD394</f>
        <v>NA</v>
      </c>
      <c r="P108" s="179" t="str">
        <f>[1]mercurio!AD394</f>
        <v>NA</v>
      </c>
      <c r="Q108" s="179" t="str">
        <f>[1]arsenico!AD394</f>
        <v>NA</v>
      </c>
      <c r="R108" s="179" t="str">
        <f>[1]cromo!AD394</f>
        <v>NA</v>
      </c>
      <c r="S108" s="179" t="str">
        <f>[1]rame!AD394</f>
        <v>NA</v>
      </c>
      <c r="T108" s="179" t="str">
        <f>[1]nichel!AD394</f>
        <v>NA</v>
      </c>
      <c r="U108" s="179" t="str">
        <f>[1]selenio!AD394</f>
        <v>NA</v>
      </c>
      <c r="V108" s="179" t="str">
        <f>[1]zinco!AD394</f>
        <v>NA</v>
      </c>
      <c r="W108" s="179" t="str">
        <f>[1]Diossine!AD394</f>
        <v>NA</v>
      </c>
      <c r="X108" s="179" t="s">
        <v>412</v>
      </c>
      <c r="Y108" s="179" t="s">
        <v>412</v>
      </c>
      <c r="Z108" s="179" t="s">
        <v>412</v>
      </c>
      <c r="AA108" s="179" t="s">
        <v>412</v>
      </c>
      <c r="AB108" s="179" t="str">
        <f>[1]PAH!AD394</f>
        <v>NA</v>
      </c>
      <c r="AC108" s="179" t="str">
        <f>[1]HCB!AD394</f>
        <v>NA</v>
      </c>
      <c r="AD108" s="179" t="str">
        <f>[1]PCB!AD394</f>
        <v>NA</v>
      </c>
      <c r="AE108" s="160"/>
      <c r="AF108" s="159" t="s">
        <v>412</v>
      </c>
      <c r="AG108" s="159" t="s">
        <v>412</v>
      </c>
      <c r="AH108" s="159" t="s">
        <v>412</v>
      </c>
      <c r="AI108" s="159" t="s">
        <v>412</v>
      </c>
      <c r="AJ108" s="159" t="s">
        <v>412</v>
      </c>
      <c r="AK108" s="159">
        <f>'[1]dati attività'!V172</f>
        <v>99672.608174234192</v>
      </c>
      <c r="AL108" s="140" t="s">
        <v>415</v>
      </c>
    </row>
    <row r="109" spans="1:38" s="10" customFormat="1" ht="24.75" customHeight="1" thickBot="1">
      <c r="A109" s="96" t="s">
        <v>126</v>
      </c>
      <c r="B109" s="101" t="s">
        <v>366</v>
      </c>
      <c r="C109" s="97" t="s">
        <v>324</v>
      </c>
      <c r="D109" s="139"/>
      <c r="E109" s="182" t="str">
        <f>[1]NOx!AD395</f>
        <v>IE</v>
      </c>
      <c r="F109" s="179" t="str">
        <f>[1]NMVOC!AD395</f>
        <v>NA</v>
      </c>
      <c r="G109" s="179" t="str">
        <f>[1]SOx!AD395</f>
        <v>NA</v>
      </c>
      <c r="H109" s="179" t="str">
        <f>[1]NH3!AD395</f>
        <v>IE</v>
      </c>
      <c r="I109" s="179" t="str">
        <f>[1]pm2.5!AD395</f>
        <v>NA</v>
      </c>
      <c r="J109" s="179" t="str">
        <f>[1]pm10!AD395</f>
        <v>NA</v>
      </c>
      <c r="K109" s="179" t="str">
        <f>[1]PST!AD395</f>
        <v>NA</v>
      </c>
      <c r="L109" s="179" t="str">
        <f>[1]BC!AD395</f>
        <v>NA</v>
      </c>
      <c r="M109" s="179" t="str">
        <f>[1]CO!AD395</f>
        <v>NA</v>
      </c>
      <c r="N109" s="179" t="str">
        <f>[1]piombo!AD395</f>
        <v>NA</v>
      </c>
      <c r="O109" s="179" t="str">
        <f>[1]cadmio!AD395</f>
        <v>NA</v>
      </c>
      <c r="P109" s="179" t="str">
        <f>[1]mercurio!AD395</f>
        <v>NA</v>
      </c>
      <c r="Q109" s="179" t="str">
        <f>[1]arsenico!AD395</f>
        <v>NA</v>
      </c>
      <c r="R109" s="179" t="str">
        <f>[1]cromo!AD395</f>
        <v>NA</v>
      </c>
      <c r="S109" s="179" t="str">
        <f>[1]rame!AD395</f>
        <v>NA</v>
      </c>
      <c r="T109" s="179" t="str">
        <f>[1]nichel!AD395</f>
        <v>NA</v>
      </c>
      <c r="U109" s="179" t="str">
        <f>[1]selenio!AD395</f>
        <v>NA</v>
      </c>
      <c r="V109" s="179" t="str">
        <f>[1]zinco!AD395</f>
        <v>NA</v>
      </c>
      <c r="W109" s="179" t="str">
        <f>[1]Diossine!AD395</f>
        <v>NA</v>
      </c>
      <c r="X109" s="179" t="s">
        <v>412</v>
      </c>
      <c r="Y109" s="179" t="s">
        <v>412</v>
      </c>
      <c r="Z109" s="179" t="s">
        <v>412</v>
      </c>
      <c r="AA109" s="179" t="s">
        <v>412</v>
      </c>
      <c r="AB109" s="179" t="str">
        <f>[1]PAH!AD395</f>
        <v>NA</v>
      </c>
      <c r="AC109" s="179" t="str">
        <f>[1]HCB!AD395</f>
        <v>NA</v>
      </c>
      <c r="AD109" s="179" t="str">
        <f>[1]PCB!AD395</f>
        <v>NA</v>
      </c>
      <c r="AE109" s="160"/>
      <c r="AF109" s="159" t="s">
        <v>412</v>
      </c>
      <c r="AG109" s="159" t="s">
        <v>412</v>
      </c>
      <c r="AH109" s="159" t="s">
        <v>412</v>
      </c>
      <c r="AI109" s="159" t="s">
        <v>412</v>
      </c>
      <c r="AJ109" s="159" t="s">
        <v>412</v>
      </c>
      <c r="AK109" s="191" t="str">
        <f>'[1]dati attività'!V173</f>
        <v>IE</v>
      </c>
      <c r="AL109" s="140" t="s">
        <v>415</v>
      </c>
    </row>
    <row r="110" spans="1:38" s="10" customFormat="1" ht="24.75" customHeight="1" thickBot="1">
      <c r="A110" s="96" t="s">
        <v>126</v>
      </c>
      <c r="B110" s="101" t="s">
        <v>367</v>
      </c>
      <c r="C110" s="98" t="s">
        <v>325</v>
      </c>
      <c r="D110" s="139"/>
      <c r="E110" s="182">
        <f>[1]NOx!AD396</f>
        <v>0.29169305134266404</v>
      </c>
      <c r="F110" s="179" t="str">
        <f>[1]NMVOC!AD396</f>
        <v>NA</v>
      </c>
      <c r="G110" s="179" t="str">
        <f>[1]SOx!AD396</f>
        <v>NA</v>
      </c>
      <c r="H110" s="179">
        <f>[1]NH3!AD396</f>
        <v>11.023415585484605</v>
      </c>
      <c r="I110" s="179" t="str">
        <f>[1]pm2.5!AD396</f>
        <v>NA</v>
      </c>
      <c r="J110" s="179" t="str">
        <f>[1]pm10!AD396</f>
        <v>NA</v>
      </c>
      <c r="K110" s="179" t="str">
        <f>[1]PST!AD396</f>
        <v>NA</v>
      </c>
      <c r="L110" s="179" t="str">
        <f>[1]BC!AD396</f>
        <v>NA</v>
      </c>
      <c r="M110" s="179" t="str">
        <f>[1]CO!AD396</f>
        <v>NA</v>
      </c>
      <c r="N110" s="179" t="str">
        <f>[1]piombo!AD396</f>
        <v>NA</v>
      </c>
      <c r="O110" s="179" t="str">
        <f>[1]cadmio!AD396</f>
        <v>NA</v>
      </c>
      <c r="P110" s="179" t="str">
        <f>[1]mercurio!AD396</f>
        <v>NA</v>
      </c>
      <c r="Q110" s="179" t="str">
        <f>[1]arsenico!AD396</f>
        <v>NA</v>
      </c>
      <c r="R110" s="179" t="str">
        <f>[1]cromo!AD396</f>
        <v>NA</v>
      </c>
      <c r="S110" s="179" t="str">
        <f>[1]rame!AD396</f>
        <v>NA</v>
      </c>
      <c r="T110" s="179" t="str">
        <f>[1]nichel!AD396</f>
        <v>NA</v>
      </c>
      <c r="U110" s="179" t="str">
        <f>[1]selenio!AD396</f>
        <v>NA</v>
      </c>
      <c r="V110" s="179" t="str">
        <f>[1]zinco!AD396</f>
        <v>NA</v>
      </c>
      <c r="W110" s="179" t="str">
        <f>[1]Diossine!AD396</f>
        <v>NA</v>
      </c>
      <c r="X110" s="179" t="s">
        <v>412</v>
      </c>
      <c r="Y110" s="179" t="s">
        <v>412</v>
      </c>
      <c r="Z110" s="179" t="s">
        <v>412</v>
      </c>
      <c r="AA110" s="179" t="s">
        <v>412</v>
      </c>
      <c r="AB110" s="179" t="str">
        <f>[1]PAH!AD396</f>
        <v>NA</v>
      </c>
      <c r="AC110" s="179" t="str">
        <f>[1]HCB!AD396</f>
        <v>NA</v>
      </c>
      <c r="AD110" s="179" t="str">
        <f>[1]PCB!AD396</f>
        <v>NA</v>
      </c>
      <c r="AE110" s="160"/>
      <c r="AF110" s="159" t="s">
        <v>412</v>
      </c>
      <c r="AG110" s="159" t="s">
        <v>412</v>
      </c>
      <c r="AH110" s="159" t="s">
        <v>412</v>
      </c>
      <c r="AI110" s="159" t="s">
        <v>412</v>
      </c>
      <c r="AJ110" s="159" t="s">
        <v>412</v>
      </c>
      <c r="AK110" s="159">
        <f>'[1]dati attività'!V174</f>
        <v>38046.919740347483</v>
      </c>
      <c r="AL110" s="140" t="s">
        <v>415</v>
      </c>
    </row>
    <row r="111" spans="1:38" s="10" customFormat="1" ht="24.75" customHeight="1" thickBot="1">
      <c r="A111" s="101" t="s">
        <v>126</v>
      </c>
      <c r="B111" s="101" t="s">
        <v>368</v>
      </c>
      <c r="C111" s="109" t="s">
        <v>287</v>
      </c>
      <c r="D111" s="139"/>
      <c r="E111" s="182">
        <f>[1]NOx!AD397</f>
        <v>5.0599999999999997E-5</v>
      </c>
      <c r="F111" s="179" t="str">
        <f>[1]NMVOC!AD397</f>
        <v>NA</v>
      </c>
      <c r="G111" s="179" t="str">
        <f>[1]SOx!AD397</f>
        <v>NA</v>
      </c>
      <c r="H111" s="179">
        <f>[1]NH3!AD397</f>
        <v>10.167065228328084</v>
      </c>
      <c r="I111" s="179" t="str">
        <f>[1]pm2.5!AD397</f>
        <v>NA</v>
      </c>
      <c r="J111" s="179" t="str">
        <f>[1]pm10!AD397</f>
        <v>NA</v>
      </c>
      <c r="K111" s="179" t="str">
        <f>[1]PST!AD397</f>
        <v>NA</v>
      </c>
      <c r="L111" s="179" t="str">
        <f>[1]BC!AD397</f>
        <v>NA</v>
      </c>
      <c r="M111" s="179" t="str">
        <f>[1]CO!AD397</f>
        <v>NA</v>
      </c>
      <c r="N111" s="179" t="str">
        <f>[1]piombo!AD397</f>
        <v>NA</v>
      </c>
      <c r="O111" s="179" t="str">
        <f>[1]cadmio!AD397</f>
        <v>NA</v>
      </c>
      <c r="P111" s="179" t="str">
        <f>[1]mercurio!AD397</f>
        <v>NA</v>
      </c>
      <c r="Q111" s="179" t="str">
        <f>[1]arsenico!AD397</f>
        <v>NA</v>
      </c>
      <c r="R111" s="179" t="str">
        <f>[1]cromo!AD397</f>
        <v>NA</v>
      </c>
      <c r="S111" s="179" t="str">
        <f>[1]rame!AD397</f>
        <v>NA</v>
      </c>
      <c r="T111" s="179" t="str">
        <f>[1]nichel!AD397</f>
        <v>NA</v>
      </c>
      <c r="U111" s="179" t="str">
        <f>[1]selenio!AD397</f>
        <v>NA</v>
      </c>
      <c r="V111" s="179" t="str">
        <f>[1]zinco!AD397</f>
        <v>NA</v>
      </c>
      <c r="W111" s="179" t="str">
        <f>[1]Diossine!AD397</f>
        <v>NA</v>
      </c>
      <c r="X111" s="179" t="s">
        <v>412</v>
      </c>
      <c r="Y111" s="179" t="s">
        <v>412</v>
      </c>
      <c r="Z111" s="179" t="s">
        <v>412</v>
      </c>
      <c r="AA111" s="179" t="s">
        <v>412</v>
      </c>
      <c r="AB111" s="179" t="str">
        <f>[1]PAH!AD397</f>
        <v>NA</v>
      </c>
      <c r="AC111" s="179" t="str">
        <f>[1]HCB!AD397</f>
        <v>NA</v>
      </c>
      <c r="AD111" s="179" t="str">
        <f>[1]PCB!AD397</f>
        <v>NA</v>
      </c>
      <c r="AE111" s="160"/>
      <c r="AF111" s="159" t="s">
        <v>412</v>
      </c>
      <c r="AG111" s="159" t="s">
        <v>412</v>
      </c>
      <c r="AH111" s="159" t="s">
        <v>412</v>
      </c>
      <c r="AI111" s="159" t="s">
        <v>412</v>
      </c>
      <c r="AJ111" s="159" t="s">
        <v>412</v>
      </c>
      <c r="AK111" s="159">
        <f>'[1]dati attività'!V175</f>
        <v>21129.927543883194</v>
      </c>
      <c r="AL111" s="140" t="s">
        <v>415</v>
      </c>
    </row>
    <row r="112" spans="1:38" s="10" customFormat="1" ht="24.75" customHeight="1" thickBot="1">
      <c r="A112" s="101" t="s">
        <v>136</v>
      </c>
      <c r="B112" s="101" t="s">
        <v>305</v>
      </c>
      <c r="C112" s="109" t="s">
        <v>306</v>
      </c>
      <c r="D112" s="94"/>
      <c r="E112" s="179">
        <f>[1]NOx!AD398</f>
        <v>17.606279199999996</v>
      </c>
      <c r="F112" s="179" t="str">
        <f>[1]NMVOC!AD398</f>
        <v>NA</v>
      </c>
      <c r="G112" s="179" t="str">
        <f>[1]SOx!AD398</f>
        <v>NA</v>
      </c>
      <c r="H112" s="179">
        <f>[1]NH3!AD398</f>
        <v>80.244231785714277</v>
      </c>
      <c r="I112" s="179" t="str">
        <f>[1]pm2.5!AD398</f>
        <v>NA</v>
      </c>
      <c r="J112" s="179" t="str">
        <f>[1]pm10!AD398</f>
        <v>NA</v>
      </c>
      <c r="K112" s="179" t="str">
        <f>[1]PST!AD398</f>
        <v>NA</v>
      </c>
      <c r="L112" s="179" t="str">
        <f>[1]BC!AD398</f>
        <v>NA</v>
      </c>
      <c r="M112" s="179" t="str">
        <f>[1]CO!AD398</f>
        <v>NA</v>
      </c>
      <c r="N112" s="179" t="str">
        <f>[1]piombo!AD398</f>
        <v>NA</v>
      </c>
      <c r="O112" s="179" t="str">
        <f>[1]cadmio!AD398</f>
        <v>NA</v>
      </c>
      <c r="P112" s="179" t="str">
        <f>[1]mercurio!AD398</f>
        <v>NA</v>
      </c>
      <c r="Q112" s="179" t="str">
        <f>[1]arsenico!AD398</f>
        <v>NA</v>
      </c>
      <c r="R112" s="179" t="str">
        <f>[1]cromo!AD398</f>
        <v>NA</v>
      </c>
      <c r="S112" s="179" t="str">
        <f>[1]rame!AD398</f>
        <v>NA</v>
      </c>
      <c r="T112" s="179" t="str">
        <f>[1]nichel!AD398</f>
        <v>NA</v>
      </c>
      <c r="U112" s="179" t="str">
        <f>[1]selenio!AD398</f>
        <v>NA</v>
      </c>
      <c r="V112" s="179" t="str">
        <f>[1]zinco!AD398</f>
        <v>NA</v>
      </c>
      <c r="W112" s="179" t="str">
        <f>[1]Diossine!AD398</f>
        <v>NA</v>
      </c>
      <c r="X112" s="179" t="s">
        <v>412</v>
      </c>
      <c r="Y112" s="179" t="s">
        <v>412</v>
      </c>
      <c r="Z112" s="179" t="s">
        <v>412</v>
      </c>
      <c r="AA112" s="179" t="s">
        <v>412</v>
      </c>
      <c r="AB112" s="179" t="str">
        <f>[1]PAH!AD398</f>
        <v>NA</v>
      </c>
      <c r="AC112" s="179" t="str">
        <f>[1]HCB!AD398</f>
        <v>NA</v>
      </c>
      <c r="AD112" s="179" t="str">
        <f>[1]PCB!AD398</f>
        <v>NA</v>
      </c>
      <c r="AE112" s="160"/>
      <c r="AF112" s="159" t="s">
        <v>412</v>
      </c>
      <c r="AG112" s="159" t="s">
        <v>412</v>
      </c>
      <c r="AH112" s="159" t="s">
        <v>412</v>
      </c>
      <c r="AI112" s="159" t="s">
        <v>412</v>
      </c>
      <c r="AJ112" s="159" t="s">
        <v>412</v>
      </c>
      <c r="AK112" s="159">
        <f>'[1]dati attività'!V176</f>
        <v>765490399.99999988</v>
      </c>
      <c r="AL112" s="140" t="s">
        <v>424</v>
      </c>
    </row>
    <row r="113" spans="1:38" s="10" customFormat="1" ht="24.75" customHeight="1" thickBot="1">
      <c r="A113" s="101" t="s">
        <v>136</v>
      </c>
      <c r="B113" s="88" t="s">
        <v>254</v>
      </c>
      <c r="C113" s="111" t="s">
        <v>143</v>
      </c>
      <c r="D113" s="94"/>
      <c r="E113" s="179">
        <f>[1]NOx!AD399</f>
        <v>1.1754962252680812</v>
      </c>
      <c r="F113" s="179" t="str">
        <f>[1]NMVOC!AD399</f>
        <v>NA</v>
      </c>
      <c r="G113" s="179" t="str">
        <f>[1]SOx!AD399</f>
        <v>NA</v>
      </c>
      <c r="H113" s="179">
        <f>[1]NH3!AD399</f>
        <v>77.250873312037996</v>
      </c>
      <c r="I113" s="179" t="str">
        <f>[1]pm2.5!AD399</f>
        <v>NA</v>
      </c>
      <c r="J113" s="179" t="str">
        <f>[1]pm10!AD399</f>
        <v>NA</v>
      </c>
      <c r="K113" s="179" t="str">
        <f>[1]PST!AD399</f>
        <v>NA</v>
      </c>
      <c r="L113" s="179" t="str">
        <f>[1]BC!AD399</f>
        <v>NA</v>
      </c>
      <c r="M113" s="179" t="str">
        <f>[1]CO!AD399</f>
        <v>NA</v>
      </c>
      <c r="N113" s="179" t="str">
        <f>[1]piombo!AD399</f>
        <v>NA</v>
      </c>
      <c r="O113" s="179" t="str">
        <f>[1]cadmio!AD399</f>
        <v>NA</v>
      </c>
      <c r="P113" s="179" t="str">
        <f>[1]mercurio!AD399</f>
        <v>NA</v>
      </c>
      <c r="Q113" s="179" t="str">
        <f>[1]arsenico!AD399</f>
        <v>NA</v>
      </c>
      <c r="R113" s="179" t="str">
        <f>[1]cromo!AD399</f>
        <v>NA</v>
      </c>
      <c r="S113" s="179" t="str">
        <f>[1]rame!AD399</f>
        <v>NA</v>
      </c>
      <c r="T113" s="179" t="str">
        <f>[1]nichel!AD399</f>
        <v>NA</v>
      </c>
      <c r="U113" s="179" t="str">
        <f>[1]selenio!AD399</f>
        <v>NA</v>
      </c>
      <c r="V113" s="179" t="str">
        <f>[1]zinco!AD399</f>
        <v>NA</v>
      </c>
      <c r="W113" s="179" t="str">
        <f>[1]Diossine!AD399</f>
        <v>NA</v>
      </c>
      <c r="X113" s="179" t="s">
        <v>412</v>
      </c>
      <c r="Y113" s="179" t="s">
        <v>412</v>
      </c>
      <c r="Z113" s="179" t="s">
        <v>412</v>
      </c>
      <c r="AA113" s="179" t="s">
        <v>412</v>
      </c>
      <c r="AB113" s="179" t="str">
        <f>[1]PAH!AD399</f>
        <v>NA</v>
      </c>
      <c r="AC113" s="179" t="str">
        <f>[1]HCB!AD399</f>
        <v>NA</v>
      </c>
      <c r="AD113" s="179" t="str">
        <f>[1]PCB!AD399</f>
        <v>NA</v>
      </c>
      <c r="AE113" s="160"/>
      <c r="AF113" s="159" t="s">
        <v>412</v>
      </c>
      <c r="AG113" s="159" t="s">
        <v>412</v>
      </c>
      <c r="AH113" s="159" t="s">
        <v>412</v>
      </c>
      <c r="AI113" s="159" t="s">
        <v>412</v>
      </c>
      <c r="AJ113" s="159" t="s">
        <v>412</v>
      </c>
      <c r="AK113" s="159">
        <f>'[1]dati attività'!V177</f>
        <v>511085315.33394825</v>
      </c>
      <c r="AL113" s="140" t="s">
        <v>438</v>
      </c>
    </row>
    <row r="114" spans="1:38" s="10" customFormat="1" ht="24.75" customHeight="1" thickBot="1">
      <c r="A114" s="101" t="s">
        <v>136</v>
      </c>
      <c r="B114" s="88" t="s">
        <v>255</v>
      </c>
      <c r="C114" s="111" t="s">
        <v>144</v>
      </c>
      <c r="D114" s="94"/>
      <c r="E114" s="179">
        <f>[1]NOx!AD400</f>
        <v>1.091524411102857</v>
      </c>
      <c r="F114" s="179" t="str">
        <f>[1]NMVOC!AD400</f>
        <v>NA</v>
      </c>
      <c r="G114" s="179" t="str">
        <f>[1]SOx!AD400</f>
        <v>NA</v>
      </c>
      <c r="H114" s="179">
        <f>[1]NH3!AD400</f>
        <v>1.6135578251085712</v>
      </c>
      <c r="I114" s="179" t="str">
        <f>[1]pm2.5!AD400</f>
        <v>NA</v>
      </c>
      <c r="J114" s="179" t="str">
        <f>[1]pm10!AD400</f>
        <v>NA</v>
      </c>
      <c r="K114" s="179" t="str">
        <f>[1]PST!AD400</f>
        <v>NA</v>
      </c>
      <c r="L114" s="179" t="str">
        <f>[1]BC!AD400</f>
        <v>NA</v>
      </c>
      <c r="M114" s="179" t="str">
        <f>[1]CO!AD400</f>
        <v>NA</v>
      </c>
      <c r="N114" s="179" t="str">
        <f>[1]piombo!AD400</f>
        <v>NA</v>
      </c>
      <c r="O114" s="179" t="str">
        <f>[1]cadmio!AD400</f>
        <v>NA</v>
      </c>
      <c r="P114" s="179" t="str">
        <f>[1]mercurio!AD400</f>
        <v>NA</v>
      </c>
      <c r="Q114" s="179" t="str">
        <f>[1]arsenico!AD400</f>
        <v>NA</v>
      </c>
      <c r="R114" s="179" t="str">
        <f>[1]cromo!AD400</f>
        <v>NA</v>
      </c>
      <c r="S114" s="179" t="str">
        <f>[1]rame!AD400</f>
        <v>NA</v>
      </c>
      <c r="T114" s="179" t="str">
        <f>[1]nichel!AD400</f>
        <v>NA</v>
      </c>
      <c r="U114" s="179" t="str">
        <f>[1]selenio!AD400</f>
        <v>NA</v>
      </c>
      <c r="V114" s="179" t="str">
        <f>[1]zinco!AD400</f>
        <v>NA</v>
      </c>
      <c r="W114" s="179" t="str">
        <f>[1]Diossine!AD400</f>
        <v>NA</v>
      </c>
      <c r="X114" s="179" t="s">
        <v>412</v>
      </c>
      <c r="Y114" s="179" t="s">
        <v>412</v>
      </c>
      <c r="Z114" s="179" t="s">
        <v>412</v>
      </c>
      <c r="AA114" s="179" t="s">
        <v>412</v>
      </c>
      <c r="AB114" s="179" t="str">
        <f>[1]PAH!AD400</f>
        <v>NA</v>
      </c>
      <c r="AC114" s="179" t="str">
        <f>[1]HCB!AD400</f>
        <v>NA</v>
      </c>
      <c r="AD114" s="179" t="str">
        <f>[1]PCB!AD400</f>
        <v>NA</v>
      </c>
      <c r="AE114" s="160"/>
      <c r="AF114" s="159" t="s">
        <v>412</v>
      </c>
      <c r="AG114" s="159" t="s">
        <v>412</v>
      </c>
      <c r="AH114" s="159" t="s">
        <v>412</v>
      </c>
      <c r="AI114" s="159" t="s">
        <v>412</v>
      </c>
      <c r="AJ114" s="159" t="s">
        <v>412</v>
      </c>
      <c r="AK114" s="159">
        <f>'[1]dati attività'!V178</f>
        <v>8305077.0410000002</v>
      </c>
      <c r="AL114" s="140" t="s">
        <v>438</v>
      </c>
    </row>
    <row r="115" spans="1:38" s="10" customFormat="1" ht="24.75" customHeight="1" thickBot="1">
      <c r="A115" s="101" t="s">
        <v>136</v>
      </c>
      <c r="B115" s="88" t="s">
        <v>256</v>
      </c>
      <c r="C115" s="111" t="s">
        <v>369</v>
      </c>
      <c r="D115" s="94"/>
      <c r="E115" s="179">
        <f>[1]NOx!AD401</f>
        <v>4.265396</v>
      </c>
      <c r="F115" s="179" t="str">
        <f>[1]NMVOC!AD401</f>
        <v>NA</v>
      </c>
      <c r="G115" s="179" t="str">
        <f>[1]SOx!AD401</f>
        <v>NA</v>
      </c>
      <c r="H115" s="179">
        <f>[1]NH3!AD401</f>
        <v>6.3053679999999996</v>
      </c>
      <c r="I115" s="179" t="str">
        <f>[1]pm2.5!AD401</f>
        <v>NA</v>
      </c>
      <c r="J115" s="179" t="str">
        <f>[1]pm10!AD401</f>
        <v>NA</v>
      </c>
      <c r="K115" s="179" t="str">
        <f>[1]PST!AD401</f>
        <v>NA</v>
      </c>
      <c r="L115" s="179" t="str">
        <f>[1]BC!AD401</f>
        <v>NA</v>
      </c>
      <c r="M115" s="179" t="str">
        <f>[1]CO!AD401</f>
        <v>NA</v>
      </c>
      <c r="N115" s="179" t="str">
        <f>[1]piombo!AD401</f>
        <v>NA</v>
      </c>
      <c r="O115" s="179" t="str">
        <f>[1]cadmio!AD401</f>
        <v>NA</v>
      </c>
      <c r="P115" s="179" t="str">
        <f>[1]mercurio!AD401</f>
        <v>NA</v>
      </c>
      <c r="Q115" s="179" t="str">
        <f>[1]arsenico!AD401</f>
        <v>NA</v>
      </c>
      <c r="R115" s="179" t="str">
        <f>[1]cromo!AD401</f>
        <v>NA</v>
      </c>
      <c r="S115" s="179" t="str">
        <f>[1]rame!AD401</f>
        <v>NA</v>
      </c>
      <c r="T115" s="179" t="str">
        <f>[1]nichel!AD401</f>
        <v>NA</v>
      </c>
      <c r="U115" s="179" t="str">
        <f>[1]selenio!AD401</f>
        <v>NA</v>
      </c>
      <c r="V115" s="179" t="str">
        <f>[1]zinco!AD401</f>
        <v>NA</v>
      </c>
      <c r="W115" s="179" t="str">
        <f>[1]Diossine!AD401</f>
        <v>NA</v>
      </c>
      <c r="X115" s="179" t="s">
        <v>412</v>
      </c>
      <c r="Y115" s="179" t="s">
        <v>412</v>
      </c>
      <c r="Z115" s="179" t="s">
        <v>412</v>
      </c>
      <c r="AA115" s="179" t="s">
        <v>412</v>
      </c>
      <c r="AB115" s="179" t="str">
        <f>[1]PAH!AD401</f>
        <v>NA</v>
      </c>
      <c r="AC115" s="179" t="str">
        <f>[1]HCB!AD401</f>
        <v>NA</v>
      </c>
      <c r="AD115" s="179" t="str">
        <f>[1]PCB!AD401</f>
        <v>NA</v>
      </c>
      <c r="AE115" s="160"/>
      <c r="AF115" s="159" t="s">
        <v>412</v>
      </c>
      <c r="AG115" s="159" t="s">
        <v>412</v>
      </c>
      <c r="AH115" s="159" t="s">
        <v>412</v>
      </c>
      <c r="AI115" s="159" t="s">
        <v>412</v>
      </c>
      <c r="AJ115" s="159" t="s">
        <v>412</v>
      </c>
      <c r="AK115" s="159">
        <f>'[1]dati attività'!V179</f>
        <v>32454100</v>
      </c>
      <c r="AL115" s="140" t="s">
        <v>437</v>
      </c>
    </row>
    <row r="116" spans="1:38" s="10" customFormat="1" ht="24.75" customHeight="1" thickBot="1">
      <c r="A116" s="101" t="s">
        <v>136</v>
      </c>
      <c r="B116" s="101" t="s">
        <v>260</v>
      </c>
      <c r="C116" s="110" t="s">
        <v>304</v>
      </c>
      <c r="D116" s="94"/>
      <c r="E116" s="179">
        <f>[1]NOx!AD402</f>
        <v>0.37055537326654941</v>
      </c>
      <c r="F116" s="179" t="str">
        <f>[1]NMVOC!AD402</f>
        <v>NA</v>
      </c>
      <c r="G116" s="179" t="str">
        <f>[1]SOx!AD402</f>
        <v>NA</v>
      </c>
      <c r="H116" s="179">
        <f>[1]NH3!AD402</f>
        <v>9.1662350985449415</v>
      </c>
      <c r="I116" s="179" t="str">
        <f>[1]pm2.5!AD402</f>
        <v>NA</v>
      </c>
      <c r="J116" s="179" t="str">
        <f>[1]pm10!AD402</f>
        <v>NA</v>
      </c>
      <c r="K116" s="179" t="str">
        <f>[1]PST!AD402</f>
        <v>NA</v>
      </c>
      <c r="L116" s="179" t="str">
        <f>[1]BC!AD402</f>
        <v>NA</v>
      </c>
      <c r="M116" s="179" t="str">
        <f>[1]CO!AD402</f>
        <v>NA</v>
      </c>
      <c r="N116" s="179" t="str">
        <f>[1]piombo!AD402</f>
        <v>NA</v>
      </c>
      <c r="O116" s="179" t="str">
        <f>[1]cadmio!AD402</f>
        <v>NA</v>
      </c>
      <c r="P116" s="179" t="str">
        <f>[1]mercurio!AD402</f>
        <v>NA</v>
      </c>
      <c r="Q116" s="179" t="str">
        <f>[1]arsenico!AD402</f>
        <v>NA</v>
      </c>
      <c r="R116" s="179" t="str">
        <f>[1]cromo!AD402</f>
        <v>NA</v>
      </c>
      <c r="S116" s="179" t="str">
        <f>[1]rame!AD402</f>
        <v>NA</v>
      </c>
      <c r="T116" s="179" t="str">
        <f>[1]nichel!AD402</f>
        <v>NA</v>
      </c>
      <c r="U116" s="179" t="str">
        <f>[1]selenio!AD402</f>
        <v>NA</v>
      </c>
      <c r="V116" s="179" t="str">
        <f>[1]zinco!AD402</f>
        <v>NA</v>
      </c>
      <c r="W116" s="179" t="str">
        <f>[1]Diossine!AD402</f>
        <v>NA</v>
      </c>
      <c r="X116" s="179" t="s">
        <v>412</v>
      </c>
      <c r="Y116" s="179" t="s">
        <v>412</v>
      </c>
      <c r="Z116" s="179" t="s">
        <v>412</v>
      </c>
      <c r="AA116" s="179" t="s">
        <v>412</v>
      </c>
      <c r="AB116" s="179" t="str">
        <f>[1]PAH!AD402</f>
        <v>NA</v>
      </c>
      <c r="AC116" s="179" t="str">
        <f>[1]HCB!AD402</f>
        <v>NA</v>
      </c>
      <c r="AD116" s="179" t="str">
        <f>[1]PCB!AD402</f>
        <v>NA</v>
      </c>
      <c r="AE116" s="160"/>
      <c r="AF116" s="159" t="s">
        <v>412</v>
      </c>
      <c r="AG116" s="159" t="s">
        <v>412</v>
      </c>
      <c r="AH116" s="159" t="s">
        <v>412</v>
      </c>
      <c r="AI116" s="159" t="s">
        <v>412</v>
      </c>
      <c r="AJ116" s="159" t="s">
        <v>412</v>
      </c>
      <c r="AK116" s="159">
        <f>'[1]dati attività'!V180</f>
        <v>161111031.85502145</v>
      </c>
      <c r="AL116" s="140" t="s">
        <v>438</v>
      </c>
    </row>
    <row r="117" spans="1:38" s="10" customFormat="1" ht="24.75" customHeight="1" thickBot="1">
      <c r="A117" s="101" t="s">
        <v>136</v>
      </c>
      <c r="B117" s="101" t="s">
        <v>308</v>
      </c>
      <c r="C117" s="110" t="s">
        <v>309</v>
      </c>
      <c r="D117" s="94"/>
      <c r="E117" s="179" t="str">
        <f>[1]NOx!AD403</f>
        <v>NE</v>
      </c>
      <c r="F117" s="179" t="str">
        <f>[1]NMVOC!AD403</f>
        <v>NA</v>
      </c>
      <c r="G117" s="179" t="str">
        <f>[1]SOx!AD403</f>
        <v>NA</v>
      </c>
      <c r="H117" s="179" t="str">
        <f>[1]NH3!AD403</f>
        <v>NE</v>
      </c>
      <c r="I117" s="179" t="str">
        <f>[1]pm2.5!AD403</f>
        <v>NA</v>
      </c>
      <c r="J117" s="179" t="str">
        <f>[1]pm10!AD403</f>
        <v>NA</v>
      </c>
      <c r="K117" s="179" t="str">
        <f>[1]PST!AD403</f>
        <v>NA</v>
      </c>
      <c r="L117" s="179" t="str">
        <f>[1]BC!AD403</f>
        <v>NA</v>
      </c>
      <c r="M117" s="179" t="str">
        <f>[1]CO!AD403</f>
        <v>NA</v>
      </c>
      <c r="N117" s="179" t="str">
        <f>[1]piombo!AD403</f>
        <v>NA</v>
      </c>
      <c r="O117" s="179" t="str">
        <f>[1]cadmio!AD403</f>
        <v>NA</v>
      </c>
      <c r="P117" s="179" t="str">
        <f>[1]mercurio!AD403</f>
        <v>NA</v>
      </c>
      <c r="Q117" s="179" t="str">
        <f>[1]arsenico!AD403</f>
        <v>NA</v>
      </c>
      <c r="R117" s="179" t="str">
        <f>[1]cromo!AD403</f>
        <v>NA</v>
      </c>
      <c r="S117" s="179" t="str">
        <f>[1]rame!AD403</f>
        <v>NA</v>
      </c>
      <c r="T117" s="179" t="str">
        <f>[1]nichel!AD403</f>
        <v>NA</v>
      </c>
      <c r="U117" s="179" t="str">
        <f>[1]selenio!AD403</f>
        <v>NA</v>
      </c>
      <c r="V117" s="179" t="str">
        <f>[1]zinco!AD403</f>
        <v>NA</v>
      </c>
      <c r="W117" s="179" t="str">
        <f>[1]Diossine!AD403</f>
        <v>NA</v>
      </c>
      <c r="X117" s="179" t="s">
        <v>412</v>
      </c>
      <c r="Y117" s="179" t="s">
        <v>412</v>
      </c>
      <c r="Z117" s="179" t="s">
        <v>412</v>
      </c>
      <c r="AA117" s="179" t="s">
        <v>412</v>
      </c>
      <c r="AB117" s="179" t="str">
        <f>[1]PAH!AD403</f>
        <v>NA</v>
      </c>
      <c r="AC117" s="179" t="str">
        <f>[1]HCB!AD403</f>
        <v>NA</v>
      </c>
      <c r="AD117" s="179" t="str">
        <f>[1]PCB!AD403</f>
        <v>NA</v>
      </c>
      <c r="AE117" s="160"/>
      <c r="AF117" s="159" t="s">
        <v>412</v>
      </c>
      <c r="AG117" s="159" t="s">
        <v>412</v>
      </c>
      <c r="AH117" s="159" t="s">
        <v>412</v>
      </c>
      <c r="AI117" s="159" t="s">
        <v>412</v>
      </c>
      <c r="AJ117" s="159" t="s">
        <v>412</v>
      </c>
      <c r="AK117" s="159" t="str">
        <f>'[1]dati attività'!V181</f>
        <v>NE</v>
      </c>
      <c r="AL117" s="140"/>
    </row>
    <row r="118" spans="1:38" s="10" customFormat="1" ht="24.75" customHeight="1" thickBot="1">
      <c r="A118" s="101" t="s">
        <v>136</v>
      </c>
      <c r="B118" s="101" t="s">
        <v>262</v>
      </c>
      <c r="C118" s="110" t="s">
        <v>307</v>
      </c>
      <c r="D118" s="94"/>
      <c r="E118" s="179" t="str">
        <f>[1]NOx!AD404</f>
        <v>NE</v>
      </c>
      <c r="F118" s="179" t="str">
        <f>[1]NMVOC!AD404</f>
        <v>NA</v>
      </c>
      <c r="G118" s="179" t="str">
        <f>[1]SOx!AD404</f>
        <v>NA</v>
      </c>
      <c r="H118" s="179" t="str">
        <f>[1]NH3!AD404</f>
        <v>NE</v>
      </c>
      <c r="I118" s="179" t="str">
        <f>[1]pm2.5!AD404</f>
        <v>NA</v>
      </c>
      <c r="J118" s="179" t="str">
        <f>[1]pm10!AD404</f>
        <v>NA</v>
      </c>
      <c r="K118" s="179" t="str">
        <f>[1]PST!AD404</f>
        <v>NA</v>
      </c>
      <c r="L118" s="179" t="str">
        <f>[1]BC!AD404</f>
        <v>NA</v>
      </c>
      <c r="M118" s="179" t="str">
        <f>[1]CO!AD404</f>
        <v>NA</v>
      </c>
      <c r="N118" s="179" t="str">
        <f>[1]piombo!AD404</f>
        <v>NA</v>
      </c>
      <c r="O118" s="179" t="str">
        <f>[1]cadmio!AD404</f>
        <v>NA</v>
      </c>
      <c r="P118" s="179" t="str">
        <f>[1]mercurio!AD404</f>
        <v>NA</v>
      </c>
      <c r="Q118" s="179" t="str">
        <f>[1]arsenico!AD404</f>
        <v>NA</v>
      </c>
      <c r="R118" s="179" t="str">
        <f>[1]cromo!AD404</f>
        <v>NA</v>
      </c>
      <c r="S118" s="179" t="str">
        <f>[1]rame!AD404</f>
        <v>NA</v>
      </c>
      <c r="T118" s="179" t="str">
        <f>[1]nichel!AD404</f>
        <v>NA</v>
      </c>
      <c r="U118" s="179" t="str">
        <f>[1]selenio!AD404</f>
        <v>NA</v>
      </c>
      <c r="V118" s="179" t="str">
        <f>[1]zinco!AD404</f>
        <v>NA</v>
      </c>
      <c r="W118" s="179" t="str">
        <f>[1]Diossine!AD404</f>
        <v>NA</v>
      </c>
      <c r="X118" s="179" t="s">
        <v>412</v>
      </c>
      <c r="Y118" s="179" t="s">
        <v>412</v>
      </c>
      <c r="Z118" s="179" t="s">
        <v>412</v>
      </c>
      <c r="AA118" s="179" t="s">
        <v>412</v>
      </c>
      <c r="AB118" s="179" t="str">
        <f>[1]PAH!AD404</f>
        <v>NA</v>
      </c>
      <c r="AC118" s="179" t="str">
        <f>[1]HCB!AD404</f>
        <v>NA</v>
      </c>
      <c r="AD118" s="179" t="str">
        <f>[1]PCB!AD404</f>
        <v>NA</v>
      </c>
      <c r="AE118" s="160"/>
      <c r="AF118" s="159" t="s">
        <v>412</v>
      </c>
      <c r="AG118" s="159" t="s">
        <v>412</v>
      </c>
      <c r="AH118" s="159" t="s">
        <v>412</v>
      </c>
      <c r="AI118" s="159" t="s">
        <v>412</v>
      </c>
      <c r="AJ118" s="159" t="s">
        <v>412</v>
      </c>
      <c r="AK118" s="159" t="str">
        <f>'[1]dati attività'!V182</f>
        <v>NE</v>
      </c>
      <c r="AL118" s="140"/>
    </row>
    <row r="119" spans="1:38" s="10" customFormat="1" ht="24.75" customHeight="1" thickBot="1">
      <c r="A119" s="101" t="s">
        <v>136</v>
      </c>
      <c r="B119" s="101" t="s">
        <v>261</v>
      </c>
      <c r="C119" s="109" t="s">
        <v>157</v>
      </c>
      <c r="D119" s="94"/>
      <c r="E119" s="179" t="str">
        <f>[1]NOx!AD405</f>
        <v>NA</v>
      </c>
      <c r="F119" s="179" t="str">
        <f>[1]NMVOC!AD405</f>
        <v>NA</v>
      </c>
      <c r="G119" s="179" t="str">
        <f>[1]SOx!AD405</f>
        <v>NA</v>
      </c>
      <c r="H119" s="179" t="str">
        <f>[1]NH3!AD405</f>
        <v>NA</v>
      </c>
      <c r="I119" s="179" t="str">
        <f>[1]pm2.5!AD405</f>
        <v>NA</v>
      </c>
      <c r="J119" s="179" t="str">
        <f>[1]pm10!AD405</f>
        <v>NA</v>
      </c>
      <c r="K119" s="179" t="str">
        <f>[1]PST!AD405</f>
        <v>NA</v>
      </c>
      <c r="L119" s="179" t="str">
        <f>[1]BC!AD405</f>
        <v>NA</v>
      </c>
      <c r="M119" s="179" t="str">
        <f>[1]CO!AD405</f>
        <v>NA</v>
      </c>
      <c r="N119" s="179" t="str">
        <f>[1]piombo!AD405</f>
        <v>NA</v>
      </c>
      <c r="O119" s="179" t="str">
        <f>[1]cadmio!AD405</f>
        <v>NA</v>
      </c>
      <c r="P119" s="179" t="str">
        <f>[1]mercurio!AD405</f>
        <v>NA</v>
      </c>
      <c r="Q119" s="179" t="str">
        <f>[1]arsenico!AD405</f>
        <v>NA</v>
      </c>
      <c r="R119" s="179" t="str">
        <f>[1]cromo!AD405</f>
        <v>NA</v>
      </c>
      <c r="S119" s="179" t="str">
        <f>[1]rame!AD405</f>
        <v>NA</v>
      </c>
      <c r="T119" s="179" t="str">
        <f>[1]nichel!AD405</f>
        <v>NA</v>
      </c>
      <c r="U119" s="179" t="str">
        <f>[1]selenio!AD405</f>
        <v>NA</v>
      </c>
      <c r="V119" s="179" t="str">
        <f>[1]zinco!AD405</f>
        <v>NA</v>
      </c>
      <c r="W119" s="179" t="str">
        <f>[1]Diossine!AD405</f>
        <v>NA</v>
      </c>
      <c r="X119" s="179" t="s">
        <v>412</v>
      </c>
      <c r="Y119" s="179" t="s">
        <v>412</v>
      </c>
      <c r="Z119" s="179" t="s">
        <v>412</v>
      </c>
      <c r="AA119" s="179" t="s">
        <v>412</v>
      </c>
      <c r="AB119" s="179" t="str">
        <f>[1]PAH!AD405</f>
        <v>NA</v>
      </c>
      <c r="AC119" s="179" t="str">
        <f>[1]HCB!AD405</f>
        <v>NA</v>
      </c>
      <c r="AD119" s="179" t="str">
        <f>[1]PCB!AD405</f>
        <v>NA</v>
      </c>
      <c r="AE119" s="160"/>
      <c r="AF119" s="159" t="s">
        <v>412</v>
      </c>
      <c r="AG119" s="159" t="s">
        <v>412</v>
      </c>
      <c r="AH119" s="159" t="s">
        <v>412</v>
      </c>
      <c r="AI119" s="159" t="s">
        <v>412</v>
      </c>
      <c r="AJ119" s="159" t="s">
        <v>412</v>
      </c>
      <c r="AK119" s="191" t="str">
        <f>'[1]dati attività'!V183</f>
        <v>NA</v>
      </c>
      <c r="AL119" s="140"/>
    </row>
    <row r="120" spans="1:38" s="10" customFormat="1" ht="24.75" customHeight="1" thickBot="1">
      <c r="A120" s="101" t="s">
        <v>136</v>
      </c>
      <c r="B120" s="101" t="s">
        <v>269</v>
      </c>
      <c r="C120" s="109" t="s">
        <v>101</v>
      </c>
      <c r="D120" s="94"/>
      <c r="E120" s="179" t="str">
        <f>[1]NOx!AD406</f>
        <v>NA</v>
      </c>
      <c r="F120" s="179" t="str">
        <f>[1]NMVOC!AD406</f>
        <v>NA</v>
      </c>
      <c r="G120" s="179" t="str">
        <f>[1]SOx!AD406</f>
        <v>NA</v>
      </c>
      <c r="H120" s="179" t="str">
        <f>[1]NH3!AD406</f>
        <v>NA</v>
      </c>
      <c r="I120" s="179" t="str">
        <f>[1]pm2.5!AD406</f>
        <v>NA</v>
      </c>
      <c r="J120" s="179" t="str">
        <f>[1]pm10!AD406</f>
        <v>NA</v>
      </c>
      <c r="K120" s="179" t="str">
        <f>[1]PST!AD406</f>
        <v>NA</v>
      </c>
      <c r="L120" s="179" t="str">
        <f>[1]BC!AD406</f>
        <v>NA</v>
      </c>
      <c r="M120" s="179" t="str">
        <f>[1]CO!AD406</f>
        <v>NA</v>
      </c>
      <c r="N120" s="179" t="str">
        <f>[1]piombo!AD406</f>
        <v>NA</v>
      </c>
      <c r="O120" s="179" t="str">
        <f>[1]cadmio!AD406</f>
        <v>NA</v>
      </c>
      <c r="P120" s="179" t="str">
        <f>[1]mercurio!AD406</f>
        <v>NA</v>
      </c>
      <c r="Q120" s="179" t="str">
        <f>[1]arsenico!AD406</f>
        <v>NA</v>
      </c>
      <c r="R120" s="179" t="str">
        <f>[1]cromo!AD406</f>
        <v>NA</v>
      </c>
      <c r="S120" s="179" t="str">
        <f>[1]rame!AD406</f>
        <v>NA</v>
      </c>
      <c r="T120" s="179" t="str">
        <f>[1]nichel!AD406</f>
        <v>NA</v>
      </c>
      <c r="U120" s="179" t="str">
        <f>[1]selenio!AD406</f>
        <v>NA</v>
      </c>
      <c r="V120" s="179" t="str">
        <f>[1]zinco!AD406</f>
        <v>NA</v>
      </c>
      <c r="W120" s="179" t="str">
        <f>[1]Diossine!AD406</f>
        <v>NA</v>
      </c>
      <c r="X120" s="179" t="s">
        <v>412</v>
      </c>
      <c r="Y120" s="179" t="s">
        <v>412</v>
      </c>
      <c r="Z120" s="179" t="s">
        <v>412</v>
      </c>
      <c r="AA120" s="179" t="s">
        <v>412</v>
      </c>
      <c r="AB120" s="179" t="str">
        <f>[1]PAH!AD406</f>
        <v>NA</v>
      </c>
      <c r="AC120" s="179" t="str">
        <f>[1]HCB!AD406</f>
        <v>NA</v>
      </c>
      <c r="AD120" s="179" t="str">
        <f>[1]PCB!AD406</f>
        <v>NA</v>
      </c>
      <c r="AE120" s="160"/>
      <c r="AF120" s="159" t="s">
        <v>412</v>
      </c>
      <c r="AG120" s="159" t="s">
        <v>412</v>
      </c>
      <c r="AH120" s="159" t="s">
        <v>412</v>
      </c>
      <c r="AI120" s="159" t="s">
        <v>412</v>
      </c>
      <c r="AJ120" s="159" t="s">
        <v>412</v>
      </c>
      <c r="AK120" s="191" t="str">
        <f>'[1]dati attività'!V184</f>
        <v>NA</v>
      </c>
      <c r="AL120" s="140"/>
    </row>
    <row r="121" spans="1:38" s="10" customFormat="1" ht="24.75" customHeight="1" thickBot="1">
      <c r="A121" s="101" t="s">
        <v>136</v>
      </c>
      <c r="B121" s="101" t="s">
        <v>258</v>
      </c>
      <c r="C121" s="110" t="s">
        <v>311</v>
      </c>
      <c r="D121" s="137" t="s">
        <v>7</v>
      </c>
      <c r="E121" s="184" t="str">
        <f>[1]NOx!AD407</f>
        <v>NA</v>
      </c>
      <c r="F121" s="179" t="str">
        <f>[1]NMVOC!AD407</f>
        <v>NA</v>
      </c>
      <c r="G121" s="179" t="str">
        <f>[1]SOx!AD407</f>
        <v>NA</v>
      </c>
      <c r="H121" s="179">
        <f>[1]NH3!AD407</f>
        <v>1.1067210099999998</v>
      </c>
      <c r="I121" s="179" t="str">
        <f>[1]pm2.5!AD407</f>
        <v>NA</v>
      </c>
      <c r="J121" s="179" t="str">
        <f>[1]pm10!AD407</f>
        <v>NA</v>
      </c>
      <c r="K121" s="179" t="str">
        <f>[1]PST!AD407</f>
        <v>NA</v>
      </c>
      <c r="L121" s="179" t="str">
        <f>[1]BC!AD407</f>
        <v>NA</v>
      </c>
      <c r="M121" s="179" t="str">
        <f>[1]CO!AD407</f>
        <v>NA</v>
      </c>
      <c r="N121" s="179" t="str">
        <f>[1]piombo!AD407</f>
        <v>NA</v>
      </c>
      <c r="O121" s="179" t="str">
        <f>[1]cadmio!AD407</f>
        <v>NA</v>
      </c>
      <c r="P121" s="179" t="str">
        <f>[1]mercurio!AD407</f>
        <v>NA</v>
      </c>
      <c r="Q121" s="179" t="str">
        <f>[1]arsenico!AD407</f>
        <v>NA</v>
      </c>
      <c r="R121" s="179" t="str">
        <f>[1]cromo!AD407</f>
        <v>NA</v>
      </c>
      <c r="S121" s="179" t="str">
        <f>[1]rame!AD407</f>
        <v>NA</v>
      </c>
      <c r="T121" s="179" t="str">
        <f>[1]nichel!AD407</f>
        <v>NA</v>
      </c>
      <c r="U121" s="179" t="str">
        <f>[1]selenio!AD407</f>
        <v>NA</v>
      </c>
      <c r="V121" s="179" t="str">
        <f>[1]zinco!AD407</f>
        <v>NA</v>
      </c>
      <c r="W121" s="179" t="str">
        <f>[1]Diossine!AD407</f>
        <v>NA</v>
      </c>
      <c r="X121" s="179" t="s">
        <v>412</v>
      </c>
      <c r="Y121" s="179" t="s">
        <v>412</v>
      </c>
      <c r="Z121" s="179" t="s">
        <v>412</v>
      </c>
      <c r="AA121" s="179" t="s">
        <v>412</v>
      </c>
      <c r="AB121" s="179" t="str">
        <f>[1]PAH!AD407</f>
        <v>NA</v>
      </c>
      <c r="AC121" s="179" t="str">
        <f>[1]HCB!AD407</f>
        <v>NA</v>
      </c>
      <c r="AD121" s="179" t="str">
        <f>[1]PCB!AD407</f>
        <v>NA</v>
      </c>
      <c r="AE121" s="160"/>
      <c r="AF121" s="159" t="s">
        <v>412</v>
      </c>
      <c r="AG121" s="159" t="s">
        <v>412</v>
      </c>
      <c r="AH121" s="159" t="s">
        <v>412</v>
      </c>
      <c r="AI121" s="159" t="s">
        <v>412</v>
      </c>
      <c r="AJ121" s="159" t="s">
        <v>412</v>
      </c>
      <c r="AK121" s="191">
        <f>'[1]dati attività'!V185</f>
        <v>168554349.40000001</v>
      </c>
      <c r="AL121" s="140" t="s">
        <v>438</v>
      </c>
    </row>
    <row r="122" spans="1:38" s="10" customFormat="1" ht="24.75" customHeight="1" thickBot="1">
      <c r="A122" s="101" t="s">
        <v>136</v>
      </c>
      <c r="B122" s="88" t="s">
        <v>259</v>
      </c>
      <c r="C122" s="111" t="s">
        <v>145</v>
      </c>
      <c r="D122" s="94"/>
      <c r="E122" s="179" t="str">
        <f>[1]NOx!AD408</f>
        <v>NA</v>
      </c>
      <c r="F122" s="179" t="str">
        <f>[1]NMVOC!AD408</f>
        <v>NA</v>
      </c>
      <c r="G122" s="179" t="str">
        <f>[1]SOx!AD408</f>
        <v>NA</v>
      </c>
      <c r="H122" s="179" t="str">
        <f>[1]NH3!AD408</f>
        <v>NA</v>
      </c>
      <c r="I122" s="179" t="str">
        <f>[1]pm2.5!AD408</f>
        <v>NA</v>
      </c>
      <c r="J122" s="179" t="str">
        <f>[1]pm10!AD408</f>
        <v>NA</v>
      </c>
      <c r="K122" s="179" t="str">
        <f>[1]PST!AD408</f>
        <v>NA</v>
      </c>
      <c r="L122" s="179" t="str">
        <f>[1]BC!AD408</f>
        <v>NA</v>
      </c>
      <c r="M122" s="179" t="str">
        <f>[1]CO!AD408</f>
        <v>NA</v>
      </c>
      <c r="N122" s="179" t="str">
        <f>[1]piombo!AD408</f>
        <v>NA</v>
      </c>
      <c r="O122" s="179" t="str">
        <f>[1]cadmio!AD408</f>
        <v>NA</v>
      </c>
      <c r="P122" s="179" t="str">
        <f>[1]mercurio!AD408</f>
        <v>NA</v>
      </c>
      <c r="Q122" s="179" t="str">
        <f>[1]arsenico!AD408</f>
        <v>NA</v>
      </c>
      <c r="R122" s="179" t="str">
        <f>[1]cromo!AD408</f>
        <v>NA</v>
      </c>
      <c r="S122" s="179" t="str">
        <f>[1]rame!AD408</f>
        <v>NA</v>
      </c>
      <c r="T122" s="179" t="str">
        <f>[1]nichel!AD408</f>
        <v>NA</v>
      </c>
      <c r="U122" s="179" t="str">
        <f>[1]selenio!AD408</f>
        <v>NA</v>
      </c>
      <c r="V122" s="179" t="str">
        <f>[1]zinco!AD408</f>
        <v>NA</v>
      </c>
      <c r="W122" s="179" t="str">
        <f>[1]Diossine!AD408</f>
        <v>NA</v>
      </c>
      <c r="X122" s="179" t="s">
        <v>412</v>
      </c>
      <c r="Y122" s="179" t="s">
        <v>412</v>
      </c>
      <c r="Z122" s="179" t="s">
        <v>412</v>
      </c>
      <c r="AA122" s="179" t="s">
        <v>412</v>
      </c>
      <c r="AB122" s="179" t="str">
        <f>[1]PAH!AD408</f>
        <v>NA</v>
      </c>
      <c r="AC122" s="179">
        <f>[1]HCB!AD408</f>
        <v>1.9342649999999999</v>
      </c>
      <c r="AD122" s="179" t="str">
        <f>[1]PCB!AD408</f>
        <v>NA</v>
      </c>
      <c r="AE122" s="160"/>
      <c r="AF122" s="159" t="s">
        <v>412</v>
      </c>
      <c r="AG122" s="159" t="s">
        <v>412</v>
      </c>
      <c r="AH122" s="159" t="s">
        <v>412</v>
      </c>
      <c r="AI122" s="159" t="s">
        <v>412</v>
      </c>
      <c r="AJ122" s="159" t="s">
        <v>412</v>
      </c>
      <c r="AK122" s="191">
        <f>'[1]dati attività'!V186</f>
        <v>38708</v>
      </c>
      <c r="AL122" s="140" t="s">
        <v>439</v>
      </c>
    </row>
    <row r="123" spans="1:38" s="10" customFormat="1" ht="24.75" customHeight="1" thickBot="1">
      <c r="A123" s="101" t="s">
        <v>136</v>
      </c>
      <c r="B123" s="101" t="s">
        <v>239</v>
      </c>
      <c r="C123" s="109" t="s">
        <v>310</v>
      </c>
      <c r="D123" s="94"/>
      <c r="E123" s="179">
        <f>[1]NOx!AD409</f>
        <v>0.48752882387345509</v>
      </c>
      <c r="F123" s="179">
        <f>[1]NMVOC!AD409</f>
        <v>0.62780408216405537</v>
      </c>
      <c r="G123" s="179" t="str">
        <f>[1]SOx!AD409</f>
        <v>NA</v>
      </c>
      <c r="H123" s="179" t="str">
        <f>[1]NH3!AD409</f>
        <v>NA</v>
      </c>
      <c r="I123" s="179">
        <f>[1]pm2.5!AD409</f>
        <v>2.2489989151951124</v>
      </c>
      <c r="J123" s="179">
        <f>[1]pm10!AD409</f>
        <v>2.2489989151951124</v>
      </c>
      <c r="K123" s="179">
        <f>[1]PST!AD409</f>
        <v>2.4988876835501248</v>
      </c>
      <c r="L123" s="179">
        <f>[1]BC!AD409</f>
        <v>0.1203260276100825</v>
      </c>
      <c r="M123" s="179">
        <f>[1]CO!AD409</f>
        <v>12.922174334009975</v>
      </c>
      <c r="N123" s="179" t="str">
        <f>[1]piombo!AD409</f>
        <v>NA</v>
      </c>
      <c r="O123" s="179" t="str">
        <f>[1]cadmio!AD409</f>
        <v>NA</v>
      </c>
      <c r="P123" s="179" t="str">
        <f>[1]mercurio!AD409</f>
        <v>NA</v>
      </c>
      <c r="Q123" s="179" t="str">
        <f>[1]arsenico!AD409</f>
        <v>NA</v>
      </c>
      <c r="R123" s="179" t="str">
        <f>[1]cromo!AD409</f>
        <v>NA</v>
      </c>
      <c r="S123" s="179" t="str">
        <f>[1]rame!AD409</f>
        <v>NA</v>
      </c>
      <c r="T123" s="179" t="str">
        <f>[1]nichel!AD409</f>
        <v>NA</v>
      </c>
      <c r="U123" s="179" t="str">
        <f>[1]selenio!AD409</f>
        <v>NA</v>
      </c>
      <c r="V123" s="179" t="str">
        <f>[1]zinco!AD409</f>
        <v>NA</v>
      </c>
      <c r="W123" s="179" t="str">
        <f>[1]Diossine!AD409</f>
        <v>NA</v>
      </c>
      <c r="X123" s="179" t="s">
        <v>412</v>
      </c>
      <c r="Y123" s="179" t="s">
        <v>412</v>
      </c>
      <c r="Z123" s="179" t="s">
        <v>412</v>
      </c>
      <c r="AA123" s="179" t="s">
        <v>412</v>
      </c>
      <c r="AB123" s="179" t="str">
        <f>[1]PAH!AD409</f>
        <v>NA</v>
      </c>
      <c r="AC123" s="179" t="str">
        <f>[1]HCB!AD409</f>
        <v>NA</v>
      </c>
      <c r="AD123" s="179" t="str">
        <f>[1]PCB!AD409</f>
        <v>NA</v>
      </c>
      <c r="AE123" s="160"/>
      <c r="AF123" s="159" t="s">
        <v>412</v>
      </c>
      <c r="AG123" s="159" t="s">
        <v>412</v>
      </c>
      <c r="AH123" s="159" t="s">
        <v>412</v>
      </c>
      <c r="AI123" s="159" t="s">
        <v>412</v>
      </c>
      <c r="AJ123" s="159" t="s">
        <v>412</v>
      </c>
      <c r="AK123" s="159">
        <f>'[1]dati attività'!V187</f>
        <v>214.19037287572499</v>
      </c>
      <c r="AL123" s="140" t="s">
        <v>422</v>
      </c>
    </row>
    <row r="124" spans="1:38" s="10" customFormat="1" ht="24.75" customHeight="1" thickBot="1">
      <c r="A124" s="101" t="s">
        <v>136</v>
      </c>
      <c r="B124" s="66" t="s">
        <v>240</v>
      </c>
      <c r="C124" s="109" t="s">
        <v>293</v>
      </c>
      <c r="D124" s="94"/>
      <c r="E124" s="179" t="str">
        <f>[1]NOx!AD410</f>
        <v>NO</v>
      </c>
      <c r="F124" s="179" t="str">
        <f>[1]NMVOC!AD410</f>
        <v>NO</v>
      </c>
      <c r="G124" s="179" t="str">
        <f>[1]SOx!AD410</f>
        <v>NO</v>
      </c>
      <c r="H124" s="179" t="str">
        <f>[1]NH3!AD410</f>
        <v>NO</v>
      </c>
      <c r="I124" s="179" t="str">
        <f>[1]pm2.5!AD410</f>
        <v>NO</v>
      </c>
      <c r="J124" s="179" t="str">
        <f>[1]pm10!AD410</f>
        <v>NO</v>
      </c>
      <c r="K124" s="179" t="str">
        <f>[1]PST!AD410</f>
        <v>NO</v>
      </c>
      <c r="L124" s="179" t="str">
        <f>[1]BC!AD410</f>
        <v>NO</v>
      </c>
      <c r="M124" s="179" t="str">
        <f>[1]CO!AD410</f>
        <v>NO</v>
      </c>
      <c r="N124" s="179" t="str">
        <f>[1]piombo!AD410</f>
        <v>NO</v>
      </c>
      <c r="O124" s="179" t="str">
        <f>[1]cadmio!AD410</f>
        <v>NO</v>
      </c>
      <c r="P124" s="179" t="str">
        <f>[1]mercurio!AD410</f>
        <v>NO</v>
      </c>
      <c r="Q124" s="179" t="str">
        <f>[1]arsenico!AD410</f>
        <v>NO</v>
      </c>
      <c r="R124" s="179" t="str">
        <f>[1]cromo!AD410</f>
        <v>NO</v>
      </c>
      <c r="S124" s="179" t="str">
        <f>[1]rame!AD410</f>
        <v>NO</v>
      </c>
      <c r="T124" s="179" t="str">
        <f>[1]nichel!AD410</f>
        <v>NO</v>
      </c>
      <c r="U124" s="179" t="str">
        <f>[1]selenio!AD410</f>
        <v>NO</v>
      </c>
      <c r="V124" s="179" t="str">
        <f>[1]zinco!AD410</f>
        <v>NO</v>
      </c>
      <c r="W124" s="179" t="str">
        <f>[1]Diossine!AD410</f>
        <v>NO</v>
      </c>
      <c r="X124" s="179" t="s">
        <v>434</v>
      </c>
      <c r="Y124" s="179" t="s">
        <v>434</v>
      </c>
      <c r="Z124" s="179" t="s">
        <v>434</v>
      </c>
      <c r="AA124" s="179" t="s">
        <v>434</v>
      </c>
      <c r="AB124" s="179" t="str">
        <f>[1]PAH!AD410</f>
        <v>NO</v>
      </c>
      <c r="AC124" s="179" t="str">
        <f>[1]HCB!AD410</f>
        <v>NO</v>
      </c>
      <c r="AD124" s="179" t="str">
        <f>[1]PCB!AD410</f>
        <v>NO</v>
      </c>
      <c r="AE124" s="160"/>
      <c r="AF124" s="191" t="s">
        <v>434</v>
      </c>
      <c r="AG124" s="191" t="s">
        <v>434</v>
      </c>
      <c r="AH124" s="191" t="s">
        <v>434</v>
      </c>
      <c r="AI124" s="191" t="s">
        <v>434</v>
      </c>
      <c r="AJ124" s="191" t="s">
        <v>434</v>
      </c>
      <c r="AK124" s="191" t="str">
        <f>'[1]dati attività'!V188</f>
        <v>NO</v>
      </c>
      <c r="AL124" s="140"/>
    </row>
    <row r="125" spans="1:38" s="10" customFormat="1" ht="24.75" customHeight="1" thickBot="1">
      <c r="A125" s="101" t="s">
        <v>127</v>
      </c>
      <c r="B125" s="101" t="s">
        <v>241</v>
      </c>
      <c r="C125" s="109" t="s">
        <v>294</v>
      </c>
      <c r="D125" s="94"/>
      <c r="E125" s="179" t="str">
        <f>[1]NOx!AD411</f>
        <v>NA</v>
      </c>
      <c r="F125" s="179">
        <f>[1]NMVOC!AD411</f>
        <v>9.5084755248962161</v>
      </c>
      <c r="G125" s="179" t="str">
        <f>[1]SOx!AD411</f>
        <v>NA</v>
      </c>
      <c r="H125" s="179">
        <f>[1]NH3!AD411</f>
        <v>7.7091793871081631</v>
      </c>
      <c r="I125" s="179" t="str">
        <f>[1]pm2.5!AD411</f>
        <v>NA</v>
      </c>
      <c r="J125" s="179" t="str">
        <f>[1]pm10!AD411</f>
        <v>NA</v>
      </c>
      <c r="K125" s="179" t="str">
        <f>[1]PST!AD411</f>
        <v>NA</v>
      </c>
      <c r="L125" s="179" t="str">
        <f>[1]BC!AD411</f>
        <v>NA</v>
      </c>
      <c r="M125" s="179" t="str">
        <f>[1]CO!AD411</f>
        <v>NA</v>
      </c>
      <c r="N125" s="179" t="str">
        <f>[1]piombo!AD411</f>
        <v>NA</v>
      </c>
      <c r="O125" s="179" t="str">
        <f>[1]cadmio!AD411</f>
        <v>NA</v>
      </c>
      <c r="P125" s="179" t="str">
        <f>[1]mercurio!AD411</f>
        <v>NA</v>
      </c>
      <c r="Q125" s="179" t="str">
        <f>[1]arsenico!AD411</f>
        <v>NA</v>
      </c>
      <c r="R125" s="179" t="str">
        <f>[1]cromo!AD411</f>
        <v>NA</v>
      </c>
      <c r="S125" s="179" t="str">
        <f>[1]rame!AD411</f>
        <v>NA</v>
      </c>
      <c r="T125" s="179" t="str">
        <f>[1]nichel!AD411</f>
        <v>NA</v>
      </c>
      <c r="U125" s="179" t="str">
        <f>[1]selenio!AD411</f>
        <v>NA</v>
      </c>
      <c r="V125" s="179" t="str">
        <f>[1]zinco!AD411</f>
        <v>NA</v>
      </c>
      <c r="W125" s="179" t="str">
        <f>[1]Diossine!AD411</f>
        <v>NA</v>
      </c>
      <c r="X125" s="179" t="s">
        <v>412</v>
      </c>
      <c r="Y125" s="179" t="s">
        <v>412</v>
      </c>
      <c r="Z125" s="179" t="s">
        <v>412</v>
      </c>
      <c r="AA125" s="179" t="s">
        <v>412</v>
      </c>
      <c r="AB125" s="179" t="str">
        <f>[1]PAH!AD411</f>
        <v>NA</v>
      </c>
      <c r="AC125" s="179" t="str">
        <f>[1]HCB!AD411</f>
        <v>NA</v>
      </c>
      <c r="AD125" s="179" t="str">
        <f>[1]PCB!AD411</f>
        <v>NA</v>
      </c>
      <c r="AE125" s="160"/>
      <c r="AF125" s="159" t="s">
        <v>412</v>
      </c>
      <c r="AG125" s="159" t="s">
        <v>412</v>
      </c>
      <c r="AH125" s="159" t="s">
        <v>412</v>
      </c>
      <c r="AI125" s="159" t="s">
        <v>412</v>
      </c>
      <c r="AJ125" s="159" t="s">
        <v>412</v>
      </c>
      <c r="AK125" s="159">
        <f>'[1]dati attività'!V189</f>
        <v>20095.420781662891</v>
      </c>
      <c r="AL125" s="140" t="s">
        <v>423</v>
      </c>
    </row>
    <row r="126" spans="1:38" s="10" customFormat="1" ht="24.75" customHeight="1" thickBot="1">
      <c r="A126" s="101" t="s">
        <v>127</v>
      </c>
      <c r="B126" s="101" t="s">
        <v>111</v>
      </c>
      <c r="C126" s="109" t="s">
        <v>267</v>
      </c>
      <c r="D126" s="94"/>
      <c r="E126" s="179" t="str">
        <f>[1]NOx!AD412</f>
        <v>NA</v>
      </c>
      <c r="F126" s="179">
        <f>[1]NMVOC!AD412</f>
        <v>0.30747786412042827</v>
      </c>
      <c r="G126" s="179" t="str">
        <f>[1]SOx!AD412</f>
        <v>NA</v>
      </c>
      <c r="H126" s="179">
        <f>[1]NH3!AD412</f>
        <v>0.14525598267216</v>
      </c>
      <c r="I126" s="179" t="str">
        <f>[1]pm2.5!AD412</f>
        <v>NA</v>
      </c>
      <c r="J126" s="179" t="str">
        <f>[1]pm10!AD412</f>
        <v>NA</v>
      </c>
      <c r="K126" s="179" t="str">
        <f>[1]PST!AD412</f>
        <v>NA</v>
      </c>
      <c r="L126" s="179" t="str">
        <f>[1]BC!AD412</f>
        <v>NA</v>
      </c>
      <c r="M126" s="179" t="str">
        <f>[1]CO!AD412</f>
        <v>NA</v>
      </c>
      <c r="N126" s="179" t="str">
        <f>[1]piombo!AD412</f>
        <v>NA</v>
      </c>
      <c r="O126" s="179" t="str">
        <f>[1]cadmio!AD412</f>
        <v>NA</v>
      </c>
      <c r="P126" s="179" t="str">
        <f>[1]mercurio!AD412</f>
        <v>NA</v>
      </c>
      <c r="Q126" s="179" t="str">
        <f>[1]arsenico!AD412</f>
        <v>NA</v>
      </c>
      <c r="R126" s="179" t="str">
        <f>[1]cromo!AD412</f>
        <v>NA</v>
      </c>
      <c r="S126" s="179" t="str">
        <f>[1]rame!AD412</f>
        <v>NA</v>
      </c>
      <c r="T126" s="179" t="str">
        <f>[1]nichel!AD412</f>
        <v>NA</v>
      </c>
      <c r="U126" s="179" t="str">
        <f>[1]selenio!AD412</f>
        <v>NA</v>
      </c>
      <c r="V126" s="179" t="str">
        <f>[1]zinco!AD412</f>
        <v>NA</v>
      </c>
      <c r="W126" s="179" t="str">
        <f>[1]Diossine!AD412</f>
        <v>NA</v>
      </c>
      <c r="X126" s="179" t="s">
        <v>412</v>
      </c>
      <c r="Y126" s="179" t="s">
        <v>412</v>
      </c>
      <c r="Z126" s="179" t="s">
        <v>412</v>
      </c>
      <c r="AA126" s="179" t="s">
        <v>412</v>
      </c>
      <c r="AB126" s="179" t="str">
        <f>[1]PAH!AD412</f>
        <v>NA</v>
      </c>
      <c r="AC126" s="179" t="str">
        <f>[1]HCB!AD412</f>
        <v>NA</v>
      </c>
      <c r="AD126" s="179" t="str">
        <f>[1]PCB!AD412</f>
        <v>NA</v>
      </c>
      <c r="AE126" s="160"/>
      <c r="AF126" s="159" t="s">
        <v>412</v>
      </c>
      <c r="AG126" s="159" t="s">
        <v>412</v>
      </c>
      <c r="AH126" s="159" t="s">
        <v>412</v>
      </c>
      <c r="AI126" s="159" t="s">
        <v>412</v>
      </c>
      <c r="AJ126" s="159" t="s">
        <v>412</v>
      </c>
      <c r="AK126" s="159">
        <f>'[1]dati attività'!V190</f>
        <v>6052.3326113399989</v>
      </c>
      <c r="AL126" s="140" t="s">
        <v>440</v>
      </c>
    </row>
    <row r="127" spans="1:38" s="10" customFormat="1" ht="24.75" customHeight="1" thickBot="1">
      <c r="A127" s="101" t="s">
        <v>127</v>
      </c>
      <c r="B127" s="101" t="s">
        <v>112</v>
      </c>
      <c r="C127" s="109" t="s">
        <v>268</v>
      </c>
      <c r="D127" s="94"/>
      <c r="E127" s="179" t="str">
        <f>[1]NOx!AD413</f>
        <v>NA</v>
      </c>
      <c r="F127" s="179" t="str">
        <f>[1]NMVOC!AD413</f>
        <v>NA</v>
      </c>
      <c r="G127" s="179" t="str">
        <f>[1]SOx!AD413</f>
        <v>NA</v>
      </c>
      <c r="H127" s="179" t="str">
        <f>[1]NH3!AD413</f>
        <v>NA</v>
      </c>
      <c r="I127" s="179" t="str">
        <f>[1]pm2.5!AD413</f>
        <v>NA</v>
      </c>
      <c r="J127" s="179" t="str">
        <f>[1]pm10!AD413</f>
        <v>NA</v>
      </c>
      <c r="K127" s="179" t="str">
        <f>[1]PST!AD413</f>
        <v>NA</v>
      </c>
      <c r="L127" s="179" t="str">
        <f>[1]BC!AD413</f>
        <v>NA</v>
      </c>
      <c r="M127" s="179" t="str">
        <f>[1]CO!AD413</f>
        <v>NA</v>
      </c>
      <c r="N127" s="179" t="str">
        <f>[1]piombo!AD413</f>
        <v>NA</v>
      </c>
      <c r="O127" s="179" t="str">
        <f>[1]cadmio!AD413</f>
        <v>NA</v>
      </c>
      <c r="P127" s="179" t="str">
        <f>[1]mercurio!AD413</f>
        <v>NA</v>
      </c>
      <c r="Q127" s="179" t="str">
        <f>[1]arsenico!AD413</f>
        <v>NA</v>
      </c>
      <c r="R127" s="179" t="str">
        <f>[1]cromo!AD413</f>
        <v>NA</v>
      </c>
      <c r="S127" s="179" t="str">
        <f>[1]rame!AD413</f>
        <v>NA</v>
      </c>
      <c r="T127" s="179" t="str">
        <f>[1]nichel!AD413</f>
        <v>NA</v>
      </c>
      <c r="U127" s="179" t="str">
        <f>[1]selenio!AD413</f>
        <v>NA</v>
      </c>
      <c r="V127" s="179" t="str">
        <f>[1]zinco!AD413</f>
        <v>NA</v>
      </c>
      <c r="W127" s="179" t="str">
        <f>[1]Diossine!AD413</f>
        <v>NA</v>
      </c>
      <c r="X127" s="179" t="s">
        <v>412</v>
      </c>
      <c r="Y127" s="179" t="s">
        <v>412</v>
      </c>
      <c r="Z127" s="179" t="s">
        <v>412</v>
      </c>
      <c r="AA127" s="179" t="s">
        <v>412</v>
      </c>
      <c r="AB127" s="179" t="str">
        <f>[1]PAH!AD413</f>
        <v>NA</v>
      </c>
      <c r="AC127" s="179" t="str">
        <f>[1]HCB!AD413</f>
        <v>NA</v>
      </c>
      <c r="AD127" s="179" t="str">
        <f>[1]PCB!AD413</f>
        <v>NA</v>
      </c>
      <c r="AE127" s="160"/>
      <c r="AF127" s="159" t="s">
        <v>412</v>
      </c>
      <c r="AG127" s="159" t="s">
        <v>412</v>
      </c>
      <c r="AH127" s="159" t="s">
        <v>412</v>
      </c>
      <c r="AI127" s="159" t="s">
        <v>412</v>
      </c>
      <c r="AJ127" s="159" t="s">
        <v>412</v>
      </c>
      <c r="AK127" s="159" t="str">
        <f>'[1]dati attività'!V191</f>
        <v>NA</v>
      </c>
      <c r="AL127" s="140"/>
    </row>
    <row r="128" spans="1:38" s="10" customFormat="1" ht="24.75" customHeight="1" thickBot="1">
      <c r="A128" s="101" t="s">
        <v>127</v>
      </c>
      <c r="B128" s="102" t="s">
        <v>242</v>
      </c>
      <c r="C128" s="110" t="s">
        <v>108</v>
      </c>
      <c r="D128" s="94" t="s">
        <v>106</v>
      </c>
      <c r="E128" s="179">
        <f>[1]NOx!AD414</f>
        <v>3.2569149999999998E-2</v>
      </c>
      <c r="F128" s="179">
        <f>[1]NMVOC!AD414</f>
        <v>1.304068766E-2</v>
      </c>
      <c r="G128" s="179">
        <f>[1]SOx!AD414</f>
        <v>1.1045190000000002E-2</v>
      </c>
      <c r="H128" s="179" t="str">
        <f>[1]NH3!AD414</f>
        <v>NA</v>
      </c>
      <c r="I128" s="179">
        <f>[1]pm2.5!AD414</f>
        <v>1.3027660000000001E-3</v>
      </c>
      <c r="J128" s="179">
        <f>[1]pm10!AD414</f>
        <v>1.3027660000000001E-3</v>
      </c>
      <c r="K128" s="179">
        <f>[1]PST!AD414</f>
        <v>1.32935306122449E-3</v>
      </c>
      <c r="L128" s="179">
        <f>[1]BC!AD414</f>
        <v>4.5596810000000004E-5</v>
      </c>
      <c r="M128" s="179">
        <f>[1]CO!AD414</f>
        <v>1.9824700000000005E-3</v>
      </c>
      <c r="N128" s="179">
        <f>[1]piombo!AD414</f>
        <v>3.8233349999999999E-2</v>
      </c>
      <c r="O128" s="179">
        <f>[1]cadmio!AD414</f>
        <v>7.0802500000000006E-3</v>
      </c>
      <c r="P128" s="179">
        <f>[1]mercurio!AD414</f>
        <v>4.24815E-3</v>
      </c>
      <c r="Q128" s="179">
        <f>[1]arsenico!AD414</f>
        <v>1.4160500000000003E-3</v>
      </c>
      <c r="R128" s="179">
        <f>[1]cromo!AD414</f>
        <v>1.2744450000000001E-2</v>
      </c>
      <c r="S128" s="179">
        <f>[1]rame!AD414</f>
        <v>2.8321000000000002E-2</v>
      </c>
      <c r="T128" s="179">
        <f>[1]nichel!AD414</f>
        <v>0.46304835000000011</v>
      </c>
      <c r="U128" s="179">
        <f>[1]selenio!AD414</f>
        <v>3.6817300000000001E-4</v>
      </c>
      <c r="V128" s="179">
        <f>[1]zinco!AD414</f>
        <v>4.8145700000000008E-4</v>
      </c>
      <c r="W128" s="179">
        <f>[1]Diossine!AD414</f>
        <v>1.5063200000000001E-2</v>
      </c>
      <c r="X128" s="159" t="s">
        <v>428</v>
      </c>
      <c r="Y128" s="159" t="s">
        <v>428</v>
      </c>
      <c r="Z128" s="159" t="s">
        <v>428</v>
      </c>
      <c r="AA128" s="159" t="s">
        <v>428</v>
      </c>
      <c r="AB128" s="179">
        <f>[1]PAH!AD414</f>
        <v>1.4160500000000003E-3</v>
      </c>
      <c r="AC128" s="179">
        <f>[1]HCB!AD414</f>
        <v>2.8321000000000002E-2</v>
      </c>
      <c r="AD128" s="179">
        <f>[1]PCB!AD414</f>
        <v>0.14160500000000001</v>
      </c>
      <c r="AE128" s="160"/>
      <c r="AF128" s="159" t="s">
        <v>412</v>
      </c>
      <c r="AG128" s="159" t="s">
        <v>412</v>
      </c>
      <c r="AH128" s="159" t="s">
        <v>412</v>
      </c>
      <c r="AI128" s="159" t="s">
        <v>412</v>
      </c>
      <c r="AJ128" s="159" t="s">
        <v>412</v>
      </c>
      <c r="AK128" s="159">
        <f>'[1]dati attività'!V192</f>
        <v>28.321000000000002</v>
      </c>
      <c r="AL128" s="140" t="s">
        <v>416</v>
      </c>
    </row>
    <row r="129" spans="1:67" s="10" customFormat="1" ht="24.75" customHeight="1" thickBot="1">
      <c r="A129" s="101" t="s">
        <v>127</v>
      </c>
      <c r="B129" s="102" t="s">
        <v>343</v>
      </c>
      <c r="C129" s="95" t="s">
        <v>107</v>
      </c>
      <c r="D129" s="94" t="s">
        <v>106</v>
      </c>
      <c r="E129" s="179">
        <f>[1]NOx!AD415</f>
        <v>0.27866399999999997</v>
      </c>
      <c r="F129" s="179">
        <f>[1]NMVOC!AD415</f>
        <v>1.0310568</v>
      </c>
      <c r="G129" s="179">
        <f>[1]SOx!AD415</f>
        <v>0.17834496</v>
      </c>
      <c r="H129" s="179" t="str">
        <f>[1]NH3!AD415</f>
        <v>NA</v>
      </c>
      <c r="I129" s="179">
        <f>[1]pm2.5!AD415</f>
        <v>3.3439679999999999E-2</v>
      </c>
      <c r="J129" s="179">
        <f>[1]pm10!AD415</f>
        <v>3.3439679999999999E-2</v>
      </c>
      <c r="K129" s="179">
        <f>[1]PST!AD415</f>
        <v>3.4122122448979594E-2</v>
      </c>
      <c r="L129" s="179">
        <f>[1]BC!AD415</f>
        <v>1.1703887999999999E-3</v>
      </c>
      <c r="M129" s="179">
        <f>[1]CO!AD415</f>
        <v>7.8025919999999999E-2</v>
      </c>
      <c r="N129" s="179">
        <f>[1]piombo!AD415</f>
        <v>3.3439679999999998</v>
      </c>
      <c r="O129" s="179">
        <f>[1]cadmio!AD415</f>
        <v>0.1114656</v>
      </c>
      <c r="P129" s="179">
        <f>[1]mercurio!AD415</f>
        <v>0.1114656</v>
      </c>
      <c r="Q129" s="179">
        <f>[1]arsenico!AD415</f>
        <v>1.6719839999999996E-2</v>
      </c>
      <c r="R129" s="179">
        <f>[1]cromo!AD415</f>
        <v>0.2229312</v>
      </c>
      <c r="S129" s="179">
        <f>[1]rame!AD415</f>
        <v>0.1671984</v>
      </c>
      <c r="T129" s="179">
        <f>[1]nichel!AD415</f>
        <v>0.1114656</v>
      </c>
      <c r="U129" s="179">
        <f>[1]selenio!AD415</f>
        <v>8.3599199999999992E-4</v>
      </c>
      <c r="V129" s="179">
        <f>[1]zinco!AD415</f>
        <v>1.7555831999999998</v>
      </c>
      <c r="W129" s="179">
        <f>[1]Diossine!AD415</f>
        <v>0.1112658</v>
      </c>
      <c r="X129" s="159" t="s">
        <v>428</v>
      </c>
      <c r="Y129" s="159" t="s">
        <v>428</v>
      </c>
      <c r="Z129" s="159" t="s">
        <v>428</v>
      </c>
      <c r="AA129" s="159" t="s">
        <v>428</v>
      </c>
      <c r="AB129" s="179">
        <f>[1]PAH!AD415</f>
        <v>6.6879359999999985E-2</v>
      </c>
      <c r="AC129" s="179">
        <f>[1]HCB!AD415</f>
        <v>1.39332E-2</v>
      </c>
      <c r="AD129" s="179">
        <f>[1]PCB!AD415</f>
        <v>0.69665999999999995</v>
      </c>
      <c r="AE129" s="160"/>
      <c r="AF129" s="159" t="s">
        <v>412</v>
      </c>
      <c r="AG129" s="159" t="s">
        <v>412</v>
      </c>
      <c r="AH129" s="159" t="s">
        <v>412</v>
      </c>
      <c r="AI129" s="159" t="s">
        <v>412</v>
      </c>
      <c r="AJ129" s="159" t="s">
        <v>412</v>
      </c>
      <c r="AK129" s="159">
        <f>'[1]dati attività'!V193</f>
        <v>139.33199999999999</v>
      </c>
      <c r="AL129" s="140" t="s">
        <v>417</v>
      </c>
    </row>
    <row r="130" spans="1:67" s="10" customFormat="1" ht="24.75" customHeight="1" thickBot="1">
      <c r="A130" s="101" t="s">
        <v>127</v>
      </c>
      <c r="B130" s="102" t="s">
        <v>344</v>
      </c>
      <c r="C130" s="123" t="s">
        <v>345</v>
      </c>
      <c r="D130" s="94" t="s">
        <v>106</v>
      </c>
      <c r="E130" s="179">
        <f>[1]NOx!AD416</f>
        <v>2.7400000000000005E-4</v>
      </c>
      <c r="F130" s="179">
        <f>[1]NMVOC!AD416</f>
        <v>1.0138E-3</v>
      </c>
      <c r="G130" s="179">
        <f>[1]SOx!AD416</f>
        <v>1.7536000000000003E-4</v>
      </c>
      <c r="H130" s="179" t="str">
        <f>[1]NH3!AD416</f>
        <v>NA</v>
      </c>
      <c r="I130" s="179">
        <f>[1]pm2.5!AD416</f>
        <v>3.2879999999999997E-5</v>
      </c>
      <c r="J130" s="179">
        <f>[1]pm10!AD416</f>
        <v>3.2879999999999997E-5</v>
      </c>
      <c r="K130" s="179">
        <f>[1]PST!AD416</f>
        <v>3.3551020408163269E-5</v>
      </c>
      <c r="L130" s="179">
        <f>[1]BC!AD416</f>
        <v>1.1508000000000001E-6</v>
      </c>
      <c r="M130" s="179">
        <f>[1]CO!AD416</f>
        <v>1.0332539999999999E-5</v>
      </c>
      <c r="N130" s="179">
        <f>[1]piombo!AD416</f>
        <v>3.2880000000000001E-3</v>
      </c>
      <c r="O130" s="179">
        <f>[1]cadmio!AD416</f>
        <v>1.0960000000000002E-4</v>
      </c>
      <c r="P130" s="179">
        <f>[1]mercurio!AD416</f>
        <v>1.0960000000000002E-4</v>
      </c>
      <c r="Q130" s="179">
        <f>[1]arsenico!AD416</f>
        <v>1.6439999999999998E-5</v>
      </c>
      <c r="R130" s="179">
        <f>[1]cromo!AD416</f>
        <v>2.1920000000000004E-4</v>
      </c>
      <c r="S130" s="179">
        <f>[1]rame!AD416</f>
        <v>1.6440000000000001E-4</v>
      </c>
      <c r="T130" s="179">
        <f>[1]nichel!AD416</f>
        <v>1.0960000000000002E-4</v>
      </c>
      <c r="U130" s="179">
        <f>[1]selenio!AD416</f>
        <v>8.2200000000000003E-7</v>
      </c>
      <c r="V130" s="179">
        <f>[1]zinco!AD416</f>
        <v>1.7262000000000002E-3</v>
      </c>
      <c r="W130" s="179">
        <f>[1]Diossine!AD416</f>
        <v>1.0960000000000001E-4</v>
      </c>
      <c r="X130" s="159" t="s">
        <v>428</v>
      </c>
      <c r="Y130" s="159" t="s">
        <v>428</v>
      </c>
      <c r="Z130" s="159" t="s">
        <v>428</v>
      </c>
      <c r="AA130" s="159" t="s">
        <v>428</v>
      </c>
      <c r="AB130" s="179">
        <f>[1]PAH!AD416</f>
        <v>6.5759999999999994E-5</v>
      </c>
      <c r="AC130" s="179" t="str">
        <f>[1]HCB!AD416</f>
        <v>NA</v>
      </c>
      <c r="AD130" s="179" t="str">
        <f>[1]PCB!AD416</f>
        <v>NA</v>
      </c>
      <c r="AE130" s="160"/>
      <c r="AF130" s="159" t="s">
        <v>412</v>
      </c>
      <c r="AG130" s="159" t="s">
        <v>412</v>
      </c>
      <c r="AH130" s="159" t="s">
        <v>412</v>
      </c>
      <c r="AI130" s="159" t="s">
        <v>412</v>
      </c>
      <c r="AJ130" s="159" t="s">
        <v>412</v>
      </c>
      <c r="AK130" s="159">
        <f>'[1]dati attività'!V194</f>
        <v>0.13700000000000001</v>
      </c>
      <c r="AL130" s="140" t="s">
        <v>417</v>
      </c>
    </row>
    <row r="131" spans="1:67" s="10" customFormat="1" ht="24.75" customHeight="1" thickBot="1">
      <c r="A131" s="101" t="s">
        <v>127</v>
      </c>
      <c r="B131" s="102" t="s">
        <v>346</v>
      </c>
      <c r="C131" s="95" t="s">
        <v>158</v>
      </c>
      <c r="D131" s="94" t="s">
        <v>106</v>
      </c>
      <c r="E131" s="179">
        <f>[1]NOx!AD417</f>
        <v>1.6771692840000001E-2</v>
      </c>
      <c r="F131" s="179">
        <f>[1]NMVOC!AD417</f>
        <v>0.20560900000000001</v>
      </c>
      <c r="G131" s="179">
        <f>[1]SOx!AD417</f>
        <v>7.2074290000000022E-4</v>
      </c>
      <c r="H131" s="179" t="str">
        <f>[1]NH3!AD417</f>
        <v>NA</v>
      </c>
      <c r="I131" s="179">
        <f>[1]pm2.5!AD417</f>
        <v>7.1340766000000018E-4</v>
      </c>
      <c r="J131" s="179">
        <f>[1]pm10!AD417</f>
        <v>7.1340766000000018E-4</v>
      </c>
      <c r="K131" s="179">
        <f>[1]PST!AD417</f>
        <v>7.2796700000000026E-4</v>
      </c>
      <c r="L131" s="179">
        <f>[1]BC!AD417</f>
        <v>2.4969268100000009E-5</v>
      </c>
      <c r="M131" s="179">
        <f>[1]CO!AD417</f>
        <v>2.0955446999999998E-3</v>
      </c>
      <c r="N131" s="179">
        <f>[1]piombo!AD417</f>
        <v>6.8351099999999993E-4</v>
      </c>
      <c r="O131" s="179">
        <f>[1]cadmio!AD417</f>
        <v>3.1341480000000003E-5</v>
      </c>
      <c r="P131" s="179">
        <f>[1]mercurio!AD417</f>
        <v>1.0235994E-3</v>
      </c>
      <c r="Q131" s="179">
        <f>[1]arsenico!AD417</f>
        <v>1.16697E-4</v>
      </c>
      <c r="R131" s="179">
        <f>[1]cromo!AD417</f>
        <v>3.2452879999999998E-4</v>
      </c>
      <c r="S131" s="179">
        <f>[1]rame!AD417</f>
        <v>1.5670739999999999E-2</v>
      </c>
      <c r="T131" s="179">
        <f>[1]nichel!AD417</f>
        <v>6.9573639999999989E-4</v>
      </c>
      <c r="U131" s="179">
        <f>[1]selenio!AD417</f>
        <v>1.0380475999999998E-3</v>
      </c>
      <c r="V131" s="179" t="str">
        <f>[1]zinco!AD417</f>
        <v>NA</v>
      </c>
      <c r="W131" s="179">
        <f>[1]Diossine!AD417</f>
        <v>2.22277E-2</v>
      </c>
      <c r="X131" s="159" t="s">
        <v>428</v>
      </c>
      <c r="Y131" s="159" t="s">
        <v>428</v>
      </c>
      <c r="Z131" s="159" t="s">
        <v>428</v>
      </c>
      <c r="AA131" s="159" t="s">
        <v>428</v>
      </c>
      <c r="AB131" s="179">
        <f>[1]PAH!AD417</f>
        <v>3.9249091000000007E-6</v>
      </c>
      <c r="AC131" s="179">
        <f>[1]HCB!AD417</f>
        <v>0.52791500000000002</v>
      </c>
      <c r="AD131" s="179">
        <f>[1]PCB!AD417</f>
        <v>0.55569999999999997</v>
      </c>
      <c r="AE131" s="160"/>
      <c r="AF131" s="159" t="s">
        <v>412</v>
      </c>
      <c r="AG131" s="159" t="s">
        <v>412</v>
      </c>
      <c r="AH131" s="159" t="s">
        <v>412</v>
      </c>
      <c r="AI131" s="159" t="s">
        <v>412</v>
      </c>
      <c r="AJ131" s="159" t="s">
        <v>412</v>
      </c>
      <c r="AK131" s="159">
        <f>'[1]dati attività'!V195</f>
        <v>27.785</v>
      </c>
      <c r="AL131" s="140" t="s">
        <v>417</v>
      </c>
    </row>
    <row r="132" spans="1:67" s="10" customFormat="1" ht="24.75" customHeight="1" thickBot="1">
      <c r="A132" s="101" t="s">
        <v>127</v>
      </c>
      <c r="B132" s="102" t="s">
        <v>347</v>
      </c>
      <c r="C132" s="95" t="s">
        <v>113</v>
      </c>
      <c r="D132" s="94" t="s">
        <v>106</v>
      </c>
      <c r="E132" s="179">
        <f>[1]NOx!AD418</f>
        <v>7.817099999999999E-2</v>
      </c>
      <c r="F132" s="179">
        <f>[1]NMVOC!AD418</f>
        <v>6.54447612E-3</v>
      </c>
      <c r="G132" s="179">
        <f>[1]SOx!AD418</f>
        <v>4.6902600000000003E-2</v>
      </c>
      <c r="H132" s="179" t="str">
        <f>[1]NH3!AD418</f>
        <v>NA</v>
      </c>
      <c r="I132" s="179">
        <f>[1]pm2.5!AD418</f>
        <v>4.690259999999999E-3</v>
      </c>
      <c r="J132" s="179">
        <f>[1]pm10!AD418</f>
        <v>4.690259999999999E-3</v>
      </c>
      <c r="K132" s="179">
        <f>[1]PST!AD418</f>
        <v>4.7859795918367342E-3</v>
      </c>
      <c r="L132" s="179">
        <f>[1]BC!AD418</f>
        <v>1.6415910000000002E-4</v>
      </c>
      <c r="M132" s="179">
        <f>[1]CO!AD418</f>
        <v>1.5634199999999997E-2</v>
      </c>
      <c r="N132" s="179">
        <f>[1]piombo!AD418</f>
        <v>7.817099999999999E-2</v>
      </c>
      <c r="O132" s="179">
        <f>[1]cadmio!AD418</f>
        <v>3.1268399999999995E-2</v>
      </c>
      <c r="P132" s="179">
        <f>[1]mercurio!AD418</f>
        <v>3.1268399999999995E-2</v>
      </c>
      <c r="Q132" s="179">
        <f>[1]arsenico!AD418</f>
        <v>1.30285E-2</v>
      </c>
      <c r="R132" s="179">
        <f>[1]cromo!AD418</f>
        <v>7.817099999999999E-2</v>
      </c>
      <c r="S132" s="179">
        <f>[1]rame!AD418</f>
        <v>0.26056999999999997</v>
      </c>
      <c r="T132" s="179">
        <f>[1]nichel!AD418</f>
        <v>7.817099999999999E-2</v>
      </c>
      <c r="U132" s="179" t="str">
        <f>[1]selenio!AD418</f>
        <v>NA</v>
      </c>
      <c r="V132" s="179">
        <f>[1]zinco!AD418</f>
        <v>0.26056999999999997</v>
      </c>
      <c r="W132" s="179">
        <f>[1]Diossine!AD418</f>
        <v>1.5634199999999997E-2</v>
      </c>
      <c r="X132" s="159" t="s">
        <v>428</v>
      </c>
      <c r="Y132" s="159" t="s">
        <v>428</v>
      </c>
      <c r="Z132" s="159" t="s">
        <v>428</v>
      </c>
      <c r="AA132" s="159" t="s">
        <v>428</v>
      </c>
      <c r="AB132" s="179">
        <f>[1]PAH!AD418</f>
        <v>1.5634199999999997E-2</v>
      </c>
      <c r="AC132" s="179">
        <f>[1]HCB!AD418</f>
        <v>13.028499999999999</v>
      </c>
      <c r="AD132" s="179">
        <f>[1]PCB!AD418</f>
        <v>0.13028499999999998</v>
      </c>
      <c r="AE132" s="160"/>
      <c r="AF132" s="159" t="s">
        <v>412</v>
      </c>
      <c r="AG132" s="159" t="s">
        <v>412</v>
      </c>
      <c r="AH132" s="159" t="s">
        <v>412</v>
      </c>
      <c r="AI132" s="159" t="s">
        <v>412</v>
      </c>
      <c r="AJ132" s="159" t="s">
        <v>412</v>
      </c>
      <c r="AK132" s="159">
        <f>'[1]dati attività'!V196</f>
        <v>26.056999999999999</v>
      </c>
      <c r="AL132" s="140" t="s">
        <v>417</v>
      </c>
    </row>
    <row r="133" spans="1:67" s="10" customFormat="1" ht="24.75" customHeight="1" thickBot="1">
      <c r="A133" s="101" t="s">
        <v>127</v>
      </c>
      <c r="B133" s="102" t="s">
        <v>348</v>
      </c>
      <c r="C133" s="95" t="s">
        <v>102</v>
      </c>
      <c r="D133" s="94" t="s">
        <v>106</v>
      </c>
      <c r="E133" s="179">
        <f>[1]NOx!AD419</f>
        <v>2.2055801999999999E-2</v>
      </c>
      <c r="F133" s="179">
        <f>[1]NMVOC!AD419</f>
        <v>9.2791399999999995E-4</v>
      </c>
      <c r="G133" s="179">
        <f>[1]SOx!AD419</f>
        <v>3.8829632000000003E-2</v>
      </c>
      <c r="H133" s="179" t="str">
        <f>[1]NH3!AD419</f>
        <v>NA</v>
      </c>
      <c r="I133" s="179">
        <f>[1]pm2.5!AD419</f>
        <v>1.0421187999999999E-3</v>
      </c>
      <c r="J133" s="179">
        <f>[1]pm10!AD419</f>
        <v>1.0421187999999999E-3</v>
      </c>
      <c r="K133" s="179">
        <f>[1]PST!AD419</f>
        <v>1.0633865306122448E-3</v>
      </c>
      <c r="L133" s="179" t="str">
        <f>[1]BC!AD419</f>
        <v>NA</v>
      </c>
      <c r="M133" s="179">
        <f>[1]CO!AD419</f>
        <v>1.0064297999999999E-2</v>
      </c>
      <c r="N133" s="179">
        <f>[1]piombo!AD419</f>
        <v>1.3276307999999999E-6</v>
      </c>
      <c r="O133" s="179">
        <f>[1]cadmio!AD419</f>
        <v>2.2198558E-7</v>
      </c>
      <c r="P133" s="179">
        <f>[1]mercurio!AD419</f>
        <v>6.6667052000000013E-5</v>
      </c>
      <c r="Q133" s="179">
        <f>[1]arsenico!AD419</f>
        <v>7.8515799999999992E-7</v>
      </c>
      <c r="R133" s="179">
        <f>[1]cromo!AD419</f>
        <v>6.0243031999999992E-7</v>
      </c>
      <c r="S133" s="179">
        <f>[1]rame!AD419</f>
        <v>5.5032437999999997E-7</v>
      </c>
      <c r="T133" s="179">
        <f>[1]nichel!AD419</f>
        <v>7.6374459999999999E-7</v>
      </c>
      <c r="U133" s="179" t="str">
        <f>[1]selenio!AD419</f>
        <v>NA</v>
      </c>
      <c r="V133" s="179" t="str">
        <f>[1]zinco!AD419</f>
        <v>NA</v>
      </c>
      <c r="W133" s="179">
        <f>[1]Diossine!AD419</f>
        <v>1.1991504000000001E-3</v>
      </c>
      <c r="X133" s="159" t="s">
        <v>428</v>
      </c>
      <c r="Y133" s="159" t="s">
        <v>428</v>
      </c>
      <c r="Z133" s="159" t="s">
        <v>428</v>
      </c>
      <c r="AA133" s="159" t="s">
        <v>428</v>
      </c>
      <c r="AB133" s="179">
        <f>[1]PAH!AD419</f>
        <v>7.3519339999999997E-10</v>
      </c>
      <c r="AC133" s="179" t="str">
        <f>[1]HCB!AD419</f>
        <v>NA</v>
      </c>
      <c r="AD133" s="179" t="str">
        <f>[1]PCB!AD419</f>
        <v>NA</v>
      </c>
      <c r="AE133" s="160"/>
      <c r="AF133" s="159" t="s">
        <v>412</v>
      </c>
      <c r="AG133" s="159" t="s">
        <v>412</v>
      </c>
      <c r="AH133" s="159" t="s">
        <v>412</v>
      </c>
      <c r="AI133" s="159" t="s">
        <v>412</v>
      </c>
      <c r="AJ133" s="159" t="s">
        <v>412</v>
      </c>
      <c r="AK133" s="191">
        <f>'[1]dati attività'!V197</f>
        <v>58554</v>
      </c>
      <c r="AL133" s="140" t="s">
        <v>418</v>
      </c>
    </row>
    <row r="134" spans="1:67" s="10" customFormat="1" ht="24.75" customHeight="1" thickBot="1">
      <c r="A134" s="101" t="s">
        <v>127</v>
      </c>
      <c r="B134" s="102" t="s">
        <v>349</v>
      </c>
      <c r="C134" s="109" t="s">
        <v>297</v>
      </c>
      <c r="D134" s="94" t="s">
        <v>106</v>
      </c>
      <c r="E134" s="179" t="str">
        <f>[1]NOx!AD420</f>
        <v>NO</v>
      </c>
      <c r="F134" s="179" t="str">
        <f>[1]NMVOC!AD420</f>
        <v>NO</v>
      </c>
      <c r="G134" s="179" t="str">
        <f>[1]SOx!AD420</f>
        <v>NO</v>
      </c>
      <c r="H134" s="179" t="str">
        <f>[1]NH3!AD420</f>
        <v>NO</v>
      </c>
      <c r="I134" s="179" t="str">
        <f>[1]pm2.5!AD420</f>
        <v>NO</v>
      </c>
      <c r="J134" s="179" t="str">
        <f>[1]pm10!AD420</f>
        <v>NO</v>
      </c>
      <c r="K134" s="179" t="str">
        <f>[1]PST!AD420</f>
        <v>NO</v>
      </c>
      <c r="L134" s="179" t="str">
        <f>[1]BC!AD420</f>
        <v>NO</v>
      </c>
      <c r="M134" s="179" t="str">
        <f>[1]CO!AD420</f>
        <v>NO</v>
      </c>
      <c r="N134" s="179" t="str">
        <f>[1]piombo!AD420</f>
        <v>NO</v>
      </c>
      <c r="O134" s="179" t="str">
        <f>[1]cadmio!AD420</f>
        <v>NO</v>
      </c>
      <c r="P134" s="179" t="str">
        <f>[1]mercurio!AD420</f>
        <v>NO</v>
      </c>
      <c r="Q134" s="179" t="str">
        <f>[1]arsenico!AD420</f>
        <v>NO</v>
      </c>
      <c r="R134" s="179" t="str">
        <f>[1]cromo!AD420</f>
        <v>NO</v>
      </c>
      <c r="S134" s="179" t="str">
        <f>[1]rame!AD420</f>
        <v>NO</v>
      </c>
      <c r="T134" s="179" t="str">
        <f>[1]nichel!AD420</f>
        <v>NO</v>
      </c>
      <c r="U134" s="179" t="str">
        <f>[1]selenio!AD420</f>
        <v>NO</v>
      </c>
      <c r="V134" s="179" t="str">
        <f>[1]zinco!AD420</f>
        <v>NO</v>
      </c>
      <c r="W134" s="179" t="str">
        <f>[1]Diossine!AD420</f>
        <v>NO</v>
      </c>
      <c r="X134" s="179" t="s">
        <v>434</v>
      </c>
      <c r="Y134" s="179" t="s">
        <v>434</v>
      </c>
      <c r="Z134" s="179" t="s">
        <v>434</v>
      </c>
      <c r="AA134" s="179" t="s">
        <v>434</v>
      </c>
      <c r="AB134" s="179" t="str">
        <f>[1]PAH!AD420</f>
        <v>NO</v>
      </c>
      <c r="AC134" s="179" t="str">
        <f>[1]HCB!AD420</f>
        <v>NO</v>
      </c>
      <c r="AD134" s="179" t="str">
        <f>[1]PCB!AD420</f>
        <v>NO</v>
      </c>
      <c r="AE134" s="160"/>
      <c r="AF134" s="191" t="s">
        <v>434</v>
      </c>
      <c r="AG134" s="191" t="s">
        <v>434</v>
      </c>
      <c r="AH134" s="191" t="s">
        <v>434</v>
      </c>
      <c r="AI134" s="191" t="s">
        <v>434</v>
      </c>
      <c r="AJ134" s="191" t="s">
        <v>434</v>
      </c>
      <c r="AK134" s="191" t="str">
        <f>'[1]dati attività'!V198</f>
        <v>NO</v>
      </c>
      <c r="AL134" s="140"/>
    </row>
    <row r="135" spans="1:67" s="10" customFormat="1" ht="24.75" customHeight="1" thickBot="1">
      <c r="A135" s="101" t="s">
        <v>127</v>
      </c>
      <c r="B135" s="101" t="s">
        <v>243</v>
      </c>
      <c r="C135" s="109" t="s">
        <v>296</v>
      </c>
      <c r="D135" s="94"/>
      <c r="E135" s="179">
        <f>[1]NOx!AD421</f>
        <v>2.0323152614115543</v>
      </c>
      <c r="F135" s="179">
        <f>[1]NMVOC!AD421</f>
        <v>2.3469934577560152</v>
      </c>
      <c r="G135" s="179" t="str">
        <f>[1]SOx!AD421</f>
        <v>NA</v>
      </c>
      <c r="H135" s="179" t="str">
        <f>[1]NH3!AD421</f>
        <v>NA</v>
      </c>
      <c r="I135" s="179">
        <f>[1]pm2.5!AD421</f>
        <v>2.1938515437910264</v>
      </c>
      <c r="J135" s="179">
        <f>[1]pm10!AD421</f>
        <v>2.5594934677561971</v>
      </c>
      <c r="K135" s="179">
        <f>[1]PST!AD421</f>
        <v>2.8438816308402193</v>
      </c>
      <c r="L135" s="179">
        <f>[1]BC!AD421</f>
        <v>0.92141764839223095</v>
      </c>
      <c r="M135" s="179">
        <f>[1]CO!AD421</f>
        <v>48.240017047135574</v>
      </c>
      <c r="N135" s="179" t="str">
        <f>[1]piombo!AD421</f>
        <v>NA</v>
      </c>
      <c r="O135" s="179" t="str">
        <f>[1]cadmio!AD421</f>
        <v>NA</v>
      </c>
      <c r="P135" s="179" t="str">
        <f>[1]mercurio!AD421</f>
        <v>NA</v>
      </c>
      <c r="Q135" s="179" t="str">
        <f>[1]arsenico!AD421</f>
        <v>NA</v>
      </c>
      <c r="R135" s="179" t="str">
        <f>[1]cromo!AD421</f>
        <v>NA</v>
      </c>
      <c r="S135" s="179" t="str">
        <f>[1]rame!AD421</f>
        <v>NA</v>
      </c>
      <c r="T135" s="179" t="str">
        <f>[1]nichel!AD421</f>
        <v>NA</v>
      </c>
      <c r="U135" s="179" t="str">
        <f>[1]selenio!AD421</f>
        <v>NA</v>
      </c>
      <c r="V135" s="179" t="str">
        <f>[1]zinco!AD421</f>
        <v>NA</v>
      </c>
      <c r="W135" s="179">
        <f>[1]Diossine!AD421</f>
        <v>7.7560408113824169</v>
      </c>
      <c r="X135" s="159" t="s">
        <v>428</v>
      </c>
      <c r="Y135" s="159" t="s">
        <v>428</v>
      </c>
      <c r="Z135" s="159" t="s">
        <v>428</v>
      </c>
      <c r="AA135" s="159" t="s">
        <v>428</v>
      </c>
      <c r="AB135" s="179">
        <f>[1]PAH!AD421</f>
        <v>6.6546830161661141</v>
      </c>
      <c r="AC135" s="179" t="str">
        <f>[1]HCB!AD421</f>
        <v>NA</v>
      </c>
      <c r="AD135" s="179" t="str">
        <f>[1]PCB!AD421</f>
        <v>NA</v>
      </c>
      <c r="AE135" s="160"/>
      <c r="AF135" s="159" t="s">
        <v>412</v>
      </c>
      <c r="AG135" s="159" t="s">
        <v>412</v>
      </c>
      <c r="AH135" s="159" t="s">
        <v>412</v>
      </c>
      <c r="AI135" s="159" t="s">
        <v>412</v>
      </c>
      <c r="AJ135" s="159" t="s">
        <v>412</v>
      </c>
      <c r="AK135" s="191">
        <f>'[1]dati attività'!V199</f>
        <v>1041.7436760023136</v>
      </c>
      <c r="AL135" s="140" t="s">
        <v>441</v>
      </c>
    </row>
    <row r="136" spans="1:67" s="10" customFormat="1" ht="24.75" customHeight="1" thickBot="1">
      <c r="A136" s="101" t="s">
        <v>127</v>
      </c>
      <c r="B136" s="101" t="s">
        <v>114</v>
      </c>
      <c r="C136" s="109" t="s">
        <v>116</v>
      </c>
      <c r="D136" s="94"/>
      <c r="E136" s="179" t="str">
        <f>[1]NOx!AD422</f>
        <v>NA</v>
      </c>
      <c r="F136" s="179" t="str">
        <f>[1]NMVOC!AD422</f>
        <v>NA</v>
      </c>
      <c r="G136" s="179" t="str">
        <f>[1]SOx!AD422</f>
        <v>NA</v>
      </c>
      <c r="H136" s="179" t="str">
        <f>[1]NH3!AD422</f>
        <v>NA</v>
      </c>
      <c r="I136" s="179" t="str">
        <f>[1]pm2.5!AD422</f>
        <v>NA</v>
      </c>
      <c r="J136" s="179" t="str">
        <f>[1]pm10!AD422</f>
        <v>NA</v>
      </c>
      <c r="K136" s="179" t="str">
        <f>[1]PST!AD422</f>
        <v>NA</v>
      </c>
      <c r="L136" s="179" t="str">
        <f>[1]BC!AD422</f>
        <v>NA</v>
      </c>
      <c r="M136" s="179" t="str">
        <f>[1]CO!AD422</f>
        <v>NA</v>
      </c>
      <c r="N136" s="179" t="str">
        <f>[1]piombo!AD422</f>
        <v>NA</v>
      </c>
      <c r="O136" s="179" t="str">
        <f>[1]cadmio!AD422</f>
        <v>NA</v>
      </c>
      <c r="P136" s="179" t="str">
        <f>[1]mercurio!AD422</f>
        <v>NA</v>
      </c>
      <c r="Q136" s="179" t="str">
        <f>[1]arsenico!AD422</f>
        <v>NA</v>
      </c>
      <c r="R136" s="179" t="str">
        <f>[1]cromo!AD422</f>
        <v>NA</v>
      </c>
      <c r="S136" s="179" t="str">
        <f>[1]rame!AD422</f>
        <v>NA</v>
      </c>
      <c r="T136" s="179" t="str">
        <f>[1]nichel!AD422</f>
        <v>NA</v>
      </c>
      <c r="U136" s="179" t="str">
        <f>[1]selenio!AD422</f>
        <v>NA</v>
      </c>
      <c r="V136" s="179" t="str">
        <f>[1]zinco!AD422</f>
        <v>NA</v>
      </c>
      <c r="W136" s="179" t="str">
        <f>[1]Diossine!AD422</f>
        <v>NA</v>
      </c>
      <c r="X136" s="179" t="s">
        <v>412</v>
      </c>
      <c r="Y136" s="179" t="s">
        <v>412</v>
      </c>
      <c r="Z136" s="179" t="s">
        <v>412</v>
      </c>
      <c r="AA136" s="179" t="s">
        <v>412</v>
      </c>
      <c r="AB136" s="179" t="str">
        <f>[1]PAH!AD422</f>
        <v>NA</v>
      </c>
      <c r="AC136" s="179" t="str">
        <f>[1]HCB!AD422</f>
        <v>NA</v>
      </c>
      <c r="AD136" s="179" t="str">
        <f>[1]PCB!AD422</f>
        <v>NA</v>
      </c>
      <c r="AE136" s="160"/>
      <c r="AF136" s="159" t="s">
        <v>412</v>
      </c>
      <c r="AG136" s="159" t="s">
        <v>412</v>
      </c>
      <c r="AH136" s="159" t="s">
        <v>412</v>
      </c>
      <c r="AI136" s="159" t="s">
        <v>412</v>
      </c>
      <c r="AJ136" s="159" t="s">
        <v>412</v>
      </c>
      <c r="AK136" s="159">
        <f>'[1]dati attività'!V200</f>
        <v>2110.0773232101119</v>
      </c>
      <c r="AL136" s="140" t="s">
        <v>419</v>
      </c>
    </row>
    <row r="137" spans="1:67" s="10" customFormat="1" ht="24.75" customHeight="1" thickBot="1">
      <c r="A137" s="101" t="s">
        <v>127</v>
      </c>
      <c r="B137" s="101" t="s">
        <v>115</v>
      </c>
      <c r="C137" s="109" t="s">
        <v>117</v>
      </c>
      <c r="D137" s="94"/>
      <c r="E137" s="179" t="str">
        <f>[1]NOx!AD423</f>
        <v>NA</v>
      </c>
      <c r="F137" s="179" t="str">
        <f>[1]NMVOC!AD423</f>
        <v>NA</v>
      </c>
      <c r="G137" s="179" t="str">
        <f>[1]SOx!AD423</f>
        <v>NA</v>
      </c>
      <c r="H137" s="179" t="str">
        <f>[1]NH3!AD423</f>
        <v>NA</v>
      </c>
      <c r="I137" s="179" t="str">
        <f>[1]pm2.5!AD423</f>
        <v>NA</v>
      </c>
      <c r="J137" s="179" t="str">
        <f>[1]pm10!AD423</f>
        <v>NA</v>
      </c>
      <c r="K137" s="179" t="str">
        <f>[1]PST!AD423</f>
        <v>NA</v>
      </c>
      <c r="L137" s="179" t="str">
        <f>[1]BC!AD423</f>
        <v>NA</v>
      </c>
      <c r="M137" s="179" t="str">
        <f>[1]CO!AD423</f>
        <v>NA</v>
      </c>
      <c r="N137" s="179" t="str">
        <f>[1]piombo!AD423</f>
        <v>NA</v>
      </c>
      <c r="O137" s="179" t="str">
        <f>[1]cadmio!AD423</f>
        <v>NA</v>
      </c>
      <c r="P137" s="179" t="str">
        <f>[1]mercurio!AD423</f>
        <v>NA</v>
      </c>
      <c r="Q137" s="179" t="str">
        <f>[1]arsenico!AD423</f>
        <v>NA</v>
      </c>
      <c r="R137" s="179" t="str">
        <f>[1]cromo!AD423</f>
        <v>NA</v>
      </c>
      <c r="S137" s="179" t="str">
        <f>[1]rame!AD423</f>
        <v>NA</v>
      </c>
      <c r="T137" s="179" t="str">
        <f>[1]nichel!AD423</f>
        <v>NA</v>
      </c>
      <c r="U137" s="179" t="str">
        <f>[1]selenio!AD423</f>
        <v>NA</v>
      </c>
      <c r="V137" s="179" t="str">
        <f>[1]zinco!AD423</f>
        <v>NA</v>
      </c>
      <c r="W137" s="179" t="str">
        <f>[1]Diossine!AD423</f>
        <v>NA</v>
      </c>
      <c r="X137" s="179" t="s">
        <v>412</v>
      </c>
      <c r="Y137" s="179" t="s">
        <v>412</v>
      </c>
      <c r="Z137" s="179" t="s">
        <v>412</v>
      </c>
      <c r="AA137" s="179" t="s">
        <v>412</v>
      </c>
      <c r="AB137" s="179" t="str">
        <f>[1]PAH!AD423</f>
        <v>NA</v>
      </c>
      <c r="AC137" s="179" t="str">
        <f>[1]HCB!AD423</f>
        <v>NA</v>
      </c>
      <c r="AD137" s="179" t="str">
        <f>[1]PCB!AD423</f>
        <v>NA</v>
      </c>
      <c r="AE137" s="160"/>
      <c r="AF137" s="159" t="s">
        <v>412</v>
      </c>
      <c r="AG137" s="159" t="s">
        <v>412</v>
      </c>
      <c r="AH137" s="159" t="s">
        <v>412</v>
      </c>
      <c r="AI137" s="159" t="s">
        <v>412</v>
      </c>
      <c r="AJ137" s="159" t="s">
        <v>412</v>
      </c>
      <c r="AK137" s="159">
        <f>'[1]dati attività'!V201</f>
        <v>236.93075889372483</v>
      </c>
      <c r="AL137" s="140" t="s">
        <v>419</v>
      </c>
    </row>
    <row r="138" spans="1:67" s="10" customFormat="1" ht="24.75" customHeight="1" thickBot="1">
      <c r="A138" s="102" t="s">
        <v>127</v>
      </c>
      <c r="B138" s="102" t="s">
        <v>263</v>
      </c>
      <c r="C138" s="110" t="s">
        <v>264</v>
      </c>
      <c r="D138" s="137"/>
      <c r="E138" s="184" t="str">
        <f>[1]NOx!AD424</f>
        <v>NO</v>
      </c>
      <c r="F138" s="179" t="str">
        <f>[1]NMVOC!AD424</f>
        <v>NO</v>
      </c>
      <c r="G138" s="179" t="str">
        <f>[1]SOx!AD424</f>
        <v>NO</v>
      </c>
      <c r="H138" s="179" t="str">
        <f>[1]NH3!AD424</f>
        <v>NO</v>
      </c>
      <c r="I138" s="179" t="str">
        <f>[1]pm2.5!AD424</f>
        <v>NO</v>
      </c>
      <c r="J138" s="179" t="str">
        <f>[1]pm10!AD424</f>
        <v>NO</v>
      </c>
      <c r="K138" s="179" t="str">
        <f>[1]PST!AD424</f>
        <v>NO</v>
      </c>
      <c r="L138" s="179" t="str">
        <f>[1]BC!AD424</f>
        <v>NO</v>
      </c>
      <c r="M138" s="179" t="str">
        <f>[1]CO!AD424</f>
        <v>NO</v>
      </c>
      <c r="N138" s="179" t="str">
        <f>[1]piombo!AD424</f>
        <v>NO</v>
      </c>
      <c r="O138" s="179" t="str">
        <f>[1]cadmio!AD424</f>
        <v>NO</v>
      </c>
      <c r="P138" s="179" t="str">
        <f>[1]mercurio!AD424</f>
        <v>NO</v>
      </c>
      <c r="Q138" s="179" t="str">
        <f>[1]arsenico!AD424</f>
        <v>NO</v>
      </c>
      <c r="R138" s="179" t="str">
        <f>[1]cromo!AD424</f>
        <v>NO</v>
      </c>
      <c r="S138" s="179" t="str">
        <f>[1]rame!AD424</f>
        <v>NO</v>
      </c>
      <c r="T138" s="179" t="str">
        <f>[1]nichel!AD424</f>
        <v>NO</v>
      </c>
      <c r="U138" s="179" t="str">
        <f>[1]selenio!AD424</f>
        <v>NO</v>
      </c>
      <c r="V138" s="179" t="str">
        <f>[1]zinco!AD424</f>
        <v>NO</v>
      </c>
      <c r="W138" s="179" t="str">
        <f>[1]Diossine!AD424</f>
        <v>NO</v>
      </c>
      <c r="X138" s="179" t="s">
        <v>434</v>
      </c>
      <c r="Y138" s="179" t="s">
        <v>434</v>
      </c>
      <c r="Z138" s="179" t="s">
        <v>434</v>
      </c>
      <c r="AA138" s="179" t="s">
        <v>434</v>
      </c>
      <c r="AB138" s="179" t="str">
        <f>[1]PAH!AD424</f>
        <v>NO</v>
      </c>
      <c r="AC138" s="179" t="str">
        <f>[1]HCB!AD424</f>
        <v>NO</v>
      </c>
      <c r="AD138" s="179" t="str">
        <f>[1]PCB!AD424</f>
        <v>NO</v>
      </c>
      <c r="AE138" s="160"/>
      <c r="AF138" s="191" t="s">
        <v>434</v>
      </c>
      <c r="AG138" s="191" t="s">
        <v>434</v>
      </c>
      <c r="AH138" s="191" t="s">
        <v>434</v>
      </c>
      <c r="AI138" s="191" t="s">
        <v>434</v>
      </c>
      <c r="AJ138" s="191" t="s">
        <v>434</v>
      </c>
      <c r="AK138" s="191" t="str">
        <f>'[1]dati attività'!V202</f>
        <v>NO</v>
      </c>
      <c r="AL138" s="140" t="s">
        <v>419</v>
      </c>
    </row>
    <row r="139" spans="1:67" s="10" customFormat="1" ht="24.75" customHeight="1" thickBot="1">
      <c r="A139" s="102" t="s">
        <v>127</v>
      </c>
      <c r="B139" s="102" t="s">
        <v>244</v>
      </c>
      <c r="C139" s="110" t="s">
        <v>302</v>
      </c>
      <c r="D139" s="137" t="s">
        <v>109</v>
      </c>
      <c r="E139" s="184" t="str">
        <f>[1]NOx!AD425</f>
        <v>NO</v>
      </c>
      <c r="F139" s="179" t="str">
        <f>[1]NMVOC!AD425</f>
        <v>NO</v>
      </c>
      <c r="G139" s="179" t="str">
        <f>[1]SOx!AD425</f>
        <v>NO</v>
      </c>
      <c r="H139" s="179" t="str">
        <f>[1]NH3!AD425</f>
        <v>NO</v>
      </c>
      <c r="I139" s="179" t="str">
        <f>[1]pm2.5!AD425</f>
        <v>NO</v>
      </c>
      <c r="J139" s="179" t="str">
        <f>[1]pm10!AD425</f>
        <v>NO</v>
      </c>
      <c r="K139" s="179" t="str">
        <f>[1]PST!AD425</f>
        <v>NO</v>
      </c>
      <c r="L139" s="179" t="str">
        <f>[1]BC!AD425</f>
        <v>NO</v>
      </c>
      <c r="M139" s="179" t="str">
        <f>[1]CO!AD425</f>
        <v>NO</v>
      </c>
      <c r="N139" s="179" t="str">
        <f>[1]piombo!AD425</f>
        <v>NO</v>
      </c>
      <c r="O139" s="179" t="str">
        <f>[1]cadmio!AD425</f>
        <v>NO</v>
      </c>
      <c r="P139" s="179" t="str">
        <f>[1]mercurio!AD425</f>
        <v>NO</v>
      </c>
      <c r="Q139" s="179" t="str">
        <f>[1]arsenico!AD425</f>
        <v>NO</v>
      </c>
      <c r="R139" s="179" t="str">
        <f>[1]cromo!AD425</f>
        <v>NO</v>
      </c>
      <c r="S139" s="179" t="str">
        <f>[1]rame!AD425</f>
        <v>NO</v>
      </c>
      <c r="T139" s="179" t="str">
        <f>[1]nichel!AD425</f>
        <v>NO</v>
      </c>
      <c r="U139" s="179" t="str">
        <f>[1]selenio!AD425</f>
        <v>NO</v>
      </c>
      <c r="V139" s="179" t="str">
        <f>[1]zinco!AD425</f>
        <v>NO</v>
      </c>
      <c r="W139" s="179" t="str">
        <f>[1]Diossine!AD425</f>
        <v>NO</v>
      </c>
      <c r="X139" s="179" t="s">
        <v>434</v>
      </c>
      <c r="Y139" s="179" t="s">
        <v>434</v>
      </c>
      <c r="Z139" s="179" t="s">
        <v>434</v>
      </c>
      <c r="AA139" s="179" t="s">
        <v>434</v>
      </c>
      <c r="AB139" s="179" t="str">
        <f>[1]PAH!AD425</f>
        <v>NO</v>
      </c>
      <c r="AC139" s="179" t="str">
        <f>[1]HCB!AD425</f>
        <v>NO</v>
      </c>
      <c r="AD139" s="179" t="str">
        <f>[1]PCB!AD425</f>
        <v>NO</v>
      </c>
      <c r="AE139" s="160"/>
      <c r="AF139" s="191" t="s">
        <v>434</v>
      </c>
      <c r="AG139" s="191" t="s">
        <v>434</v>
      </c>
      <c r="AH139" s="191" t="s">
        <v>434</v>
      </c>
      <c r="AI139" s="191" t="s">
        <v>434</v>
      </c>
      <c r="AJ139" s="191" t="s">
        <v>434</v>
      </c>
      <c r="AK139" s="191" t="str">
        <f>'[1]dati attività'!V203</f>
        <v>NO</v>
      </c>
      <c r="AL139" s="140"/>
    </row>
    <row r="140" spans="1:67" s="10" customFormat="1" ht="24.75" customHeight="1" thickBot="1">
      <c r="A140" s="101" t="s">
        <v>128</v>
      </c>
      <c r="B140" s="67" t="s">
        <v>245</v>
      </c>
      <c r="C140" s="109" t="s">
        <v>295</v>
      </c>
      <c r="D140" s="94"/>
      <c r="E140" s="179" t="str">
        <f>[1]NOx!AD426</f>
        <v>NO</v>
      </c>
      <c r="F140" s="179" t="str">
        <f>[1]NMVOC!AD426</f>
        <v>NO</v>
      </c>
      <c r="G140" s="179" t="str">
        <f>[1]SOx!AD426</f>
        <v>NO</v>
      </c>
      <c r="H140" s="179" t="str">
        <f>[1]NH3!AD426</f>
        <v>NO</v>
      </c>
      <c r="I140" s="179" t="str">
        <f>[1]pm2.5!AD426</f>
        <v>NO</v>
      </c>
      <c r="J140" s="179" t="str">
        <f>[1]pm10!AD426</f>
        <v>NO</v>
      </c>
      <c r="K140" s="179" t="str">
        <f>[1]PST!AD426</f>
        <v>NO</v>
      </c>
      <c r="L140" s="179" t="str">
        <f>[1]BC!AD426</f>
        <v>NO</v>
      </c>
      <c r="M140" s="179" t="str">
        <f>[1]CO!AD426</f>
        <v>NO</v>
      </c>
      <c r="N140" s="179" t="str">
        <f>[1]piombo!AD426</f>
        <v>NO</v>
      </c>
      <c r="O140" s="179" t="str">
        <f>[1]cadmio!AD426</f>
        <v>NO</v>
      </c>
      <c r="P140" s="179" t="str">
        <f>[1]mercurio!AD426</f>
        <v>NO</v>
      </c>
      <c r="Q140" s="179" t="str">
        <f>[1]arsenico!AD426</f>
        <v>NO</v>
      </c>
      <c r="R140" s="179" t="str">
        <f>[1]cromo!AD426</f>
        <v>NO</v>
      </c>
      <c r="S140" s="179" t="str">
        <f>[1]rame!AD426</f>
        <v>NO</v>
      </c>
      <c r="T140" s="179" t="str">
        <f>[1]nichel!AD426</f>
        <v>NO</v>
      </c>
      <c r="U140" s="179" t="str">
        <f>[1]selenio!AD426</f>
        <v>NO</v>
      </c>
      <c r="V140" s="179" t="str">
        <f>[1]zinco!AD426</f>
        <v>NO</v>
      </c>
      <c r="W140" s="179" t="str">
        <f>[1]Diossine!AD426</f>
        <v>NO</v>
      </c>
      <c r="X140" s="179" t="s">
        <v>434</v>
      </c>
      <c r="Y140" s="179" t="s">
        <v>434</v>
      </c>
      <c r="Z140" s="179" t="s">
        <v>434</v>
      </c>
      <c r="AA140" s="179" t="s">
        <v>434</v>
      </c>
      <c r="AB140" s="179" t="str">
        <f>[1]PAH!AD426</f>
        <v>NO</v>
      </c>
      <c r="AC140" s="179" t="str">
        <f>[1]HCB!AD426</f>
        <v>NO</v>
      </c>
      <c r="AD140" s="179" t="str">
        <f>[1]PCB!AD426</f>
        <v>NO</v>
      </c>
      <c r="AE140" s="160"/>
      <c r="AF140" s="191" t="s">
        <v>434</v>
      </c>
      <c r="AG140" s="191" t="s">
        <v>434</v>
      </c>
      <c r="AH140" s="191" t="s">
        <v>434</v>
      </c>
      <c r="AI140" s="191" t="s">
        <v>434</v>
      </c>
      <c r="AJ140" s="191" t="s">
        <v>434</v>
      </c>
      <c r="AK140" s="191" t="str">
        <f>'[1]dati attività'!V204</f>
        <v>NA</v>
      </c>
      <c r="AL140" s="140"/>
    </row>
    <row r="141" spans="1:67" s="17" customFormat="1" ht="23.4" customHeight="1" thickBot="1">
      <c r="A141" s="55"/>
      <c r="B141" s="124" t="s">
        <v>25</v>
      </c>
      <c r="C141" s="125" t="s">
        <v>350</v>
      </c>
      <c r="D141" s="55"/>
      <c r="E141" s="196">
        <f>[1]NOx!AD427</f>
        <v>1138.1631323490601</v>
      </c>
      <c r="F141" s="196">
        <f>[1]NMVOC!AD427</f>
        <v>1221.9708551039673</v>
      </c>
      <c r="G141" s="196">
        <f>[1]SOx!AD427</f>
        <v>342.66133958608032</v>
      </c>
      <c r="H141" s="196">
        <f>[1]NH3!AD427</f>
        <v>427.95887095085095</v>
      </c>
      <c r="I141" s="196">
        <f>[1]pm2.5!AD427</f>
        <v>196.25357429530786</v>
      </c>
      <c r="J141" s="196">
        <f>[1]pm10!AD427</f>
        <v>226.84827892445608</v>
      </c>
      <c r="K141" s="196">
        <f>[1]PST!AD427</f>
        <v>279.17542995665116</v>
      </c>
      <c r="L141" s="196">
        <f>[1]BC!AD427</f>
        <v>38.119896081252918</v>
      </c>
      <c r="M141" s="196">
        <f>[1]CO!AD427</f>
        <v>3487.4418520414165</v>
      </c>
      <c r="N141" s="196">
        <f>[1]piombo!AD427</f>
        <v>318.56637960826902</v>
      </c>
      <c r="O141" s="196">
        <f>[1]cadmio!AD427</f>
        <v>9.0701471689909958</v>
      </c>
      <c r="P141" s="196">
        <f>[1]mercurio!AD427</f>
        <v>10.823079715012936</v>
      </c>
      <c r="Q141" s="196">
        <f>[1]arsenico!AD427</f>
        <v>41.49999722321585</v>
      </c>
      <c r="R141" s="196">
        <f>[1]cromo!AD427</f>
        <v>62.590198907332592</v>
      </c>
      <c r="S141" s="196">
        <f>[1]rame!AD427</f>
        <v>152.92998465404136</v>
      </c>
      <c r="T141" s="196">
        <f>[1]nichel!AD427</f>
        <v>104.17725598522723</v>
      </c>
      <c r="U141" s="196">
        <f>[1]selenio!AD427</f>
        <v>11.989997244407249</v>
      </c>
      <c r="V141" s="196">
        <f>[1]zinco!AD427</f>
        <v>1072.1755246790522</v>
      </c>
      <c r="W141" s="196">
        <f>[1]Diossine!AD427</f>
        <v>390.53909111028014</v>
      </c>
      <c r="X141" s="196" t="s">
        <v>428</v>
      </c>
      <c r="Y141" s="196" t="s">
        <v>428</v>
      </c>
      <c r="Z141" s="196" t="s">
        <v>428</v>
      </c>
      <c r="AA141" s="196" t="s">
        <v>428</v>
      </c>
      <c r="AB141" s="196">
        <f>[1]PAH!AD427</f>
        <v>98.708500609754395</v>
      </c>
      <c r="AC141" s="196">
        <f>[1]HCB!AD427</f>
        <v>27.25554084114659</v>
      </c>
      <c r="AD141" s="196">
        <f>[1]PCB!AD427</f>
        <v>290.1643072810117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[1]NOx!AD429</f>
        <v>NO</v>
      </c>
      <c r="F143" s="186" t="str">
        <f>[1]NMVOC!AD429</f>
        <v>NO</v>
      </c>
      <c r="G143" s="186" t="str">
        <f>[1]SOx!AD429</f>
        <v>NO</v>
      </c>
      <c r="H143" s="186" t="str">
        <f>[1]NH3!AD429</f>
        <v>NO</v>
      </c>
      <c r="I143" s="186" t="str">
        <f>[1]pm2.5!AD429</f>
        <v>NO</v>
      </c>
      <c r="J143" s="186" t="str">
        <f>[1]pm10!AD429</f>
        <v>NO</v>
      </c>
      <c r="K143" s="186" t="str">
        <f>[1]PST!AD429</f>
        <v>NO</v>
      </c>
      <c r="L143" s="186" t="str">
        <f>[1]BC!AD429</f>
        <v>NO</v>
      </c>
      <c r="M143" s="186" t="str">
        <f>[1]CO!AD429</f>
        <v>NO</v>
      </c>
      <c r="N143" s="186" t="str">
        <f>[1]piombo!AD429</f>
        <v>NO</v>
      </c>
      <c r="O143" s="186" t="str">
        <f>[1]cadmio!AD429</f>
        <v>NO</v>
      </c>
      <c r="P143" s="186" t="str">
        <f>[1]mercurio!AD429</f>
        <v>NO</v>
      </c>
      <c r="Q143" s="186" t="str">
        <f>[1]arsenico!AD429</f>
        <v>NO</v>
      </c>
      <c r="R143" s="186" t="str">
        <f>[1]cromo!AD429</f>
        <v>NO</v>
      </c>
      <c r="S143" s="186" t="str">
        <f>[1]rame!AD429</f>
        <v>NO</v>
      </c>
      <c r="T143" s="186" t="str">
        <f>[1]nichel!AD429</f>
        <v>NO</v>
      </c>
      <c r="U143" s="186" t="str">
        <f>[1]selenio!AD429</f>
        <v>NO</v>
      </c>
      <c r="V143" s="186" t="str">
        <f>[1]zinco!AD429</f>
        <v>NO</v>
      </c>
      <c r="W143" s="186" t="str">
        <f>[1]Diossine!AD429</f>
        <v>NO</v>
      </c>
      <c r="X143" s="186" t="s">
        <v>434</v>
      </c>
      <c r="Y143" s="186" t="s">
        <v>434</v>
      </c>
      <c r="Z143" s="186" t="s">
        <v>434</v>
      </c>
      <c r="AA143" s="186" t="s">
        <v>434</v>
      </c>
      <c r="AB143" s="186" t="str">
        <f>[1]PAH!AD429</f>
        <v>NO</v>
      </c>
      <c r="AC143" s="186" t="str">
        <f>[1]HCB!AD429</f>
        <v>NO</v>
      </c>
      <c r="AD143" s="186" t="str">
        <f>[1]PCB!AD429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[1]NOx!AD430</f>
        <v>1138.1631323490601</v>
      </c>
      <c r="F144" s="187">
        <f>[1]NMVOC!AD430</f>
        <v>1221.9708551039673</v>
      </c>
      <c r="G144" s="187">
        <f>[1]SOx!AD430</f>
        <v>342.66133958608032</v>
      </c>
      <c r="H144" s="187">
        <f>[1]NH3!AD430</f>
        <v>427.95887095085095</v>
      </c>
      <c r="I144" s="187">
        <f>[1]pm2.5!AD430</f>
        <v>196.25357429530786</v>
      </c>
      <c r="J144" s="187">
        <f>[1]pm10!AD430</f>
        <v>226.84827892445608</v>
      </c>
      <c r="K144" s="187">
        <f>[1]PST!AD430</f>
        <v>279.17542995665116</v>
      </c>
      <c r="L144" s="187">
        <f>[1]BC!AD430</f>
        <v>38.119896081252918</v>
      </c>
      <c r="M144" s="187">
        <f>[1]CO!AD430</f>
        <v>3487.4418520414165</v>
      </c>
      <c r="N144" s="187">
        <f>[1]piombo!AD430</f>
        <v>318.56637960826902</v>
      </c>
      <c r="O144" s="187">
        <f>[1]cadmio!AD430</f>
        <v>9.0701471689909958</v>
      </c>
      <c r="P144" s="187">
        <f>[1]mercurio!AD430</f>
        <v>10.823079715012936</v>
      </c>
      <c r="Q144" s="187">
        <f>[1]arsenico!AD430</f>
        <v>41.49999722321585</v>
      </c>
      <c r="R144" s="187">
        <f>[1]cromo!AD430</f>
        <v>62.590198907332592</v>
      </c>
      <c r="S144" s="187">
        <f>[1]rame!AD430</f>
        <v>152.92998465404136</v>
      </c>
      <c r="T144" s="187">
        <f>[1]nichel!AD430</f>
        <v>104.17725598522723</v>
      </c>
      <c r="U144" s="187">
        <f>[1]selenio!AD430</f>
        <v>11.989997244407249</v>
      </c>
      <c r="V144" s="187">
        <f>[1]zinco!AD430</f>
        <v>1072.1755246790522</v>
      </c>
      <c r="W144" s="187">
        <f>[1]Diossine!AD430</f>
        <v>390.53909111028014</v>
      </c>
      <c r="X144" s="170" t="s">
        <v>428</v>
      </c>
      <c r="Y144" s="170" t="s">
        <v>428</v>
      </c>
      <c r="Z144" s="170" t="s">
        <v>428</v>
      </c>
      <c r="AA144" s="170" t="s">
        <v>428</v>
      </c>
      <c r="AB144" s="187">
        <f>[1]PAH!AD430</f>
        <v>98.708500609754395</v>
      </c>
      <c r="AC144" s="187">
        <f>[1]HCB!AD430</f>
        <v>27.25554084114659</v>
      </c>
      <c r="AD144" s="187">
        <f>[1]PCB!AD430</f>
        <v>290.1643072810117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[1]NOx!AD434</f>
        <v>29.786403635314489</v>
      </c>
      <c r="F148" s="189">
        <f>[1]NMVOC!AD434</f>
        <v>1.0788522792844777</v>
      </c>
      <c r="G148" s="189">
        <f>[1]SOx!AD434</f>
        <v>2.5802599711482976</v>
      </c>
      <c r="H148" s="189" t="str">
        <f>[1]NH3!AD434</f>
        <v>NA</v>
      </c>
      <c r="I148" s="189">
        <f>[1]pm2.5!AD434</f>
        <v>0.51605199422965964</v>
      </c>
      <c r="J148" s="189">
        <f>[1]pm10!AD434</f>
        <v>0.51605199422965964</v>
      </c>
      <c r="K148" s="189">
        <f>[1]PST!AD434</f>
        <v>0.52658366758128539</v>
      </c>
      <c r="L148" s="189">
        <f>[1]BC!AD434</f>
        <v>0.24770495723023658</v>
      </c>
      <c r="M148" s="189">
        <f>[1]CO!AD434</f>
        <v>3.0199284477784194</v>
      </c>
      <c r="N148" s="189">
        <f>[1]piombo!AD434</f>
        <v>6.0344302086264809</v>
      </c>
      <c r="O148" s="189">
        <f>[1]cadmio!AD434</f>
        <v>1.8838755646311441E-3</v>
      </c>
      <c r="P148" s="189" t="str">
        <f>[1]mercurio!AD434</f>
        <v>NA</v>
      </c>
      <c r="Q148" s="189" t="str">
        <f>[1]arsenico!AD434</f>
        <v>NA</v>
      </c>
      <c r="R148" s="189">
        <f>[1]cromo!AD434</f>
        <v>1.7207319407340836E-3</v>
      </c>
      <c r="S148" s="189">
        <f>[1]rame!AD434</f>
        <v>2.3487059848479971E-2</v>
      </c>
      <c r="T148" s="189">
        <f>[1]nichel!AD434</f>
        <v>5.6516266938934322E-3</v>
      </c>
      <c r="U148" s="189">
        <f>[1]selenio!AD434</f>
        <v>5.6516266938934322E-2</v>
      </c>
      <c r="V148" s="189">
        <f>[1]zinco!AD434</f>
        <v>0.1127876300544666</v>
      </c>
      <c r="W148" s="189" t="str">
        <f>[1]Diossine!AD434</f>
        <v>NA</v>
      </c>
      <c r="X148" s="172" t="s">
        <v>428</v>
      </c>
      <c r="Y148" s="172" t="s">
        <v>428</v>
      </c>
      <c r="Z148" s="172" t="s">
        <v>428</v>
      </c>
      <c r="AA148" s="172" t="s">
        <v>428</v>
      </c>
      <c r="AB148" s="189">
        <f>[1]PAH!AD434</f>
        <v>1.0788522792844774E-3</v>
      </c>
      <c r="AC148" s="189" t="str">
        <f>[1]HCB!AD434</f>
        <v>NA</v>
      </c>
      <c r="AD148" s="189" t="str">
        <f>[1]PCB!AD434</f>
        <v>NA</v>
      </c>
      <c r="AE148" s="173"/>
      <c r="AF148" s="192">
        <f>'[1]dati attività'!V212</f>
        <v>135766.03973671768</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[1]NOx!AD435</f>
        <v>8.3223724674546276</v>
      </c>
      <c r="F149" s="189">
        <f>[1]NMVOC!AD435</f>
        <v>0.28511891959213348</v>
      </c>
      <c r="G149" s="189">
        <f>[1]SOx!AD435</f>
        <v>0.60541316356222619</v>
      </c>
      <c r="H149" s="189" t="str">
        <f>[1]NH3!AD435</f>
        <v>NA</v>
      </c>
      <c r="I149" s="189">
        <f>[1]pm2.5!AD435</f>
        <v>0.12108263271244522</v>
      </c>
      <c r="J149" s="189">
        <f>[1]pm10!AD435</f>
        <v>0.12108263271244522</v>
      </c>
      <c r="K149" s="189">
        <f>[1]PST!AD435</f>
        <v>0.12355370684943391</v>
      </c>
      <c r="L149" s="189">
        <f>[1]BC!AD435</f>
        <v>5.8119663701973696E-2</v>
      </c>
      <c r="M149" s="189">
        <f>[1]CO!AD435</f>
        <v>1.1487925459964345</v>
      </c>
      <c r="N149" s="189">
        <f>[1]piombo!AD435</f>
        <v>1.1523514896668019</v>
      </c>
      <c r="O149" s="189">
        <f>[1]cadmio!AD435</f>
        <v>3.5975009043044519E-4</v>
      </c>
      <c r="P149" s="189" t="str">
        <f>[1]mercurio!AD435</f>
        <v>NA</v>
      </c>
      <c r="Q149" s="189" t="str">
        <f>[1]arsenico!AD435</f>
        <v>NA</v>
      </c>
      <c r="R149" s="189">
        <f>[1]cromo!AD435</f>
        <v>3.2859573259916796E-4</v>
      </c>
      <c r="S149" s="189">
        <f>[1]rame!AD435</f>
        <v>4.4851539364227193E-3</v>
      </c>
      <c r="T149" s="189">
        <f>[1]nichel!AD435</f>
        <v>1.0792502712913357E-3</v>
      </c>
      <c r="U149" s="189">
        <f>[1]selenio!AD435</f>
        <v>1.0792502712913354E-2</v>
      </c>
      <c r="V149" s="189">
        <f>[1]zinco!AD435</f>
        <v>2.1538237914070751E-2</v>
      </c>
      <c r="W149" s="189" t="str">
        <f>[1]Diossine!AD435</f>
        <v>NA</v>
      </c>
      <c r="X149" s="172" t="s">
        <v>428</v>
      </c>
      <c r="Y149" s="172" t="s">
        <v>428</v>
      </c>
      <c r="Z149" s="172" t="s">
        <v>428</v>
      </c>
      <c r="AA149" s="172" t="s">
        <v>428</v>
      </c>
      <c r="AB149" s="189">
        <f>[1]PAH!AD435</f>
        <v>2.8511891959213351E-4</v>
      </c>
      <c r="AC149" s="189" t="str">
        <f>[1]HCB!AD435</f>
        <v>NA</v>
      </c>
      <c r="AD149" s="189" t="str">
        <f>[1]PCB!AD435</f>
        <v>NA</v>
      </c>
      <c r="AE149" s="173"/>
      <c r="AF149" s="192">
        <f>'[1]dati attività'!V213</f>
        <v>26343.580308043263</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[1]NOx!AD436</f>
        <v>149.20825320698441</v>
      </c>
      <c r="F150" s="189">
        <f>[1]NMVOC!AD436</f>
        <v>5.8835312053753404</v>
      </c>
      <c r="G150" s="189">
        <f>[1]SOx!AD436</f>
        <v>144.26722244825834</v>
      </c>
      <c r="H150" s="189">
        <f>[1]NH3!AD436</f>
        <v>1.6864858493213102E-2</v>
      </c>
      <c r="I150" s="189">
        <f>[1]pm2.5!AD436</f>
        <v>17.947118031158542</v>
      </c>
      <c r="J150" s="189">
        <f>[1]pm10!AD436</f>
        <v>17.952939046565838</v>
      </c>
      <c r="K150" s="189">
        <f>[1]PST!AD436</f>
        <v>18.319325557720244</v>
      </c>
      <c r="L150" s="189">
        <f>[1]BC!AD436</f>
        <v>2.1798651340709529</v>
      </c>
      <c r="M150" s="189">
        <f>[1]CO!AD436</f>
        <v>18.115321815764826</v>
      </c>
      <c r="N150" s="189">
        <f>[1]piombo!AD436</f>
        <v>0.46891218426100534</v>
      </c>
      <c r="O150" s="189">
        <f>[1]cadmio!AD436</f>
        <v>2.9979722818866496E-2</v>
      </c>
      <c r="P150" s="189" t="str">
        <f>[1]mercurio!AD436</f>
        <v>NA</v>
      </c>
      <c r="Q150" s="189">
        <f>[1]arsenico!AD436</f>
        <v>0.2359758153690944</v>
      </c>
      <c r="R150" s="189">
        <f>[1]cromo!AD436</f>
        <v>0.13959465201104709</v>
      </c>
      <c r="S150" s="189">
        <f>[1]rame!AD436</f>
        <v>0.2359758153690944</v>
      </c>
      <c r="T150" s="189">
        <f>[1]nichel!AD436</f>
        <v>7.5361671685329439</v>
      </c>
      <c r="U150" s="189">
        <f>[1]selenio!AD436</f>
        <v>0.55041278534456883</v>
      </c>
      <c r="V150" s="189">
        <f>[1]zinco!AD436</f>
        <v>1.3514383791139508</v>
      </c>
      <c r="W150" s="189" t="str">
        <f>[1]Diossine!AD436</f>
        <v>NA</v>
      </c>
      <c r="X150" s="172" t="s">
        <v>428</v>
      </c>
      <c r="Y150" s="172" t="s">
        <v>428</v>
      </c>
      <c r="Z150" s="172" t="s">
        <v>428</v>
      </c>
      <c r="AA150" s="172" t="s">
        <v>428</v>
      </c>
      <c r="AB150" s="189">
        <f>[1]PAH!AD436</f>
        <v>9.8728828551768538E-2</v>
      </c>
      <c r="AC150" s="189" t="str">
        <f>[1]HCB!AD436</f>
        <v>NA</v>
      </c>
      <c r="AD150" s="189" t="str">
        <f>[1]PCB!AD436</f>
        <v>NA</v>
      </c>
      <c r="AE150" s="173"/>
      <c r="AF150" s="192">
        <f>'[1]dati attività'!V214</f>
        <v>101274.36997057057</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[1]NOx!AD437</f>
        <v>NE</v>
      </c>
      <c r="F151" s="189" t="str">
        <f>[1]NMVOC!AD437</f>
        <v>NE</v>
      </c>
      <c r="G151" s="189" t="str">
        <f>[1]SOx!AD437</f>
        <v>NE</v>
      </c>
      <c r="H151" s="189" t="str">
        <f>[1]NH3!AD437</f>
        <v>NE</v>
      </c>
      <c r="I151" s="189" t="str">
        <f>[1]pm2.5!AD437</f>
        <v>NE</v>
      </c>
      <c r="J151" s="189" t="str">
        <f>[1]pm10!AD437</f>
        <v>NE</v>
      </c>
      <c r="K151" s="189" t="str">
        <f>[1]PST!AD437</f>
        <v>NE</v>
      </c>
      <c r="L151" s="189" t="str">
        <f>[1]BC!AD437</f>
        <v>NE</v>
      </c>
      <c r="M151" s="189" t="str">
        <f>[1]CO!AD437</f>
        <v>NE</v>
      </c>
      <c r="N151" s="189" t="str">
        <f>[1]piombo!AD437</f>
        <v>NE</v>
      </c>
      <c r="O151" s="189" t="str">
        <f>[1]cadmio!AD437</f>
        <v>NE</v>
      </c>
      <c r="P151" s="189" t="str">
        <f>[1]mercurio!AD437</f>
        <v>NE</v>
      </c>
      <c r="Q151" s="189" t="str">
        <f>[1]arsenico!AD437</f>
        <v>NE</v>
      </c>
      <c r="R151" s="189" t="str">
        <f>[1]cromo!AD437</f>
        <v>NE</v>
      </c>
      <c r="S151" s="189" t="str">
        <f>[1]rame!AD437</f>
        <v>NE</v>
      </c>
      <c r="T151" s="189" t="str">
        <f>[1]nichel!AD437</f>
        <v>NE</v>
      </c>
      <c r="U151" s="189" t="str">
        <f>[1]selenio!AD437</f>
        <v>NE</v>
      </c>
      <c r="V151" s="189" t="str">
        <f>[1]zinco!AD437</f>
        <v>NE</v>
      </c>
      <c r="W151" s="189" t="str">
        <f>[1]Diossine!AD437</f>
        <v>NE</v>
      </c>
      <c r="X151" s="172" t="s">
        <v>428</v>
      </c>
      <c r="Y151" s="172" t="s">
        <v>428</v>
      </c>
      <c r="Z151" s="172" t="s">
        <v>428</v>
      </c>
      <c r="AA151" s="172" t="s">
        <v>428</v>
      </c>
      <c r="AB151" s="189" t="str">
        <f>[1]PAH!AD437</f>
        <v>NE</v>
      </c>
      <c r="AC151" s="189" t="str">
        <f>[1]HCB!AD437</f>
        <v>NE</v>
      </c>
      <c r="AD151" s="189" t="str">
        <f>[1]PCB!AD437</f>
        <v>NE</v>
      </c>
      <c r="AE151" s="173"/>
      <c r="AF151" s="192" t="str">
        <f>'[1]dati attività'!V215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[1]NOx!AD438</f>
        <v>NA</v>
      </c>
      <c r="F152" s="189" t="str">
        <f>[1]NMVOC!AD438</f>
        <v>NA</v>
      </c>
      <c r="G152" s="189" t="str">
        <f>[1]SOx!AD438</f>
        <v>NA</v>
      </c>
      <c r="H152" s="189" t="str">
        <f>[1]NH3!AD438</f>
        <v>NA</v>
      </c>
      <c r="I152" s="189" t="str">
        <f>[1]pm2.5!AD438</f>
        <v>NA</v>
      </c>
      <c r="J152" s="189" t="str">
        <f>[1]pm10!AD438</f>
        <v>NA</v>
      </c>
      <c r="K152" s="189" t="str">
        <f>[1]PST!AD438</f>
        <v>NA</v>
      </c>
      <c r="L152" s="189" t="str">
        <f>[1]BC!AD438</f>
        <v>NA</v>
      </c>
      <c r="M152" s="189" t="str">
        <f>[1]CO!AD438</f>
        <v>NA</v>
      </c>
      <c r="N152" s="189" t="str">
        <f>[1]piombo!AD438</f>
        <v>NA</v>
      </c>
      <c r="O152" s="189" t="str">
        <f>[1]cadmio!AD438</f>
        <v>NA</v>
      </c>
      <c r="P152" s="189" t="str">
        <f>[1]mercurio!AD438</f>
        <v>NA</v>
      </c>
      <c r="Q152" s="189" t="str">
        <f>[1]arsenico!AD438</f>
        <v>NA</v>
      </c>
      <c r="R152" s="189" t="str">
        <f>[1]cromo!AD438</f>
        <v>NA</v>
      </c>
      <c r="S152" s="189" t="str">
        <f>[1]rame!AD438</f>
        <v>NA</v>
      </c>
      <c r="T152" s="189" t="str">
        <f>[1]nichel!AD438</f>
        <v>NA</v>
      </c>
      <c r="U152" s="189" t="str">
        <f>[1]selenio!AD438</f>
        <v>NA</v>
      </c>
      <c r="V152" s="189" t="str">
        <f>[1]zinco!AD438</f>
        <v>NA</v>
      </c>
      <c r="W152" s="189" t="str">
        <f>[1]Diossine!AD438</f>
        <v>NA</v>
      </c>
      <c r="X152" s="172" t="s">
        <v>412</v>
      </c>
      <c r="Y152" s="172" t="s">
        <v>412</v>
      </c>
      <c r="Z152" s="172" t="s">
        <v>412</v>
      </c>
      <c r="AA152" s="172" t="s">
        <v>412</v>
      </c>
      <c r="AB152" s="189" t="str">
        <f>[1]PAH!AD438</f>
        <v>NA</v>
      </c>
      <c r="AC152" s="189" t="str">
        <f>[1]HCB!AD438</f>
        <v>NA</v>
      </c>
      <c r="AD152" s="189" t="str">
        <f>[1]PCB!AD438</f>
        <v>NA</v>
      </c>
      <c r="AE152" s="173"/>
      <c r="AF152" s="192" t="str">
        <f>'[1]dati attività'!V216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[1]NOx!AD439</f>
        <v>NA</v>
      </c>
      <c r="F153" s="189" t="str">
        <f>[1]NMVOC!AD439</f>
        <v>NA</v>
      </c>
      <c r="G153" s="189" t="str">
        <f>[1]SOx!AD439</f>
        <v>NA</v>
      </c>
      <c r="H153" s="189" t="str">
        <f>[1]NH3!AD439</f>
        <v>NA</v>
      </c>
      <c r="I153" s="189" t="str">
        <f>[1]pm2.5!AD439</f>
        <v>NA</v>
      </c>
      <c r="J153" s="189" t="str">
        <f>[1]pm10!AD439</f>
        <v>NA</v>
      </c>
      <c r="K153" s="189" t="str">
        <f>[1]PST!AD439</f>
        <v>NA</v>
      </c>
      <c r="L153" s="189" t="str">
        <f>[1]BC!AD439</f>
        <v>NA</v>
      </c>
      <c r="M153" s="189" t="str">
        <f>[1]CO!AD439</f>
        <v>NA</v>
      </c>
      <c r="N153" s="189" t="str">
        <f>[1]piombo!AD439</f>
        <v>NA</v>
      </c>
      <c r="O153" s="189" t="str">
        <f>[1]cadmio!AD439</f>
        <v>NA</v>
      </c>
      <c r="P153" s="189" t="str">
        <f>[1]mercurio!AD439</f>
        <v>NA</v>
      </c>
      <c r="Q153" s="189" t="str">
        <f>[1]arsenico!AD439</f>
        <v>NA</v>
      </c>
      <c r="R153" s="189" t="str">
        <f>[1]cromo!AD439</f>
        <v>NA</v>
      </c>
      <c r="S153" s="189" t="str">
        <f>[1]rame!AD439</f>
        <v>NA</v>
      </c>
      <c r="T153" s="189" t="str">
        <f>[1]nichel!AD439</f>
        <v>NA</v>
      </c>
      <c r="U153" s="189" t="str">
        <f>[1]selenio!AD439</f>
        <v>NA</v>
      </c>
      <c r="V153" s="189" t="str">
        <f>[1]zinco!AD439</f>
        <v>NA</v>
      </c>
      <c r="W153" s="189" t="str">
        <f>[1]Diossine!AD439</f>
        <v>NA</v>
      </c>
      <c r="X153" s="172" t="s">
        <v>412</v>
      </c>
      <c r="Y153" s="172" t="s">
        <v>412</v>
      </c>
      <c r="Z153" s="172" t="s">
        <v>412</v>
      </c>
      <c r="AA153" s="172" t="s">
        <v>412</v>
      </c>
      <c r="AB153" s="189" t="str">
        <f>[1]PAH!AD439</f>
        <v>NA</v>
      </c>
      <c r="AC153" s="189" t="str">
        <f>[1]HCB!AD439</f>
        <v>NA</v>
      </c>
      <c r="AD153" s="189" t="str">
        <f>[1]PCB!AD439</f>
        <v>NA</v>
      </c>
      <c r="AE153" s="173"/>
      <c r="AF153" s="192" t="str">
        <f>'[1]dati attività'!V217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[1]NOx!AD440</f>
        <v>NA</v>
      </c>
      <c r="F154" s="190" t="str">
        <f>[1]NMVOC!AD440</f>
        <v>NA</v>
      </c>
      <c r="G154" s="190">
        <f>[1]SOx!AD440</f>
        <v>840.38400000000001</v>
      </c>
      <c r="H154" s="190" t="str">
        <f>[1]NH3!AD440</f>
        <v>NA</v>
      </c>
      <c r="I154" s="190" t="str">
        <f>[1]pm2.5!AD440</f>
        <v>NA</v>
      </c>
      <c r="J154" s="190" t="str">
        <f>[1]pm10!AD440</f>
        <v>NA</v>
      </c>
      <c r="K154" s="190" t="str">
        <f>[1]PST!AD440</f>
        <v>NA</v>
      </c>
      <c r="L154" s="190" t="str">
        <f>[1]BC!AD440</f>
        <v>NA</v>
      </c>
      <c r="M154" s="190" t="str">
        <f>[1]CO!AD440</f>
        <v>NA</v>
      </c>
      <c r="N154" s="190" t="str">
        <f>[1]piombo!AD440</f>
        <v>NA</v>
      </c>
      <c r="O154" s="190" t="str">
        <f>[1]cadmio!AD440</f>
        <v>NA</v>
      </c>
      <c r="P154" s="190" t="str">
        <f>[1]mercurio!AD440</f>
        <v>NA</v>
      </c>
      <c r="Q154" s="190" t="str">
        <f>[1]arsenico!AD440</f>
        <v>NA</v>
      </c>
      <c r="R154" s="190" t="str">
        <f>[1]cromo!AD440</f>
        <v>NA</v>
      </c>
      <c r="S154" s="190" t="str">
        <f>[1]rame!AD440</f>
        <v>NA</v>
      </c>
      <c r="T154" s="190" t="str">
        <f>[1]nichel!AD440</f>
        <v>NA</v>
      </c>
      <c r="U154" s="190" t="str">
        <f>[1]selenio!AD440</f>
        <v>NA</v>
      </c>
      <c r="V154" s="190" t="str">
        <f>[1]zinco!AD440</f>
        <v>NA</v>
      </c>
      <c r="W154" s="190" t="str">
        <f>[1]Diossine!AD440</f>
        <v>NA</v>
      </c>
      <c r="X154" s="174" t="s">
        <v>412</v>
      </c>
      <c r="Y154" s="174" t="s">
        <v>412</v>
      </c>
      <c r="Z154" s="174" t="s">
        <v>412</v>
      </c>
      <c r="AA154" s="174" t="s">
        <v>412</v>
      </c>
      <c r="AB154" s="190" t="str">
        <f>[1]PAH!AD440</f>
        <v>NA</v>
      </c>
      <c r="AC154" s="190" t="str">
        <f>[1]HCB!AD440</f>
        <v>NA</v>
      </c>
      <c r="AD154" s="190" t="str">
        <f>[1]PCB!AD440</f>
        <v>NA</v>
      </c>
      <c r="AE154" s="173"/>
      <c r="AF154" s="195" t="str">
        <f>'[1]dati attività'!V218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[1]NOx!AD441</f>
        <v>0.53732318696404657</v>
      </c>
      <c r="F155" s="190">
        <f>[1]NMVOC!AD441</f>
        <v>42.927450262888506</v>
      </c>
      <c r="G155" s="190">
        <f>[1]SOx!AD441</f>
        <v>3.2706628771724575</v>
      </c>
      <c r="H155" s="190">
        <f>[1]NH3!AD441</f>
        <v>3.6794957368190144</v>
      </c>
      <c r="I155" s="190">
        <f>[1]pm2.5!AD441</f>
        <v>36.79495736819014</v>
      </c>
      <c r="J155" s="190">
        <f>[1]pm10!AD441</f>
        <v>44.971614561121285</v>
      </c>
      <c r="K155" s="190">
        <f>[1]PST!AD441</f>
        <v>49.96846062346809</v>
      </c>
      <c r="L155" s="190">
        <f>[1]BC!AD441</f>
        <v>15.453882094639857</v>
      </c>
      <c r="M155" s="190">
        <f>[1]CO!AD441</f>
        <v>1097.034840051595</v>
      </c>
      <c r="N155" s="190" t="str">
        <f>[1]piombo!AD441</f>
        <v>NA</v>
      </c>
      <c r="O155" s="190" t="str">
        <f>[1]cadmio!AD441</f>
        <v>NA</v>
      </c>
      <c r="P155" s="190" t="str">
        <f>[1]mercurio!AD441</f>
        <v>NA</v>
      </c>
      <c r="Q155" s="190" t="str">
        <f>[1]arsenico!AD441</f>
        <v>NA</v>
      </c>
      <c r="R155" s="190" t="str">
        <f>[1]cromo!AD441</f>
        <v>NA</v>
      </c>
      <c r="S155" s="190" t="str">
        <f>[1]rame!AD441</f>
        <v>NA</v>
      </c>
      <c r="T155" s="190" t="str">
        <f>[1]nichel!AD441</f>
        <v>NA</v>
      </c>
      <c r="U155" s="190" t="str">
        <f>[1]selenio!AD441</f>
        <v>NA</v>
      </c>
      <c r="V155" s="190" t="str">
        <f>[1]zinco!AD441</f>
        <v>NA</v>
      </c>
      <c r="W155" s="190">
        <f>[1]Diossine!AD441</f>
        <v>40.88328596465572</v>
      </c>
      <c r="X155" s="174" t="s">
        <v>428</v>
      </c>
      <c r="Y155" s="174" t="s">
        <v>428</v>
      </c>
      <c r="Z155" s="174" t="s">
        <v>428</v>
      </c>
      <c r="AA155" s="174" t="s">
        <v>428</v>
      </c>
      <c r="AB155" s="190">
        <f>[1]PAH!AD441</f>
        <v>35.077859357674605</v>
      </c>
      <c r="AC155" s="190" t="str">
        <f>[1]HCB!AD441</f>
        <v>NA</v>
      </c>
      <c r="AD155" s="190" t="str">
        <f>[1]PCB!AD441</f>
        <v>NA</v>
      </c>
      <c r="AE155" s="173"/>
      <c r="AF155" s="195">
        <f>'[1]dati attività'!V219</f>
        <v>74174.604094428432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[1]NOx!AD442</f>
        <v>41.806252555366058</v>
      </c>
      <c r="F156" s="190">
        <f>[1]NMVOC!AD442</f>
        <v>1320.3499604654285</v>
      </c>
      <c r="G156" s="190">
        <f>[1]SOx!AD442</f>
        <v>2.5447284164135864</v>
      </c>
      <c r="H156" s="190">
        <f>[1]NH3!AD442</f>
        <v>2.8628194684652843</v>
      </c>
      <c r="I156" s="190">
        <f>[1]pm2.5!AD442</f>
        <v>30.455526260268982</v>
      </c>
      <c r="J156" s="190">
        <f>[1]pm10!AD442</f>
        <v>37.223420984773199</v>
      </c>
      <c r="K156" s="190">
        <f>[1]PST!AD442</f>
        <v>41.359356649748001</v>
      </c>
      <c r="L156" s="190">
        <f>[1]BC!AD442</f>
        <v>12.791321029312972</v>
      </c>
      <c r="M156" s="190">
        <f>[1]CO!AD442</f>
        <v>853.54432300539031</v>
      </c>
      <c r="N156" s="190" t="str">
        <f>[1]piombo!AD442</f>
        <v>NA</v>
      </c>
      <c r="O156" s="190" t="str">
        <f>[1]cadmio!AD442</f>
        <v>NA</v>
      </c>
      <c r="P156" s="190" t="str">
        <f>[1]mercurio!AD442</f>
        <v>NA</v>
      </c>
      <c r="Q156" s="190" t="str">
        <f>[1]arsenico!AD442</f>
        <v>NA</v>
      </c>
      <c r="R156" s="190" t="str">
        <f>[1]cromo!AD442</f>
        <v>NA</v>
      </c>
      <c r="S156" s="190" t="str">
        <f>[1]rame!AD442</f>
        <v>NA</v>
      </c>
      <c r="T156" s="190" t="str">
        <f>[1]nichel!AD442</f>
        <v>NA</v>
      </c>
      <c r="U156" s="190" t="str">
        <f>[1]selenio!AD442</f>
        <v>NA</v>
      </c>
      <c r="V156" s="190" t="str">
        <f>[1]zinco!AD442</f>
        <v>NA</v>
      </c>
      <c r="W156" s="190">
        <f>[1]Diossine!AD442</f>
        <v>33.839473622521091</v>
      </c>
      <c r="X156" s="174" t="s">
        <v>428</v>
      </c>
      <c r="Y156" s="174" t="s">
        <v>428</v>
      </c>
      <c r="Z156" s="174" t="s">
        <v>428</v>
      </c>
      <c r="AA156" s="174" t="s">
        <v>428</v>
      </c>
      <c r="AB156" s="190">
        <f>[1]PAH!AD442</f>
        <v>29.034268368123101</v>
      </c>
      <c r="AC156" s="190" t="str">
        <f>[1]HCB!AD442</f>
        <v>NA</v>
      </c>
      <c r="AD156" s="190" t="str">
        <f>[1]PCB!AD442</f>
        <v>NA</v>
      </c>
      <c r="AE156" s="175"/>
      <c r="AF156" s="195" t="str">
        <f>'[1]dati attività'!V220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0">
    <tabColor rgb="FF7030A0"/>
  </sheetPr>
  <dimension ref="A1:BO185"/>
  <sheetViews>
    <sheetView topLeftCell="S122"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2008</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[1]NOx!AE300</f>
        <v>59.316568818608964</v>
      </c>
      <c r="F14" s="179">
        <f>[1]NMVOC!AE300</f>
        <v>3.8698448476938503</v>
      </c>
      <c r="G14" s="179">
        <f>[1]SOx!AE300</f>
        <v>57.981481000000002</v>
      </c>
      <c r="H14" s="179">
        <f>[1]NH3!AE300</f>
        <v>0.20667446530555197</v>
      </c>
      <c r="I14" s="179">
        <f>[1]pm2.5!AE300</f>
        <v>1.1485161285521988</v>
      </c>
      <c r="J14" s="179">
        <f>[1]pm10!AE300</f>
        <v>2.0207203408267849</v>
      </c>
      <c r="K14" s="179">
        <f>[1]PST!AE300</f>
        <v>2.1270740429755635</v>
      </c>
      <c r="L14" s="179">
        <f>[1]BC!AE300</f>
        <v>3.543514872428024E-2</v>
      </c>
      <c r="M14" s="179">
        <f>[1]CO!AE300</f>
        <v>29.838075578882798</v>
      </c>
      <c r="N14" s="179">
        <f>[1]piombo!AE300</f>
        <v>2.9983448873589076</v>
      </c>
      <c r="O14" s="179">
        <f>[1]cadmio!AE300</f>
        <v>0.11627879351721813</v>
      </c>
      <c r="P14" s="179">
        <f>[1]mercurio!AE300</f>
        <v>0.81528593771722258</v>
      </c>
      <c r="Q14" s="179">
        <f>[1]arsenico!AE300</f>
        <v>3.8884077324160571</v>
      </c>
      <c r="R14" s="179">
        <f>[1]cromo!AE300</f>
        <v>18.855105287534116</v>
      </c>
      <c r="S14" s="179">
        <f>[1]rame!AE300</f>
        <v>4.4005053070946056</v>
      </c>
      <c r="T14" s="179">
        <f>[1]nichel!AE300</f>
        <v>9.6485535625230412</v>
      </c>
      <c r="U14" s="179">
        <f>[1]selenio!AE300</f>
        <v>3.2756683263872413</v>
      </c>
      <c r="V14" s="179">
        <f>[1]zinco!AE300</f>
        <v>4.6887616863998085</v>
      </c>
      <c r="W14" s="179">
        <f>[1]Diossine!AE300</f>
        <v>5.1654833223289245</v>
      </c>
      <c r="X14" s="159" t="s">
        <v>428</v>
      </c>
      <c r="Y14" s="159" t="s">
        <v>428</v>
      </c>
      <c r="Z14" s="159" t="s">
        <v>428</v>
      </c>
      <c r="AA14" s="159" t="s">
        <v>428</v>
      </c>
      <c r="AB14" s="179">
        <f>[1]PAH!AE300</f>
        <v>0.24266380377108931</v>
      </c>
      <c r="AC14" s="179">
        <f>[1]HCB!AE300</f>
        <v>0.41454052818985437</v>
      </c>
      <c r="AD14" s="179">
        <f>[1]PCB!AE300</f>
        <v>74.338263112142016</v>
      </c>
      <c r="AE14" s="160"/>
      <c r="AF14" s="191">
        <f>'[1]dati attività'!$W$4</f>
        <v>129024.82872000002</v>
      </c>
      <c r="AG14" s="191">
        <f>'[1]dati attività'!$W$5</f>
        <v>430571.80271989998</v>
      </c>
      <c r="AH14" s="191">
        <f>'[1]dati attività'!$W$6</f>
        <v>1115087.6376823999</v>
      </c>
      <c r="AI14" s="191">
        <f>'[1]dati attività'!$W$7</f>
        <v>33994.837500000001</v>
      </c>
      <c r="AJ14" s="191">
        <f>'[1]dati attività'!$W$8</f>
        <v>3305.3441999999995</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[1]NOx!AE301</f>
        <v>23.522011619010506</v>
      </c>
      <c r="F15" s="179">
        <f>[1]NMVOC!AE301</f>
        <v>0.98644070347279555</v>
      </c>
      <c r="G15" s="179">
        <f>[1]SOx!AE301</f>
        <v>45.442542452398598</v>
      </c>
      <c r="H15" s="179" t="str">
        <f>[1]NH3!AE301</f>
        <v>NA</v>
      </c>
      <c r="I15" s="179">
        <f>[1]pm2.5!AE301</f>
        <v>0.63209831219893675</v>
      </c>
      <c r="J15" s="179">
        <f>[1]pm10!AE301</f>
        <v>0.85327924399999999</v>
      </c>
      <c r="K15" s="179">
        <f>[1]PST!AE301</f>
        <v>1.066599055</v>
      </c>
      <c r="L15" s="179">
        <f>[1]BC!AE301</f>
        <v>3.1759618122008781E-2</v>
      </c>
      <c r="M15" s="179">
        <f>[1]CO!AE301</f>
        <v>4.1127323759794656</v>
      </c>
      <c r="N15" s="179">
        <f>[1]piombo!AE301</f>
        <v>0.5513668368257888</v>
      </c>
      <c r="O15" s="179">
        <f>[1]cadmio!AE301</f>
        <v>3.1215995479437295E-2</v>
      </c>
      <c r="P15" s="179">
        <f>[1]mercurio!AE301</f>
        <v>0.17260619260810717</v>
      </c>
      <c r="Q15" s="179">
        <f>[1]arsenico!AE301</f>
        <v>0.16851178346708104</v>
      </c>
      <c r="R15" s="179">
        <f>[1]cromo!AE301</f>
        <v>1.3435609197380391</v>
      </c>
      <c r="S15" s="179">
        <f>[1]rame!AE301</f>
        <v>1.0777715755041499</v>
      </c>
      <c r="T15" s="179">
        <f>[1]nichel!AE301</f>
        <v>6.1647350190265735</v>
      </c>
      <c r="U15" s="179">
        <f>[1]selenio!AE301</f>
        <v>0.24724712166665211</v>
      </c>
      <c r="V15" s="179">
        <f>[1]zinco!AE301</f>
        <v>0.73852962910132147</v>
      </c>
      <c r="W15" s="179">
        <f>[1]Diossine!AE301</f>
        <v>5.3869226328945281</v>
      </c>
      <c r="X15" s="159" t="s">
        <v>428</v>
      </c>
      <c r="Y15" s="159" t="s">
        <v>428</v>
      </c>
      <c r="Z15" s="159" t="s">
        <v>428</v>
      </c>
      <c r="AA15" s="159" t="s">
        <v>428</v>
      </c>
      <c r="AB15" s="179">
        <f>[1]PAH!AE301</f>
        <v>7.7043908303590633E-2</v>
      </c>
      <c r="AC15" s="179" t="str">
        <f>[1]HCB!AE301</f>
        <v>NA</v>
      </c>
      <c r="AD15" s="179">
        <f>[1]PCB!AE301</f>
        <v>7.8787060002920759</v>
      </c>
      <c r="AE15" s="160"/>
      <c r="AF15" s="159">
        <f>'[1]dati attività'!$W$9</f>
        <v>349806.38649312005</v>
      </c>
      <c r="AG15" s="191" t="str">
        <f>'[1]dati attività'!$W$10</f>
        <v>NO</v>
      </c>
      <c r="AH15" s="191">
        <f>'[1]dati attività'!$W$11</f>
        <v>27296.060940174248</v>
      </c>
      <c r="AI15" s="191" t="str">
        <f>'[1]dati attività'!$W$12</f>
        <v>NO</v>
      </c>
      <c r="AJ15" s="191" t="str">
        <f>'[1]dati attività'!$W$13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[1]NOx!AE302</f>
        <v>8.4783962517234261</v>
      </c>
      <c r="F16" s="179">
        <f>[1]NMVOC!AE302</f>
        <v>0.58139988385057173</v>
      </c>
      <c r="G16" s="179">
        <f>[1]SOx!AE302</f>
        <v>9.2679915664593153</v>
      </c>
      <c r="H16" s="179" t="str">
        <f>[1]NH3!AE302</f>
        <v>NA</v>
      </c>
      <c r="I16" s="179">
        <f>[1]pm2.5!AE302</f>
        <v>0.49574472973987926</v>
      </c>
      <c r="J16" s="179">
        <f>[1]pm10!AE302</f>
        <v>0.75953955722430566</v>
      </c>
      <c r="K16" s="179">
        <f>[1]PST!AE302</f>
        <v>0.94942444653038205</v>
      </c>
      <c r="L16" s="179">
        <f>[1]BC!AE302</f>
        <v>0.17021551409235131</v>
      </c>
      <c r="M16" s="179">
        <f>[1]CO!AE302</f>
        <v>4.0004367971619841</v>
      </c>
      <c r="N16" s="179">
        <f>[1]piombo!AE302</f>
        <v>7.3412140880284901E-2</v>
      </c>
      <c r="O16" s="179">
        <f>[1]cadmio!AE302</f>
        <v>3.8172598243790953E-3</v>
      </c>
      <c r="P16" s="179">
        <f>[1]mercurio!AE302</f>
        <v>3.3415959436917886E-2</v>
      </c>
      <c r="Q16" s="179">
        <f>[1]arsenico!AE302</f>
        <v>2.0440192830224534E-2</v>
      </c>
      <c r="R16" s="179">
        <f>[1]cromo!AE302</f>
        <v>1.1002615421142325</v>
      </c>
      <c r="S16" s="179">
        <f>[1]rame!AE302</f>
        <v>0.23891506073040203</v>
      </c>
      <c r="T16" s="179">
        <f>[1]nichel!AE302</f>
        <v>0.47674383991555591</v>
      </c>
      <c r="U16" s="179">
        <f>[1]selenio!AE302</f>
        <v>9.8764481961631623E-2</v>
      </c>
      <c r="V16" s="179">
        <f>[1]zinco!AE302</f>
        <v>2.9692354108633461E-2</v>
      </c>
      <c r="W16" s="179">
        <f>[1]Diossine!AE302</f>
        <v>0.20784647876043422</v>
      </c>
      <c r="X16" s="159" t="s">
        <v>428</v>
      </c>
      <c r="Y16" s="159" t="s">
        <v>428</v>
      </c>
      <c r="Z16" s="159" t="s">
        <v>428</v>
      </c>
      <c r="AA16" s="159" t="s">
        <v>428</v>
      </c>
      <c r="AB16" s="179">
        <f>[1]PAH!AE302</f>
        <v>5.8380926318691193</v>
      </c>
      <c r="AC16" s="179" t="str">
        <f>[1]HCB!AE302</f>
        <v>NA</v>
      </c>
      <c r="AD16" s="179">
        <f>[1]PCB!AE302</f>
        <v>0.74824732353756318</v>
      </c>
      <c r="AE16" s="160"/>
      <c r="AF16" s="191">
        <f>'[1]dati attività'!$W$14</f>
        <v>8522.33</v>
      </c>
      <c r="AG16" s="191">
        <f>'[1]dati attività'!$W$15</f>
        <v>79665.221813280004</v>
      </c>
      <c r="AH16" s="191">
        <f>'[1]dati attività'!$W$16</f>
        <v>37687.118244008998</v>
      </c>
      <c r="AI16" s="191" t="str">
        <f>'[1]dati attività'!$W$17</f>
        <v>NO</v>
      </c>
      <c r="AJ16" s="191" t="str">
        <f>'[1]dati attività'!$W$18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[1]NOx!AE303</f>
        <v>IE</v>
      </c>
      <c r="F17" s="179" t="str">
        <f>[1]NMVOC!AE303</f>
        <v>IE</v>
      </c>
      <c r="G17" s="179" t="str">
        <f>[1]SOx!AE303</f>
        <v>IE</v>
      </c>
      <c r="H17" s="179" t="str">
        <f>[1]NH3!AE303</f>
        <v>IE</v>
      </c>
      <c r="I17" s="179" t="str">
        <f>[1]pm2.5!AE303</f>
        <v>IE</v>
      </c>
      <c r="J17" s="179" t="str">
        <f>[1]pm10!AE303</f>
        <v>IE</v>
      </c>
      <c r="K17" s="179" t="str">
        <f>[1]PST!AE303</f>
        <v>IE</v>
      </c>
      <c r="L17" s="179" t="str">
        <f>[1]BC!AE303</f>
        <v>IE</v>
      </c>
      <c r="M17" s="179" t="str">
        <f>[1]CO!AE303</f>
        <v>IE</v>
      </c>
      <c r="N17" s="179" t="str">
        <f>[1]piombo!AE303</f>
        <v>IE</v>
      </c>
      <c r="O17" s="179" t="str">
        <f>[1]cadmio!AE303</f>
        <v>IE</v>
      </c>
      <c r="P17" s="179" t="str">
        <f>[1]mercurio!AE303</f>
        <v>IE</v>
      </c>
      <c r="Q17" s="179" t="str">
        <f>[1]arsenico!AE303</f>
        <v>IE</v>
      </c>
      <c r="R17" s="179" t="str">
        <f>[1]cromo!AE303</f>
        <v>IE</v>
      </c>
      <c r="S17" s="179" t="str">
        <f>[1]rame!AE303</f>
        <v>IE</v>
      </c>
      <c r="T17" s="179" t="str">
        <f>[1]nichel!AE303</f>
        <v>IE</v>
      </c>
      <c r="U17" s="179" t="str">
        <f>[1]selenio!AE303</f>
        <v>IE</v>
      </c>
      <c r="V17" s="179" t="str">
        <f>[1]zinco!AE303</f>
        <v>IE</v>
      </c>
      <c r="W17" s="179" t="str">
        <f>[1]Diossine!AE303</f>
        <v>IE</v>
      </c>
      <c r="X17" s="159" t="s">
        <v>428</v>
      </c>
      <c r="Y17" s="159" t="s">
        <v>428</v>
      </c>
      <c r="Z17" s="159" t="s">
        <v>428</v>
      </c>
      <c r="AA17" s="159" t="s">
        <v>428</v>
      </c>
      <c r="AB17" s="179" t="str">
        <f>[1]PAH!AE303</f>
        <v>IE</v>
      </c>
      <c r="AC17" s="179" t="str">
        <f>[1]HCB!AE303</f>
        <v>IE</v>
      </c>
      <c r="AD17" s="179" t="str">
        <f>[1]PCB!AE303</f>
        <v>IE</v>
      </c>
      <c r="AE17" s="160"/>
      <c r="AF17" s="191">
        <f>'[1]dati attività'!$W$19</f>
        <v>3825.412914</v>
      </c>
      <c r="AG17" s="191">
        <f>'[1]dati attività'!$W$20</f>
        <v>144965.74408380006</v>
      </c>
      <c r="AH17" s="191">
        <f>'[1]dati attività'!$W$21</f>
        <v>77100.291450000004</v>
      </c>
      <c r="AI17" s="191" t="str">
        <f>'[1]dati attività'!$W$22</f>
        <v>NO</v>
      </c>
      <c r="AJ17" s="191" t="str">
        <f>'[1]dati attività'!$W$23</f>
        <v>NO</v>
      </c>
      <c r="AK17" s="159" t="s">
        <v>412</v>
      </c>
      <c r="AL17" s="140" t="s">
        <v>18</v>
      </c>
    </row>
    <row r="18" spans="1:39" s="10" customFormat="1" ht="24.75" customHeight="1" thickBot="1">
      <c r="A18" s="101" t="s">
        <v>122</v>
      </c>
      <c r="B18" s="101" t="s">
        <v>164</v>
      </c>
      <c r="C18" s="109" t="s">
        <v>277</v>
      </c>
      <c r="D18" s="94"/>
      <c r="E18" s="179" t="str">
        <f>[1]NOx!AE304</f>
        <v>IE</v>
      </c>
      <c r="F18" s="179" t="str">
        <f>[1]NMVOC!AE304</f>
        <v>IE</v>
      </c>
      <c r="G18" s="179" t="str">
        <f>[1]SOx!AE304</f>
        <v>IE</v>
      </c>
      <c r="H18" s="179" t="str">
        <f>[1]NH3!AE304</f>
        <v>IE</v>
      </c>
      <c r="I18" s="179" t="str">
        <f>[1]pm2.5!AE304</f>
        <v>IE</v>
      </c>
      <c r="J18" s="179" t="str">
        <f>[1]pm10!AE304</f>
        <v>IE</v>
      </c>
      <c r="K18" s="179" t="str">
        <f>[1]PST!AE304</f>
        <v>IE</v>
      </c>
      <c r="L18" s="179" t="str">
        <f>[1]BC!AE304</f>
        <v>IE</v>
      </c>
      <c r="M18" s="179" t="str">
        <f>[1]CO!AE304</f>
        <v>IE</v>
      </c>
      <c r="N18" s="179" t="str">
        <f>[1]piombo!AE304</f>
        <v>IE</v>
      </c>
      <c r="O18" s="179" t="str">
        <f>[1]cadmio!AE304</f>
        <v>IE</v>
      </c>
      <c r="P18" s="179" t="str">
        <f>[1]mercurio!AE304</f>
        <v>IE</v>
      </c>
      <c r="Q18" s="179" t="str">
        <f>[1]arsenico!AE304</f>
        <v>IE</v>
      </c>
      <c r="R18" s="179" t="str">
        <f>[1]cromo!AE304</f>
        <v>IE</v>
      </c>
      <c r="S18" s="179" t="str">
        <f>[1]rame!AE304</f>
        <v>IE</v>
      </c>
      <c r="T18" s="179" t="str">
        <f>[1]nichel!AE304</f>
        <v>IE</v>
      </c>
      <c r="U18" s="179" t="str">
        <f>[1]selenio!AE304</f>
        <v>IE</v>
      </c>
      <c r="V18" s="179" t="str">
        <f>[1]zinco!AE304</f>
        <v>IE</v>
      </c>
      <c r="W18" s="179" t="str">
        <f>[1]Diossine!AE304</f>
        <v>IE</v>
      </c>
      <c r="X18" s="159" t="s">
        <v>428</v>
      </c>
      <c r="Y18" s="159" t="s">
        <v>428</v>
      </c>
      <c r="Z18" s="159" t="s">
        <v>428</v>
      </c>
      <c r="AA18" s="159" t="s">
        <v>428</v>
      </c>
      <c r="AB18" s="179" t="str">
        <f>[1]PAH!AE304</f>
        <v>IE</v>
      </c>
      <c r="AC18" s="179" t="str">
        <f>[1]HCB!AE304</f>
        <v>IE</v>
      </c>
      <c r="AD18" s="179" t="str">
        <f>[1]PCB!AE304</f>
        <v>IE</v>
      </c>
      <c r="AE18" s="160"/>
      <c r="AF18" s="191">
        <f>'[1]dati attività'!$W$24</f>
        <v>2576.4948840000002</v>
      </c>
      <c r="AG18" s="191">
        <f>'[1]dati attività'!$W$25</f>
        <v>271.95870000000002</v>
      </c>
      <c r="AH18" s="191">
        <f>'[1]dati attività'!$W$26</f>
        <v>15522.8586786</v>
      </c>
      <c r="AI18" s="191" t="str">
        <f>'[1]dati attività'!$W$27</f>
        <v>NO</v>
      </c>
      <c r="AJ18" s="191" t="str">
        <f>'[1]dati attività'!$W$28</f>
        <v>NO</v>
      </c>
      <c r="AK18" s="159" t="s">
        <v>412</v>
      </c>
      <c r="AL18" s="140" t="s">
        <v>18</v>
      </c>
    </row>
    <row r="19" spans="1:39" s="10" customFormat="1" ht="24.75" customHeight="1" thickBot="1">
      <c r="A19" s="101" t="s">
        <v>122</v>
      </c>
      <c r="B19" s="101" t="s">
        <v>165</v>
      </c>
      <c r="C19" s="109" t="s">
        <v>58</v>
      </c>
      <c r="D19" s="94"/>
      <c r="E19" s="179" t="str">
        <f>[1]NOx!AE305</f>
        <v>IE</v>
      </c>
      <c r="F19" s="179" t="str">
        <f>[1]NMVOC!AE305</f>
        <v>IE</v>
      </c>
      <c r="G19" s="179" t="str">
        <f>[1]SOx!AE305</f>
        <v>IE</v>
      </c>
      <c r="H19" s="179" t="str">
        <f>[1]NH3!AE305</f>
        <v>IE</v>
      </c>
      <c r="I19" s="179" t="str">
        <f>[1]pm2.5!AE305</f>
        <v>IE</v>
      </c>
      <c r="J19" s="179" t="str">
        <f>[1]pm10!AE305</f>
        <v>IE</v>
      </c>
      <c r="K19" s="179" t="str">
        <f>[1]PST!AE305</f>
        <v>IE</v>
      </c>
      <c r="L19" s="179" t="str">
        <f>[1]BC!AE305</f>
        <v>IE</v>
      </c>
      <c r="M19" s="179" t="str">
        <f>[1]CO!AE305</f>
        <v>IE</v>
      </c>
      <c r="N19" s="179" t="str">
        <f>[1]piombo!AE305</f>
        <v>IE</v>
      </c>
      <c r="O19" s="179" t="str">
        <f>[1]cadmio!AE305</f>
        <v>IE</v>
      </c>
      <c r="P19" s="179" t="str">
        <f>[1]mercurio!AE305</f>
        <v>IE</v>
      </c>
      <c r="Q19" s="179" t="str">
        <f>[1]arsenico!AE305</f>
        <v>IE</v>
      </c>
      <c r="R19" s="179" t="str">
        <f>[1]cromo!AE305</f>
        <v>IE</v>
      </c>
      <c r="S19" s="179" t="str">
        <f>[1]rame!AE305</f>
        <v>IE</v>
      </c>
      <c r="T19" s="179" t="str">
        <f>[1]nichel!AE305</f>
        <v>IE</v>
      </c>
      <c r="U19" s="179" t="str">
        <f>[1]selenio!AE305</f>
        <v>IE</v>
      </c>
      <c r="V19" s="179" t="str">
        <f>[1]zinco!AE305</f>
        <v>IE</v>
      </c>
      <c r="W19" s="179" t="str">
        <f>[1]Diossine!AE305</f>
        <v>IE</v>
      </c>
      <c r="X19" s="159" t="s">
        <v>428</v>
      </c>
      <c r="Y19" s="159" t="s">
        <v>428</v>
      </c>
      <c r="Z19" s="159" t="s">
        <v>428</v>
      </c>
      <c r="AA19" s="159" t="s">
        <v>428</v>
      </c>
      <c r="AB19" s="179" t="str">
        <f>[1]PAH!AE305</f>
        <v>IE</v>
      </c>
      <c r="AC19" s="179" t="str">
        <f>[1]HCB!AE305</f>
        <v>IE</v>
      </c>
      <c r="AD19" s="179" t="str">
        <f>[1]PCB!AE305</f>
        <v>IE</v>
      </c>
      <c r="AE19" s="160"/>
      <c r="AF19" s="191">
        <f>'[1]dati attività'!$W$29</f>
        <v>39231.808992000006</v>
      </c>
      <c r="AG19" s="191">
        <f>'[1]dati attività'!$W$30</f>
        <v>240.99724800000001</v>
      </c>
      <c r="AH19" s="191">
        <f>'[1]dati attività'!$W$31</f>
        <v>108095.73035299999</v>
      </c>
      <c r="AI19" s="191">
        <f>'[1]dati attività'!$W$32</f>
        <v>251.03879999999998</v>
      </c>
      <c r="AJ19" s="191">
        <f>'[1]dati attività'!$W$33</f>
        <v>6234.1301999999996</v>
      </c>
      <c r="AK19" s="159" t="s">
        <v>412</v>
      </c>
      <c r="AL19" s="140" t="s">
        <v>18</v>
      </c>
    </row>
    <row r="20" spans="1:39" s="10" customFormat="1" ht="24.75" customHeight="1" thickBot="1">
      <c r="A20" s="101" t="s">
        <v>122</v>
      </c>
      <c r="B20" s="101" t="s">
        <v>166</v>
      </c>
      <c r="C20" s="109" t="s">
        <v>59</v>
      </c>
      <c r="D20" s="94"/>
      <c r="E20" s="179" t="str">
        <f>[1]NOx!AE306</f>
        <v>IE</v>
      </c>
      <c r="F20" s="179" t="str">
        <f>[1]NMVOC!AE306</f>
        <v>IE</v>
      </c>
      <c r="G20" s="179" t="str">
        <f>[1]SOx!AE306</f>
        <v>IE</v>
      </c>
      <c r="H20" s="179" t="str">
        <f>[1]NH3!AE306</f>
        <v>IE</v>
      </c>
      <c r="I20" s="179" t="str">
        <f>[1]pm2.5!AE306</f>
        <v>IE</v>
      </c>
      <c r="J20" s="179" t="str">
        <f>[1]pm10!AE306</f>
        <v>IE</v>
      </c>
      <c r="K20" s="179" t="str">
        <f>[1]PST!AE306</f>
        <v>IE</v>
      </c>
      <c r="L20" s="179" t="str">
        <f>[1]BC!AE306</f>
        <v>IE</v>
      </c>
      <c r="M20" s="179" t="str">
        <f>[1]CO!AE306</f>
        <v>IE</v>
      </c>
      <c r="N20" s="179" t="str">
        <f>[1]piombo!AE306</f>
        <v>IE</v>
      </c>
      <c r="O20" s="179" t="str">
        <f>[1]cadmio!AE306</f>
        <v>IE</v>
      </c>
      <c r="P20" s="179" t="str">
        <f>[1]mercurio!AE306</f>
        <v>IE</v>
      </c>
      <c r="Q20" s="179" t="str">
        <f>[1]arsenico!AE306</f>
        <v>IE</v>
      </c>
      <c r="R20" s="179" t="str">
        <f>[1]cromo!AE306</f>
        <v>IE</v>
      </c>
      <c r="S20" s="179" t="str">
        <f>[1]rame!AE306</f>
        <v>IE</v>
      </c>
      <c r="T20" s="179" t="str">
        <f>[1]nichel!AE306</f>
        <v>IE</v>
      </c>
      <c r="U20" s="179" t="str">
        <f>[1]selenio!AE306</f>
        <v>IE</v>
      </c>
      <c r="V20" s="179" t="str">
        <f>[1]zinco!AE306</f>
        <v>IE</v>
      </c>
      <c r="W20" s="179" t="str">
        <f>[1]Diossine!AE306</f>
        <v>IE</v>
      </c>
      <c r="X20" s="159" t="s">
        <v>428</v>
      </c>
      <c r="Y20" s="159" t="s">
        <v>428</v>
      </c>
      <c r="Z20" s="159" t="s">
        <v>428</v>
      </c>
      <c r="AA20" s="159" t="s">
        <v>428</v>
      </c>
      <c r="AB20" s="179" t="str">
        <f>[1]PAH!AE306</f>
        <v>IE</v>
      </c>
      <c r="AC20" s="179" t="str">
        <f>[1]HCB!AE306</f>
        <v>IE</v>
      </c>
      <c r="AD20" s="179" t="str">
        <f>[1]PCB!AE306</f>
        <v>IE</v>
      </c>
      <c r="AE20" s="160"/>
      <c r="AF20" s="179">
        <f>'[1]dati attività'!$W$34</f>
        <v>8112.7372200000018</v>
      </c>
      <c r="AG20" s="179" t="str">
        <f>'[1]dati attività'!$W$35</f>
        <v>NO</v>
      </c>
      <c r="AH20" s="179">
        <f>'[1]dati attività'!$W$36</f>
        <v>64661.444429399999</v>
      </c>
      <c r="AI20" s="179">
        <f>'[1]dati attività'!$W$37</f>
        <v>900</v>
      </c>
      <c r="AJ20" s="179" t="str">
        <f>'[1]dati attività'!$W$38</f>
        <v>NO</v>
      </c>
      <c r="AK20" s="159" t="s">
        <v>412</v>
      </c>
      <c r="AL20" s="140" t="s">
        <v>18</v>
      </c>
    </row>
    <row r="21" spans="1:39" s="10" customFormat="1" ht="24.75" customHeight="1" thickBot="1">
      <c r="A21" s="101" t="s">
        <v>122</v>
      </c>
      <c r="B21" s="101" t="s">
        <v>167</v>
      </c>
      <c r="C21" s="109" t="s">
        <v>60</v>
      </c>
      <c r="D21" s="94"/>
      <c r="E21" s="179" t="str">
        <f>[1]NOx!AE307</f>
        <v>IE</v>
      </c>
      <c r="F21" s="179" t="str">
        <f>[1]NMVOC!AE307</f>
        <v>IE</v>
      </c>
      <c r="G21" s="179" t="str">
        <f>[1]SOx!AE307</f>
        <v>IE</v>
      </c>
      <c r="H21" s="179" t="str">
        <f>[1]NH3!AE307</f>
        <v>IE</v>
      </c>
      <c r="I21" s="179" t="str">
        <f>[1]pm2.5!AE307</f>
        <v>IE</v>
      </c>
      <c r="J21" s="179" t="str">
        <f>[1]pm10!AE307</f>
        <v>IE</v>
      </c>
      <c r="K21" s="179" t="str">
        <f>[1]PST!AE307</f>
        <v>IE</v>
      </c>
      <c r="L21" s="179" t="str">
        <f>[1]BC!AE307</f>
        <v>IE</v>
      </c>
      <c r="M21" s="179" t="str">
        <f>[1]CO!AE307</f>
        <v>IE</v>
      </c>
      <c r="N21" s="179" t="str">
        <f>[1]piombo!AE307</f>
        <v>IE</v>
      </c>
      <c r="O21" s="179" t="str">
        <f>[1]cadmio!AE307</f>
        <v>IE</v>
      </c>
      <c r="P21" s="179" t="str">
        <f>[1]mercurio!AE307</f>
        <v>IE</v>
      </c>
      <c r="Q21" s="179" t="str">
        <f>[1]arsenico!AE307</f>
        <v>IE</v>
      </c>
      <c r="R21" s="179" t="str">
        <f>[1]cromo!AE307</f>
        <v>IE</v>
      </c>
      <c r="S21" s="179" t="str">
        <f>[1]rame!AE307</f>
        <v>IE</v>
      </c>
      <c r="T21" s="179" t="str">
        <f>[1]nichel!AE307</f>
        <v>IE</v>
      </c>
      <c r="U21" s="179" t="str">
        <f>[1]selenio!AE307</f>
        <v>IE</v>
      </c>
      <c r="V21" s="179" t="str">
        <f>[1]zinco!AE307</f>
        <v>IE</v>
      </c>
      <c r="W21" s="179" t="str">
        <f>[1]Diossine!AE307</f>
        <v>IE</v>
      </c>
      <c r="X21" s="159" t="s">
        <v>428</v>
      </c>
      <c r="Y21" s="159" t="s">
        <v>428</v>
      </c>
      <c r="Z21" s="159" t="s">
        <v>428</v>
      </c>
      <c r="AA21" s="159" t="s">
        <v>428</v>
      </c>
      <c r="AB21" s="179" t="str">
        <f>[1]PAH!AE307</f>
        <v>IE</v>
      </c>
      <c r="AC21" s="179" t="str">
        <f>[1]HCB!AE307</f>
        <v>IE</v>
      </c>
      <c r="AD21" s="179" t="str">
        <f>[1]PCB!AE307</f>
        <v>IE</v>
      </c>
      <c r="AE21" s="160"/>
      <c r="AF21" s="191">
        <f>'[1]dati attività'!$W$39</f>
        <v>26694.629196000002</v>
      </c>
      <c r="AG21" s="191" t="str">
        <f>'[1]dati attività'!$W$40</f>
        <v>NO</v>
      </c>
      <c r="AH21" s="191">
        <f>'[1]dati attività'!$W$41</f>
        <v>62708.237045999995</v>
      </c>
      <c r="AI21" s="191">
        <f>'[1]dati attività'!$W$42</f>
        <v>2639.3365500000004</v>
      </c>
      <c r="AJ21" s="191" t="str">
        <f>'[1]dati attività'!$W$43</f>
        <v>NO</v>
      </c>
      <c r="AK21" s="159" t="s">
        <v>412</v>
      </c>
      <c r="AL21" s="140" t="s">
        <v>18</v>
      </c>
    </row>
    <row r="22" spans="1:39" s="10" customFormat="1" ht="24.75" customHeight="1" thickBot="1">
      <c r="A22" s="101" t="s">
        <v>122</v>
      </c>
      <c r="B22" s="102" t="s">
        <v>168</v>
      </c>
      <c r="C22" s="109" t="s">
        <v>299</v>
      </c>
      <c r="D22" s="94"/>
      <c r="E22" s="179">
        <f>[1]NOx!AE308</f>
        <v>132.0863536021451</v>
      </c>
      <c r="F22" s="179">
        <f>[1]NMVOC!AE308</f>
        <v>7.5195264574454912</v>
      </c>
      <c r="G22" s="179">
        <f>[1]SOx!AE308</f>
        <v>59.894505109352366</v>
      </c>
      <c r="H22" s="179">
        <f>[1]NH3!AE308</f>
        <v>1.8500836829942602</v>
      </c>
      <c r="I22" s="179">
        <f>[1]pm2.5!AE308</f>
        <v>8.1641958217493222</v>
      </c>
      <c r="J22" s="179">
        <f>[1]pm10!AE308</f>
        <v>11.364672200923685</v>
      </c>
      <c r="K22" s="179">
        <f>[1]PST!AE308</f>
        <v>15.459304472462078</v>
      </c>
      <c r="L22" s="179">
        <f>[1]BC!AE308</f>
        <v>0.32515197596772488</v>
      </c>
      <c r="M22" s="179">
        <f>[1]CO!AE308</f>
        <v>282.71361933512333</v>
      </c>
      <c r="N22" s="179">
        <f>[1]piombo!AE308</f>
        <v>133.84424635512781</v>
      </c>
      <c r="O22" s="179">
        <f>[1]cadmio!AE308</f>
        <v>3.2096196534109831</v>
      </c>
      <c r="P22" s="179">
        <f>[1]mercurio!AE308</f>
        <v>3.107510434113792</v>
      </c>
      <c r="Q22" s="179">
        <f>[1]arsenico!AE308</f>
        <v>36.781906443085795</v>
      </c>
      <c r="R22" s="179">
        <f>[1]cromo!AE308</f>
        <v>15.728100548519967</v>
      </c>
      <c r="S22" s="179">
        <f>[1]rame!AE308</f>
        <v>25.530909472890116</v>
      </c>
      <c r="T22" s="179">
        <f>[1]nichel!AE308</f>
        <v>13.337774563752758</v>
      </c>
      <c r="U22" s="179">
        <f>[1]selenio!AE308</f>
        <v>6.4312827216663981</v>
      </c>
      <c r="V22" s="179">
        <f>[1]zinco!AE308</f>
        <v>199.54397734048376</v>
      </c>
      <c r="W22" s="179">
        <f>[1]Diossine!AE308</f>
        <v>114.8069398448463</v>
      </c>
      <c r="X22" s="159" t="s">
        <v>428</v>
      </c>
      <c r="Y22" s="159" t="s">
        <v>428</v>
      </c>
      <c r="Z22" s="159" t="s">
        <v>428</v>
      </c>
      <c r="AA22" s="159" t="s">
        <v>428</v>
      </c>
      <c r="AB22" s="179">
        <f>[1]PAH!AE308</f>
        <v>2.4041452710706115</v>
      </c>
      <c r="AC22" s="179">
        <f>[1]HCB!AE308</f>
        <v>4.068451108598925</v>
      </c>
      <c r="AD22" s="179">
        <f>[1]PCB!AE308</f>
        <v>40.701566414938917</v>
      </c>
      <c r="AE22" s="160"/>
      <c r="AF22" s="191">
        <f>'[1]dati attività'!$W$44</f>
        <v>151407.97708104004</v>
      </c>
      <c r="AG22" s="191">
        <f>'[1]dati attività'!$W$45</f>
        <v>26041.300718999999</v>
      </c>
      <c r="AH22" s="191">
        <f>'[1]dati attività'!$W$46</f>
        <v>124251.40302119999</v>
      </c>
      <c r="AI22" s="191">
        <f>'[1]dati attività'!$W$47</f>
        <v>23841.819176707926</v>
      </c>
      <c r="AJ22" s="191">
        <f>'[1]dati attività'!$W$48</f>
        <v>4610.9498996004331</v>
      </c>
      <c r="AK22" s="159" t="s">
        <v>412</v>
      </c>
      <c r="AL22" s="140" t="s">
        <v>18</v>
      </c>
    </row>
    <row r="23" spans="1:39" s="10" customFormat="1" ht="24.75" customHeight="1" thickBot="1">
      <c r="A23" s="101" t="s">
        <v>129</v>
      </c>
      <c r="B23" s="102" t="s">
        <v>336</v>
      </c>
      <c r="C23" s="109" t="s">
        <v>352</v>
      </c>
      <c r="D23" s="135"/>
      <c r="E23" s="179">
        <f>[1]NOx!AE309</f>
        <v>24.104785917839898</v>
      </c>
      <c r="F23" s="179">
        <f>[1]NMVOC!AE309</f>
        <v>4.0623640948384736</v>
      </c>
      <c r="G23" s="179">
        <f>[1]SOx!AE309</f>
        <v>4.919565100822041E-2</v>
      </c>
      <c r="H23" s="179">
        <f>[1]NH3!AE309</f>
        <v>6.7516900000000003E-3</v>
      </c>
      <c r="I23" s="179">
        <f>[1]pm2.5!AE309</f>
        <v>1.9420731841685603</v>
      </c>
      <c r="J23" s="179">
        <f>[1]pm10!AE309</f>
        <v>1.9420731841685603</v>
      </c>
      <c r="K23" s="179">
        <f>[1]PST!AE309</f>
        <v>1.9817073307842454</v>
      </c>
      <c r="L23" s="179">
        <f>[1]BC!AE309</f>
        <v>1.2040853741845075</v>
      </c>
      <c r="M23" s="179">
        <f>[1]CO!AE309</f>
        <v>14.584380095054726</v>
      </c>
      <c r="N23" s="179" t="str">
        <f>[1]piombo!AE309</f>
        <v>NA</v>
      </c>
      <c r="O23" s="179">
        <f>[1]cadmio!AE309</f>
        <v>1.6405247895930994E-3</v>
      </c>
      <c r="P23" s="179" t="str">
        <f>[1]mercurio!AE309</f>
        <v>NA</v>
      </c>
      <c r="Q23" s="179" t="str">
        <f>[1]arsenico!AE309</f>
        <v>NA</v>
      </c>
      <c r="R23" s="179">
        <f>[1]cromo!AE309</f>
        <v>4.8199184621202278E-3</v>
      </c>
      <c r="S23" s="179">
        <f>[1]rame!AE309</f>
        <v>0.12798231845516536</v>
      </c>
      <c r="T23" s="179">
        <f>[1]nichel!AE309</f>
        <v>8.8594448599999993E-3</v>
      </c>
      <c r="U23" s="179">
        <f>[1]selenio!AE309</f>
        <v>1.7718889719999999E-2</v>
      </c>
      <c r="V23" s="179">
        <f>[1]zinco!AE309</f>
        <v>2.8137393209960889E-2</v>
      </c>
      <c r="W23" s="179" t="str">
        <f>[1]Diossine!AE309</f>
        <v>NA</v>
      </c>
      <c r="X23" s="159" t="s">
        <v>428</v>
      </c>
      <c r="Y23" s="159" t="s">
        <v>428</v>
      </c>
      <c r="Z23" s="159" t="s">
        <v>428</v>
      </c>
      <c r="AA23" s="159" t="s">
        <v>428</v>
      </c>
      <c r="AB23" s="179">
        <f>[1]PAH!AE309</f>
        <v>7.0875558879999995E-2</v>
      </c>
      <c r="AC23" s="179" t="str">
        <f>[1]HCB!AE309</f>
        <v>NA</v>
      </c>
      <c r="AD23" s="179" t="str">
        <f>[1]PCB!AE309</f>
        <v>NA</v>
      </c>
      <c r="AE23" s="160"/>
      <c r="AF23" s="191">
        <f>'[1]dati attività'!$W$49</f>
        <v>25285.883129999998</v>
      </c>
      <c r="AG23" s="191" t="str">
        <f>'[1]dati attività'!$W$50</f>
        <v>NO</v>
      </c>
      <c r="AH23" s="191" t="str">
        <f>'[1]dati attività'!$W$51</f>
        <v>NO</v>
      </c>
      <c r="AI23" s="191" t="str">
        <f>'[1]dati attività'!$W$52</f>
        <v>NO</v>
      </c>
      <c r="AJ23" s="191" t="str">
        <f>'[1]dati attività'!$W$53</f>
        <v>NO</v>
      </c>
      <c r="AK23" s="159" t="s">
        <v>412</v>
      </c>
      <c r="AL23" s="140" t="s">
        <v>18</v>
      </c>
    </row>
    <row r="24" spans="1:39" s="10" customFormat="1" ht="24.75" customHeight="1" thickBot="1">
      <c r="A24" s="91" t="s">
        <v>122</v>
      </c>
      <c r="B24" s="102" t="s">
        <v>335</v>
      </c>
      <c r="C24" s="109" t="s">
        <v>353</v>
      </c>
      <c r="D24" s="94"/>
      <c r="E24" s="179" t="str">
        <f>[1]NOx!AE310</f>
        <v>IE</v>
      </c>
      <c r="F24" s="179" t="str">
        <f>[1]NMVOC!AE310</f>
        <v>IE</v>
      </c>
      <c r="G24" s="179" t="str">
        <f>[1]SOx!AE310</f>
        <v>IE</v>
      </c>
      <c r="H24" s="179" t="str">
        <f>[1]NH3!AE310</f>
        <v>IE</v>
      </c>
      <c r="I24" s="179" t="str">
        <f>[1]pm2.5!AE310</f>
        <v>IE</v>
      </c>
      <c r="J24" s="179" t="str">
        <f>[1]pm10!AE310</f>
        <v>IE</v>
      </c>
      <c r="K24" s="179" t="str">
        <f>[1]PST!AE310</f>
        <v>IE</v>
      </c>
      <c r="L24" s="179" t="str">
        <f>[1]BC!AE310</f>
        <v>IE</v>
      </c>
      <c r="M24" s="179" t="str">
        <f>[1]CO!AE310</f>
        <v>IE</v>
      </c>
      <c r="N24" s="179" t="str">
        <f>[1]piombo!AE310</f>
        <v>IE</v>
      </c>
      <c r="O24" s="179" t="str">
        <f>[1]cadmio!AE310</f>
        <v>IE</v>
      </c>
      <c r="P24" s="179" t="str">
        <f>[1]mercurio!AE310</f>
        <v>IE</v>
      </c>
      <c r="Q24" s="179" t="str">
        <f>[1]arsenico!AE310</f>
        <v>IE</v>
      </c>
      <c r="R24" s="179" t="str">
        <f>[1]cromo!AE310</f>
        <v>IE</v>
      </c>
      <c r="S24" s="179" t="str">
        <f>[1]rame!AE310</f>
        <v>IE</v>
      </c>
      <c r="T24" s="179" t="str">
        <f>[1]nichel!AE310</f>
        <v>IE</v>
      </c>
      <c r="U24" s="179" t="str">
        <f>[1]selenio!AE310</f>
        <v>IE</v>
      </c>
      <c r="V24" s="179" t="str">
        <f>[1]zinco!AE310</f>
        <v>IE</v>
      </c>
      <c r="W24" s="179" t="str">
        <f>[1]Diossine!AE310</f>
        <v>IE</v>
      </c>
      <c r="X24" s="179" t="s">
        <v>434</v>
      </c>
      <c r="Y24" s="179" t="s">
        <v>434</v>
      </c>
      <c r="Z24" s="179" t="s">
        <v>434</v>
      </c>
      <c r="AA24" s="179" t="s">
        <v>434</v>
      </c>
      <c r="AB24" s="179" t="str">
        <f>[1]PAH!AE310</f>
        <v>IE</v>
      </c>
      <c r="AC24" s="179" t="str">
        <f>[1]HCB!AE310</f>
        <v>IE</v>
      </c>
      <c r="AD24" s="179" t="str">
        <f>[1]PCB!AE310</f>
        <v>IE</v>
      </c>
      <c r="AE24" s="160"/>
      <c r="AF24" s="191">
        <f>'[1]dati attività'!$W$54</f>
        <v>69290.148724000013</v>
      </c>
      <c r="AG24" s="191">
        <f>'[1]dati attività'!$W$55</f>
        <v>323.76646000000005</v>
      </c>
      <c r="AH24" s="191">
        <f>'[1]dati attività'!$W$56</f>
        <v>157125.53808541675</v>
      </c>
      <c r="AI24" s="191" t="str">
        <f>'[1]dati attività'!$W$57</f>
        <v>NO</v>
      </c>
      <c r="AJ24" s="191" t="str">
        <f>'[1]dati attività'!$W$58</f>
        <v>NO</v>
      </c>
      <c r="AK24" s="159" t="s">
        <v>412</v>
      </c>
      <c r="AL24" s="140" t="s">
        <v>18</v>
      </c>
    </row>
    <row r="25" spans="1:39" s="10" customFormat="1" ht="24.75" customHeight="1" thickBot="1">
      <c r="A25" s="101" t="s">
        <v>130</v>
      </c>
      <c r="B25" s="102" t="s">
        <v>170</v>
      </c>
      <c r="C25" s="110" t="s">
        <v>312</v>
      </c>
      <c r="D25" s="94"/>
      <c r="E25" s="179">
        <f>[1]NOx!AE311</f>
        <v>2.3002576666470924</v>
      </c>
      <c r="F25" s="179">
        <f>[1]NMVOC!AE311</f>
        <v>1.1126807051560772</v>
      </c>
      <c r="G25" s="179">
        <f>[1]SOx!AE311</f>
        <v>0.22321689901047348</v>
      </c>
      <c r="H25" s="179" t="str">
        <f>[1]NH3!AE311</f>
        <v>NA</v>
      </c>
      <c r="I25" s="179">
        <f>[1]pm2.5!AE311</f>
        <v>4.1858761509799176E-3</v>
      </c>
      <c r="J25" s="179">
        <f>[1]pm10!AE311</f>
        <v>4.1858761509799176E-3</v>
      </c>
      <c r="K25" s="179">
        <f>[1]PST!AE311</f>
        <v>4.2713021948774677E-3</v>
      </c>
      <c r="L25" s="179">
        <f>[1]BC!AE311</f>
        <v>2.0092205524703602E-3</v>
      </c>
      <c r="M25" s="179">
        <f>[1]CO!AE311</f>
        <v>3.4388461475900365</v>
      </c>
      <c r="N25" s="179">
        <f>[1]piombo!AE311</f>
        <v>0.56827641384635075</v>
      </c>
      <c r="O25" s="179">
        <f>[1]cadmio!AE311</f>
        <v>1.77408970356628E-4</v>
      </c>
      <c r="P25" s="179" t="str">
        <f>[1]mercurio!AE311</f>
        <v>NA</v>
      </c>
      <c r="Q25" s="179" t="str">
        <f>[1]arsenico!AE311</f>
        <v>NA</v>
      </c>
      <c r="R25" s="179">
        <f>[1]cromo!AE311</f>
        <v>1.6204535352374363E-4</v>
      </c>
      <c r="S25" s="179">
        <f>[1]rame!AE311</f>
        <v>2.2118313877271282E-3</v>
      </c>
      <c r="T25" s="179">
        <f>[1]nichel!AE311</f>
        <v>5.3222691106988404E-4</v>
      </c>
      <c r="U25" s="179">
        <f>[1]selenio!AE311</f>
        <v>5.32226911069884E-3</v>
      </c>
      <c r="V25" s="179">
        <f>[1]zinco!AE311</f>
        <v>1.0621475055251317E-2</v>
      </c>
      <c r="W25" s="179" t="str">
        <f>[1]Diossine!AE311</f>
        <v>NA</v>
      </c>
      <c r="X25" s="159" t="s">
        <v>428</v>
      </c>
      <c r="Y25" s="159" t="s">
        <v>428</v>
      </c>
      <c r="Z25" s="159" t="s">
        <v>428</v>
      </c>
      <c r="AA25" s="159" t="s">
        <v>428</v>
      </c>
      <c r="AB25" s="179">
        <f>[1]PAH!AE311</f>
        <v>1.1126807051560768E-3</v>
      </c>
      <c r="AC25" s="179" t="str">
        <f>[1]HCB!AE311</f>
        <v>NA</v>
      </c>
      <c r="AD25" s="179" t="str">
        <f>[1]PCB!AE311</f>
        <v>NA</v>
      </c>
      <c r="AE25" s="160"/>
      <c r="AF25" s="191">
        <f>'[1]dati attività'!$W59</f>
        <v>9712.9244276671416</v>
      </c>
      <c r="AG25" s="191" t="str">
        <f>'[1]dati attività'!$W$50</f>
        <v>NO</v>
      </c>
      <c r="AH25" s="191" t="str">
        <f>'[1]dati attività'!$W$51</f>
        <v>NO</v>
      </c>
      <c r="AI25" s="191" t="str">
        <f>'[1]dati attività'!$W$52</f>
        <v>NO</v>
      </c>
      <c r="AJ25" s="191" t="str">
        <f>'[1]dati attività'!$W$53</f>
        <v>NO</v>
      </c>
      <c r="AK25" s="159" t="s">
        <v>412</v>
      </c>
      <c r="AL25" s="140" t="s">
        <v>18</v>
      </c>
    </row>
    <row r="26" spans="1:39" s="10" customFormat="1" ht="24.75" customHeight="1" thickBot="1">
      <c r="A26" s="101" t="s">
        <v>130</v>
      </c>
      <c r="B26" s="101" t="s">
        <v>169</v>
      </c>
      <c r="C26" s="109" t="s">
        <v>322</v>
      </c>
      <c r="D26" s="94"/>
      <c r="E26" s="179">
        <f>[1]NOx!AE312</f>
        <v>1.7587133319996067</v>
      </c>
      <c r="F26" s="179">
        <f>[1]NMVOC!AE312</f>
        <v>0.56203189551638777</v>
      </c>
      <c r="G26" s="179">
        <f>[1]SOx!AE312</f>
        <v>0.15283727763100952</v>
      </c>
      <c r="H26" s="179" t="str">
        <f>[1]NH3!AE312</f>
        <v>NA</v>
      </c>
      <c r="I26" s="179">
        <f>[1]pm2.5!AE312</f>
        <v>1.2453003891405981E-2</v>
      </c>
      <c r="J26" s="179">
        <f>[1]pm10!AE312</f>
        <v>1.2453003891405981E-2</v>
      </c>
      <c r="K26" s="179">
        <f>[1]PST!AE312</f>
        <v>1.2707146827965287E-2</v>
      </c>
      <c r="L26" s="179">
        <f>[1]BC!AE312</f>
        <v>5.9774418678748692E-3</v>
      </c>
      <c r="M26" s="179">
        <f>[1]CO!AE312</f>
        <v>2.2968550586004253</v>
      </c>
      <c r="N26" s="179">
        <f>[1]piombo!AE312</f>
        <v>0.35716523354417024</v>
      </c>
      <c r="O26" s="179">
        <f>[1]cadmio!AE312</f>
        <v>1.1150263284970349E-4</v>
      </c>
      <c r="P26" s="179" t="str">
        <f>[1]mercurio!AE312</f>
        <v>NA</v>
      </c>
      <c r="Q26" s="179" t="str">
        <f>[1]arsenico!AE312</f>
        <v>NA</v>
      </c>
      <c r="R26" s="179">
        <f>[1]cromo!AE312</f>
        <v>1.0184650484491896E-4</v>
      </c>
      <c r="S26" s="179">
        <f>[1]rame!AE312</f>
        <v>1.3901496787643932E-3</v>
      </c>
      <c r="T26" s="179">
        <f>[1]nichel!AE312</f>
        <v>3.3450789854911044E-4</v>
      </c>
      <c r="U26" s="179">
        <f>[1]selenio!AE312</f>
        <v>3.3450789854911037E-3</v>
      </c>
      <c r="V26" s="179">
        <f>[1]zinco!AE312</f>
        <v>6.6756626287117465E-3</v>
      </c>
      <c r="W26" s="179" t="str">
        <f>[1]Diossine!AE312</f>
        <v>NA</v>
      </c>
      <c r="X26" s="159" t="s">
        <v>428</v>
      </c>
      <c r="Y26" s="159" t="s">
        <v>428</v>
      </c>
      <c r="Z26" s="159" t="s">
        <v>428</v>
      </c>
      <c r="AA26" s="159" t="s">
        <v>428</v>
      </c>
      <c r="AB26" s="179">
        <f>[1]PAH!AE312</f>
        <v>5.6203189551638766E-4</v>
      </c>
      <c r="AC26" s="179" t="str">
        <f>[1]HCB!AE312</f>
        <v>NA</v>
      </c>
      <c r="AD26" s="179" t="str">
        <f>[1]PCB!AE312</f>
        <v>NA</v>
      </c>
      <c r="AE26" s="160"/>
      <c r="AF26" s="191">
        <f>'[1]dati attività'!$W60</f>
        <v>7045.8544837709487</v>
      </c>
      <c r="AG26" s="191" t="str">
        <f>'[1]dati attività'!$W$50</f>
        <v>NO</v>
      </c>
      <c r="AH26" s="191" t="str">
        <f>'[1]dati attività'!$W$51</f>
        <v>NO</v>
      </c>
      <c r="AI26" s="191" t="str">
        <f>'[1]dati attività'!$W$52</f>
        <v>NO</v>
      </c>
      <c r="AJ26" s="191" t="str">
        <f>'[1]dati attività'!$W$53</f>
        <v>NO</v>
      </c>
      <c r="AK26" s="159" t="s">
        <v>412</v>
      </c>
      <c r="AL26" s="140" t="s">
        <v>18</v>
      </c>
    </row>
    <row r="27" spans="1:39" s="10" customFormat="1" ht="24.75" customHeight="1" thickBot="1">
      <c r="A27" s="101" t="s">
        <v>131</v>
      </c>
      <c r="B27" s="101" t="s">
        <v>171</v>
      </c>
      <c r="C27" s="109" t="s">
        <v>61</v>
      </c>
      <c r="D27" s="94"/>
      <c r="E27" s="179">
        <f>[1]NOx!AE313</f>
        <v>211.86219137827015</v>
      </c>
      <c r="F27" s="179">
        <f>[1]NMVOC!AE313</f>
        <v>60.790688045377472</v>
      </c>
      <c r="G27" s="179">
        <f>[1]SOx!AE313</f>
        <v>0.89026976816930026</v>
      </c>
      <c r="H27" s="179">
        <f>[1]NH3!AE313</f>
        <v>11.136120322631783</v>
      </c>
      <c r="I27" s="179">
        <f>[1]pm2.5!AE313</f>
        <v>10.051258531214739</v>
      </c>
      <c r="J27" s="179">
        <f>[1]pm10!AE313</f>
        <v>10.051258531214739</v>
      </c>
      <c r="K27" s="179">
        <f>[1]PST!AE313</f>
        <v>10.051258531214739</v>
      </c>
      <c r="L27" s="179">
        <f>[1]BC!AE313</f>
        <v>8.092338403676882</v>
      </c>
      <c r="M27" s="179">
        <f>[1]CO!AE313</f>
        <v>598.05888401555626</v>
      </c>
      <c r="N27" s="179" t="str">
        <f>[1]piombo!AE313</f>
        <v>NA</v>
      </c>
      <c r="O27" s="179">
        <f>[1]cadmio!AE313</f>
        <v>0.22080135917641319</v>
      </c>
      <c r="P27" s="179" t="str">
        <f>[1]mercurio!AE313</f>
        <v>NA</v>
      </c>
      <c r="Q27" s="179" t="str">
        <f>[1]arsenico!AE313</f>
        <v>NA</v>
      </c>
      <c r="R27" s="179">
        <f>[1]cromo!AE313</f>
        <v>0.51920354928418466</v>
      </c>
      <c r="S27" s="179">
        <f>[1]rame!AE313</f>
        <v>0.70187141752934257</v>
      </c>
      <c r="T27" s="179">
        <f>[1]nichel!AE313</f>
        <v>0.24307396340317108</v>
      </c>
      <c r="U27" s="179">
        <f>[1]selenio!AE313</f>
        <v>3.0860462247878787E-3</v>
      </c>
      <c r="V27" s="179">
        <f>[1]zinco!AE313</f>
        <v>44.189026090521466</v>
      </c>
      <c r="W27" s="179">
        <f>[1]Diossine!AE313</f>
        <v>17.410429568017999</v>
      </c>
      <c r="X27" s="159" t="s">
        <v>428</v>
      </c>
      <c r="Y27" s="159" t="s">
        <v>428</v>
      </c>
      <c r="Z27" s="159" t="s">
        <v>428</v>
      </c>
      <c r="AA27" s="159" t="s">
        <v>428</v>
      </c>
      <c r="AB27" s="179">
        <f>[1]PAH!AE313</f>
        <v>1.8071578344061399</v>
      </c>
      <c r="AC27" s="179" t="str">
        <f>[1]HCB!AE313</f>
        <v>NA</v>
      </c>
      <c r="AD27" s="179" t="str">
        <f>[1]PCB!AE313</f>
        <v>NA</v>
      </c>
      <c r="AE27" s="160"/>
      <c r="AF27" s="191">
        <f>'[1]dati attività'!$W$61</f>
        <v>969098.72123097756</v>
      </c>
      <c r="AG27" s="191" t="s">
        <v>434</v>
      </c>
      <c r="AH27" s="191">
        <f>'[1]dati attività'!$W$62</f>
        <v>20194.427141476666</v>
      </c>
      <c r="AI27" s="191">
        <f>'[1]dati attività'!$W$63</f>
        <v>15716.617659324445</v>
      </c>
      <c r="AJ27" s="191" t="s">
        <v>434</v>
      </c>
      <c r="AK27" s="159" t="s">
        <v>412</v>
      </c>
      <c r="AL27" s="140" t="s">
        <v>18</v>
      </c>
    </row>
    <row r="28" spans="1:39" s="10" customFormat="1" ht="24.75" customHeight="1" thickBot="1">
      <c r="A28" s="101" t="s">
        <v>131</v>
      </c>
      <c r="B28" s="101" t="s">
        <v>172</v>
      </c>
      <c r="C28" s="109" t="s">
        <v>154</v>
      </c>
      <c r="D28" s="94"/>
      <c r="E28" s="179">
        <f>[1]NOx!AE314</f>
        <v>76.392868683450033</v>
      </c>
      <c r="F28" s="179">
        <f>[1]NMVOC!AE314</f>
        <v>8.015407171791896</v>
      </c>
      <c r="G28" s="179">
        <f>[1]SOx!AE314</f>
        <v>0.30820133262696231</v>
      </c>
      <c r="H28" s="179">
        <f>[1]NH3!AE314</f>
        <v>0.26982894564651727</v>
      </c>
      <c r="I28" s="179">
        <f>[1]pm2.5!AE314</f>
        <v>7.1564775899564461</v>
      </c>
      <c r="J28" s="179">
        <f>[1]pm10!AE314</f>
        <v>7.1564775899564461</v>
      </c>
      <c r="K28" s="179">
        <f>[1]PST!AE314</f>
        <v>7.1564775899564461</v>
      </c>
      <c r="L28" s="179">
        <f>[1]BC!AE314</f>
        <v>5.1333660177143274</v>
      </c>
      <c r="M28" s="179">
        <f>[1]CO!AE314</f>
        <v>58.74761951822564</v>
      </c>
      <c r="N28" s="179" t="str">
        <f>[1]piombo!AE314</f>
        <v>NA</v>
      </c>
      <c r="O28" s="179">
        <f>[1]cadmio!AE314</f>
        <v>4.9970505011993967E-2</v>
      </c>
      <c r="P28" s="179" t="str">
        <f>[1]mercurio!AE314</f>
        <v>NA</v>
      </c>
      <c r="Q28" s="179" t="str">
        <f>[1]arsenico!AE314</f>
        <v>NA</v>
      </c>
      <c r="R28" s="179">
        <f>[1]cromo!AE314</f>
        <v>0.16600685728003009</v>
      </c>
      <c r="S28" s="179">
        <f>[1]rame!AE314</f>
        <v>0.1263415294876977</v>
      </c>
      <c r="T28" s="179">
        <f>[1]nichel!AE314</f>
        <v>5.1158184148877621E-2</v>
      </c>
      <c r="U28" s="179">
        <f>[1]selenio!AE314</f>
        <v>5.9678677922159196E-4</v>
      </c>
      <c r="V28" s="179">
        <f>[1]zinco!AE314</f>
        <v>9.9845288362450013</v>
      </c>
      <c r="W28" s="179">
        <f>[1]Diossine!AE314</f>
        <v>4.0981287011000003</v>
      </c>
      <c r="X28" s="159" t="s">
        <v>428</v>
      </c>
      <c r="Y28" s="159" t="s">
        <v>428</v>
      </c>
      <c r="Z28" s="159" t="s">
        <v>428</v>
      </c>
      <c r="AA28" s="159" t="s">
        <v>428</v>
      </c>
      <c r="AB28" s="179">
        <f>[1]PAH!AE314</f>
        <v>0.45684875527500007</v>
      </c>
      <c r="AC28" s="179" t="str">
        <f>[1]HCB!AE314</f>
        <v>NA</v>
      </c>
      <c r="AD28" s="179" t="str">
        <f>[1]PCB!AE314</f>
        <v>NA</v>
      </c>
      <c r="AE28" s="160"/>
      <c r="AF28" s="191">
        <f>'[1]dati attività'!$W$64</f>
        <v>243537.30936825555</v>
      </c>
      <c r="AG28" s="191" t="s">
        <v>434</v>
      </c>
      <c r="AH28" s="191" t="s">
        <v>434</v>
      </c>
      <c r="AI28" s="191">
        <f>'[1]dati attività'!$W$65</f>
        <v>5994.4532441220672</v>
      </c>
      <c r="AJ28" s="191" t="s">
        <v>434</v>
      </c>
      <c r="AK28" s="159" t="s">
        <v>412</v>
      </c>
      <c r="AL28" s="140" t="s">
        <v>18</v>
      </c>
    </row>
    <row r="29" spans="1:39" s="10" customFormat="1" ht="24.75" customHeight="1" thickBot="1">
      <c r="A29" s="101" t="s">
        <v>131</v>
      </c>
      <c r="B29" s="101" t="s">
        <v>173</v>
      </c>
      <c r="C29" s="109" t="s">
        <v>155</v>
      </c>
      <c r="D29" s="94"/>
      <c r="E29" s="179">
        <f>[1]NOx!AE315</f>
        <v>235.33589806891902</v>
      </c>
      <c r="F29" s="179">
        <f>[1]NMVOC!AE315</f>
        <v>12.165357704303126</v>
      </c>
      <c r="G29" s="179">
        <f>[1]SOx!AE315</f>
        <v>0.42888236088769205</v>
      </c>
      <c r="H29" s="179">
        <f>[1]NH3!AE315</f>
        <v>0.13216600535879997</v>
      </c>
      <c r="I29" s="179">
        <f>[1]pm2.5!AE315</f>
        <v>5.949588717297587</v>
      </c>
      <c r="J29" s="179">
        <f>[1]pm10!AE315</f>
        <v>5.949588717297587</v>
      </c>
      <c r="K29" s="179">
        <f>[1]PST!AE315</f>
        <v>5.949588717297587</v>
      </c>
      <c r="L29" s="179">
        <f>[1]BC!AE315</f>
        <v>3.618257868951166</v>
      </c>
      <c r="M29" s="179">
        <f>[1]CO!AE315</f>
        <v>56.886203539217817</v>
      </c>
      <c r="N29" s="179" t="str">
        <f>[1]piombo!AE315</f>
        <v>NA</v>
      </c>
      <c r="O29" s="179">
        <f>[1]cadmio!AE315</f>
        <v>6.7258447569372451E-2</v>
      </c>
      <c r="P29" s="179" t="str">
        <f>[1]mercurio!AE315</f>
        <v>NA</v>
      </c>
      <c r="Q29" s="179" t="str">
        <f>[1]arsenico!AE315</f>
        <v>NA</v>
      </c>
      <c r="R29" s="179">
        <f>[1]cromo!AE315</f>
        <v>0.23030861750140741</v>
      </c>
      <c r="S29" s="179">
        <f>[1]rame!AE315</f>
        <v>0.16457726691591598</v>
      </c>
      <c r="T29" s="179">
        <f>[1]nichel!AE315</f>
        <v>6.8031043760093377E-2</v>
      </c>
      <c r="U29" s="179">
        <f>[1]selenio!AE315</f>
        <v>7.6592191002345441E-4</v>
      </c>
      <c r="V29" s="179">
        <f>[1]zinco!AE315</f>
        <v>13.436964521070093</v>
      </c>
      <c r="W29" s="179">
        <f>[1]Diossine!AE315</f>
        <v>2.2305130019104</v>
      </c>
      <c r="X29" s="159" t="s">
        <v>428</v>
      </c>
      <c r="Y29" s="159" t="s">
        <v>428</v>
      </c>
      <c r="Z29" s="159" t="s">
        <v>428</v>
      </c>
      <c r="AA29" s="159" t="s">
        <v>428</v>
      </c>
      <c r="AB29" s="179">
        <f>[1]PAH!AE315</f>
        <v>0.51221595724000013</v>
      </c>
      <c r="AC29" s="179" t="str">
        <f>[1]HCB!AE315</f>
        <v>NA</v>
      </c>
      <c r="AD29" s="179" t="str">
        <f>[1]PCB!AE315</f>
        <v>NA</v>
      </c>
      <c r="AE29" s="160"/>
      <c r="AF29" s="191">
        <f>'[1]dati attività'!$W$66</f>
        <v>328497.1275286068</v>
      </c>
      <c r="AG29" s="191" t="s">
        <v>434</v>
      </c>
      <c r="AH29" s="191">
        <f>'[1]dati attività'!$W$67</f>
        <v>2797.9521269018346</v>
      </c>
      <c r="AI29" s="191">
        <f>'[1]dati attività'!$W$68</f>
        <v>8537.9246565534831</v>
      </c>
      <c r="AJ29" s="191" t="s">
        <v>434</v>
      </c>
      <c r="AK29" s="159" t="s">
        <v>412</v>
      </c>
      <c r="AL29" s="140" t="s">
        <v>18</v>
      </c>
    </row>
    <row r="30" spans="1:39" s="10" customFormat="1" ht="24.75" customHeight="1" thickBot="1">
      <c r="A30" s="101" t="s">
        <v>131</v>
      </c>
      <c r="B30" s="101" t="s">
        <v>174</v>
      </c>
      <c r="C30" s="109" t="s">
        <v>62</v>
      </c>
      <c r="D30" s="94"/>
      <c r="E30" s="179">
        <f>[1]NOx!AE316</f>
        <v>6.0164527105407304</v>
      </c>
      <c r="F30" s="179">
        <f>[1]NMVOC!AE316</f>
        <v>114.20141024437902</v>
      </c>
      <c r="G30" s="179">
        <f>[1]SOx!AE316</f>
        <v>2.4212938316045034E-2</v>
      </c>
      <c r="H30" s="179">
        <f>[1]NH3!AE316</f>
        <v>6.1658549800000011E-2</v>
      </c>
      <c r="I30" s="179">
        <f>[1]pm2.5!AE316</f>
        <v>2.3447983013</v>
      </c>
      <c r="J30" s="179">
        <f>[1]pm10!AE316</f>
        <v>2.3447983013</v>
      </c>
      <c r="K30" s="179">
        <f>[1]PST!AE316</f>
        <v>2.3447983013</v>
      </c>
      <c r="L30" s="179">
        <f>[1]BC!AE316</f>
        <v>0.42005013358499999</v>
      </c>
      <c r="M30" s="179">
        <f>[1]CO!AE316</f>
        <v>300.65314740123625</v>
      </c>
      <c r="N30" s="179" t="str">
        <f>[1]piombo!AE316</f>
        <v>NA</v>
      </c>
      <c r="O30" s="179">
        <f>[1]cadmio!AE316</f>
        <v>1.0895822242220276E-2</v>
      </c>
      <c r="P30" s="179" t="str">
        <f>[1]mercurio!AE316</f>
        <v>NA</v>
      </c>
      <c r="Q30" s="179" t="str">
        <f>[1]arsenico!AE316</f>
        <v>NA</v>
      </c>
      <c r="R30" s="179">
        <f>[1]cromo!AE316</f>
        <v>1.6041071634379931E-2</v>
      </c>
      <c r="S30" s="179">
        <f>[1]rame!AE316</f>
        <v>4.2170867567112282E-2</v>
      </c>
      <c r="T30" s="179">
        <f>[1]nichel!AE316</f>
        <v>1.3115341587857749E-2</v>
      </c>
      <c r="U30" s="179">
        <f>[1]selenio!AE316</f>
        <v>2.0177448596704251E-4</v>
      </c>
      <c r="V30" s="179">
        <f>[1]zinco!AE316</f>
        <v>2.1831999381633942</v>
      </c>
      <c r="W30" s="179">
        <f>[1]Diossine!AE316</f>
        <v>0.64261818681000005</v>
      </c>
      <c r="X30" s="159" t="s">
        <v>428</v>
      </c>
      <c r="Y30" s="159" t="s">
        <v>428</v>
      </c>
      <c r="Z30" s="159" t="s">
        <v>428</v>
      </c>
      <c r="AA30" s="159" t="s">
        <v>428</v>
      </c>
      <c r="AB30" s="179">
        <f>[1]PAH!AE316</f>
        <v>3.8611286270599988E-2</v>
      </c>
      <c r="AC30" s="179" t="str">
        <f>[1]HCB!AE316</f>
        <v>NA</v>
      </c>
      <c r="AD30" s="179" t="str">
        <f>[1]PCB!AE316</f>
        <v>NA</v>
      </c>
      <c r="AE30" s="160"/>
      <c r="AF30" s="191">
        <f>'[1]dati attività'!$W69</f>
        <v>44091.863472255878</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[1]NOx!AE317</f>
        <v>NA</v>
      </c>
      <c r="F31" s="179">
        <f>[1]NMVOC!AE317</f>
        <v>62.764599092887892</v>
      </c>
      <c r="G31" s="179" t="str">
        <f>[1]SOx!AE317</f>
        <v>NA</v>
      </c>
      <c r="H31" s="179" t="str">
        <f>[1]NH3!AE317</f>
        <v>NA</v>
      </c>
      <c r="I31" s="179" t="str">
        <f>[1]pm2.5!AE317</f>
        <v>NA</v>
      </c>
      <c r="J31" s="179" t="str">
        <f>[1]pm10!AE317</f>
        <v>NA</v>
      </c>
      <c r="K31" s="179" t="str">
        <f>[1]PST!AE317</f>
        <v>NA</v>
      </c>
      <c r="L31" s="179" t="str">
        <f>[1]BC!AE317</f>
        <v>NA</v>
      </c>
      <c r="M31" s="179" t="str">
        <f>[1]CO!AE317</f>
        <v>NA</v>
      </c>
      <c r="N31" s="179" t="str">
        <f>[1]piombo!AE317</f>
        <v>NA</v>
      </c>
      <c r="O31" s="179" t="str">
        <f>[1]cadmio!AE317</f>
        <v>NA</v>
      </c>
      <c r="P31" s="179" t="str">
        <f>[1]mercurio!AE317</f>
        <v>NA</v>
      </c>
      <c r="Q31" s="179" t="str">
        <f>[1]arsenico!AE317</f>
        <v>NA</v>
      </c>
      <c r="R31" s="179" t="str">
        <f>[1]cromo!AE317</f>
        <v>NA</v>
      </c>
      <c r="S31" s="179" t="str">
        <f>[1]rame!AE317</f>
        <v>NA</v>
      </c>
      <c r="T31" s="179" t="str">
        <f>[1]nichel!AE317</f>
        <v>NA</v>
      </c>
      <c r="U31" s="179" t="str">
        <f>[1]selenio!AE317</f>
        <v>NA</v>
      </c>
      <c r="V31" s="179" t="str">
        <f>[1]zinco!AE317</f>
        <v>NA</v>
      </c>
      <c r="W31" s="179" t="str">
        <f>[1]Diossine!AE317</f>
        <v>NA</v>
      </c>
      <c r="X31" s="179" t="s">
        <v>412</v>
      </c>
      <c r="Y31" s="179" t="s">
        <v>412</v>
      </c>
      <c r="Z31" s="179" t="s">
        <v>412</v>
      </c>
      <c r="AA31" s="179" t="s">
        <v>412</v>
      </c>
      <c r="AB31" s="179" t="str">
        <f>[1]PAH!AE317</f>
        <v>NA</v>
      </c>
      <c r="AC31" s="179" t="str">
        <f>[1]HCB!AE317</f>
        <v>NA</v>
      </c>
      <c r="AD31" s="179" t="str">
        <f>[1]PCB!AE317</f>
        <v>NA</v>
      </c>
      <c r="AE31" s="160"/>
      <c r="AF31" s="191">
        <f>'[1]dati attività'!$W70</f>
        <v>470091.28383786202</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[1]NOx!AE318</f>
        <v>NA</v>
      </c>
      <c r="F32" s="179" t="str">
        <f>[1]NMVOC!AE318</f>
        <v>NA</v>
      </c>
      <c r="G32" s="179" t="str">
        <f>[1]SOx!AE318</f>
        <v>NA</v>
      </c>
      <c r="H32" s="179" t="str">
        <f>[1]NH3!AE318</f>
        <v>NA</v>
      </c>
      <c r="I32" s="179">
        <f>[1]pm2.5!AE318</f>
        <v>5.3682834060401659</v>
      </c>
      <c r="J32" s="179">
        <f>[1]pm10!AE318</f>
        <v>9.7861440199819576</v>
      </c>
      <c r="K32" s="179">
        <f>[1]PST!AE318</f>
        <v>19.572288039963915</v>
      </c>
      <c r="L32" s="179" t="str">
        <f>[1]BC!AE318</f>
        <v>IE</v>
      </c>
      <c r="M32" s="179" t="str">
        <f>[1]CO!AE318</f>
        <v>NA</v>
      </c>
      <c r="N32" s="179">
        <f>[1]piombo!AE318</f>
        <v>12.457689867740564</v>
      </c>
      <c r="O32" s="179">
        <f>[1]cadmio!AE318</f>
        <v>5.9792979870076618E-2</v>
      </c>
      <c r="P32" s="179" t="str">
        <f>[1]mercurio!AE318</f>
        <v>NA</v>
      </c>
      <c r="Q32" s="179" t="str">
        <f>[1]arsenico!AE318</f>
        <v>NA</v>
      </c>
      <c r="R32" s="179">
        <f>[1]cromo!AE318</f>
        <v>4.5938846856994893</v>
      </c>
      <c r="S32" s="179">
        <f>[1]rame!AE318</f>
        <v>100.39857814760337</v>
      </c>
      <c r="T32" s="179">
        <f>[1]nichel!AE318</f>
        <v>0.74064638681842387</v>
      </c>
      <c r="U32" s="179">
        <f>[1]selenio!AE318</f>
        <v>0.10736566812080306</v>
      </c>
      <c r="V32" s="179">
        <f>[1]zinco!AE318</f>
        <v>42.333020165034505</v>
      </c>
      <c r="W32" s="179" t="str">
        <f>[1]Diossine!AE318</f>
        <v>NA</v>
      </c>
      <c r="X32" s="179" t="s">
        <v>412</v>
      </c>
      <c r="Y32" s="179" t="s">
        <v>412</v>
      </c>
      <c r="Z32" s="179" t="s">
        <v>412</v>
      </c>
      <c r="AA32" s="179" t="s">
        <v>412</v>
      </c>
      <c r="AB32" s="179" t="str">
        <f>[1]PAH!AE318</f>
        <v>NA</v>
      </c>
      <c r="AC32" s="179" t="str">
        <f>[1]HCB!AE318</f>
        <v>NA</v>
      </c>
      <c r="AD32" s="179" t="str">
        <f>[1]PCB!AE318</f>
        <v>NA</v>
      </c>
      <c r="AE32" s="160"/>
      <c r="AF32" s="159" t="s">
        <v>412</v>
      </c>
      <c r="AG32" s="159" t="s">
        <v>412</v>
      </c>
      <c r="AH32" s="159" t="s">
        <v>412</v>
      </c>
      <c r="AI32" s="159" t="s">
        <v>412</v>
      </c>
      <c r="AJ32" s="159" t="s">
        <v>412</v>
      </c>
      <c r="AK32" s="191">
        <f>'[1]dati attività'!W71</f>
        <v>37009823.5</v>
      </c>
      <c r="AL32" s="140" t="s">
        <v>380</v>
      </c>
    </row>
    <row r="33" spans="1:38" s="10" customFormat="1" ht="24.75" customHeight="1" thickBot="1">
      <c r="A33" s="101" t="s">
        <v>131</v>
      </c>
      <c r="B33" s="101" t="s">
        <v>177</v>
      </c>
      <c r="C33" s="109" t="s">
        <v>65</v>
      </c>
      <c r="D33" s="94"/>
      <c r="E33" s="179" t="str">
        <f>[1]NOx!AE319</f>
        <v>NA</v>
      </c>
      <c r="F33" s="179" t="str">
        <f>[1]NMVOC!AE319</f>
        <v>NA</v>
      </c>
      <c r="G33" s="179" t="str">
        <f>[1]SOx!AE319</f>
        <v>NA</v>
      </c>
      <c r="H33" s="179" t="str">
        <f>[1]NH3!AE319</f>
        <v>NA</v>
      </c>
      <c r="I33" s="179" t="str">
        <f>[1]pm2.5!AE319</f>
        <v>IE</v>
      </c>
      <c r="J33" s="179" t="str">
        <f>[1]pm10!AE319</f>
        <v>IE</v>
      </c>
      <c r="K33" s="179" t="str">
        <f>[1]PST!AE319</f>
        <v>IE</v>
      </c>
      <c r="L33" s="179" t="str">
        <f>[1]BC!AE319</f>
        <v>IE</v>
      </c>
      <c r="M33" s="179" t="str">
        <f>[1]CO!AE319</f>
        <v>NA</v>
      </c>
      <c r="N33" s="179" t="str">
        <f>[1]piombo!AE319</f>
        <v>IE</v>
      </c>
      <c r="O33" s="179" t="str">
        <f>[1]cadmio!AE319</f>
        <v>IE</v>
      </c>
      <c r="P33" s="179" t="str">
        <f>[1]mercurio!AE319</f>
        <v>NA</v>
      </c>
      <c r="Q33" s="179" t="str">
        <f>[1]arsenico!AE319</f>
        <v>NA</v>
      </c>
      <c r="R33" s="179" t="str">
        <f>[1]cromo!AE319</f>
        <v>IE</v>
      </c>
      <c r="S33" s="179" t="str">
        <f>[1]rame!AE319</f>
        <v>IE</v>
      </c>
      <c r="T33" s="179" t="str">
        <f>[1]nichel!AE319</f>
        <v>IE</v>
      </c>
      <c r="U33" s="179" t="str">
        <f>[1]selenio!AE319</f>
        <v>IE</v>
      </c>
      <c r="V33" s="179" t="str">
        <f>[1]zinco!AE319</f>
        <v>IE</v>
      </c>
      <c r="W33" s="179" t="str">
        <f>[1]Diossine!AE319</f>
        <v>NA</v>
      </c>
      <c r="X33" s="179" t="s">
        <v>412</v>
      </c>
      <c r="Y33" s="179" t="s">
        <v>412</v>
      </c>
      <c r="Z33" s="179" t="s">
        <v>412</v>
      </c>
      <c r="AA33" s="179" t="s">
        <v>412</v>
      </c>
      <c r="AB33" s="179" t="str">
        <f>[1]PAH!AE319</f>
        <v>NA</v>
      </c>
      <c r="AC33" s="179" t="str">
        <f>[1]HCB!AE319</f>
        <v>NA</v>
      </c>
      <c r="AD33" s="179" t="str">
        <f>[1]PCB!AE319</f>
        <v>NA</v>
      </c>
      <c r="AE33" s="160"/>
      <c r="AF33" s="159" t="s">
        <v>412</v>
      </c>
      <c r="AG33" s="159" t="s">
        <v>412</v>
      </c>
      <c r="AH33" s="159" t="s">
        <v>412</v>
      </c>
      <c r="AI33" s="159" t="s">
        <v>412</v>
      </c>
      <c r="AJ33" s="159" t="s">
        <v>412</v>
      </c>
      <c r="AK33" s="191">
        <f>'[1]dati attività'!W72</f>
        <v>37009823.5</v>
      </c>
      <c r="AL33" s="140" t="s">
        <v>380</v>
      </c>
    </row>
    <row r="34" spans="1:38" s="10" customFormat="1" ht="24.75" customHeight="1" thickBot="1">
      <c r="A34" s="101" t="s">
        <v>129</v>
      </c>
      <c r="B34" s="101" t="s">
        <v>178</v>
      </c>
      <c r="C34" s="109" t="s">
        <v>66</v>
      </c>
      <c r="D34" s="94"/>
      <c r="E34" s="179">
        <f>[1]NOx!AE320</f>
        <v>2.7720000000000002</v>
      </c>
      <c r="F34" s="179">
        <f>[1]NMVOC!AE320</f>
        <v>0.32550000000000007</v>
      </c>
      <c r="G34" s="179">
        <f>[1]SOx!AE320</f>
        <v>3.8725733512786019E-3</v>
      </c>
      <c r="H34" s="179">
        <f>[1]NH3!AE320</f>
        <v>4.9000000000000009E-4</v>
      </c>
      <c r="I34" s="179">
        <f>[1]pm2.5!AE320</f>
        <v>0.32060000000000011</v>
      </c>
      <c r="J34" s="179">
        <f>[1]pm10!AE320</f>
        <v>0.32060000000000011</v>
      </c>
      <c r="K34" s="179">
        <f>[1]PST!AE320</f>
        <v>0.32714285714285724</v>
      </c>
      <c r="L34" s="179">
        <f>[1]BC!AE320</f>
        <v>0.20839000000000005</v>
      </c>
      <c r="M34" s="179">
        <f>[1]CO!AE320</f>
        <v>0.74900000000000011</v>
      </c>
      <c r="N34" s="179" t="str">
        <f>[1]piombo!AE320</f>
        <v>NA</v>
      </c>
      <c r="O34" s="179">
        <f>[1]cadmio!AE320</f>
        <v>1.295333842322172E-4</v>
      </c>
      <c r="P34" s="179" t="str">
        <f>[1]mercurio!AE320</f>
        <v>NA</v>
      </c>
      <c r="Q34" s="179" t="str">
        <f>[1]arsenico!AE320</f>
        <v>NA</v>
      </c>
      <c r="R34" s="179">
        <f>[1]cromo!AE320</f>
        <v>3.8057355431772084E-4</v>
      </c>
      <c r="S34" s="179">
        <f>[1]rame!AE320</f>
        <v>1.0105292487225852E-2</v>
      </c>
      <c r="T34" s="179">
        <f>[1]nichel!AE320</f>
        <v>6.9952851820005745E-4</v>
      </c>
      <c r="U34" s="179">
        <f>[1]selenio!AE320</f>
        <v>1.3990570364001149E-3</v>
      </c>
      <c r="V34" s="179">
        <f>[1]zinco!AE320</f>
        <v>2.2216864926880193E-3</v>
      </c>
      <c r="W34" s="179" t="str">
        <f>[1]Diossine!AE320</f>
        <v>NA</v>
      </c>
      <c r="X34" s="159" t="s">
        <v>428</v>
      </c>
      <c r="Y34" s="159" t="s">
        <v>428</v>
      </c>
      <c r="Z34" s="159" t="s">
        <v>428</v>
      </c>
      <c r="AA34" s="159" t="s">
        <v>428</v>
      </c>
      <c r="AB34" s="179">
        <f>[1]PAH!AE320</f>
        <v>5.5962281456004587E-3</v>
      </c>
      <c r="AC34" s="179" t="str">
        <f>[1]HCB!AE320</f>
        <v>NA</v>
      </c>
      <c r="AD34" s="179" t="str">
        <f>[1]PCB!AE320</f>
        <v>NA</v>
      </c>
      <c r="AE34" s="160"/>
      <c r="AF34" s="191">
        <f>'[1]dati attività'!$W73</f>
        <v>2987.3617200000003</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[1]NOx!AE321</f>
        <v>NO</v>
      </c>
      <c r="F35" s="179" t="str">
        <f>[1]NMVOC!AE321</f>
        <v>NO</v>
      </c>
      <c r="G35" s="179" t="str">
        <f>[1]SOx!AE321</f>
        <v>NO</v>
      </c>
      <c r="H35" s="179" t="str">
        <f>[1]NH3!AE321</f>
        <v>NO</v>
      </c>
      <c r="I35" s="179" t="str">
        <f>[1]pm2.5!AE321</f>
        <v>NO</v>
      </c>
      <c r="J35" s="179" t="str">
        <f>[1]pm10!AE321</f>
        <v>NO</v>
      </c>
      <c r="K35" s="179" t="str">
        <f>[1]PST!AE321</f>
        <v>NO</v>
      </c>
      <c r="L35" s="179" t="str">
        <f>[1]BC!AE321</f>
        <v>NO</v>
      </c>
      <c r="M35" s="179" t="str">
        <f>[1]CO!AE321</f>
        <v>NO</v>
      </c>
      <c r="N35" s="179" t="str">
        <f>[1]piombo!AE321</f>
        <v>NO</v>
      </c>
      <c r="O35" s="179" t="str">
        <f>[1]cadmio!AE321</f>
        <v>NO</v>
      </c>
      <c r="P35" s="179" t="str">
        <f>[1]mercurio!AE321</f>
        <v>NO</v>
      </c>
      <c r="Q35" s="179" t="str">
        <f>[1]arsenico!AE321</f>
        <v>NO</v>
      </c>
      <c r="R35" s="179" t="str">
        <f>[1]cromo!AE321</f>
        <v>NO</v>
      </c>
      <c r="S35" s="179" t="str">
        <f>[1]rame!AE321</f>
        <v>NO</v>
      </c>
      <c r="T35" s="179" t="str">
        <f>[1]nichel!AE321</f>
        <v>NO</v>
      </c>
      <c r="U35" s="179" t="str">
        <f>[1]selenio!AE321</f>
        <v>NO</v>
      </c>
      <c r="V35" s="179" t="str">
        <f>[1]zinco!AE321</f>
        <v>NO</v>
      </c>
      <c r="W35" s="179" t="str">
        <f>[1]Diossine!AE321</f>
        <v>NO</v>
      </c>
      <c r="X35" s="179" t="s">
        <v>434</v>
      </c>
      <c r="Y35" s="179" t="s">
        <v>434</v>
      </c>
      <c r="Z35" s="179" t="s">
        <v>434</v>
      </c>
      <c r="AA35" s="179" t="s">
        <v>434</v>
      </c>
      <c r="AB35" s="179" t="str">
        <f>[1]PAH!AE321</f>
        <v>NO</v>
      </c>
      <c r="AC35" s="179" t="str">
        <f>[1]HCB!AE321</f>
        <v>NO</v>
      </c>
      <c r="AD35" s="179" t="str">
        <f>[1]PCB!AE321</f>
        <v>NO</v>
      </c>
      <c r="AE35" s="160"/>
      <c r="AF35" s="191" t="str">
        <f>'[1]dati attività'!$W74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[1]NOx!AE322</f>
        <v>85.451360683436477</v>
      </c>
      <c r="F36" s="179">
        <f>[1]NMVOC!AE322</f>
        <v>74.917173673771458</v>
      </c>
      <c r="G36" s="179">
        <f>[1]SOx!AE322</f>
        <v>38.809224452906221</v>
      </c>
      <c r="H36" s="179">
        <f>[1]NH3!AE322</f>
        <v>1.0253057421907753E-2</v>
      </c>
      <c r="I36" s="179">
        <f>[1]pm2.5!AE322</f>
        <v>6.1095034856915733</v>
      </c>
      <c r="J36" s="179">
        <f>[1]pm10!AE322</f>
        <v>6.1417038004751374</v>
      </c>
      <c r="K36" s="179">
        <f>[1]PST!AE322</f>
        <v>6.2670446943623848</v>
      </c>
      <c r="L36" s="179">
        <f>[1]BC!AE322</f>
        <v>1.0848836131990565</v>
      </c>
      <c r="M36" s="179">
        <f>[1]CO!AE322</f>
        <v>190.19309738659635</v>
      </c>
      <c r="N36" s="179">
        <f>[1]piombo!AE322</f>
        <v>0.13441384732256847</v>
      </c>
      <c r="O36" s="179">
        <f>[1]cadmio!AE322</f>
        <v>1.6831096802719568E-2</v>
      </c>
      <c r="P36" s="179" t="str">
        <f>[1]mercurio!AE322</f>
        <v>NA</v>
      </c>
      <c r="Q36" s="179">
        <f>[1]arsenico!AE322</f>
        <v>0.13173727858520762</v>
      </c>
      <c r="R36" s="179">
        <f>[1]cromo!AE322</f>
        <v>7.8017208552964901E-2</v>
      </c>
      <c r="S36" s="179">
        <f>[1]rame!AE322</f>
        <v>0.1329146558201772</v>
      </c>
      <c r="T36" s="179">
        <f>[1]nichel!AE322</f>
        <v>4.2074693386557893</v>
      </c>
      <c r="U36" s="179">
        <f>[1]selenio!AE322</f>
        <v>0.31010984395068314</v>
      </c>
      <c r="V36" s="179">
        <f>[1]zinco!AE322</f>
        <v>0.76011602557706159</v>
      </c>
      <c r="W36" s="179" t="str">
        <f>[1]Diossine!AE322</f>
        <v>NA</v>
      </c>
      <c r="X36" s="159" t="s">
        <v>428</v>
      </c>
      <c r="Y36" s="159" t="s">
        <v>428</v>
      </c>
      <c r="Z36" s="159" t="s">
        <v>428</v>
      </c>
      <c r="AA36" s="159" t="s">
        <v>428</v>
      </c>
      <c r="AB36" s="179">
        <f>[1]PAH!AE322</f>
        <v>7.0226765884669126E-2</v>
      </c>
      <c r="AC36" s="179" t="str">
        <f>[1]HCB!AE322</f>
        <v>NA</v>
      </c>
      <c r="AD36" s="179" t="str">
        <f>[1]PCB!AE322</f>
        <v>NA</v>
      </c>
      <c r="AE36" s="160"/>
      <c r="AF36" s="191">
        <f>'[1]dati attività'!$W$75</f>
        <v>65984.060786768299</v>
      </c>
      <c r="AG36" s="191" t="str">
        <f>'[1]dati attività'!$W$76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[1]NOx!AE323</f>
        <v>1.6008257609455423</v>
      </c>
      <c r="F37" s="179">
        <f>[1]NMVOC!AE323</f>
        <v>4.0409594195843897E-2</v>
      </c>
      <c r="G37" s="179">
        <f>[1]SOx!AE323</f>
        <v>5.4702587054200813E-3</v>
      </c>
      <c r="H37" s="179" t="str">
        <f>[1]NH3!AE323</f>
        <v>NA</v>
      </c>
      <c r="I37" s="179">
        <f>[1]pm2.5!AE323</f>
        <v>2.6591790048929278E-2</v>
      </c>
      <c r="J37" s="179">
        <f>[1]pm10!AE323</f>
        <v>2.6591790048929278E-2</v>
      </c>
      <c r="K37" s="179">
        <f>[1]PST!AE323</f>
        <v>3.3239737561161588E-2</v>
      </c>
      <c r="L37" s="179">
        <f>[1]BC!AE323</f>
        <v>6.6479475122323197E-4</v>
      </c>
      <c r="M37" s="179">
        <f>[1]CO!AE323</f>
        <v>0.46482449005528365</v>
      </c>
      <c r="N37" s="179" t="str">
        <f>[1]piombo!AE323</f>
        <v>NA</v>
      </c>
      <c r="O37" s="179" t="str">
        <f>[1]cadmio!AE323</f>
        <v>NA</v>
      </c>
      <c r="P37" s="179" t="str">
        <f>[1]mercurio!AE323</f>
        <v>NA</v>
      </c>
      <c r="Q37" s="179" t="str">
        <f>[1]arsenico!AE323</f>
        <v>NA</v>
      </c>
      <c r="R37" s="179" t="str">
        <f>[1]cromo!AE323</f>
        <v>NA</v>
      </c>
      <c r="S37" s="179" t="str">
        <f>[1]rame!AE323</f>
        <v>NA</v>
      </c>
      <c r="T37" s="179" t="str">
        <f>[1]nichel!AE323</f>
        <v>NA</v>
      </c>
      <c r="U37" s="179" t="str">
        <f>[1]selenio!AE323</f>
        <v>NA</v>
      </c>
      <c r="V37" s="179" t="str">
        <f>[1]zinco!AE323</f>
        <v>NA</v>
      </c>
      <c r="W37" s="179" t="str">
        <f>[1]Diossine!AE323</f>
        <v>NA</v>
      </c>
      <c r="X37" s="179" t="s">
        <v>412</v>
      </c>
      <c r="Y37" s="179" t="s">
        <v>412</v>
      </c>
      <c r="Z37" s="179" t="s">
        <v>412</v>
      </c>
      <c r="AA37" s="179" t="s">
        <v>412</v>
      </c>
      <c r="AB37" s="179" t="str">
        <f>[1]PAH!AE323</f>
        <v>NA</v>
      </c>
      <c r="AC37" s="179" t="str">
        <f>[1]HCB!AE323</f>
        <v>NA</v>
      </c>
      <c r="AD37" s="179" t="str">
        <f>[1]PCB!AE323</f>
        <v>NA</v>
      </c>
      <c r="AE37" s="160"/>
      <c r="AF37" s="191" t="str">
        <f>'[1]dati attività'!$W$77</f>
        <v>NO</v>
      </c>
      <c r="AG37" s="191" t="s">
        <v>434</v>
      </c>
      <c r="AH37" s="191">
        <f>'[1]dati attività'!$W$78</f>
        <v>16163.837678337559</v>
      </c>
      <c r="AI37" s="191" t="s">
        <v>434</v>
      </c>
      <c r="AJ37" s="191" t="s">
        <v>434</v>
      </c>
      <c r="AK37" s="159" t="s">
        <v>412</v>
      </c>
      <c r="AL37" s="140" t="s">
        <v>18</v>
      </c>
    </row>
    <row r="38" spans="1:38" s="10" customFormat="1" ht="24.75" customHeight="1" thickBot="1">
      <c r="A38" s="101" t="s">
        <v>129</v>
      </c>
      <c r="B38" s="101" t="s">
        <v>182</v>
      </c>
      <c r="C38" s="109" t="s">
        <v>290</v>
      </c>
      <c r="D38" s="136"/>
      <c r="E38" s="180" t="str">
        <f>[1]NOx!AE324</f>
        <v>NO</v>
      </c>
      <c r="F38" s="179" t="str">
        <f>[1]NMVOC!AE324</f>
        <v>NO</v>
      </c>
      <c r="G38" s="179" t="str">
        <f>[1]SOx!AE324</f>
        <v>NO</v>
      </c>
      <c r="H38" s="179" t="str">
        <f>[1]NH3!AE324</f>
        <v>NO</v>
      </c>
      <c r="I38" s="179" t="str">
        <f>[1]pm2.5!AE324</f>
        <v>NO</v>
      </c>
      <c r="J38" s="179" t="str">
        <f>[1]pm10!AE324</f>
        <v>NO</v>
      </c>
      <c r="K38" s="179" t="str">
        <f>[1]PST!AE324</f>
        <v>NO</v>
      </c>
      <c r="L38" s="179" t="str">
        <f>[1]BC!AE324</f>
        <v>NO</v>
      </c>
      <c r="M38" s="179" t="str">
        <f>[1]CO!AE324</f>
        <v>NO</v>
      </c>
      <c r="N38" s="179" t="str">
        <f>[1]piombo!AE324</f>
        <v>NO</v>
      </c>
      <c r="O38" s="179" t="str">
        <f>[1]cadmio!AE324</f>
        <v>NO</v>
      </c>
      <c r="P38" s="179" t="str">
        <f>[1]mercurio!AE324</f>
        <v>NO</v>
      </c>
      <c r="Q38" s="179" t="str">
        <f>[1]arsenico!AE324</f>
        <v>NO</v>
      </c>
      <c r="R38" s="179" t="str">
        <f>[1]cromo!AE324</f>
        <v>NO</v>
      </c>
      <c r="S38" s="179" t="str">
        <f>[1]rame!AE324</f>
        <v>NO</v>
      </c>
      <c r="T38" s="179" t="str">
        <f>[1]nichel!AE324</f>
        <v>NO</v>
      </c>
      <c r="U38" s="179" t="str">
        <f>[1]selenio!AE324</f>
        <v>NO</v>
      </c>
      <c r="V38" s="179" t="str">
        <f>[1]zinco!AE324</f>
        <v>NO</v>
      </c>
      <c r="W38" s="179" t="str">
        <f>[1]Diossine!AE324</f>
        <v>NO</v>
      </c>
      <c r="X38" s="179" t="s">
        <v>434</v>
      </c>
      <c r="Y38" s="179" t="s">
        <v>434</v>
      </c>
      <c r="Z38" s="179" t="s">
        <v>434</v>
      </c>
      <c r="AA38" s="179" t="s">
        <v>434</v>
      </c>
      <c r="AB38" s="179" t="str">
        <f>[1]PAH!AE324</f>
        <v>NO</v>
      </c>
      <c r="AC38" s="179" t="str">
        <f>[1]HCB!AE324</f>
        <v>NO</v>
      </c>
      <c r="AD38" s="179" t="str">
        <f>[1]PCB!AE324</f>
        <v>NO</v>
      </c>
      <c r="AE38" s="160"/>
      <c r="AF38" s="191" t="str">
        <f>'[1]dati attività'!$W79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[1]NOx!AE325</f>
        <v>36.730567095184036</v>
      </c>
      <c r="F39" s="179">
        <f>[1]NMVOC!AE325</f>
        <v>22.964839864784675</v>
      </c>
      <c r="G39" s="179">
        <f>[1]SOx!AE325</f>
        <v>5.1792548221583488</v>
      </c>
      <c r="H39" s="179">
        <f>[1]NH3!AE325</f>
        <v>2.1526209949459239E-3</v>
      </c>
      <c r="I39" s="179">
        <f>[1]pm2.5!AE325</f>
        <v>1.3103151311965373</v>
      </c>
      <c r="J39" s="179">
        <f>[1]pm10!AE325</f>
        <v>1.3512109175770677</v>
      </c>
      <c r="K39" s="179">
        <f>[1]PST!AE325</f>
        <v>1.5896599030318443</v>
      </c>
      <c r="L39" s="179">
        <f>[1]BC!AE325</f>
        <v>0.17074010933040679</v>
      </c>
      <c r="M39" s="179">
        <f>[1]CO!AE325</f>
        <v>20.058775820682435</v>
      </c>
      <c r="N39" s="179">
        <f>[1]piombo!AE325</f>
        <v>62.231542686891203</v>
      </c>
      <c r="O39" s="179">
        <f>[1]cadmio!AE325</f>
        <v>2.8438292189492054</v>
      </c>
      <c r="P39" s="179">
        <f>[1]mercurio!AE325</f>
        <v>2.5125758872589086</v>
      </c>
      <c r="Q39" s="179">
        <f>[1]arsenico!AE325</f>
        <v>0.54498619885276134</v>
      </c>
      <c r="R39" s="179">
        <f>[1]cromo!AE325</f>
        <v>5.5465713219047155</v>
      </c>
      <c r="S39" s="179">
        <f>[1]rame!AE325</f>
        <v>6.3814767957339082</v>
      </c>
      <c r="T39" s="179">
        <f>[1]nichel!AE325</f>
        <v>59.66384991499357</v>
      </c>
      <c r="U39" s="179">
        <f>[1]selenio!AE325</f>
        <v>6.6385150841807211E-2</v>
      </c>
      <c r="V39" s="179">
        <f>[1]zinco!AE325</f>
        <v>30.324828117745632</v>
      </c>
      <c r="W39" s="179">
        <f>[1]Diossine!AE325</f>
        <v>8.1880333505025291</v>
      </c>
      <c r="X39" s="159" t="s">
        <v>428</v>
      </c>
      <c r="Y39" s="159" t="s">
        <v>428</v>
      </c>
      <c r="Z39" s="159" t="s">
        <v>428</v>
      </c>
      <c r="AA39" s="159" t="s">
        <v>428</v>
      </c>
      <c r="AB39" s="179">
        <f>[1]PAH!AE325</f>
        <v>1.4006049718026612</v>
      </c>
      <c r="AC39" s="179">
        <f>[1]HCB!AE325</f>
        <v>5.6134995547693514</v>
      </c>
      <c r="AD39" s="179">
        <f>[1]PCB!AE325</f>
        <v>31.174361547693529</v>
      </c>
      <c r="AE39" s="160"/>
      <c r="AF39" s="191">
        <f>'[1]dati attività'!$W80</f>
        <v>28181.674685695998</v>
      </c>
      <c r="AG39" s="191" t="str">
        <f>'[1]dati attività'!$W$81</f>
        <v>NO</v>
      </c>
      <c r="AH39" s="191">
        <f>'[1]dati attività'!$W$82</f>
        <v>379437.9427000212</v>
      </c>
      <c r="AI39" s="191">
        <f>'[1]dati attività'!$W$83</f>
        <v>33830.937952461172</v>
      </c>
      <c r="AJ39" s="191">
        <f>'[1]dati attività'!$W$84</f>
        <v>33780.995159999999</v>
      </c>
      <c r="AK39" s="159" t="s">
        <v>412</v>
      </c>
      <c r="AL39" s="140" t="s">
        <v>18</v>
      </c>
    </row>
    <row r="40" spans="1:38" s="10" customFormat="1" ht="24.75" customHeight="1" thickBot="1">
      <c r="A40" s="101" t="s">
        <v>129</v>
      </c>
      <c r="B40" s="101" t="s">
        <v>184</v>
      </c>
      <c r="C40" s="109" t="s">
        <v>355</v>
      </c>
      <c r="D40" s="94"/>
      <c r="E40" s="179" t="str">
        <f>[1]NOx!AE326</f>
        <v>NO</v>
      </c>
      <c r="F40" s="179" t="str">
        <f>[1]NMVOC!AE326</f>
        <v>NO</v>
      </c>
      <c r="G40" s="179" t="str">
        <f>[1]SOx!AE326</f>
        <v>NO</v>
      </c>
      <c r="H40" s="179" t="str">
        <f>[1]NH3!AE326</f>
        <v>NO</v>
      </c>
      <c r="I40" s="179" t="str">
        <f>[1]pm2.5!AE326</f>
        <v>NO</v>
      </c>
      <c r="J40" s="179" t="str">
        <f>[1]pm10!AE326</f>
        <v>NO</v>
      </c>
      <c r="K40" s="179" t="str">
        <f>[1]PST!AE326</f>
        <v>NO</v>
      </c>
      <c r="L40" s="179" t="str">
        <f>[1]BC!AE326</f>
        <v>NO</v>
      </c>
      <c r="M40" s="179" t="str">
        <f>[1]CO!AE326</f>
        <v>NO</v>
      </c>
      <c r="N40" s="179" t="str">
        <f>[1]piombo!AE326</f>
        <v>NO</v>
      </c>
      <c r="O40" s="179" t="str">
        <f>[1]cadmio!AE326</f>
        <v>NO</v>
      </c>
      <c r="P40" s="179" t="str">
        <f>[1]mercurio!AE326</f>
        <v>NO</v>
      </c>
      <c r="Q40" s="179" t="str">
        <f>[1]arsenico!AE326</f>
        <v>NO</v>
      </c>
      <c r="R40" s="179" t="str">
        <f>[1]cromo!AE326</f>
        <v>NO</v>
      </c>
      <c r="S40" s="179" t="str">
        <f>[1]rame!AE326</f>
        <v>NO</v>
      </c>
      <c r="T40" s="179" t="str">
        <f>[1]nichel!AE326</f>
        <v>NO</v>
      </c>
      <c r="U40" s="179" t="str">
        <f>[1]selenio!AE326</f>
        <v>NO</v>
      </c>
      <c r="V40" s="179" t="str">
        <f>[1]zinco!AE326</f>
        <v>NO</v>
      </c>
      <c r="W40" s="179" t="str">
        <f>[1]Diossine!AE326</f>
        <v>NO</v>
      </c>
      <c r="X40" s="179" t="s">
        <v>434</v>
      </c>
      <c r="Y40" s="179" t="s">
        <v>434</v>
      </c>
      <c r="Z40" s="179" t="s">
        <v>434</v>
      </c>
      <c r="AA40" s="179" t="s">
        <v>434</v>
      </c>
      <c r="AB40" s="179" t="str">
        <f>[1]PAH!AE326</f>
        <v>NO</v>
      </c>
      <c r="AC40" s="179" t="str">
        <f>[1]HCB!AE326</f>
        <v>NO</v>
      </c>
      <c r="AD40" s="179" t="str">
        <f>[1]PCB!AE326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[1]NOx!AE327</f>
        <v>49.702696675779222</v>
      </c>
      <c r="F41" s="179">
        <f>[1]NMVOC!AE327</f>
        <v>211.06609990559355</v>
      </c>
      <c r="G41" s="179">
        <f>[1]SOx!AE327</f>
        <v>9.0457608810698087</v>
      </c>
      <c r="H41" s="179">
        <f>[1]NH3!AE327</f>
        <v>1.9012763935787795</v>
      </c>
      <c r="I41" s="179">
        <f>[1]pm2.5!AE327</f>
        <v>131.18355042194997</v>
      </c>
      <c r="J41" s="179">
        <f>[1]pm10!AE327</f>
        <v>132.6031073099783</v>
      </c>
      <c r="K41" s="179">
        <f>[1]PST!AE327</f>
        <v>156.00365565879801</v>
      </c>
      <c r="L41" s="179">
        <f>[1]BC!AE327</f>
        <v>11.103201717592379</v>
      </c>
      <c r="M41" s="179">
        <f>[1]CO!AE327</f>
        <v>1774.0581462664577</v>
      </c>
      <c r="N41" s="179">
        <f>[1]piombo!AE327</f>
        <v>12.449601298823051</v>
      </c>
      <c r="O41" s="179">
        <f>[1]cadmio!AE327</f>
        <v>0.59774442197878885</v>
      </c>
      <c r="P41" s="179">
        <f>[1]mercurio!AE327</f>
        <v>0.26758687744617671</v>
      </c>
      <c r="Q41" s="179">
        <f>[1]arsenico!AE327</f>
        <v>0.29102959016969054</v>
      </c>
      <c r="R41" s="179">
        <f>[1]cromo!AE327</f>
        <v>1.0401301875578775</v>
      </c>
      <c r="S41" s="179">
        <f>[1]rame!AE327</f>
        <v>2.1782221385530796</v>
      </c>
      <c r="T41" s="179">
        <f>[1]nichel!AE327</f>
        <v>1.0609199443874362</v>
      </c>
      <c r="U41" s="179">
        <f>[1]selenio!AE327</f>
        <v>0.16456516841080468</v>
      </c>
      <c r="V41" s="179">
        <f>[1]zinco!AE327</f>
        <v>30.827672821822357</v>
      </c>
      <c r="W41" s="179">
        <f>[1]Diossine!AE327</f>
        <v>145.52597836369037</v>
      </c>
      <c r="X41" s="159" t="s">
        <v>428</v>
      </c>
      <c r="Y41" s="159" t="s">
        <v>428</v>
      </c>
      <c r="Z41" s="159" t="s">
        <v>428</v>
      </c>
      <c r="AA41" s="159" t="s">
        <v>428</v>
      </c>
      <c r="AB41" s="179">
        <f>[1]PAH!AE327</f>
        <v>74.14661288982461</v>
      </c>
      <c r="AC41" s="179">
        <f>[1]HCB!AE327</f>
        <v>1.9407912884142036</v>
      </c>
      <c r="AD41" s="179">
        <f>[1]PCB!AE327</f>
        <v>19.468135550808697</v>
      </c>
      <c r="AE41" s="160"/>
      <c r="AF41" s="191">
        <f>'[1]dati attività'!$W$85</f>
        <v>167408.552262304</v>
      </c>
      <c r="AG41" s="191">
        <f>'[1]dati attività'!$W$86</f>
        <v>217.56695999999999</v>
      </c>
      <c r="AH41" s="191">
        <f>'[1]dati attività'!$W$87</f>
        <v>672189.44044200005</v>
      </c>
      <c r="AI41" s="191">
        <f>'[1]dati attività'!$W$88</f>
        <v>325023.62950718269</v>
      </c>
      <c r="AJ41" s="191" t="str">
        <f>'[1]dati attività'!$W$89</f>
        <v>NO</v>
      </c>
      <c r="AK41" s="159" t="s">
        <v>412</v>
      </c>
      <c r="AL41" s="140" t="s">
        <v>18</v>
      </c>
    </row>
    <row r="42" spans="1:38" s="10" customFormat="1" ht="24.75" customHeight="1" thickBot="1">
      <c r="A42" s="101" t="s">
        <v>129</v>
      </c>
      <c r="B42" s="101" t="s">
        <v>186</v>
      </c>
      <c r="C42" s="109" t="s">
        <v>68</v>
      </c>
      <c r="D42" s="94"/>
      <c r="E42" s="179">
        <f>[1]NOx!AE328</f>
        <v>3.6441176470588237E-3</v>
      </c>
      <c r="F42" s="179">
        <f>[1]NMVOC!AE328</f>
        <v>1.6738235294117652</v>
      </c>
      <c r="G42" s="179">
        <f>[1]SOx!AE328</f>
        <v>4.9756074946880431E-5</v>
      </c>
      <c r="H42" s="179">
        <f>[1]NH3!AE328</f>
        <v>8.2352941176470598E-6</v>
      </c>
      <c r="I42" s="179">
        <f>[1]pm2.5!AE328</f>
        <v>2.0472214140000002E-3</v>
      </c>
      <c r="J42" s="179">
        <f>[1]pm10!AE328</f>
        <v>2.0472214140000002E-3</v>
      </c>
      <c r="K42" s="179">
        <f>[1]PST!AE328</f>
        <v>2.0890014428571429E-3</v>
      </c>
      <c r="L42" s="179">
        <f>[1]BC!AE328</f>
        <v>1.023610707E-4</v>
      </c>
      <c r="M42" s="179">
        <f>[1]CO!AE328</f>
        <v>3.2364705882352944</v>
      </c>
      <c r="N42" s="179" t="str">
        <f>[1]piombo!AE328</f>
        <v>NA</v>
      </c>
      <c r="O42" s="179">
        <f>[1]cadmio!AE328</f>
        <v>9.9932645457151064E-7</v>
      </c>
      <c r="P42" s="179" t="str">
        <f>[1]mercurio!AE328</f>
        <v>NA</v>
      </c>
      <c r="Q42" s="179" t="str">
        <f>[1]arsenico!AE328</f>
        <v>NA</v>
      </c>
      <c r="R42" s="179">
        <f>[1]cromo!AE328</f>
        <v>9.1278478360561578E-7</v>
      </c>
      <c r="S42" s="179">
        <f>[1]rame!AE328</f>
        <v>1.2459018359466835E-5</v>
      </c>
      <c r="T42" s="179">
        <f>[1]nichel!AE328</f>
        <v>2.9979793637145317E-6</v>
      </c>
      <c r="U42" s="179">
        <f>[1]selenio!AE328</f>
        <v>2.9979793637145313E-5</v>
      </c>
      <c r="V42" s="179">
        <f>[1]zinco!AE328</f>
        <v>5.9829674835196336E-5</v>
      </c>
      <c r="W42" s="179" t="str">
        <f>[1]Diossine!AE328</f>
        <v>NA</v>
      </c>
      <c r="X42" s="159" t="s">
        <v>428</v>
      </c>
      <c r="Y42" s="159" t="s">
        <v>428</v>
      </c>
      <c r="Z42" s="159" t="s">
        <v>428</v>
      </c>
      <c r="AA42" s="159" t="s">
        <v>428</v>
      </c>
      <c r="AB42" s="179">
        <f>[1]PAH!AE328</f>
        <v>1.598922327314417E-4</v>
      </c>
      <c r="AC42" s="179" t="str">
        <f>[1]HCB!AE328</f>
        <v>NA</v>
      </c>
      <c r="AD42" s="179" t="str">
        <f>[1]PCB!AE328</f>
        <v>NA</v>
      </c>
      <c r="AE42" s="160"/>
      <c r="AF42" s="191">
        <f>'[1]dati attività'!$W$90</f>
        <v>87.863579999999999</v>
      </c>
      <c r="AG42" s="191" t="str">
        <f>'[1]dati attività'!$W$91</f>
        <v>NO</v>
      </c>
      <c r="AH42" s="191" t="str">
        <f>'[1]dati attività'!$W$92</f>
        <v>NO</v>
      </c>
      <c r="AI42" s="191" t="str">
        <f>'[1]dati attività'!$W$93</f>
        <v>NO</v>
      </c>
      <c r="AJ42" s="191" t="str">
        <f>'[1]dati attività'!$W$94</f>
        <v>NO</v>
      </c>
      <c r="AK42" s="159" t="s">
        <v>412</v>
      </c>
      <c r="AL42" s="140" t="s">
        <v>18</v>
      </c>
    </row>
    <row r="43" spans="1:38" s="10" customFormat="1" ht="24.75" customHeight="1" thickBot="1">
      <c r="A43" s="101" t="s">
        <v>123</v>
      </c>
      <c r="B43" s="101" t="s">
        <v>187</v>
      </c>
      <c r="C43" s="109" t="s">
        <v>69</v>
      </c>
      <c r="D43" s="94"/>
      <c r="E43" s="179">
        <f>[1]NOx!AE329</f>
        <v>1.1805384659359843</v>
      </c>
      <c r="F43" s="179">
        <f>[1]NMVOC!AE329</f>
        <v>9.6184433138377753E-2</v>
      </c>
      <c r="G43" s="179">
        <f>[1]SOx!AE329</f>
        <v>8.3942321731186572E-4</v>
      </c>
      <c r="H43" s="179">
        <f>[1]NH3!AE329</f>
        <v>1.5199755374032677E-4</v>
      </c>
      <c r="I43" s="179">
        <f>[1]pm2.5!AE329</f>
        <v>2.3777941732356547E-2</v>
      </c>
      <c r="J43" s="179">
        <f>[1]pm10!AE329</f>
        <v>2.3777941732356547E-2</v>
      </c>
      <c r="K43" s="179">
        <f>[1]PST!AE329</f>
        <v>2.7974049096890059E-2</v>
      </c>
      <c r="L43" s="179">
        <f>[1]BC!AE329</f>
        <v>4.7141788967740867E-3</v>
      </c>
      <c r="M43" s="179">
        <f>[1]CO!AE329</f>
        <v>0.75310829653883637</v>
      </c>
      <c r="N43" s="179">
        <f>[1]piombo!AE329</f>
        <v>2.2458166541530523E-2</v>
      </c>
      <c r="O43" s="179">
        <f>[1]cadmio!AE329</f>
        <v>4.7844648306104905E-4</v>
      </c>
      <c r="P43" s="179">
        <f>[1]mercurio!AE329</f>
        <v>1.3941688110610492E-3</v>
      </c>
      <c r="Q43" s="179">
        <f>[1]arsenico!AE329</f>
        <v>5.3808000000000002E-6</v>
      </c>
      <c r="R43" s="179">
        <f>[1]cromo!AE329</f>
        <v>1.5133120000000001E-4</v>
      </c>
      <c r="S43" s="179">
        <f>[1]rame!AE329</f>
        <v>7.753170830610489E-4</v>
      </c>
      <c r="T43" s="179">
        <f>[1]nichel!AE329</f>
        <v>1.5447E-4</v>
      </c>
      <c r="U43" s="179">
        <f>[1]selenio!AE329</f>
        <v>1.4475480000000003E-5</v>
      </c>
      <c r="V43" s="179">
        <f>[1]zinco!AE329</f>
        <v>6.4651334709658927E-3</v>
      </c>
      <c r="W43" s="179">
        <f>[1]Diossine!AE329</f>
        <v>7.1429677583968704E-2</v>
      </c>
      <c r="X43" s="159" t="s">
        <v>428</v>
      </c>
      <c r="Y43" s="159" t="s">
        <v>428</v>
      </c>
      <c r="Z43" s="159" t="s">
        <v>428</v>
      </c>
      <c r="AA43" s="159" t="s">
        <v>428</v>
      </c>
      <c r="AB43" s="179">
        <f>[1]PAH!AE329</f>
        <v>5.9245580417566866E-3</v>
      </c>
      <c r="AC43" s="179">
        <f>[1]HCB!AE329</f>
        <v>1.5515622602654494E-4</v>
      </c>
      <c r="AD43" s="179">
        <f>[1]PCB!AE329</f>
        <v>1.5515622602654492E-3</v>
      </c>
      <c r="AE43" s="160"/>
      <c r="AF43" s="191">
        <f>'[1]dati attività'!$W$95</f>
        <v>2778.9888000000119</v>
      </c>
      <c r="AG43" s="191" t="str">
        <f>'[1]dati attività'!$W$96</f>
        <v>NO</v>
      </c>
      <c r="AH43" s="191">
        <f>'[1]dati attività'!$W$97</f>
        <v>5723.6846399999995</v>
      </c>
      <c r="AI43" s="191">
        <f>'[1]dati attività'!$W$98</f>
        <v>863.58248781885925</v>
      </c>
      <c r="AJ43" s="191" t="str">
        <f>'[1]dati attività'!$W$99</f>
        <v>NO</v>
      </c>
      <c r="AK43" s="159" t="s">
        <v>412</v>
      </c>
      <c r="AL43" s="140" t="s">
        <v>18</v>
      </c>
    </row>
    <row r="44" spans="1:38" s="10" customFormat="1" ht="24.75" customHeight="1" thickBot="1">
      <c r="A44" s="101" t="s">
        <v>129</v>
      </c>
      <c r="B44" s="101" t="s">
        <v>188</v>
      </c>
      <c r="C44" s="109" t="s">
        <v>70</v>
      </c>
      <c r="D44" s="94"/>
      <c r="E44" s="179">
        <f>[1]NOx!AE330</f>
        <v>55.772380274078152</v>
      </c>
      <c r="F44" s="179">
        <f>[1]NMVOC!AE330</f>
        <v>13.174054153470653</v>
      </c>
      <c r="G44" s="179">
        <f>[1]SOx!AE330</f>
        <v>0.11327259975562275</v>
      </c>
      <c r="H44" s="179">
        <f>[1]NH3!AE330</f>
        <v>1.3916025390088597E-2</v>
      </c>
      <c r="I44" s="179">
        <f>[1]pm2.5!AE330</f>
        <v>6.3356214644354454</v>
      </c>
      <c r="J44" s="179">
        <f>[1]pm10!AE330</f>
        <v>6.3356214644354454</v>
      </c>
      <c r="K44" s="179">
        <f>[1]PST!AE330</f>
        <v>6.4649198616688208</v>
      </c>
      <c r="L44" s="179">
        <f>[1]BC!AE330</f>
        <v>3.6059814590518044</v>
      </c>
      <c r="M44" s="179">
        <f>[1]CO!AE330</f>
        <v>49.724421879194985</v>
      </c>
      <c r="N44" s="179" t="str">
        <f>[1]piombo!AE330</f>
        <v>NA</v>
      </c>
      <c r="O44" s="179">
        <f>[1]cadmio!AE330</f>
        <v>3.7855209749359962E-3</v>
      </c>
      <c r="P44" s="179" t="str">
        <f>[1]mercurio!AE330</f>
        <v>NA</v>
      </c>
      <c r="Q44" s="179" t="str">
        <f>[1]arsenico!AE330</f>
        <v>NA</v>
      </c>
      <c r="R44" s="179">
        <f>[1]cromo!AE330</f>
        <v>1.1111874944933793E-2</v>
      </c>
      <c r="S44" s="179">
        <f>[1]rame!AE330</f>
        <v>0.29499247439754611</v>
      </c>
      <c r="T44" s="179">
        <f>[1]nichel!AE330</f>
        <v>2.0431229363714533E-2</v>
      </c>
      <c r="U44" s="179">
        <f>[1]selenio!AE330</f>
        <v>4.0982377901977646E-2</v>
      </c>
      <c r="V44" s="179">
        <f>[1]zinco!AE330</f>
        <v>6.514065558219917E-2</v>
      </c>
      <c r="W44" s="179" t="str">
        <f>[1]Diossine!AE330</f>
        <v>NA</v>
      </c>
      <c r="X44" s="159" t="s">
        <v>428</v>
      </c>
      <c r="Y44" s="159" t="s">
        <v>428</v>
      </c>
      <c r="Z44" s="159" t="s">
        <v>428</v>
      </c>
      <c r="AA44" s="159" t="s">
        <v>428</v>
      </c>
      <c r="AB44" s="179">
        <f>[1]PAH!AE330</f>
        <v>0.1641293768988249</v>
      </c>
      <c r="AC44" s="179" t="str">
        <f>[1]HCB!AE330</f>
        <v>NA</v>
      </c>
      <c r="AD44" s="179" t="str">
        <f>[1]PCB!AE330</f>
        <v>NA</v>
      </c>
      <c r="AE44" s="160"/>
      <c r="AF44" s="191">
        <f>'[1]dati attività'!$W$100</f>
        <v>87627.603527999992</v>
      </c>
      <c r="AG44" s="191" t="str">
        <f>'[1]dati attività'!$W$101</f>
        <v>NO</v>
      </c>
      <c r="AH44" s="191" t="str">
        <f>'[1]dati attività'!$W$102</f>
        <v>NO</v>
      </c>
      <c r="AI44" s="191" t="str">
        <f>'[1]dati attività'!$W$103</f>
        <v>NO</v>
      </c>
      <c r="AJ44" s="191" t="str">
        <f>'[1]dati attività'!$W$104</f>
        <v>NO</v>
      </c>
      <c r="AK44" s="159" t="s">
        <v>412</v>
      </c>
      <c r="AL44" s="140" t="s">
        <v>18</v>
      </c>
    </row>
    <row r="45" spans="1:38" s="10" customFormat="1" ht="24.75" customHeight="1" thickBot="1">
      <c r="A45" s="101" t="s">
        <v>129</v>
      </c>
      <c r="B45" s="101" t="s">
        <v>189</v>
      </c>
      <c r="C45" s="109" t="s">
        <v>139</v>
      </c>
      <c r="D45" s="94"/>
      <c r="E45" s="179">
        <f>[1]NOx!AE331</f>
        <v>9.1848313700190438</v>
      </c>
      <c r="F45" s="179">
        <f>[1]NMVOC!AE331</f>
        <v>1.3999440948342383</v>
      </c>
      <c r="G45" s="179">
        <f>[1]SOx!AE331</f>
        <v>1.1974532949990268E-2</v>
      </c>
      <c r="H45" s="179">
        <f>[1]NH3!AE331</f>
        <v>1.5164139259503287E-3</v>
      </c>
      <c r="I45" s="179">
        <f>[1]pm2.5!AE331</f>
        <v>0.96870361070700006</v>
      </c>
      <c r="J45" s="179">
        <f>[1]pm10!AE331</f>
        <v>0.96870361070700006</v>
      </c>
      <c r="K45" s="179">
        <f>[1]PST!AE331</f>
        <v>0.98847307215000013</v>
      </c>
      <c r="L45" s="179">
        <f>[1]BC!AE331</f>
        <v>0.53227518053535017</v>
      </c>
      <c r="M45" s="179">
        <f>[1]CO!AE331</f>
        <v>3.311151550013292</v>
      </c>
      <c r="N45" s="179" t="str">
        <f>[1]piombo!AE331</f>
        <v>NA</v>
      </c>
      <c r="O45" s="179">
        <f>[1]cadmio!AE331</f>
        <v>2.6223310368863038E-3</v>
      </c>
      <c r="P45" s="179" t="str">
        <f>[1]mercurio!AE331</f>
        <v>NA</v>
      </c>
      <c r="Q45" s="179">
        <f>[1]arsenico!AE331</f>
        <v>2.0636908483026847E-2</v>
      </c>
      <c r="R45" s="179">
        <f>[1]cromo!AE331</f>
        <v>1.2208495821203775E-2</v>
      </c>
      <c r="S45" s="179">
        <f>[1]rame!AE331</f>
        <v>2.064313799220658E-2</v>
      </c>
      <c r="T45" s="179">
        <f>[1]nichel!AE331</f>
        <v>0.65906561505830963</v>
      </c>
      <c r="U45" s="179">
        <f>[1]selenio!AE331</f>
        <v>4.8150508620536998E-2</v>
      </c>
      <c r="V45" s="179">
        <f>[1]zinco!AE331</f>
        <v>0.11821791688585724</v>
      </c>
      <c r="W45" s="179" t="str">
        <f>[1]Diossine!AE331</f>
        <v>NA</v>
      </c>
      <c r="X45" s="159" t="s">
        <v>428</v>
      </c>
      <c r="Y45" s="159" t="s">
        <v>428</v>
      </c>
      <c r="Z45" s="159" t="s">
        <v>428</v>
      </c>
      <c r="AA45" s="159" t="s">
        <v>428</v>
      </c>
      <c r="AB45" s="179">
        <f>[1]PAH!AE331</f>
        <v>8.7141266838635708E-3</v>
      </c>
      <c r="AC45" s="179" t="str">
        <f>[1]HCB!AE331</f>
        <v>NA</v>
      </c>
      <c r="AD45" s="179" t="str">
        <f>[1]PCB!AE331</f>
        <v>NA</v>
      </c>
      <c r="AE45" s="160"/>
      <c r="AF45" s="191">
        <f>'[1]dati attività'!$W$105</f>
        <v>9262.0765259999989</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[1]NOx!AE332</f>
        <v>IE</v>
      </c>
      <c r="F46" s="179" t="str">
        <f>[1]NMVOC!AE332</f>
        <v>IE</v>
      </c>
      <c r="G46" s="179" t="str">
        <f>[1]SOx!AE332</f>
        <v>IE</v>
      </c>
      <c r="H46" s="179" t="str">
        <f>[1]NH3!AE332</f>
        <v>IE</v>
      </c>
      <c r="I46" s="179" t="str">
        <f>[1]pm2.5!AE332</f>
        <v>IE</v>
      </c>
      <c r="J46" s="179" t="str">
        <f>[1]pm10!AE332</f>
        <v>IE</v>
      </c>
      <c r="K46" s="179" t="str">
        <f>[1]PST!AE332</f>
        <v>IE</v>
      </c>
      <c r="L46" s="179" t="str">
        <f>[1]BC!AE332</f>
        <v>IE</v>
      </c>
      <c r="M46" s="179" t="str">
        <f>[1]CO!AE332</f>
        <v>IE</v>
      </c>
      <c r="N46" s="179" t="str">
        <f>[1]piombo!AE332</f>
        <v>IE</v>
      </c>
      <c r="O46" s="179" t="str">
        <f>[1]cadmio!AE332</f>
        <v>IE</v>
      </c>
      <c r="P46" s="179" t="str">
        <f>[1]mercurio!AE332</f>
        <v>IE</v>
      </c>
      <c r="Q46" s="179" t="str">
        <f>[1]arsenico!AE332</f>
        <v>IE</v>
      </c>
      <c r="R46" s="179" t="str">
        <f>[1]cromo!AE332</f>
        <v>IE</v>
      </c>
      <c r="S46" s="179" t="str">
        <f>[1]rame!AE332</f>
        <v>IE</v>
      </c>
      <c r="T46" s="179" t="str">
        <f>[1]nichel!AE332</f>
        <v>IE</v>
      </c>
      <c r="U46" s="179" t="str">
        <f>[1]selenio!AE332</f>
        <v>IE</v>
      </c>
      <c r="V46" s="179" t="str">
        <f>[1]zinco!AE332</f>
        <v>IE</v>
      </c>
      <c r="W46" s="179" t="str">
        <f>[1]Diossine!AE332</f>
        <v>IE</v>
      </c>
      <c r="X46" s="159" t="s">
        <v>428</v>
      </c>
      <c r="Y46" s="159" t="s">
        <v>428</v>
      </c>
      <c r="Z46" s="159" t="s">
        <v>428</v>
      </c>
      <c r="AA46" s="159" t="s">
        <v>428</v>
      </c>
      <c r="AB46" s="179" t="str">
        <f>[1]PAH!AE332</f>
        <v>IE</v>
      </c>
      <c r="AC46" s="179" t="str">
        <f>[1]HCB!AE332</f>
        <v>IE</v>
      </c>
      <c r="AD46" s="179" t="str">
        <f>[1]PCB!AE332</f>
        <v>IE</v>
      </c>
      <c r="AE46" s="160"/>
      <c r="AF46" s="191" t="str">
        <f>'[1]dati attività'!$W$106</f>
        <v>IE</v>
      </c>
      <c r="AG46" s="191" t="str">
        <f>'[1]dati attività'!$W$107</f>
        <v>IE</v>
      </c>
      <c r="AH46" s="191" t="str">
        <f>'[1]dati attività'!$W$108</f>
        <v>IE</v>
      </c>
      <c r="AI46" s="191" t="str">
        <f>'[1]dati attività'!$W$109</f>
        <v>IE</v>
      </c>
      <c r="AJ46" s="191" t="str">
        <f>'[1]dati attività'!$W$110</f>
        <v>IE</v>
      </c>
      <c r="AK46" s="159" t="s">
        <v>412</v>
      </c>
      <c r="AL46" s="140" t="s">
        <v>18</v>
      </c>
    </row>
    <row r="47" spans="1:38" s="10" customFormat="1" ht="24.75" customHeight="1" thickBot="1">
      <c r="A47" s="101" t="s">
        <v>129</v>
      </c>
      <c r="B47" s="101" t="s">
        <v>191</v>
      </c>
      <c r="C47" s="109" t="s">
        <v>72</v>
      </c>
      <c r="D47" s="94"/>
      <c r="E47" s="179">
        <f>[1]NOx!AE333</f>
        <v>8.5746460117647043</v>
      </c>
      <c r="F47" s="179">
        <f>[1]NMVOC!AE333</f>
        <v>1.5893539305882352</v>
      </c>
      <c r="G47" s="179">
        <f>[1]SOx!AE333</f>
        <v>0.10427047383410941</v>
      </c>
      <c r="H47" s="179">
        <f>[1]NH3!AE333</f>
        <v>1.0059518823529409E-3</v>
      </c>
      <c r="I47" s="179">
        <f>[1]pm2.5!AE333</f>
        <v>1.0707012486129932</v>
      </c>
      <c r="J47" s="179">
        <f>[1]pm10!AE333</f>
        <v>1.0707012486129932</v>
      </c>
      <c r="K47" s="179">
        <f>[1]PST!AE333</f>
        <v>1.0925522945030544</v>
      </c>
      <c r="L47" s="179">
        <f>[1]BC!AE333</f>
        <v>0.62682782141068061</v>
      </c>
      <c r="M47" s="179">
        <f>[1]CO!AE333</f>
        <v>21.281394352941177</v>
      </c>
      <c r="N47" s="179">
        <f>[1]piombo!AE333</f>
        <v>2.5742649469762111E-2</v>
      </c>
      <c r="O47" s="179">
        <f>[1]cadmio!AE333</f>
        <v>3.0848432143969651E-4</v>
      </c>
      <c r="P47" s="179" t="str">
        <f>[1]mercurio!AE333</f>
        <v>NA</v>
      </c>
      <c r="Q47" s="179" t="str">
        <f>[1]arsenico!AE333</f>
        <v>NA</v>
      </c>
      <c r="R47" s="179">
        <f>[1]cromo!AE333</f>
        <v>8.0208148426559535E-4</v>
      </c>
      <c r="S47" s="179">
        <f>[1]rame!AE333</f>
        <v>2.0690606035497092E-2</v>
      </c>
      <c r="T47" s="179">
        <f>[1]nichel!AE333</f>
        <v>1.5423259578102608E-3</v>
      </c>
      <c r="U47" s="179">
        <f>[1]selenio!AE333</f>
        <v>4.3205028294640291E-3</v>
      </c>
      <c r="V47" s="179">
        <f>[1]zinco!AE333</f>
        <v>7.4906956168948801E-3</v>
      </c>
      <c r="W47" s="179" t="str">
        <f>[1]Diossine!AE333</f>
        <v>NA</v>
      </c>
      <c r="X47" s="159" t="s">
        <v>428</v>
      </c>
      <c r="Y47" s="159" t="s">
        <v>428</v>
      </c>
      <c r="Z47" s="159" t="s">
        <v>428</v>
      </c>
      <c r="AA47" s="159" t="s">
        <v>428</v>
      </c>
      <c r="AB47" s="179">
        <f>[1]PAH!AE333</f>
        <v>1.1628189967328631E-2</v>
      </c>
      <c r="AC47" s="179" t="str">
        <f>[1]HCB!AE333</f>
        <v>NA</v>
      </c>
      <c r="AD47" s="179" t="str">
        <f>[1]PCB!AE333</f>
        <v>NA</v>
      </c>
      <c r="AE47" s="160"/>
      <c r="AF47" s="191">
        <f>'[1]dati attività'!$W$111</f>
        <v>10411.119606215998</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[1]NOx!AE334</f>
        <v>NA</v>
      </c>
      <c r="F48" s="179">
        <f>[1]NMVOC!AE334</f>
        <v>0.35099999999999998</v>
      </c>
      <c r="G48" s="179" t="str">
        <f>[1]SOx!AE334</f>
        <v>NA</v>
      </c>
      <c r="H48" s="179" t="str">
        <f>[1]NH3!AE334</f>
        <v>NA</v>
      </c>
      <c r="I48" s="179">
        <f>[1]pm2.5!AE334</f>
        <v>7.847910000000001E-2</v>
      </c>
      <c r="J48" s="179">
        <f>[1]pm10!AE334</f>
        <v>0.78479100000000002</v>
      </c>
      <c r="K48" s="179">
        <f>[1]PST!AE334</f>
        <v>1.569582</v>
      </c>
      <c r="L48" s="179">
        <f>[1]BC!AE334</f>
        <v>6.6707235000000017E-2</v>
      </c>
      <c r="M48" s="179" t="str">
        <f>[1]CO!AE334</f>
        <v>NA</v>
      </c>
      <c r="N48" s="179" t="str">
        <f>[1]piombo!AE334</f>
        <v>NA</v>
      </c>
      <c r="O48" s="179" t="str">
        <f>[1]cadmio!AE334</f>
        <v>NA</v>
      </c>
      <c r="P48" s="179" t="str">
        <f>[1]mercurio!AE334</f>
        <v>NA</v>
      </c>
      <c r="Q48" s="179" t="str">
        <f>[1]arsenico!AE334</f>
        <v>NA</v>
      </c>
      <c r="R48" s="179" t="str">
        <f>[1]cromo!AE334</f>
        <v>NA</v>
      </c>
      <c r="S48" s="179" t="str">
        <f>[1]rame!AE334</f>
        <v>NA</v>
      </c>
      <c r="T48" s="179" t="str">
        <f>[1]nichel!AE334</f>
        <v>NA</v>
      </c>
      <c r="U48" s="179" t="str">
        <f>[1]selenio!AE334</f>
        <v>NA</v>
      </c>
      <c r="V48" s="179" t="str">
        <f>[1]zinco!AE334</f>
        <v>NA</v>
      </c>
      <c r="W48" s="179" t="str">
        <f>[1]Diossine!AE334</f>
        <v>NA</v>
      </c>
      <c r="X48" s="179" t="s">
        <v>412</v>
      </c>
      <c r="Y48" s="179" t="s">
        <v>412</v>
      </c>
      <c r="Z48" s="179" t="s">
        <v>412</v>
      </c>
      <c r="AA48" s="179" t="s">
        <v>412</v>
      </c>
      <c r="AB48" s="179" t="str">
        <f>[1]PAH!AE334</f>
        <v>NA</v>
      </c>
      <c r="AC48" s="179" t="str">
        <f>[1]HCB!AE334</f>
        <v>NA</v>
      </c>
      <c r="AD48" s="179" t="str">
        <f>[1]PCB!AE334</f>
        <v>NA</v>
      </c>
      <c r="AE48" s="160"/>
      <c r="AF48" s="159" t="s">
        <v>412</v>
      </c>
      <c r="AG48" s="159" t="s">
        <v>412</v>
      </c>
      <c r="AH48" s="159" t="s">
        <v>412</v>
      </c>
      <c r="AI48" s="159" t="s">
        <v>412</v>
      </c>
      <c r="AJ48" s="159" t="s">
        <v>412</v>
      </c>
      <c r="AK48" s="159">
        <f>'[1]dati attività'!W112</f>
        <v>0.11700000000000001</v>
      </c>
      <c r="AL48" s="140" t="s">
        <v>387</v>
      </c>
    </row>
    <row r="49" spans="1:38" s="10" customFormat="1" ht="24.75" customHeight="1" thickBot="1">
      <c r="A49" s="101" t="s">
        <v>124</v>
      </c>
      <c r="B49" s="101" t="s">
        <v>193</v>
      </c>
      <c r="C49" s="109" t="s">
        <v>74</v>
      </c>
      <c r="D49" s="94"/>
      <c r="E49" s="179" t="str">
        <f>[1]NOx!AE335</f>
        <v>NA</v>
      </c>
      <c r="F49" s="179">
        <f>[1]NMVOC!AE335</f>
        <v>2.2425000000000002</v>
      </c>
      <c r="G49" s="179" t="str">
        <f>[1]SOx!AE335</f>
        <v>NA</v>
      </c>
      <c r="H49" s="179" t="str">
        <f>[1]NH3!AE335</f>
        <v>NA</v>
      </c>
      <c r="I49" s="179">
        <f>[1]pm2.5!AE335</f>
        <v>9.4938479999999978E-2</v>
      </c>
      <c r="J49" s="179">
        <f>[1]pm10!AE335</f>
        <v>0.22604399999999999</v>
      </c>
      <c r="K49" s="179">
        <f>[1]PST!AE335</f>
        <v>0.28255499999999995</v>
      </c>
      <c r="L49" s="179">
        <f>[1]BC!AE335</f>
        <v>4.6519855200000002E-2</v>
      </c>
      <c r="M49" s="179" t="str">
        <f>[1]CO!AE335</f>
        <v>NA</v>
      </c>
      <c r="N49" s="179">
        <f>[1]piombo!AE335</f>
        <v>0.98670000000000002</v>
      </c>
      <c r="O49" s="179">
        <f>[1]cadmio!AE335</f>
        <v>0.22425000000000003</v>
      </c>
      <c r="P49" s="179">
        <f>[1]mercurio!AE335</f>
        <v>0.13455</v>
      </c>
      <c r="Q49" s="179">
        <f>[1]arsenico!AE335</f>
        <v>8.9700000000000002E-2</v>
      </c>
      <c r="R49" s="179">
        <f>[1]cromo!AE335</f>
        <v>0.76244999999999996</v>
      </c>
      <c r="S49" s="179">
        <f>[1]rame!AE335</f>
        <v>0.40365000000000001</v>
      </c>
      <c r="T49" s="179">
        <f>[1]nichel!AE335</f>
        <v>0.29152499999999998</v>
      </c>
      <c r="U49" s="179" t="str">
        <f>[1]selenio!AE335</f>
        <v>NA</v>
      </c>
      <c r="V49" s="179">
        <f>[1]zinco!AE335</f>
        <v>0.98670000000000002</v>
      </c>
      <c r="W49" s="179" t="str">
        <f>[1]Diossine!AE335</f>
        <v>NA</v>
      </c>
      <c r="X49" s="179" t="s">
        <v>412</v>
      </c>
      <c r="Y49" s="179" t="s">
        <v>412</v>
      </c>
      <c r="Z49" s="179" t="s">
        <v>412</v>
      </c>
      <c r="AA49" s="179" t="s">
        <v>412</v>
      </c>
      <c r="AB49" s="179" t="str">
        <f>[1]PAH!AE335</f>
        <v>NA</v>
      </c>
      <c r="AC49" s="179" t="str">
        <f>[1]HCB!AE335</f>
        <v>NA</v>
      </c>
      <c r="AD49" s="179" t="str">
        <f>[1]PCB!AE335</f>
        <v>NA</v>
      </c>
      <c r="AE49" s="160"/>
      <c r="AF49" s="159" t="s">
        <v>412</v>
      </c>
      <c r="AG49" s="159" t="s">
        <v>412</v>
      </c>
      <c r="AH49" s="159" t="s">
        <v>412</v>
      </c>
      <c r="AI49" s="159" t="s">
        <v>412</v>
      </c>
      <c r="AJ49" s="159" t="s">
        <v>412</v>
      </c>
      <c r="AK49" s="159">
        <f>'[1]dati attività'!W113</f>
        <v>4.4850000000000003</v>
      </c>
      <c r="AL49" s="140" t="s">
        <v>388</v>
      </c>
    </row>
    <row r="50" spans="1:38" s="10" customFormat="1" ht="24.75" customHeight="1" thickBot="1">
      <c r="A50" s="101" t="s">
        <v>124</v>
      </c>
      <c r="B50" s="101" t="s">
        <v>194</v>
      </c>
      <c r="C50" s="109" t="s">
        <v>75</v>
      </c>
      <c r="D50" s="94"/>
      <c r="E50" s="179" t="str">
        <f>[1]NOx!AE336</f>
        <v>NO</v>
      </c>
      <c r="F50" s="179" t="str">
        <f>[1]NMVOC!AE336</f>
        <v>NO</v>
      </c>
      <c r="G50" s="179" t="str">
        <f>[1]SOx!AE336</f>
        <v>NO</v>
      </c>
      <c r="H50" s="179" t="str">
        <f>[1]NH3!AE336</f>
        <v>NO</v>
      </c>
      <c r="I50" s="179" t="str">
        <f>[1]pm2.5!AE336</f>
        <v>NO</v>
      </c>
      <c r="J50" s="179" t="str">
        <f>[1]pm10!AE336</f>
        <v>NO</v>
      </c>
      <c r="K50" s="179" t="str">
        <f>[1]PST!AE336</f>
        <v>NO</v>
      </c>
      <c r="L50" s="179" t="str">
        <f>[1]BC!AE336</f>
        <v>NO</v>
      </c>
      <c r="M50" s="179" t="str">
        <f>[1]CO!AE336</f>
        <v>NO</v>
      </c>
      <c r="N50" s="179" t="str">
        <f>[1]piombo!AE336</f>
        <v>NO</v>
      </c>
      <c r="O50" s="179" t="str">
        <f>[1]cadmio!AE336</f>
        <v>NO</v>
      </c>
      <c r="P50" s="179" t="str">
        <f>[1]mercurio!AE336</f>
        <v>NO</v>
      </c>
      <c r="Q50" s="179" t="str">
        <f>[1]arsenico!AE336</f>
        <v>NO</v>
      </c>
      <c r="R50" s="179" t="str">
        <f>[1]cromo!AE336</f>
        <v>NO</v>
      </c>
      <c r="S50" s="179" t="str">
        <f>[1]rame!AE336</f>
        <v>NO</v>
      </c>
      <c r="T50" s="179" t="str">
        <f>[1]nichel!AE336</f>
        <v>NO</v>
      </c>
      <c r="U50" s="179" t="str">
        <f>[1]selenio!AE336</f>
        <v>NO</v>
      </c>
      <c r="V50" s="179" t="str">
        <f>[1]zinco!AE336</f>
        <v>NO</v>
      </c>
      <c r="W50" s="179" t="str">
        <f>[1]Diossine!AE336</f>
        <v>NO</v>
      </c>
      <c r="X50" s="179" t="s">
        <v>434</v>
      </c>
      <c r="Y50" s="179" t="s">
        <v>434</v>
      </c>
      <c r="Z50" s="179" t="s">
        <v>434</v>
      </c>
      <c r="AA50" s="179" t="s">
        <v>434</v>
      </c>
      <c r="AB50" s="179" t="str">
        <f>[1]PAH!AE336</f>
        <v>NO</v>
      </c>
      <c r="AC50" s="179" t="str">
        <f>[1]HCB!AE336</f>
        <v>NO</v>
      </c>
      <c r="AD50" s="179" t="str">
        <f>[1]PCB!AE336</f>
        <v>NO</v>
      </c>
      <c r="AE50" s="160"/>
      <c r="AF50" s="191" t="s">
        <v>434</v>
      </c>
      <c r="AG50" s="191" t="s">
        <v>434</v>
      </c>
      <c r="AH50" s="191" t="s">
        <v>434</v>
      </c>
      <c r="AI50" s="191" t="s">
        <v>434</v>
      </c>
      <c r="AJ50" s="191" t="s">
        <v>434</v>
      </c>
      <c r="AK50" s="191" t="str">
        <f>'[1]dati attività'!W114</f>
        <v>NO</v>
      </c>
      <c r="AL50" s="140" t="s">
        <v>381</v>
      </c>
    </row>
    <row r="51" spans="1:38" s="10" customFormat="1" ht="24.75" customHeight="1" thickBot="1">
      <c r="A51" s="101" t="s">
        <v>124</v>
      </c>
      <c r="B51" s="102" t="s">
        <v>195</v>
      </c>
      <c r="C51" s="109" t="s">
        <v>140</v>
      </c>
      <c r="D51" s="94"/>
      <c r="E51" s="179" t="str">
        <f>[1]NOx!AE337</f>
        <v>NA</v>
      </c>
      <c r="F51" s="179">
        <f>[1]NMVOC!AE337</f>
        <v>1.7459727464246932</v>
      </c>
      <c r="G51" s="179" t="str">
        <f>[1]SOx!AE337</f>
        <v>NA</v>
      </c>
      <c r="H51" s="179" t="str">
        <f>[1]NH3!AE337</f>
        <v>NA</v>
      </c>
      <c r="I51" s="179" t="str">
        <f>[1]pm2.5!AE337</f>
        <v>NA</v>
      </c>
      <c r="J51" s="179" t="str">
        <f>[1]pm10!AE337</f>
        <v>NA</v>
      </c>
      <c r="K51" s="179" t="str">
        <f>[1]PST!AE337</f>
        <v>NA</v>
      </c>
      <c r="L51" s="179" t="str">
        <f>[1]BC!AE337</f>
        <v>NA</v>
      </c>
      <c r="M51" s="179" t="str">
        <f>[1]CO!AE337</f>
        <v>NA</v>
      </c>
      <c r="N51" s="179" t="str">
        <f>[1]piombo!AE337</f>
        <v>NA</v>
      </c>
      <c r="O51" s="179" t="str">
        <f>[1]cadmio!AE337</f>
        <v>NA</v>
      </c>
      <c r="P51" s="179" t="str">
        <f>[1]mercurio!AE337</f>
        <v>NA</v>
      </c>
      <c r="Q51" s="179" t="str">
        <f>[1]arsenico!AE337</f>
        <v>NA</v>
      </c>
      <c r="R51" s="179" t="str">
        <f>[1]cromo!AE337</f>
        <v>NA</v>
      </c>
      <c r="S51" s="179" t="str">
        <f>[1]rame!AE337</f>
        <v>NA</v>
      </c>
      <c r="T51" s="179" t="str">
        <f>[1]nichel!AE337</f>
        <v>NA</v>
      </c>
      <c r="U51" s="179" t="str">
        <f>[1]selenio!AE337</f>
        <v>NA</v>
      </c>
      <c r="V51" s="179" t="str">
        <f>[1]zinco!AE337</f>
        <v>NA</v>
      </c>
      <c r="W51" s="179" t="str">
        <f>[1]Diossine!AE337</f>
        <v>NA</v>
      </c>
      <c r="X51" s="179" t="s">
        <v>412</v>
      </c>
      <c r="Y51" s="179" t="s">
        <v>412</v>
      </c>
      <c r="Z51" s="179" t="s">
        <v>412</v>
      </c>
      <c r="AA51" s="179" t="s">
        <v>412</v>
      </c>
      <c r="AB51" s="179" t="str">
        <f>[1]PAH!AE337</f>
        <v>NA</v>
      </c>
      <c r="AC51" s="179" t="str">
        <f>[1]HCB!AE337</f>
        <v>NA</v>
      </c>
      <c r="AD51" s="179" t="str">
        <f>[1]PCB!AE337</f>
        <v>NA</v>
      </c>
      <c r="AE51" s="160"/>
      <c r="AF51" s="159" t="s">
        <v>412</v>
      </c>
      <c r="AG51" s="159" t="s">
        <v>412</v>
      </c>
      <c r="AH51" s="159" t="s">
        <v>412</v>
      </c>
      <c r="AI51" s="159" t="s">
        <v>412</v>
      </c>
      <c r="AJ51" s="159" t="s">
        <v>412</v>
      </c>
      <c r="AK51" s="159">
        <f>'[1]dati attività'!W115</f>
        <v>5.2427367599999997</v>
      </c>
      <c r="AL51" s="140" t="s">
        <v>389</v>
      </c>
    </row>
    <row r="52" spans="1:38" s="10" customFormat="1" ht="24.75" customHeight="1" thickBot="1">
      <c r="A52" s="101" t="s">
        <v>124</v>
      </c>
      <c r="B52" s="102" t="s">
        <v>327</v>
      </c>
      <c r="C52" s="110" t="s">
        <v>141</v>
      </c>
      <c r="D52" s="137"/>
      <c r="E52" s="179">
        <f>[1]NOx!AE338</f>
        <v>2.8703852859999999</v>
      </c>
      <c r="F52" s="179">
        <f>[1]NMVOC!AE338</f>
        <v>22.176071799999999</v>
      </c>
      <c r="G52" s="179">
        <f>[1]SOx!AE338</f>
        <v>25.849782384999997</v>
      </c>
      <c r="H52" s="179" t="str">
        <f>[1]NH3!AE338</f>
        <v>NA</v>
      </c>
      <c r="I52" s="179">
        <f>[1]pm2.5!AE338</f>
        <v>0.21219166509090909</v>
      </c>
      <c r="J52" s="179">
        <f>[1]pm10!AE338</f>
        <v>0.483300756</v>
      </c>
      <c r="K52" s="179">
        <f>[1]PST!AE338</f>
        <v>0.61511005309090894</v>
      </c>
      <c r="L52" s="179">
        <f>[1]BC!AE338</f>
        <v>2.7584916461818182E-2</v>
      </c>
      <c r="M52" s="179">
        <f>[1]CO!AE338</f>
        <v>0.19598256</v>
      </c>
      <c r="N52" s="179" t="str">
        <f>[1]piombo!AE338</f>
        <v>NA</v>
      </c>
      <c r="O52" s="179" t="str">
        <f>[1]cadmio!AE338</f>
        <v>NA</v>
      </c>
      <c r="P52" s="179" t="str">
        <f>[1]mercurio!AE338</f>
        <v>NA</v>
      </c>
      <c r="Q52" s="179" t="str">
        <f>[1]arsenico!AE338</f>
        <v>NA</v>
      </c>
      <c r="R52" s="179" t="str">
        <f>[1]cromo!AE338</f>
        <v>NA</v>
      </c>
      <c r="S52" s="179" t="str">
        <f>[1]rame!AE338</f>
        <v>NA</v>
      </c>
      <c r="T52" s="179" t="str">
        <f>[1]nichel!AE338</f>
        <v>NA</v>
      </c>
      <c r="U52" s="179" t="str">
        <f>[1]selenio!AE338</f>
        <v>NA</v>
      </c>
      <c r="V52" s="179" t="str">
        <f>[1]zinco!AE338</f>
        <v>NA</v>
      </c>
      <c r="W52" s="179" t="str">
        <f>[1]Diossine!AE338</f>
        <v>NA</v>
      </c>
      <c r="X52" s="179" t="s">
        <v>412</v>
      </c>
      <c r="Y52" s="179" t="s">
        <v>412</v>
      </c>
      <c r="Z52" s="179" t="s">
        <v>412</v>
      </c>
      <c r="AA52" s="179" t="s">
        <v>412</v>
      </c>
      <c r="AB52" s="179" t="str">
        <f>[1]PAH!AE338</f>
        <v>NA</v>
      </c>
      <c r="AC52" s="179" t="str">
        <f>[1]HCB!AE338</f>
        <v>NA</v>
      </c>
      <c r="AD52" s="179" t="str">
        <f>[1]PCB!AE338</f>
        <v>NA</v>
      </c>
      <c r="AE52" s="160"/>
      <c r="AF52" s="159" t="s">
        <v>412</v>
      </c>
      <c r="AG52" s="159" t="s">
        <v>412</v>
      </c>
      <c r="AH52" s="159" t="s">
        <v>412</v>
      </c>
      <c r="AI52" s="159" t="s">
        <v>412</v>
      </c>
      <c r="AJ52" s="159" t="s">
        <v>412</v>
      </c>
      <c r="AK52" s="159">
        <f>'[1]dati attività'!W116</f>
        <v>99.695999999999998</v>
      </c>
      <c r="AL52" s="140" t="s">
        <v>390</v>
      </c>
    </row>
    <row r="53" spans="1:38" s="10" customFormat="1" ht="24.75" customHeight="1" thickBot="1">
      <c r="A53" s="101" t="s">
        <v>124</v>
      </c>
      <c r="B53" s="102" t="s">
        <v>328</v>
      </c>
      <c r="C53" s="110" t="s">
        <v>76</v>
      </c>
      <c r="D53" s="137"/>
      <c r="E53" s="179" t="str">
        <f>[1]NOx!AE339</f>
        <v>NA</v>
      </c>
      <c r="F53" s="179">
        <f>[1]NMVOC!AE339</f>
        <v>19.23177235332</v>
      </c>
      <c r="G53" s="179" t="str">
        <f>[1]SOx!AE339</f>
        <v>NA</v>
      </c>
      <c r="H53" s="179" t="str">
        <f>[1]NH3!AE339</f>
        <v>NA</v>
      </c>
      <c r="I53" s="179" t="str">
        <f>[1]pm2.5!AE339</f>
        <v>NA</v>
      </c>
      <c r="J53" s="179" t="str">
        <f>[1]pm10!AE339</f>
        <v>NA</v>
      </c>
      <c r="K53" s="179" t="str">
        <f>[1]PST!AE339</f>
        <v>NA</v>
      </c>
      <c r="L53" s="179" t="str">
        <f>[1]BC!AE339</f>
        <v>NA</v>
      </c>
      <c r="M53" s="179" t="str">
        <f>[1]CO!AE339</f>
        <v>NA</v>
      </c>
      <c r="N53" s="179" t="str">
        <f>[1]piombo!AE339</f>
        <v>NA</v>
      </c>
      <c r="O53" s="179" t="str">
        <f>[1]cadmio!AE339</f>
        <v>NA</v>
      </c>
      <c r="P53" s="179" t="str">
        <f>[1]mercurio!AE339</f>
        <v>NA</v>
      </c>
      <c r="Q53" s="179" t="str">
        <f>[1]arsenico!AE339</f>
        <v>NA</v>
      </c>
      <c r="R53" s="179" t="str">
        <f>[1]cromo!AE339</f>
        <v>NA</v>
      </c>
      <c r="S53" s="179" t="str">
        <f>[1]rame!AE339</f>
        <v>NA</v>
      </c>
      <c r="T53" s="179" t="str">
        <f>[1]nichel!AE339</f>
        <v>NA</v>
      </c>
      <c r="U53" s="179" t="str">
        <f>[1]selenio!AE339</f>
        <v>NA</v>
      </c>
      <c r="V53" s="179" t="str">
        <f>[1]zinco!AE339</f>
        <v>NA</v>
      </c>
      <c r="W53" s="179" t="str">
        <f>[1]Diossine!AE339</f>
        <v>NA</v>
      </c>
      <c r="X53" s="179" t="s">
        <v>412</v>
      </c>
      <c r="Y53" s="179" t="s">
        <v>412</v>
      </c>
      <c r="Z53" s="179" t="s">
        <v>412</v>
      </c>
      <c r="AA53" s="179" t="s">
        <v>412</v>
      </c>
      <c r="AB53" s="179" t="str">
        <f>[1]PAH!AE339</f>
        <v>NA</v>
      </c>
      <c r="AC53" s="179" t="str">
        <f>[1]HCB!AE339</f>
        <v>NA</v>
      </c>
      <c r="AD53" s="179" t="str">
        <f>[1]PCB!AE339</f>
        <v>NA</v>
      </c>
      <c r="AE53" s="160"/>
      <c r="AF53" s="159" t="s">
        <v>412</v>
      </c>
      <c r="AG53" s="159" t="s">
        <v>412</v>
      </c>
      <c r="AH53" s="159" t="s">
        <v>412</v>
      </c>
      <c r="AI53" s="159" t="s">
        <v>412</v>
      </c>
      <c r="AJ53" s="159" t="s">
        <v>412</v>
      </c>
      <c r="AK53" s="191" t="str">
        <f>'[1]dati attività'!W117</f>
        <v>IE</v>
      </c>
      <c r="AL53" s="140" t="s">
        <v>386</v>
      </c>
    </row>
    <row r="54" spans="1:38" s="10" customFormat="1" ht="23.4" thickBot="1">
      <c r="A54" s="101" t="s">
        <v>124</v>
      </c>
      <c r="B54" s="102" t="s">
        <v>196</v>
      </c>
      <c r="C54" s="110" t="s">
        <v>300</v>
      </c>
      <c r="D54" s="137"/>
      <c r="E54" s="179" t="str">
        <f>[1]NOx!AE340</f>
        <v>NA</v>
      </c>
      <c r="F54" s="179">
        <f>[1]NMVOC!AE340</f>
        <v>27.007079183808671</v>
      </c>
      <c r="G54" s="179" t="str">
        <f>[1]SOx!AE340</f>
        <v>NA</v>
      </c>
      <c r="H54" s="179" t="str">
        <f>[1]NH3!AE340</f>
        <v>NA</v>
      </c>
      <c r="I54" s="179" t="str">
        <f>[1]pm2.5!AE340</f>
        <v>NA</v>
      </c>
      <c r="J54" s="179" t="str">
        <f>[1]pm10!AE340</f>
        <v>NA</v>
      </c>
      <c r="K54" s="179" t="str">
        <f>[1]PST!AE340</f>
        <v>NA</v>
      </c>
      <c r="L54" s="179" t="str">
        <f>[1]BC!AE340</f>
        <v>NA</v>
      </c>
      <c r="M54" s="179" t="str">
        <f>[1]CO!AE340</f>
        <v>NA</v>
      </c>
      <c r="N54" s="179" t="str">
        <f>[1]piombo!AE340</f>
        <v>NA</v>
      </c>
      <c r="O54" s="179" t="str">
        <f>[1]cadmio!AE340</f>
        <v>NA</v>
      </c>
      <c r="P54" s="179" t="str">
        <f>[1]mercurio!AE340</f>
        <v>NA</v>
      </c>
      <c r="Q54" s="179" t="str">
        <f>[1]arsenico!AE340</f>
        <v>NA</v>
      </c>
      <c r="R54" s="179" t="str">
        <f>[1]cromo!AE340</f>
        <v>NA</v>
      </c>
      <c r="S54" s="179" t="str">
        <f>[1]rame!AE340</f>
        <v>NA</v>
      </c>
      <c r="T54" s="179" t="str">
        <f>[1]nichel!AE340</f>
        <v>NA</v>
      </c>
      <c r="U54" s="179" t="str">
        <f>[1]selenio!AE340</f>
        <v>NA</v>
      </c>
      <c r="V54" s="179" t="str">
        <f>[1]zinco!AE340</f>
        <v>NA</v>
      </c>
      <c r="W54" s="179" t="str">
        <f>[1]Diossine!AE340</f>
        <v>NA</v>
      </c>
      <c r="X54" s="179" t="s">
        <v>412</v>
      </c>
      <c r="Y54" s="179" t="s">
        <v>412</v>
      </c>
      <c r="Z54" s="179" t="s">
        <v>412</v>
      </c>
      <c r="AA54" s="179" t="s">
        <v>412</v>
      </c>
      <c r="AB54" s="179" t="str">
        <f>[1]PAH!AE340</f>
        <v>NA</v>
      </c>
      <c r="AC54" s="179" t="str">
        <f>[1]HCB!AE340</f>
        <v>NA</v>
      </c>
      <c r="AD54" s="179" t="str">
        <f>[1]PCB!AE340</f>
        <v>NA</v>
      </c>
      <c r="AE54" s="160"/>
      <c r="AF54" s="159" t="s">
        <v>412</v>
      </c>
      <c r="AG54" s="159" t="s">
        <v>412</v>
      </c>
      <c r="AH54" s="159" t="s">
        <v>412</v>
      </c>
      <c r="AI54" s="159" t="s">
        <v>412</v>
      </c>
      <c r="AJ54" s="159" t="s">
        <v>412</v>
      </c>
      <c r="AK54" s="159">
        <f>'[1]dati attività'!W118</f>
        <v>85.64</v>
      </c>
      <c r="AL54" s="140" t="s">
        <v>382</v>
      </c>
    </row>
    <row r="55" spans="1:38" s="10" customFormat="1" ht="24.75" customHeight="1" thickBot="1">
      <c r="A55" s="101" t="s">
        <v>124</v>
      </c>
      <c r="B55" s="102" t="s">
        <v>197</v>
      </c>
      <c r="C55" s="110" t="s">
        <v>270</v>
      </c>
      <c r="D55" s="137"/>
      <c r="E55" s="179">
        <f>[1]NOx!AE341</f>
        <v>0.28087742474916388</v>
      </c>
      <c r="F55" s="179">
        <f>[1]NMVOC!AE341</f>
        <v>0.26307533444816056</v>
      </c>
      <c r="G55" s="179">
        <f>[1]SOx!AE341</f>
        <v>8.1051103254549339</v>
      </c>
      <c r="H55" s="179" t="str">
        <f>[1]NH3!AE341</f>
        <v>NA</v>
      </c>
      <c r="I55" s="179" t="str">
        <f>[1]pm2.5!AE341</f>
        <v>NA</v>
      </c>
      <c r="J55" s="179" t="str">
        <f>[1]pm10!AE341</f>
        <v>NA</v>
      </c>
      <c r="K55" s="179" t="str">
        <f>[1]PST!AE341</f>
        <v>NA</v>
      </c>
      <c r="L55" s="179" t="str">
        <f>[1]BC!AE341</f>
        <v>NA</v>
      </c>
      <c r="M55" s="179" t="str">
        <f>[1]CO!AE341</f>
        <v>NA</v>
      </c>
      <c r="N55" s="179" t="str">
        <f>[1]piombo!AE341</f>
        <v>NA</v>
      </c>
      <c r="O55" s="179" t="str">
        <f>[1]cadmio!AE341</f>
        <v>NA</v>
      </c>
      <c r="P55" s="179" t="str">
        <f>[1]mercurio!AE341</f>
        <v>NA</v>
      </c>
      <c r="Q55" s="179" t="str">
        <f>[1]arsenico!AE341</f>
        <v>NA</v>
      </c>
      <c r="R55" s="179" t="str">
        <f>[1]cromo!AE341</f>
        <v>NA</v>
      </c>
      <c r="S55" s="179" t="str">
        <f>[1]rame!AE341</f>
        <v>NA</v>
      </c>
      <c r="T55" s="179" t="str">
        <f>[1]nichel!AE341</f>
        <v>NA</v>
      </c>
      <c r="U55" s="179" t="str">
        <f>[1]selenio!AE341</f>
        <v>NA</v>
      </c>
      <c r="V55" s="179" t="str">
        <f>[1]zinco!AE341</f>
        <v>NA</v>
      </c>
      <c r="W55" s="179" t="str">
        <f>[1]Diossine!AE341</f>
        <v>NA</v>
      </c>
      <c r="X55" s="179" t="s">
        <v>412</v>
      </c>
      <c r="Y55" s="179" t="s">
        <v>412</v>
      </c>
      <c r="Z55" s="179" t="s">
        <v>412</v>
      </c>
      <c r="AA55" s="179" t="s">
        <v>412</v>
      </c>
      <c r="AB55" s="179" t="str">
        <f>[1]PAH!AE341</f>
        <v>NA</v>
      </c>
      <c r="AC55" s="179" t="str">
        <f>[1]HCB!AE341</f>
        <v>NA</v>
      </c>
      <c r="AD55" s="179" t="str">
        <f>[1]PCB!AE341</f>
        <v>NA</v>
      </c>
      <c r="AE55" s="160"/>
      <c r="AF55" s="159" t="s">
        <v>412</v>
      </c>
      <c r="AG55" s="159" t="s">
        <v>412</v>
      </c>
      <c r="AH55" s="159" t="s">
        <v>412</v>
      </c>
      <c r="AI55" s="159" t="s">
        <v>412</v>
      </c>
      <c r="AJ55" s="159" t="s">
        <v>412</v>
      </c>
      <c r="AK55" s="159">
        <f>'[1]dati attività'!W119</f>
        <v>79.120401337792643</v>
      </c>
      <c r="AL55" s="140" t="s">
        <v>391</v>
      </c>
    </row>
    <row r="56" spans="1:38" s="10" customFormat="1" ht="24.75" customHeight="1" thickBot="1">
      <c r="A56" s="102" t="s">
        <v>124</v>
      </c>
      <c r="B56" s="102" t="s">
        <v>326</v>
      </c>
      <c r="C56" s="110" t="s">
        <v>156</v>
      </c>
      <c r="D56" s="137" t="s">
        <v>314</v>
      </c>
      <c r="E56" s="179" t="str">
        <f>[1]NOx!AE342</f>
        <v>NO</v>
      </c>
      <c r="F56" s="179" t="str">
        <f>[1]NMVOC!AE342</f>
        <v>NO</v>
      </c>
      <c r="G56" s="179" t="str">
        <f>[1]SOx!AE342</f>
        <v>NO</v>
      </c>
      <c r="H56" s="179" t="str">
        <f>[1]NH3!AE342</f>
        <v>NO</v>
      </c>
      <c r="I56" s="179" t="str">
        <f>[1]pm2.5!AE342</f>
        <v>NO</v>
      </c>
      <c r="J56" s="179" t="str">
        <f>[1]pm10!AE342</f>
        <v>NO</v>
      </c>
      <c r="K56" s="179" t="str">
        <f>[1]PST!AE342</f>
        <v>NO</v>
      </c>
      <c r="L56" s="179" t="str">
        <f>[1]BC!AE342</f>
        <v>NO</v>
      </c>
      <c r="M56" s="179" t="str">
        <f>[1]CO!AE342</f>
        <v>NO</v>
      </c>
      <c r="N56" s="179" t="str">
        <f>[1]piombo!AE342</f>
        <v>NO</v>
      </c>
      <c r="O56" s="179" t="str">
        <f>[1]cadmio!AE342</f>
        <v>NO</v>
      </c>
      <c r="P56" s="179" t="str">
        <f>[1]mercurio!AE342</f>
        <v>NO</v>
      </c>
      <c r="Q56" s="179" t="str">
        <f>[1]arsenico!AE342</f>
        <v>NO</v>
      </c>
      <c r="R56" s="179" t="str">
        <f>[1]cromo!AE342</f>
        <v>NO</v>
      </c>
      <c r="S56" s="179" t="str">
        <f>[1]rame!AE342</f>
        <v>NO</v>
      </c>
      <c r="T56" s="179" t="str">
        <f>[1]nichel!AE342</f>
        <v>NO</v>
      </c>
      <c r="U56" s="179" t="str">
        <f>[1]selenio!AE342</f>
        <v>NO</v>
      </c>
      <c r="V56" s="179" t="str">
        <f>[1]zinco!AE342</f>
        <v>NO</v>
      </c>
      <c r="W56" s="179" t="str">
        <f>[1]Diossine!AE342</f>
        <v>NO</v>
      </c>
      <c r="X56" s="179" t="s">
        <v>434</v>
      </c>
      <c r="Y56" s="179" t="s">
        <v>434</v>
      </c>
      <c r="Z56" s="179" t="s">
        <v>434</v>
      </c>
      <c r="AA56" s="179" t="s">
        <v>434</v>
      </c>
      <c r="AB56" s="179" t="str">
        <f>[1]PAH!AE342</f>
        <v>NO</v>
      </c>
      <c r="AC56" s="179" t="str">
        <f>[1]HCB!AE342</f>
        <v>NO</v>
      </c>
      <c r="AD56" s="179" t="str">
        <f>[1]PCB!AE342</f>
        <v>NO</v>
      </c>
      <c r="AE56" s="160"/>
      <c r="AF56" s="191" t="s">
        <v>434</v>
      </c>
      <c r="AG56" s="191" t="s">
        <v>434</v>
      </c>
      <c r="AH56" s="191" t="s">
        <v>434</v>
      </c>
      <c r="AI56" s="191" t="s">
        <v>434</v>
      </c>
      <c r="AJ56" s="191" t="s">
        <v>434</v>
      </c>
      <c r="AK56" s="191" t="str">
        <f>'[1]dati attività'!W120</f>
        <v>NO</v>
      </c>
      <c r="AL56" s="140"/>
    </row>
    <row r="57" spans="1:38" s="10" customFormat="1" ht="24.75" customHeight="1" thickBot="1">
      <c r="A57" s="101" t="s">
        <v>122</v>
      </c>
      <c r="B57" s="101" t="s">
        <v>198</v>
      </c>
      <c r="C57" s="109" t="s">
        <v>77</v>
      </c>
      <c r="D57" s="94"/>
      <c r="E57" s="179" t="str">
        <f>[1]NOx!AE343</f>
        <v>NA</v>
      </c>
      <c r="F57" s="179" t="str">
        <f>[1]NMVOC!AE343</f>
        <v>NA</v>
      </c>
      <c r="G57" s="179">
        <f>[1]SOx!AE343</f>
        <v>12.7614231</v>
      </c>
      <c r="H57" s="179" t="str">
        <f>[1]NH3!AE343</f>
        <v>NA</v>
      </c>
      <c r="I57" s="179">
        <f>[1]pm2.5!AE343</f>
        <v>5.5299500099999994</v>
      </c>
      <c r="J57" s="179">
        <f>[1]pm10!AE343</f>
        <v>5.5299500099999994</v>
      </c>
      <c r="K57" s="179">
        <f>[1]PST!AE343</f>
        <v>7.8999285857142851</v>
      </c>
      <c r="L57" s="179">
        <f>[1]BC!AE343</f>
        <v>0.1658985003</v>
      </c>
      <c r="M57" s="179" t="str">
        <f>[1]CO!AE343</f>
        <v>NA</v>
      </c>
      <c r="N57" s="179" t="str">
        <f>[1]piombo!AE343</f>
        <v>NA</v>
      </c>
      <c r="O57" s="179" t="str">
        <f>[1]cadmio!AE343</f>
        <v>NA</v>
      </c>
      <c r="P57" s="179" t="str">
        <f>[1]mercurio!AE343</f>
        <v>NA</v>
      </c>
      <c r="Q57" s="179" t="str">
        <f>[1]arsenico!AE343</f>
        <v>NA</v>
      </c>
      <c r="R57" s="179" t="str">
        <f>[1]cromo!AE343</f>
        <v>NA</v>
      </c>
      <c r="S57" s="179" t="str">
        <f>[1]rame!AE343</f>
        <v>NA</v>
      </c>
      <c r="T57" s="179" t="str">
        <f>[1]nichel!AE343</f>
        <v>NA</v>
      </c>
      <c r="U57" s="179" t="str">
        <f>[1]selenio!AE343</f>
        <v>NA</v>
      </c>
      <c r="V57" s="179" t="str">
        <f>[1]zinco!AE343</f>
        <v>NA</v>
      </c>
      <c r="W57" s="179" t="str">
        <f>[1]Diossine!AE343</f>
        <v>NA</v>
      </c>
      <c r="X57" s="179" t="s">
        <v>412</v>
      </c>
      <c r="Y57" s="179" t="s">
        <v>412</v>
      </c>
      <c r="Z57" s="179" t="s">
        <v>412</v>
      </c>
      <c r="AA57" s="179" t="s">
        <v>412</v>
      </c>
      <c r="AB57" s="179" t="str">
        <f>[1]PAH!AE343</f>
        <v>NA</v>
      </c>
      <c r="AC57" s="179" t="str">
        <f>[1]HCB!AE343</f>
        <v>NA</v>
      </c>
      <c r="AD57" s="179" t="str">
        <f>[1]PCB!AE343</f>
        <v>NA</v>
      </c>
      <c r="AE57" s="160"/>
      <c r="AF57" s="159" t="s">
        <v>412</v>
      </c>
      <c r="AG57" s="159" t="s">
        <v>412</v>
      </c>
      <c r="AH57" s="159" t="s">
        <v>412</v>
      </c>
      <c r="AI57" s="159" t="s">
        <v>412</v>
      </c>
      <c r="AJ57" s="159" t="s">
        <v>412</v>
      </c>
      <c r="AK57" s="159">
        <f>'[1]dati attività'!W121</f>
        <v>31118.967000000001</v>
      </c>
      <c r="AL57" s="140" t="s">
        <v>392</v>
      </c>
    </row>
    <row r="58" spans="1:38" s="10" customFormat="1" ht="24.75" customHeight="1" thickBot="1">
      <c r="A58" s="101" t="s">
        <v>122</v>
      </c>
      <c r="B58" s="101" t="s">
        <v>199</v>
      </c>
      <c r="C58" s="109" t="s">
        <v>78</v>
      </c>
      <c r="D58" s="94"/>
      <c r="E58" s="179" t="str">
        <f>[1]NOx!AE344</f>
        <v>NA</v>
      </c>
      <c r="F58" s="179" t="str">
        <f>[1]NMVOC!AE344</f>
        <v>NA</v>
      </c>
      <c r="G58" s="179" t="str">
        <f>[1]SOx!AE344</f>
        <v>NA</v>
      </c>
      <c r="H58" s="179" t="str">
        <f>[1]NH3!AE344</f>
        <v>NA</v>
      </c>
      <c r="I58" s="179">
        <f>[1]pm2.5!AE344</f>
        <v>0.34861879377659966</v>
      </c>
      <c r="J58" s="179">
        <f>[1]pm10!AE344</f>
        <v>1.7446861745239979</v>
      </c>
      <c r="K58" s="179">
        <f>[1]PST!AE344</f>
        <v>2.4924088207485684</v>
      </c>
      <c r="L58" s="179">
        <f>[1]BC!AE344</f>
        <v>1.6036464513723586E-3</v>
      </c>
      <c r="M58" s="179" t="str">
        <f>[1]CO!AE344</f>
        <v>NA</v>
      </c>
      <c r="N58" s="179" t="str">
        <f>[1]piombo!AE344</f>
        <v>NA</v>
      </c>
      <c r="O58" s="179" t="str">
        <f>[1]cadmio!AE344</f>
        <v>NA</v>
      </c>
      <c r="P58" s="179" t="str">
        <f>[1]mercurio!AE344</f>
        <v>NA</v>
      </c>
      <c r="Q58" s="179" t="str">
        <f>[1]arsenico!AE344</f>
        <v>NA</v>
      </c>
      <c r="R58" s="179" t="str">
        <f>[1]cromo!AE344</f>
        <v>NA</v>
      </c>
      <c r="S58" s="179" t="str">
        <f>[1]rame!AE344</f>
        <v>NA</v>
      </c>
      <c r="T58" s="179" t="str">
        <f>[1]nichel!AE344</f>
        <v>NA</v>
      </c>
      <c r="U58" s="179" t="str">
        <f>[1]selenio!AE344</f>
        <v>NA</v>
      </c>
      <c r="V58" s="179" t="str">
        <f>[1]zinco!AE344</f>
        <v>NA</v>
      </c>
      <c r="W58" s="179" t="str">
        <f>[1]Diossine!AE344</f>
        <v>NA</v>
      </c>
      <c r="X58" s="179" t="s">
        <v>412</v>
      </c>
      <c r="Y58" s="179" t="s">
        <v>412</v>
      </c>
      <c r="Z58" s="179" t="s">
        <v>412</v>
      </c>
      <c r="AA58" s="179" t="s">
        <v>412</v>
      </c>
      <c r="AB58" s="179" t="str">
        <f>[1]PAH!AE344</f>
        <v>NA</v>
      </c>
      <c r="AC58" s="179" t="str">
        <f>[1]HCB!AE344</f>
        <v>NA</v>
      </c>
      <c r="AD58" s="179" t="str">
        <f>[1]PCB!AE344</f>
        <v>NA</v>
      </c>
      <c r="AE58" s="160"/>
      <c r="AF58" s="159" t="s">
        <v>412</v>
      </c>
      <c r="AG58" s="159" t="s">
        <v>412</v>
      </c>
      <c r="AH58" s="159" t="s">
        <v>412</v>
      </c>
      <c r="AI58" s="159" t="s">
        <v>412</v>
      </c>
      <c r="AJ58" s="159" t="s">
        <v>412</v>
      </c>
      <c r="AK58" s="159">
        <f>'[1]dati attività'!W122</f>
        <v>3295.6738300000002</v>
      </c>
      <c r="AL58" s="140" t="s">
        <v>393</v>
      </c>
    </row>
    <row r="59" spans="1:38" s="10" customFormat="1" ht="24.75" customHeight="1" thickBot="1">
      <c r="A59" s="101" t="s">
        <v>122</v>
      </c>
      <c r="B59" s="103" t="s">
        <v>200</v>
      </c>
      <c r="C59" s="109" t="s">
        <v>110</v>
      </c>
      <c r="D59" s="94"/>
      <c r="E59" s="179" t="str">
        <f>[1]NOx!AE345</f>
        <v>NA</v>
      </c>
      <c r="F59" s="179" t="str">
        <f>[1]NMVOC!AE345</f>
        <v>NA</v>
      </c>
      <c r="G59" s="179" t="str">
        <f>[1]SOx!AE345</f>
        <v>NA</v>
      </c>
      <c r="H59" s="179" t="str">
        <f>[1]NH3!AE345</f>
        <v>NA</v>
      </c>
      <c r="I59" s="179" t="str">
        <f>[1]pm2.5!AE345</f>
        <v>NA</v>
      </c>
      <c r="J59" s="179" t="str">
        <f>[1]pm10!AE345</f>
        <v>NA</v>
      </c>
      <c r="K59" s="179" t="str">
        <f>[1]PST!AE345</f>
        <v>NA</v>
      </c>
      <c r="L59" s="179" t="str">
        <f>[1]BC!AE345</f>
        <v>NA</v>
      </c>
      <c r="M59" s="179" t="str">
        <f>[1]CO!AE345</f>
        <v>NA</v>
      </c>
      <c r="N59" s="179" t="str">
        <f>[1]piombo!AE345</f>
        <v>NA</v>
      </c>
      <c r="O59" s="179" t="str">
        <f>[1]cadmio!AE345</f>
        <v>NA</v>
      </c>
      <c r="P59" s="179" t="str">
        <f>[1]mercurio!AE345</f>
        <v>NA</v>
      </c>
      <c r="Q59" s="179" t="str">
        <f>[1]arsenico!AE345</f>
        <v>NA</v>
      </c>
      <c r="R59" s="179" t="str">
        <f>[1]cromo!AE345</f>
        <v>NA</v>
      </c>
      <c r="S59" s="179" t="str">
        <f>[1]rame!AE345</f>
        <v>NA</v>
      </c>
      <c r="T59" s="179" t="str">
        <f>[1]nichel!AE345</f>
        <v>NA</v>
      </c>
      <c r="U59" s="179" t="str">
        <f>[1]selenio!AE345</f>
        <v>NA</v>
      </c>
      <c r="V59" s="179" t="str">
        <f>[1]zinco!AE345</f>
        <v>NA</v>
      </c>
      <c r="W59" s="179" t="str">
        <f>[1]Diossine!AE345</f>
        <v>NA</v>
      </c>
      <c r="X59" s="179" t="s">
        <v>412</v>
      </c>
      <c r="Y59" s="179" t="s">
        <v>412</v>
      </c>
      <c r="Z59" s="179" t="s">
        <v>412</v>
      </c>
      <c r="AA59" s="179" t="s">
        <v>412</v>
      </c>
      <c r="AB59" s="179" t="str">
        <f>[1]PAH!AE345</f>
        <v>NA</v>
      </c>
      <c r="AC59" s="179" t="str">
        <f>[1]HCB!AE345</f>
        <v>NA</v>
      </c>
      <c r="AD59" s="179" t="str">
        <f>[1]PCB!AE345</f>
        <v>NA</v>
      </c>
      <c r="AE59" s="160"/>
      <c r="AF59" s="159" t="s">
        <v>412</v>
      </c>
      <c r="AG59" s="159" t="s">
        <v>412</v>
      </c>
      <c r="AH59" s="159" t="s">
        <v>412</v>
      </c>
      <c r="AI59" s="159" t="s">
        <v>412</v>
      </c>
      <c r="AJ59" s="159" t="s">
        <v>412</v>
      </c>
      <c r="AK59" s="159">
        <f>'[1]dati attività'!W123</f>
        <v>5339.681600973362</v>
      </c>
      <c r="AL59" s="140" t="s">
        <v>394</v>
      </c>
    </row>
    <row r="60" spans="1:38" s="10" customFormat="1" ht="24.75" customHeight="1" thickBot="1">
      <c r="A60" s="101" t="s">
        <v>122</v>
      </c>
      <c r="B60" s="103" t="s">
        <v>337</v>
      </c>
      <c r="C60" s="109" t="s">
        <v>81</v>
      </c>
      <c r="D60" s="135"/>
      <c r="E60" s="179" t="str">
        <f>[1]NOx!AE346</f>
        <v>NA</v>
      </c>
      <c r="F60" s="179" t="str">
        <f>[1]NMVOC!AE346</f>
        <v>NA</v>
      </c>
      <c r="G60" s="179" t="str">
        <f>[1]SOx!AE346</f>
        <v>NA</v>
      </c>
      <c r="H60" s="179" t="str">
        <f>[1]NH3!AE346</f>
        <v>NA</v>
      </c>
      <c r="I60" s="179" t="str">
        <f>[1]pm2.5!AE346</f>
        <v>NE</v>
      </c>
      <c r="J60" s="179" t="str">
        <f>[1]pm10!AE346</f>
        <v>NE</v>
      </c>
      <c r="K60" s="179" t="str">
        <f>[1]PST!AE346</f>
        <v>NE</v>
      </c>
      <c r="L60" s="179" t="str">
        <f>[1]BC!AE346</f>
        <v>NE</v>
      </c>
      <c r="M60" s="179" t="str">
        <f>[1]CO!AE346</f>
        <v>NA</v>
      </c>
      <c r="N60" s="179" t="str">
        <f>[1]piombo!AE346</f>
        <v>NA</v>
      </c>
      <c r="O60" s="179" t="str">
        <f>[1]cadmio!AE346</f>
        <v>NA</v>
      </c>
      <c r="P60" s="179" t="str">
        <f>[1]mercurio!AE346</f>
        <v>NA</v>
      </c>
      <c r="Q60" s="179" t="str">
        <f>[1]arsenico!AE346</f>
        <v>NA</v>
      </c>
      <c r="R60" s="179" t="str">
        <f>[1]cromo!AE346</f>
        <v>NA</v>
      </c>
      <c r="S60" s="179" t="str">
        <f>[1]rame!AE346</f>
        <v>NA</v>
      </c>
      <c r="T60" s="179" t="str">
        <f>[1]nichel!AE346</f>
        <v>NA</v>
      </c>
      <c r="U60" s="179" t="str">
        <f>[1]selenio!AE346</f>
        <v>NA</v>
      </c>
      <c r="V60" s="179" t="str">
        <f>[1]zinco!AE346</f>
        <v>NA</v>
      </c>
      <c r="W60" s="179" t="str">
        <f>[1]Diossine!AE346</f>
        <v>NA</v>
      </c>
      <c r="X60" s="179" t="s">
        <v>412</v>
      </c>
      <c r="Y60" s="179" t="s">
        <v>412</v>
      </c>
      <c r="Z60" s="179" t="s">
        <v>412</v>
      </c>
      <c r="AA60" s="179" t="s">
        <v>412</v>
      </c>
      <c r="AB60" s="179" t="str">
        <f>[1]PAH!AE346</f>
        <v>NA</v>
      </c>
      <c r="AC60" s="179" t="str">
        <f>[1]HCB!AE346</f>
        <v>NA</v>
      </c>
      <c r="AD60" s="179" t="str">
        <f>[1]PCB!AE346</f>
        <v>NA</v>
      </c>
      <c r="AE60" s="160"/>
      <c r="AF60" s="159" t="s">
        <v>412</v>
      </c>
      <c r="AG60" s="159" t="s">
        <v>412</v>
      </c>
      <c r="AH60" s="159" t="s">
        <v>412</v>
      </c>
      <c r="AI60" s="159" t="s">
        <v>412</v>
      </c>
      <c r="AJ60" s="159" t="s">
        <v>412</v>
      </c>
      <c r="AK60" s="191" t="str">
        <f>'[1]dati attività'!W124</f>
        <v>NE</v>
      </c>
      <c r="AL60" s="140" t="s">
        <v>383</v>
      </c>
    </row>
    <row r="61" spans="1:38" s="10" customFormat="1" ht="24.75" customHeight="1" thickBot="1">
      <c r="A61" s="101" t="s">
        <v>122</v>
      </c>
      <c r="B61" s="103" t="s">
        <v>338</v>
      </c>
      <c r="C61" s="109" t="s">
        <v>82</v>
      </c>
      <c r="D61" s="94"/>
      <c r="E61" s="179" t="str">
        <f>[1]NOx!AE347</f>
        <v>NA</v>
      </c>
      <c r="F61" s="179" t="str">
        <f>[1]NMVOC!AE347</f>
        <v>NA</v>
      </c>
      <c r="G61" s="179" t="str">
        <f>[1]SOx!AE347</f>
        <v>NA</v>
      </c>
      <c r="H61" s="179" t="str">
        <f>[1]NH3!AE347</f>
        <v>NA</v>
      </c>
      <c r="I61" s="179" t="str">
        <f>[1]pm2.5!AE347</f>
        <v>NE</v>
      </c>
      <c r="J61" s="179" t="str">
        <f>[1]pm10!AE347</f>
        <v>NE</v>
      </c>
      <c r="K61" s="179" t="str">
        <f>[1]PST!AE347</f>
        <v>NE</v>
      </c>
      <c r="L61" s="179" t="str">
        <f>[1]BC!AE347</f>
        <v>NE</v>
      </c>
      <c r="M61" s="179" t="str">
        <f>[1]CO!AE347</f>
        <v>NA</v>
      </c>
      <c r="N61" s="179" t="str">
        <f>[1]piombo!AE347</f>
        <v>NA</v>
      </c>
      <c r="O61" s="179" t="str">
        <f>[1]cadmio!AE347</f>
        <v>NA</v>
      </c>
      <c r="P61" s="179" t="str">
        <f>[1]mercurio!AE347</f>
        <v>NA</v>
      </c>
      <c r="Q61" s="179" t="str">
        <f>[1]arsenico!AE347</f>
        <v>NA</v>
      </c>
      <c r="R61" s="179" t="str">
        <f>[1]cromo!AE347</f>
        <v>NA</v>
      </c>
      <c r="S61" s="179" t="str">
        <f>[1]rame!AE347</f>
        <v>NA</v>
      </c>
      <c r="T61" s="179" t="str">
        <f>[1]nichel!AE347</f>
        <v>NA</v>
      </c>
      <c r="U61" s="179" t="str">
        <f>[1]selenio!AE347</f>
        <v>NA</v>
      </c>
      <c r="V61" s="179" t="str">
        <f>[1]zinco!AE347</f>
        <v>NA</v>
      </c>
      <c r="W61" s="179" t="str">
        <f>[1]Diossine!AE347</f>
        <v>NA</v>
      </c>
      <c r="X61" s="179" t="s">
        <v>412</v>
      </c>
      <c r="Y61" s="179" t="s">
        <v>412</v>
      </c>
      <c r="Z61" s="179" t="s">
        <v>412</v>
      </c>
      <c r="AA61" s="179" t="s">
        <v>412</v>
      </c>
      <c r="AB61" s="179" t="str">
        <f>[1]PAH!AE347</f>
        <v>NA</v>
      </c>
      <c r="AC61" s="179" t="str">
        <f>[1]HCB!AE347</f>
        <v>NA</v>
      </c>
      <c r="AD61" s="179" t="str">
        <f>[1]PCB!AE347</f>
        <v>NA</v>
      </c>
      <c r="AE61" s="160"/>
      <c r="AF61" s="159" t="s">
        <v>412</v>
      </c>
      <c r="AG61" s="159" t="s">
        <v>412</v>
      </c>
      <c r="AH61" s="159" t="s">
        <v>412</v>
      </c>
      <c r="AI61" s="159" t="s">
        <v>412</v>
      </c>
      <c r="AJ61" s="159" t="s">
        <v>412</v>
      </c>
      <c r="AK61" s="191" t="str">
        <f>'[1]dati attività'!W125</f>
        <v>NE</v>
      </c>
      <c r="AL61" s="140" t="s">
        <v>384</v>
      </c>
    </row>
    <row r="62" spans="1:38" s="10" customFormat="1" ht="24.75" customHeight="1" thickBot="1">
      <c r="A62" s="101" t="s">
        <v>122</v>
      </c>
      <c r="B62" s="103" t="s">
        <v>339</v>
      </c>
      <c r="C62" s="109" t="s">
        <v>83</v>
      </c>
      <c r="D62" s="94"/>
      <c r="E62" s="179" t="str">
        <f>[1]NOx!AE348</f>
        <v>NA</v>
      </c>
      <c r="F62" s="179" t="str">
        <f>[1]NMVOC!AE348</f>
        <v>NA</v>
      </c>
      <c r="G62" s="179" t="str">
        <f>[1]SOx!AE348</f>
        <v>NA</v>
      </c>
      <c r="H62" s="179" t="str">
        <f>[1]NH3!AE348</f>
        <v>NA</v>
      </c>
      <c r="I62" s="179" t="str">
        <f>[1]pm2.5!AE348</f>
        <v>NE</v>
      </c>
      <c r="J62" s="179" t="str">
        <f>[1]pm10!AE348</f>
        <v>NE</v>
      </c>
      <c r="K62" s="179" t="str">
        <f>[1]PST!AE348</f>
        <v>NE</v>
      </c>
      <c r="L62" s="179" t="str">
        <f>[1]BC!AE348</f>
        <v>NE</v>
      </c>
      <c r="M62" s="179" t="str">
        <f>[1]CO!AE348</f>
        <v>NA</v>
      </c>
      <c r="N62" s="179" t="str">
        <f>[1]piombo!AE348</f>
        <v>NA</v>
      </c>
      <c r="O62" s="179" t="str">
        <f>[1]cadmio!AE348</f>
        <v>NA</v>
      </c>
      <c r="P62" s="179" t="str">
        <f>[1]mercurio!AE348</f>
        <v>NA</v>
      </c>
      <c r="Q62" s="179" t="str">
        <f>[1]arsenico!AE348</f>
        <v>NA</v>
      </c>
      <c r="R62" s="179" t="str">
        <f>[1]cromo!AE348</f>
        <v>NA</v>
      </c>
      <c r="S62" s="179" t="str">
        <f>[1]rame!AE348</f>
        <v>NA</v>
      </c>
      <c r="T62" s="179" t="str">
        <f>[1]nichel!AE348</f>
        <v>NA</v>
      </c>
      <c r="U62" s="179" t="str">
        <f>[1]selenio!AE348</f>
        <v>NA</v>
      </c>
      <c r="V62" s="179" t="str">
        <f>[1]zinco!AE348</f>
        <v>NA</v>
      </c>
      <c r="W62" s="179" t="str">
        <f>[1]Diossine!AE348</f>
        <v>NA</v>
      </c>
      <c r="X62" s="179" t="s">
        <v>412</v>
      </c>
      <c r="Y62" s="179" t="s">
        <v>412</v>
      </c>
      <c r="Z62" s="179" t="s">
        <v>412</v>
      </c>
      <c r="AA62" s="179" t="s">
        <v>412</v>
      </c>
      <c r="AB62" s="179" t="str">
        <f>[1]PAH!AE348</f>
        <v>NA</v>
      </c>
      <c r="AC62" s="179" t="str">
        <f>[1]HCB!AE348</f>
        <v>NA</v>
      </c>
      <c r="AD62" s="179" t="str">
        <f>[1]PCB!AE348</f>
        <v>NA</v>
      </c>
      <c r="AE62" s="160"/>
      <c r="AF62" s="159" t="s">
        <v>412</v>
      </c>
      <c r="AG62" s="159" t="s">
        <v>412</v>
      </c>
      <c r="AH62" s="159" t="s">
        <v>412</v>
      </c>
      <c r="AI62" s="159" t="s">
        <v>412</v>
      </c>
      <c r="AJ62" s="159" t="s">
        <v>412</v>
      </c>
      <c r="AK62" s="191" t="str">
        <f>'[1]dati attività'!W126</f>
        <v>NE</v>
      </c>
      <c r="AL62" s="140" t="s">
        <v>385</v>
      </c>
    </row>
    <row r="63" spans="1:38" s="10" customFormat="1" ht="24.75" customHeight="1" thickBot="1">
      <c r="A63" s="101" t="s">
        <v>122</v>
      </c>
      <c r="B63" s="103" t="s">
        <v>329</v>
      </c>
      <c r="C63" s="110" t="s">
        <v>317</v>
      </c>
      <c r="D63" s="138"/>
      <c r="E63" s="181" t="str">
        <f>[1]NOx!AE349</f>
        <v>NO</v>
      </c>
      <c r="F63" s="179" t="str">
        <f>[1]NMVOC!AE349</f>
        <v>NO</v>
      </c>
      <c r="G63" s="179" t="str">
        <f>[1]SOx!AE349</f>
        <v>NO</v>
      </c>
      <c r="H63" s="179" t="str">
        <f>[1]NH3!AE349</f>
        <v>NO</v>
      </c>
      <c r="I63" s="179" t="str">
        <f>[1]pm2.5!AE349</f>
        <v>NO</v>
      </c>
      <c r="J63" s="179" t="str">
        <f>[1]pm10!AE349</f>
        <v>NO</v>
      </c>
      <c r="K63" s="179" t="str">
        <f>[1]PST!AE349</f>
        <v>NO</v>
      </c>
      <c r="L63" s="179" t="str">
        <f>[1]BC!AE349</f>
        <v>NO</v>
      </c>
      <c r="M63" s="179" t="str">
        <f>[1]CO!AE349</f>
        <v>NO</v>
      </c>
      <c r="N63" s="179" t="str">
        <f>[1]piombo!AE349</f>
        <v>NO</v>
      </c>
      <c r="O63" s="179" t="str">
        <f>[1]cadmio!AE349</f>
        <v>NO</v>
      </c>
      <c r="P63" s="179" t="str">
        <f>[1]mercurio!AE349</f>
        <v>NO</v>
      </c>
      <c r="Q63" s="179" t="str">
        <f>[1]arsenico!AE349</f>
        <v>NO</v>
      </c>
      <c r="R63" s="179" t="str">
        <f>[1]cromo!AE349</f>
        <v>NO</v>
      </c>
      <c r="S63" s="179" t="str">
        <f>[1]rame!AE349</f>
        <v>NO</v>
      </c>
      <c r="T63" s="179" t="str">
        <f>[1]nichel!AE349</f>
        <v>NO</v>
      </c>
      <c r="U63" s="179" t="str">
        <f>[1]selenio!AE349</f>
        <v>NO</v>
      </c>
      <c r="V63" s="179" t="str">
        <f>[1]zinco!AE349</f>
        <v>NO</v>
      </c>
      <c r="W63" s="179" t="str">
        <f>[1]Diossine!AE349</f>
        <v>NO</v>
      </c>
      <c r="X63" s="179" t="s">
        <v>434</v>
      </c>
      <c r="Y63" s="179" t="s">
        <v>434</v>
      </c>
      <c r="Z63" s="179" t="s">
        <v>434</v>
      </c>
      <c r="AA63" s="179" t="s">
        <v>434</v>
      </c>
      <c r="AB63" s="179" t="str">
        <f>[1]PAH!AE349</f>
        <v>NO</v>
      </c>
      <c r="AC63" s="179" t="str">
        <f>[1]HCB!AE349</f>
        <v>NO</v>
      </c>
      <c r="AD63" s="179" t="str">
        <f>[1]PCB!AE349</f>
        <v>NO</v>
      </c>
      <c r="AE63" s="160"/>
      <c r="AF63" s="191" t="s">
        <v>434</v>
      </c>
      <c r="AG63" s="191" t="s">
        <v>434</v>
      </c>
      <c r="AH63" s="191" t="s">
        <v>434</v>
      </c>
      <c r="AI63" s="191" t="s">
        <v>434</v>
      </c>
      <c r="AJ63" s="191" t="s">
        <v>434</v>
      </c>
      <c r="AK63" s="191" t="str">
        <f>'[1]dati attività'!W127</f>
        <v>NO</v>
      </c>
      <c r="AL63" s="140" t="s">
        <v>381</v>
      </c>
    </row>
    <row r="64" spans="1:38" s="10" customFormat="1" ht="24.75" customHeight="1" thickBot="1">
      <c r="A64" s="101" t="s">
        <v>122</v>
      </c>
      <c r="B64" s="103" t="s">
        <v>201</v>
      </c>
      <c r="C64" s="109" t="s">
        <v>84</v>
      </c>
      <c r="D64" s="94"/>
      <c r="E64" s="179">
        <f>[1]NOx!AE350</f>
        <v>0.44448207885304669</v>
      </c>
      <c r="F64" s="179">
        <f>[1]NMVOC!AE350</f>
        <v>0.12079858156751054</v>
      </c>
      <c r="G64" s="179">
        <f>[1]SOx!AE350</f>
        <v>9.5602822580645157E-3</v>
      </c>
      <c r="H64" s="179">
        <f>[1]NH3!AE350</f>
        <v>1.2079858156751057E-2</v>
      </c>
      <c r="I64" s="179" t="str">
        <f>[1]pm2.5!AE350</f>
        <v>NA</v>
      </c>
      <c r="J64" s="179" t="str">
        <f>[1]pm10!AE350</f>
        <v>NA</v>
      </c>
      <c r="K64" s="179" t="str">
        <f>[1]PST!AE350</f>
        <v>NA</v>
      </c>
      <c r="L64" s="179" t="str">
        <f>[1]BC!AE350</f>
        <v>NA</v>
      </c>
      <c r="M64" s="179">
        <f>[1]CO!AE350</f>
        <v>7.361417338709679E-2</v>
      </c>
      <c r="N64" s="179" t="str">
        <f>[1]piombo!AE350</f>
        <v>NA</v>
      </c>
      <c r="O64" s="179" t="str">
        <f>[1]cadmio!AE350</f>
        <v>NA</v>
      </c>
      <c r="P64" s="179" t="str">
        <f>[1]mercurio!AE350</f>
        <v>NA</v>
      </c>
      <c r="Q64" s="179" t="str">
        <f>[1]arsenico!AE350</f>
        <v>NA</v>
      </c>
      <c r="R64" s="179" t="str">
        <f>[1]cromo!AE350</f>
        <v>NA</v>
      </c>
      <c r="S64" s="179" t="str">
        <f>[1]rame!AE350</f>
        <v>NA</v>
      </c>
      <c r="T64" s="179" t="str">
        <f>[1]nichel!AE350</f>
        <v>NA</v>
      </c>
      <c r="U64" s="179" t="str">
        <f>[1]selenio!AE350</f>
        <v>NA</v>
      </c>
      <c r="V64" s="179" t="str">
        <f>[1]zinco!AE350</f>
        <v>NA</v>
      </c>
      <c r="W64" s="179" t="str">
        <f>[1]Diossine!AE350</f>
        <v>NA</v>
      </c>
      <c r="X64" s="179" t="s">
        <v>412</v>
      </c>
      <c r="Y64" s="179" t="s">
        <v>412</v>
      </c>
      <c r="Z64" s="179" t="s">
        <v>412</v>
      </c>
      <c r="AA64" s="179" t="s">
        <v>412</v>
      </c>
      <c r="AB64" s="179" t="str">
        <f>[1]PAH!AE350</f>
        <v>NA</v>
      </c>
      <c r="AC64" s="179" t="str">
        <f>[1]HCB!AE350</f>
        <v>NA</v>
      </c>
      <c r="AD64" s="179" t="str">
        <f>[1]PCB!AE350</f>
        <v>NA</v>
      </c>
      <c r="AE64" s="160"/>
      <c r="AF64" s="159" t="s">
        <v>412</v>
      </c>
      <c r="AG64" s="159" t="s">
        <v>412</v>
      </c>
      <c r="AH64" s="159" t="s">
        <v>412</v>
      </c>
      <c r="AI64" s="159" t="s">
        <v>412</v>
      </c>
      <c r="AJ64" s="159" t="s">
        <v>412</v>
      </c>
      <c r="AK64" s="159">
        <f>'[1]dati attività'!W128</f>
        <v>474.19</v>
      </c>
      <c r="AL64" s="140" t="s">
        <v>395</v>
      </c>
    </row>
    <row r="65" spans="1:38" s="10" customFormat="1" ht="24.75" customHeight="1" thickBot="1">
      <c r="A65" s="101" t="s">
        <v>122</v>
      </c>
      <c r="B65" s="102" t="s">
        <v>202</v>
      </c>
      <c r="C65" s="109" t="s">
        <v>85</v>
      </c>
      <c r="D65" s="94"/>
      <c r="E65" s="179">
        <f>[1]NOx!AE351</f>
        <v>0.40199210977701544</v>
      </c>
      <c r="F65" s="179" t="str">
        <f>[1]NMVOC!AE351</f>
        <v>NA</v>
      </c>
      <c r="G65" s="179" t="str">
        <f>[1]SOx!AE351</f>
        <v>NA</v>
      </c>
      <c r="H65" s="179">
        <f>[1]NH3!AE351</f>
        <v>2.7129187374076561E-3</v>
      </c>
      <c r="I65" s="179" t="str">
        <f>[1]pm2.5!AE351</f>
        <v>NA</v>
      </c>
      <c r="J65" s="179" t="str">
        <f>[1]pm10!AE351</f>
        <v>NA</v>
      </c>
      <c r="K65" s="179" t="str">
        <f>[1]PST!AE351</f>
        <v>NA</v>
      </c>
      <c r="L65" s="179" t="str">
        <f>[1]BC!AE351</f>
        <v>NA</v>
      </c>
      <c r="M65" s="179" t="str">
        <f>[1]CO!AE351</f>
        <v>NA</v>
      </c>
      <c r="N65" s="179" t="str">
        <f>[1]piombo!AE351</f>
        <v>NA</v>
      </c>
      <c r="O65" s="179" t="str">
        <f>[1]cadmio!AE351</f>
        <v>NA</v>
      </c>
      <c r="P65" s="179" t="str">
        <f>[1]mercurio!AE351</f>
        <v>NA</v>
      </c>
      <c r="Q65" s="179" t="str">
        <f>[1]arsenico!AE351</f>
        <v>NA</v>
      </c>
      <c r="R65" s="179" t="str">
        <f>[1]cromo!AE351</f>
        <v>NA</v>
      </c>
      <c r="S65" s="179" t="str">
        <f>[1]rame!AE351</f>
        <v>NA</v>
      </c>
      <c r="T65" s="179" t="str">
        <f>[1]nichel!AE351</f>
        <v>NA</v>
      </c>
      <c r="U65" s="179" t="str">
        <f>[1]selenio!AE351</f>
        <v>NA</v>
      </c>
      <c r="V65" s="179" t="str">
        <f>[1]zinco!AE351</f>
        <v>NA</v>
      </c>
      <c r="W65" s="179" t="str">
        <f>[1]Diossine!AE351</f>
        <v>NA</v>
      </c>
      <c r="X65" s="179" t="s">
        <v>412</v>
      </c>
      <c r="Y65" s="179" t="s">
        <v>412</v>
      </c>
      <c r="Z65" s="179" t="s">
        <v>412</v>
      </c>
      <c r="AA65" s="179" t="s">
        <v>412</v>
      </c>
      <c r="AB65" s="179" t="str">
        <f>[1]PAH!AE351</f>
        <v>NA</v>
      </c>
      <c r="AC65" s="179" t="str">
        <f>[1]HCB!AE351</f>
        <v>NA</v>
      </c>
      <c r="AD65" s="179" t="str">
        <f>[1]PCB!AE351</f>
        <v>NA</v>
      </c>
      <c r="AE65" s="160"/>
      <c r="AF65" s="159" t="s">
        <v>412</v>
      </c>
      <c r="AG65" s="159" t="s">
        <v>412</v>
      </c>
      <c r="AH65" s="159" t="s">
        <v>412</v>
      </c>
      <c r="AI65" s="159" t="s">
        <v>412</v>
      </c>
      <c r="AJ65" s="159" t="s">
        <v>412</v>
      </c>
      <c r="AK65" s="159">
        <f>'[1]dati attività'!W129</f>
        <v>504.94200000000001</v>
      </c>
      <c r="AL65" s="140" t="s">
        <v>396</v>
      </c>
    </row>
    <row r="66" spans="1:38" s="10" customFormat="1" ht="24.75" customHeight="1" thickBot="1">
      <c r="A66" s="101" t="s">
        <v>122</v>
      </c>
      <c r="B66" s="102" t="s">
        <v>203</v>
      </c>
      <c r="C66" s="109" t="s">
        <v>86</v>
      </c>
      <c r="D66" s="94"/>
      <c r="E66" s="179">
        <f>[1]NOx!AE352</f>
        <v>2.1000000000000001E-2</v>
      </c>
      <c r="F66" s="179" t="str">
        <f>[1]NMVOC!AE352</f>
        <v>NA</v>
      </c>
      <c r="G66" s="179" t="str">
        <f>[1]SOx!AE352</f>
        <v>NA</v>
      </c>
      <c r="H66" s="179" t="str">
        <f>[1]NH3!AE352</f>
        <v>NA</v>
      </c>
      <c r="I66" s="179" t="str">
        <f>[1]pm2.5!AE352</f>
        <v>NA</v>
      </c>
      <c r="J66" s="179" t="str">
        <f>[1]pm10!AE352</f>
        <v>NA</v>
      </c>
      <c r="K66" s="179" t="str">
        <f>[1]PST!AE352</f>
        <v>NA</v>
      </c>
      <c r="L66" s="179" t="str">
        <f>[1]BC!AE352</f>
        <v>NA</v>
      </c>
      <c r="M66" s="179" t="str">
        <f>[1]CO!AE352</f>
        <v>NA</v>
      </c>
      <c r="N66" s="179" t="str">
        <f>[1]piombo!AE352</f>
        <v>NA</v>
      </c>
      <c r="O66" s="179" t="str">
        <f>[1]cadmio!AE352</f>
        <v>NA</v>
      </c>
      <c r="P66" s="179" t="str">
        <f>[1]mercurio!AE352</f>
        <v>NA</v>
      </c>
      <c r="Q66" s="179" t="str">
        <f>[1]arsenico!AE352</f>
        <v>NA</v>
      </c>
      <c r="R66" s="179" t="str">
        <f>[1]cromo!AE352</f>
        <v>NA</v>
      </c>
      <c r="S66" s="179" t="str">
        <f>[1]rame!AE352</f>
        <v>NA</v>
      </c>
      <c r="T66" s="179" t="str">
        <f>[1]nichel!AE352</f>
        <v>NA</v>
      </c>
      <c r="U66" s="179" t="str">
        <f>[1]selenio!AE352</f>
        <v>NA</v>
      </c>
      <c r="V66" s="179" t="str">
        <f>[1]zinco!AE352</f>
        <v>NA</v>
      </c>
      <c r="W66" s="179" t="str">
        <f>[1]Diossine!AE352</f>
        <v>NA</v>
      </c>
      <c r="X66" s="179" t="s">
        <v>412</v>
      </c>
      <c r="Y66" s="179" t="s">
        <v>412</v>
      </c>
      <c r="Z66" s="179" t="s">
        <v>412</v>
      </c>
      <c r="AA66" s="179" t="s">
        <v>412</v>
      </c>
      <c r="AB66" s="179" t="str">
        <f>[1]PAH!AE352</f>
        <v>NA</v>
      </c>
      <c r="AC66" s="179" t="str">
        <f>[1]HCB!AE352</f>
        <v>NA</v>
      </c>
      <c r="AD66" s="179" t="str">
        <f>[1]PCB!AE352</f>
        <v>NA</v>
      </c>
      <c r="AE66" s="160"/>
      <c r="AF66" s="159" t="s">
        <v>412</v>
      </c>
      <c r="AG66" s="159" t="s">
        <v>412</v>
      </c>
      <c r="AH66" s="159" t="s">
        <v>412</v>
      </c>
      <c r="AI66" s="159" t="s">
        <v>412</v>
      </c>
      <c r="AJ66" s="159" t="s">
        <v>412</v>
      </c>
      <c r="AK66" s="159">
        <f>'[1]dati attività'!W130</f>
        <v>76.024000000000001</v>
      </c>
      <c r="AL66" s="140" t="s">
        <v>397</v>
      </c>
    </row>
    <row r="67" spans="1:38" s="10" customFormat="1" ht="24.75" customHeight="1" thickBot="1">
      <c r="A67" s="101" t="s">
        <v>122</v>
      </c>
      <c r="B67" s="102" t="s">
        <v>204</v>
      </c>
      <c r="C67" s="109" t="s">
        <v>87</v>
      </c>
      <c r="D67" s="94"/>
      <c r="E67" s="179" t="str">
        <f>[1]NOx!AE353</f>
        <v>NO</v>
      </c>
      <c r="F67" s="179" t="str">
        <f>[1]NMVOC!AE353</f>
        <v>NO</v>
      </c>
      <c r="G67" s="179" t="str">
        <f>[1]SOx!AE353</f>
        <v>NO</v>
      </c>
      <c r="H67" s="179" t="str">
        <f>[1]NH3!AE353</f>
        <v>NO</v>
      </c>
      <c r="I67" s="179" t="str">
        <f>[1]pm2.5!AE353</f>
        <v>NO</v>
      </c>
      <c r="J67" s="179" t="str">
        <f>[1]pm10!AE353</f>
        <v>NO</v>
      </c>
      <c r="K67" s="179" t="str">
        <f>[1]PST!AE353</f>
        <v>NO</v>
      </c>
      <c r="L67" s="179" t="str">
        <f>[1]BC!AE353</f>
        <v>NO</v>
      </c>
      <c r="M67" s="179" t="str">
        <f>[1]CO!AE353</f>
        <v>NO</v>
      </c>
      <c r="N67" s="179" t="str">
        <f>[1]piombo!AE353</f>
        <v>NO</v>
      </c>
      <c r="O67" s="179" t="str">
        <f>[1]cadmio!AE353</f>
        <v>NO</v>
      </c>
      <c r="P67" s="179" t="str">
        <f>[1]mercurio!AE353</f>
        <v>NO</v>
      </c>
      <c r="Q67" s="179" t="str">
        <f>[1]arsenico!AE353</f>
        <v>NO</v>
      </c>
      <c r="R67" s="179" t="str">
        <f>[1]cromo!AE353</f>
        <v>NO</v>
      </c>
      <c r="S67" s="179" t="str">
        <f>[1]rame!AE353</f>
        <v>NO</v>
      </c>
      <c r="T67" s="179" t="str">
        <f>[1]nichel!AE353</f>
        <v>NO</v>
      </c>
      <c r="U67" s="179" t="str">
        <f>[1]selenio!AE353</f>
        <v>NO</v>
      </c>
      <c r="V67" s="179" t="str">
        <f>[1]zinco!AE353</f>
        <v>NO</v>
      </c>
      <c r="W67" s="179" t="str">
        <f>[1]Diossine!AE353</f>
        <v>NO</v>
      </c>
      <c r="X67" s="179" t="s">
        <v>412</v>
      </c>
      <c r="Y67" s="179" t="s">
        <v>412</v>
      </c>
      <c r="Z67" s="179" t="s">
        <v>412</v>
      </c>
      <c r="AA67" s="179" t="s">
        <v>412</v>
      </c>
      <c r="AB67" s="179" t="str">
        <f>[1]PAH!AE353</f>
        <v>NO</v>
      </c>
      <c r="AC67" s="179" t="str">
        <f>[1]HCB!AE353</f>
        <v>NO</v>
      </c>
      <c r="AD67" s="179" t="str">
        <f>[1]PCB!AE353</f>
        <v>NO</v>
      </c>
      <c r="AE67" s="160"/>
      <c r="AF67" s="159" t="s">
        <v>412</v>
      </c>
      <c r="AG67" s="159" t="s">
        <v>412</v>
      </c>
      <c r="AH67" s="159" t="s">
        <v>412</v>
      </c>
      <c r="AI67" s="159" t="s">
        <v>412</v>
      </c>
      <c r="AJ67" s="159" t="s">
        <v>412</v>
      </c>
      <c r="AK67" s="191" t="str">
        <f>'[1]dati attività'!W131</f>
        <v>NO</v>
      </c>
      <c r="AL67" s="140" t="s">
        <v>398</v>
      </c>
    </row>
    <row r="68" spans="1:38" s="10" customFormat="1" ht="24.75" customHeight="1" thickBot="1">
      <c r="A68" s="101" t="s">
        <v>122</v>
      </c>
      <c r="B68" s="102" t="s">
        <v>205</v>
      </c>
      <c r="C68" s="109" t="s">
        <v>278</v>
      </c>
      <c r="D68" s="94"/>
      <c r="E68" s="179">
        <f>[1]NOx!AE354</f>
        <v>2.8000000000000001E-2</v>
      </c>
      <c r="F68" s="179" t="str">
        <f>[1]NMVOC!AE354</f>
        <v>NA</v>
      </c>
      <c r="G68" s="179">
        <f>[1]SOx!AE354</f>
        <v>0.34508</v>
      </c>
      <c r="H68" s="179" t="str">
        <f>[1]NH3!AE354</f>
        <v>NA</v>
      </c>
      <c r="I68" s="179">
        <f>[1]pm2.5!AE354</f>
        <v>1.4929864746764328E-2</v>
      </c>
      <c r="J68" s="179">
        <f>[1]pm10!AE354</f>
        <v>1.6588738607515922E-2</v>
      </c>
      <c r="K68" s="179">
        <f>[1]PST!AE354</f>
        <v>2.3698198010737033E-2</v>
      </c>
      <c r="L68" s="179">
        <f>[1]BC!AE354</f>
        <v>2.6873756544175794E-4</v>
      </c>
      <c r="M68" s="179" t="str">
        <f>[1]CO!AE354</f>
        <v>NA</v>
      </c>
      <c r="N68" s="179" t="str">
        <f>[1]piombo!AE354</f>
        <v>NA</v>
      </c>
      <c r="O68" s="179" t="str">
        <f>[1]cadmio!AE354</f>
        <v>NA</v>
      </c>
      <c r="P68" s="179" t="str">
        <f>[1]mercurio!AE354</f>
        <v>NA</v>
      </c>
      <c r="Q68" s="179" t="str">
        <f>[1]arsenico!AE354</f>
        <v>NA</v>
      </c>
      <c r="R68" s="179" t="str">
        <f>[1]cromo!AE354</f>
        <v>NA</v>
      </c>
      <c r="S68" s="179" t="str">
        <f>[1]rame!AE354</f>
        <v>NA</v>
      </c>
      <c r="T68" s="179" t="str">
        <f>[1]nichel!AE354</f>
        <v>NA</v>
      </c>
      <c r="U68" s="179" t="str">
        <f>[1]selenio!AE354</f>
        <v>NA</v>
      </c>
      <c r="V68" s="179" t="str">
        <f>[1]zinco!AE354</f>
        <v>NA</v>
      </c>
      <c r="W68" s="179" t="str">
        <f>[1]Diossine!AE354</f>
        <v>NA</v>
      </c>
      <c r="X68" s="179" t="s">
        <v>412</v>
      </c>
      <c r="Y68" s="179" t="s">
        <v>412</v>
      </c>
      <c r="Z68" s="179" t="s">
        <v>412</v>
      </c>
      <c r="AA68" s="179" t="s">
        <v>412</v>
      </c>
      <c r="AB68" s="179" t="str">
        <f>[1]PAH!AE354</f>
        <v>NA</v>
      </c>
      <c r="AC68" s="179" t="str">
        <f>[1]HCB!AE354</f>
        <v>NA</v>
      </c>
      <c r="AD68" s="179" t="str">
        <f>[1]PCB!AE354</f>
        <v>NA</v>
      </c>
      <c r="AE68" s="160"/>
      <c r="AF68" s="159" t="s">
        <v>412</v>
      </c>
      <c r="AG68" s="159" t="s">
        <v>412</v>
      </c>
      <c r="AH68" s="159" t="s">
        <v>412</v>
      </c>
      <c r="AI68" s="159" t="s">
        <v>412</v>
      </c>
      <c r="AJ68" s="159" t="s">
        <v>412</v>
      </c>
      <c r="AK68" s="159">
        <f>'[1]dati attività'!W132</f>
        <v>58.908000000000001</v>
      </c>
      <c r="AL68" s="140" t="s">
        <v>399</v>
      </c>
    </row>
    <row r="69" spans="1:38" s="10" customFormat="1" ht="24.75" customHeight="1" thickBot="1">
      <c r="A69" s="101" t="s">
        <v>122</v>
      </c>
      <c r="B69" s="101" t="s">
        <v>206</v>
      </c>
      <c r="C69" s="109" t="s">
        <v>159</v>
      </c>
      <c r="D69" s="136"/>
      <c r="E69" s="180" t="str">
        <f>[1]NOx!AE355</f>
        <v>NA</v>
      </c>
      <c r="F69" s="179" t="str">
        <f>[1]NMVOC!AE355</f>
        <v>NA</v>
      </c>
      <c r="G69" s="179" t="str">
        <f>[1]SOx!AE355</f>
        <v>NA</v>
      </c>
      <c r="H69" s="179">
        <f>[1]NH3!AE355</f>
        <v>0.28670000000000001</v>
      </c>
      <c r="I69" s="179" t="str">
        <f>[1]pm2.5!AE355</f>
        <v>NA</v>
      </c>
      <c r="J69" s="179" t="str">
        <f>[1]pm10!AE355</f>
        <v>NA</v>
      </c>
      <c r="K69" s="179" t="str">
        <f>[1]PST!AE355</f>
        <v>NA</v>
      </c>
      <c r="L69" s="179" t="str">
        <f>[1]BC!AE355</f>
        <v>NA</v>
      </c>
      <c r="M69" s="179">
        <f>[1]CO!AE355</f>
        <v>20.8</v>
      </c>
      <c r="N69" s="179" t="str">
        <f>[1]piombo!AE355</f>
        <v>NA</v>
      </c>
      <c r="O69" s="179" t="str">
        <f>[1]cadmio!AE355</f>
        <v>NA</v>
      </c>
      <c r="P69" s="179" t="str">
        <f>[1]mercurio!AE355</f>
        <v>NA</v>
      </c>
      <c r="Q69" s="179" t="str">
        <f>[1]arsenico!AE355</f>
        <v>NA</v>
      </c>
      <c r="R69" s="179" t="str">
        <f>[1]cromo!AE355</f>
        <v>NA</v>
      </c>
      <c r="S69" s="179" t="str">
        <f>[1]rame!AE355</f>
        <v>NA</v>
      </c>
      <c r="T69" s="179" t="str">
        <f>[1]nichel!AE355</f>
        <v>NA</v>
      </c>
      <c r="U69" s="179" t="str">
        <f>[1]selenio!AE355</f>
        <v>NA</v>
      </c>
      <c r="V69" s="179" t="str">
        <f>[1]zinco!AE355</f>
        <v>NA</v>
      </c>
      <c r="W69" s="179" t="str">
        <f>[1]Diossine!AE355</f>
        <v>NA</v>
      </c>
      <c r="X69" s="179" t="s">
        <v>412</v>
      </c>
      <c r="Y69" s="179" t="s">
        <v>412</v>
      </c>
      <c r="Z69" s="179" t="s">
        <v>412</v>
      </c>
      <c r="AA69" s="179" t="s">
        <v>412</v>
      </c>
      <c r="AB69" s="179" t="str">
        <f>[1]PAH!AE355</f>
        <v>NA</v>
      </c>
      <c r="AC69" s="179" t="str">
        <f>[1]HCB!AE355</f>
        <v>NA</v>
      </c>
      <c r="AD69" s="179" t="str">
        <f>[1]PCB!AE355</f>
        <v>NA</v>
      </c>
      <c r="AE69" s="160"/>
      <c r="AF69" s="159" t="s">
        <v>412</v>
      </c>
      <c r="AG69" s="159" t="s">
        <v>412</v>
      </c>
      <c r="AH69" s="159" t="s">
        <v>412</v>
      </c>
      <c r="AI69" s="159" t="s">
        <v>412</v>
      </c>
      <c r="AJ69" s="159" t="s">
        <v>412</v>
      </c>
      <c r="AK69" s="159">
        <f>'[1]dati attività'!W133</f>
        <v>835.87800000000004</v>
      </c>
      <c r="AL69" s="140" t="s">
        <v>400</v>
      </c>
    </row>
    <row r="70" spans="1:38" s="10" customFormat="1" ht="24.75" customHeight="1" thickBot="1">
      <c r="A70" s="101" t="s">
        <v>122</v>
      </c>
      <c r="B70" s="101" t="s">
        <v>207</v>
      </c>
      <c r="C70" s="109" t="s">
        <v>340</v>
      </c>
      <c r="D70" s="136"/>
      <c r="E70" s="180">
        <f>[1]NOx!AE356</f>
        <v>1.7550299999999999</v>
      </c>
      <c r="F70" s="179">
        <f>[1]NMVOC!AE356</f>
        <v>3.5668039566716856</v>
      </c>
      <c r="G70" s="179">
        <f>[1]SOx!AE356</f>
        <v>7.2780567889999999</v>
      </c>
      <c r="H70" s="179">
        <f>[1]NH3!AE356</f>
        <v>0.14452500000000001</v>
      </c>
      <c r="I70" s="179">
        <f>[1]pm2.5!AE356</f>
        <v>0.28850486404199993</v>
      </c>
      <c r="J70" s="179">
        <f>[1]pm10!AE356</f>
        <v>0.65376576027999977</v>
      </c>
      <c r="K70" s="179">
        <f>[1]PST!AE356</f>
        <v>0.93395108611428546</v>
      </c>
      <c r="L70" s="179">
        <f>[1]BC!AE356</f>
        <v>5.1930875527559988E-3</v>
      </c>
      <c r="M70" s="179">
        <f>[1]CO!AE356</f>
        <v>10.217995946919723</v>
      </c>
      <c r="N70" s="179" t="str">
        <f>[1]piombo!AE356</f>
        <v>NA</v>
      </c>
      <c r="O70" s="179">
        <f>[1]cadmio!AE356</f>
        <v>7.0754499999999998E-2</v>
      </c>
      <c r="P70" s="179">
        <f>[1]mercurio!AE356</f>
        <v>0.22160000000000005</v>
      </c>
      <c r="Q70" s="179" t="str">
        <f>[1]arsenico!AE356</f>
        <v>NA</v>
      </c>
      <c r="R70" s="179" t="str">
        <f>[1]cromo!AE356</f>
        <v>NA</v>
      </c>
      <c r="S70" s="179" t="str">
        <f>[1]rame!AE356</f>
        <v>NA</v>
      </c>
      <c r="T70" s="179" t="str">
        <f>[1]nichel!AE356</f>
        <v>NA</v>
      </c>
      <c r="U70" s="179" t="str">
        <f>[1]selenio!AE356</f>
        <v>NA</v>
      </c>
      <c r="V70" s="179" t="str">
        <f>[1]zinco!AE356</f>
        <v>NA</v>
      </c>
      <c r="W70" s="179" t="str">
        <f>[1]Diossine!AE356</f>
        <v>NA</v>
      </c>
      <c r="X70" s="179" t="s">
        <v>412</v>
      </c>
      <c r="Y70" s="179" t="s">
        <v>412</v>
      </c>
      <c r="Z70" s="179" t="s">
        <v>412</v>
      </c>
      <c r="AA70" s="179" t="s">
        <v>412</v>
      </c>
      <c r="AB70" s="179" t="str">
        <f>[1]PAH!AE356</f>
        <v>NA</v>
      </c>
      <c r="AC70" s="179" t="str">
        <f>[1]HCB!AE356</f>
        <v>NA</v>
      </c>
      <c r="AD70" s="179" t="str">
        <f>[1]PCB!AE356</f>
        <v>NA</v>
      </c>
      <c r="AE70" s="160"/>
      <c r="AF70" s="159" t="s">
        <v>412</v>
      </c>
      <c r="AG70" s="159" t="s">
        <v>412</v>
      </c>
      <c r="AH70" s="159" t="s">
        <v>412</v>
      </c>
      <c r="AI70" s="159" t="s">
        <v>412</v>
      </c>
      <c r="AJ70" s="159" t="s">
        <v>412</v>
      </c>
      <c r="AK70" s="159">
        <f>'[1]dati attività'!W134</f>
        <v>10443.502140399998</v>
      </c>
      <c r="AL70" s="140" t="s">
        <v>435</v>
      </c>
    </row>
    <row r="71" spans="1:38" s="10" customFormat="1" ht="24.75" customHeight="1" thickBot="1">
      <c r="A71" s="101" t="s">
        <v>122</v>
      </c>
      <c r="B71" s="101" t="s">
        <v>208</v>
      </c>
      <c r="C71" s="109" t="s">
        <v>279</v>
      </c>
      <c r="D71" s="136"/>
      <c r="E71" s="180" t="str">
        <f>[1]NOx!AE357</f>
        <v>NA</v>
      </c>
      <c r="F71" s="179" t="str">
        <f>[1]NMVOC!AE357</f>
        <v>NA</v>
      </c>
      <c r="G71" s="179" t="str">
        <f>[1]SOx!AE357</f>
        <v>NA</v>
      </c>
      <c r="H71" s="179" t="str">
        <f>[1]NH3!AE357</f>
        <v>NA</v>
      </c>
      <c r="I71" s="179" t="str">
        <f>[1]pm2.5!AE357</f>
        <v>NA</v>
      </c>
      <c r="J71" s="179" t="str">
        <f>[1]pm10!AE357</f>
        <v>NA</v>
      </c>
      <c r="K71" s="179" t="str">
        <f>[1]PST!AE357</f>
        <v>NA</v>
      </c>
      <c r="L71" s="179" t="str">
        <f>[1]BC!AE357</f>
        <v>NA</v>
      </c>
      <c r="M71" s="179" t="str">
        <f>[1]CO!AE357</f>
        <v>NA</v>
      </c>
      <c r="N71" s="179" t="str">
        <f>[1]piombo!AE357</f>
        <v>NA</v>
      </c>
      <c r="O71" s="179" t="str">
        <f>[1]cadmio!AE357</f>
        <v>NA</v>
      </c>
      <c r="P71" s="179" t="str">
        <f>[1]mercurio!AE357</f>
        <v>NA</v>
      </c>
      <c r="Q71" s="179" t="str">
        <f>[1]arsenico!AE357</f>
        <v>NA</v>
      </c>
      <c r="R71" s="179" t="str">
        <f>[1]cromo!AE357</f>
        <v>NA</v>
      </c>
      <c r="S71" s="179" t="str">
        <f>[1]rame!AE357</f>
        <v>NA</v>
      </c>
      <c r="T71" s="179" t="str">
        <f>[1]nichel!AE357</f>
        <v>NA</v>
      </c>
      <c r="U71" s="179" t="str">
        <f>[1]selenio!AE357</f>
        <v>NA</v>
      </c>
      <c r="V71" s="179" t="str">
        <f>[1]zinco!AE357</f>
        <v>NA</v>
      </c>
      <c r="W71" s="179" t="str">
        <f>[1]Diossine!AE357</f>
        <v>NA</v>
      </c>
      <c r="X71" s="179" t="s">
        <v>412</v>
      </c>
      <c r="Y71" s="179" t="s">
        <v>412</v>
      </c>
      <c r="Z71" s="179" t="s">
        <v>412</v>
      </c>
      <c r="AA71" s="179" t="s">
        <v>412</v>
      </c>
      <c r="AB71" s="179" t="str">
        <f>[1]PAH!AE357</f>
        <v>NA</v>
      </c>
      <c r="AC71" s="179" t="str">
        <f>[1]HCB!AE357</f>
        <v>NA</v>
      </c>
      <c r="AD71" s="179" t="str">
        <f>[1]PCB!AE357</f>
        <v>NA</v>
      </c>
      <c r="AE71" s="160"/>
      <c r="AF71" s="159" t="s">
        <v>412</v>
      </c>
      <c r="AG71" s="159" t="s">
        <v>412</v>
      </c>
      <c r="AH71" s="159" t="s">
        <v>412</v>
      </c>
      <c r="AI71" s="159" t="s">
        <v>412</v>
      </c>
      <c r="AJ71" s="159" t="s">
        <v>412</v>
      </c>
      <c r="AK71" s="159">
        <f>'[1]dati attività'!W135</f>
        <v>12393.444140399999</v>
      </c>
      <c r="AL71" s="140" t="s">
        <v>432</v>
      </c>
    </row>
    <row r="72" spans="1:38" s="10" customFormat="1" ht="24.75" customHeight="1" thickBot="1">
      <c r="A72" s="101" t="s">
        <v>122</v>
      </c>
      <c r="B72" s="101" t="s">
        <v>209</v>
      </c>
      <c r="C72" s="109" t="s">
        <v>88</v>
      </c>
      <c r="D72" s="94"/>
      <c r="E72" s="179">
        <f>[1]NOx!AE358</f>
        <v>2.5622516999330789</v>
      </c>
      <c r="F72" s="179">
        <f>[1]NMVOC!AE358</f>
        <v>3.6123333497625869</v>
      </c>
      <c r="G72" s="179">
        <f>[1]SOx!AE358</f>
        <v>1.6087091134982758</v>
      </c>
      <c r="H72" s="179" t="str">
        <f>[1]NH3!AE358</f>
        <v>NA</v>
      </c>
      <c r="I72" s="179">
        <f>[1]pm2.5!AE358</f>
        <v>5.4992588354161516</v>
      </c>
      <c r="J72" s="179">
        <f>[1]pm10!AE358</f>
        <v>6.8019598614421959</v>
      </c>
      <c r="K72" s="179">
        <f>[1]PST!AE358</f>
        <v>8.502449826802744</v>
      </c>
      <c r="L72" s="179">
        <f>[1]BC!AE358</f>
        <v>3.3026052509658135E-2</v>
      </c>
      <c r="M72" s="179">
        <f>[1]CO!AE358</f>
        <v>79.128285210000001</v>
      </c>
      <c r="N72" s="179">
        <f>[1]piombo!AE358</f>
        <v>77.189154800000011</v>
      </c>
      <c r="O72" s="179">
        <f>[1]cadmio!AE358</f>
        <v>1.2585653749999999</v>
      </c>
      <c r="P72" s="179">
        <f>[1]mercurio!AE358</f>
        <v>2.9801187809999998</v>
      </c>
      <c r="Q72" s="179">
        <f>[1]arsenico!AE358</f>
        <v>0.17383705500000002</v>
      </c>
      <c r="R72" s="179">
        <f>[1]cromo!AE358</f>
        <v>10.780762122000002</v>
      </c>
      <c r="S72" s="179">
        <f>[1]rame!AE358</f>
        <v>7.1410795999999994</v>
      </c>
      <c r="T72" s="179">
        <f>[1]nichel!AE358</f>
        <v>4.3754618350000003</v>
      </c>
      <c r="U72" s="179">
        <f>[1]selenio!AE358</f>
        <v>1.0142541810000001</v>
      </c>
      <c r="V72" s="179">
        <f>[1]zinco!AE358</f>
        <v>672.14430499999992</v>
      </c>
      <c r="W72" s="179">
        <f>[1]Diossine!AE358</f>
        <v>87.341587349999998</v>
      </c>
      <c r="X72" s="159" t="s">
        <v>428</v>
      </c>
      <c r="Y72" s="159" t="s">
        <v>428</v>
      </c>
      <c r="Z72" s="159" t="s">
        <v>428</v>
      </c>
      <c r="AA72" s="159" t="s">
        <v>428</v>
      </c>
      <c r="AB72" s="179">
        <f>[1]PAH!AE358</f>
        <v>14.420366913699997</v>
      </c>
      <c r="AC72" s="179" t="str">
        <f>[1]HCB!AE358</f>
        <v>NA</v>
      </c>
      <c r="AD72" s="179">
        <f>[1]PCB!AE358</f>
        <v>110.124</v>
      </c>
      <c r="AE72" s="160"/>
      <c r="AF72" s="159" t="s">
        <v>412</v>
      </c>
      <c r="AG72" s="159" t="s">
        <v>412</v>
      </c>
      <c r="AH72" s="159" t="s">
        <v>412</v>
      </c>
      <c r="AI72" s="159" t="s">
        <v>412</v>
      </c>
      <c r="AJ72" s="159" t="s">
        <v>412</v>
      </c>
      <c r="AK72" s="159">
        <f>'[1]dati attività'!W136</f>
        <v>30590</v>
      </c>
      <c r="AL72" s="140" t="s">
        <v>401</v>
      </c>
    </row>
    <row r="73" spans="1:38" s="10" customFormat="1" ht="24.75" customHeight="1" thickBot="1">
      <c r="A73" s="101" t="s">
        <v>122</v>
      </c>
      <c r="B73" s="101" t="s">
        <v>210</v>
      </c>
      <c r="C73" s="109" t="s">
        <v>89</v>
      </c>
      <c r="D73" s="94"/>
      <c r="E73" s="179">
        <f>[1]NOx!AE359</f>
        <v>2.8156393000000005E-3</v>
      </c>
      <c r="F73" s="179" t="str">
        <f>[1]NMVOC!AE359</f>
        <v>NA</v>
      </c>
      <c r="G73" s="179">
        <f>[1]SOx!AE359</f>
        <v>1.9709475100000004E-3</v>
      </c>
      <c r="H73" s="179" t="str">
        <f>[1]NH3!AE359</f>
        <v>NA</v>
      </c>
      <c r="I73" s="179">
        <f>[1]pm2.5!AE359</f>
        <v>2.6373966720613488E-2</v>
      </c>
      <c r="J73" s="179">
        <f>[1]pm10!AE359</f>
        <v>3.5165288960817977E-2</v>
      </c>
      <c r="K73" s="179">
        <f>[1]PST!AE359</f>
        <v>5.0236127086882826E-2</v>
      </c>
      <c r="L73" s="179">
        <f>[1]BC!AE359</f>
        <v>2.6373966720613486E-3</v>
      </c>
      <c r="M73" s="179">
        <f>[1]CO!AE359</f>
        <v>9.1226713320000027E-2</v>
      </c>
      <c r="N73" s="179" t="str">
        <f>[1]piombo!AE359</f>
        <v>NA</v>
      </c>
      <c r="O73" s="179" t="str">
        <f>[1]cadmio!AE359</f>
        <v>NA</v>
      </c>
      <c r="P73" s="179">
        <f>[1]mercurio!AE359</f>
        <v>4.7100000000000003E-2</v>
      </c>
      <c r="Q73" s="179" t="str">
        <f>[1]arsenico!AE359</f>
        <v>NA</v>
      </c>
      <c r="R73" s="179" t="str">
        <f>[1]cromo!AE359</f>
        <v>NA</v>
      </c>
      <c r="S73" s="179" t="str">
        <f>[1]rame!AE359</f>
        <v>NA</v>
      </c>
      <c r="T73" s="179" t="str">
        <f>[1]nichel!AE359</f>
        <v>NA</v>
      </c>
      <c r="U73" s="179" t="str">
        <f>[1]selenio!AE359</f>
        <v>NA</v>
      </c>
      <c r="V73" s="179" t="str">
        <f>[1]zinco!AE359</f>
        <v>NA</v>
      </c>
      <c r="W73" s="179" t="str">
        <f>[1]Diossine!AE359</f>
        <v>NA</v>
      </c>
      <c r="X73" s="179" t="s">
        <v>412</v>
      </c>
      <c r="Y73" s="179" t="s">
        <v>412</v>
      </c>
      <c r="Z73" s="179" t="s">
        <v>412</v>
      </c>
      <c r="AA73" s="179" t="s">
        <v>412</v>
      </c>
      <c r="AB73" s="179" t="str">
        <f>[1]PAH!AE359</f>
        <v>NA</v>
      </c>
      <c r="AC73" s="179" t="str">
        <f>[1]HCB!AE359</f>
        <v>NA</v>
      </c>
      <c r="AD73" s="179" t="str">
        <f>[1]PCB!AE359</f>
        <v>NA</v>
      </c>
      <c r="AE73" s="160"/>
      <c r="AF73" s="159" t="s">
        <v>412</v>
      </c>
      <c r="AG73" s="159" t="s">
        <v>412</v>
      </c>
      <c r="AH73" s="159" t="s">
        <v>412</v>
      </c>
      <c r="AI73" s="159" t="s">
        <v>412</v>
      </c>
      <c r="AJ73" s="159" t="s">
        <v>412</v>
      </c>
      <c r="AK73" s="159">
        <f>'[1]dati attività'!W137</f>
        <v>56.31278600000001</v>
      </c>
      <c r="AL73" s="140" t="s">
        <v>402</v>
      </c>
    </row>
    <row r="74" spans="1:38" s="10" customFormat="1" ht="24.75" customHeight="1" thickBot="1">
      <c r="A74" s="101" t="s">
        <v>122</v>
      </c>
      <c r="B74" s="101" t="s">
        <v>211</v>
      </c>
      <c r="C74" s="109" t="s">
        <v>301</v>
      </c>
      <c r="D74" s="94"/>
      <c r="E74" s="179">
        <f>[1]NOx!AE360</f>
        <v>0.52289795251351689</v>
      </c>
      <c r="F74" s="179">
        <f>[1]NMVOC!AE360</f>
        <v>9.3215634999999991E-2</v>
      </c>
      <c r="G74" s="179">
        <f>[1]SOx!AE360</f>
        <v>3.8834847936244845</v>
      </c>
      <c r="H74" s="179" t="str">
        <f>[1]NH3!AE360</f>
        <v>NA</v>
      </c>
      <c r="I74" s="179">
        <f>[1]pm2.5!AE360</f>
        <v>0.25732399240875992</v>
      </c>
      <c r="J74" s="179">
        <f>[1]pm10!AE360</f>
        <v>0.34309865654501309</v>
      </c>
      <c r="K74" s="179">
        <f>[1]PST!AE360</f>
        <v>0.49014093792144731</v>
      </c>
      <c r="L74" s="179">
        <f>[1]BC!AE360</f>
        <v>5.9184518254014771E-3</v>
      </c>
      <c r="M74" s="179">
        <f>[1]CO!AE360</f>
        <v>25.242793958</v>
      </c>
      <c r="N74" s="179" t="str">
        <f>[1]piombo!AE360</f>
        <v>NA</v>
      </c>
      <c r="O74" s="179">
        <f>[1]cadmio!AE360</f>
        <v>1.8643126999999999E-2</v>
      </c>
      <c r="P74" s="179" t="str">
        <f>[1]mercurio!AE360</f>
        <v>NA</v>
      </c>
      <c r="Q74" s="179" t="str">
        <f>[1]arsenico!AE360</f>
        <v>NA</v>
      </c>
      <c r="R74" s="179" t="str">
        <f>[1]cromo!AE360</f>
        <v>NA</v>
      </c>
      <c r="S74" s="179" t="str">
        <f>[1]rame!AE360</f>
        <v>NA</v>
      </c>
      <c r="T74" s="179">
        <f>[1]nichel!AE360</f>
        <v>9.6944260399999996E-2</v>
      </c>
      <c r="U74" s="179" t="str">
        <f>[1]selenio!AE360</f>
        <v>NA</v>
      </c>
      <c r="V74" s="179">
        <f>[1]zinco!AE360</f>
        <v>0.37286253999999996</v>
      </c>
      <c r="W74" s="179" t="str">
        <f>[1]Diossine!AE360</f>
        <v>NA</v>
      </c>
      <c r="X74" s="159" t="s">
        <v>428</v>
      </c>
      <c r="Y74" s="159" t="s">
        <v>428</v>
      </c>
      <c r="Z74" s="159" t="s">
        <v>428</v>
      </c>
      <c r="AA74" s="159" t="s">
        <v>428</v>
      </c>
      <c r="AB74" s="179">
        <f>[1]PAH!AE360</f>
        <v>8.9487009599999986E-2</v>
      </c>
      <c r="AC74" s="179" t="str">
        <f>[1]HCB!AE360</f>
        <v>NA</v>
      </c>
      <c r="AD74" s="179" t="str">
        <f>[1]PCB!AE360</f>
        <v>NA</v>
      </c>
      <c r="AE74" s="160"/>
      <c r="AF74" s="159" t="s">
        <v>412</v>
      </c>
      <c r="AG74" s="159" t="s">
        <v>412</v>
      </c>
      <c r="AH74" s="159" t="s">
        <v>412</v>
      </c>
      <c r="AI74" s="159" t="s">
        <v>412</v>
      </c>
      <c r="AJ74" s="159" t="s">
        <v>412</v>
      </c>
      <c r="AK74" s="159">
        <f>'[1]dati attività'!W138</f>
        <v>186.43126999999998</v>
      </c>
      <c r="AL74" s="140" t="s">
        <v>403</v>
      </c>
    </row>
    <row r="75" spans="1:38" s="10" customFormat="1" ht="24.75" customHeight="1" thickBot="1">
      <c r="A75" s="101" t="s">
        <v>122</v>
      </c>
      <c r="B75" s="101" t="s">
        <v>212</v>
      </c>
      <c r="C75" s="109" t="s">
        <v>280</v>
      </c>
      <c r="D75" s="136"/>
      <c r="E75" s="180" t="str">
        <f>[1]NOx!AE361</f>
        <v>NA</v>
      </c>
      <c r="F75" s="179" t="str">
        <f>[1]NMVOC!AE361</f>
        <v>NA</v>
      </c>
      <c r="G75" s="179" t="str">
        <f>[1]SOx!AE361</f>
        <v>NA</v>
      </c>
      <c r="H75" s="179" t="str">
        <f>[1]NH3!AE361</f>
        <v>NA</v>
      </c>
      <c r="I75" s="179" t="str">
        <f>[1]pm2.5!AE361</f>
        <v>NA</v>
      </c>
      <c r="J75" s="179" t="str">
        <f>[1]pm10!AE361</f>
        <v>NA</v>
      </c>
      <c r="K75" s="179" t="str">
        <f>[1]PST!AE361</f>
        <v>NA</v>
      </c>
      <c r="L75" s="179" t="str">
        <f>[1]BC!AE361</f>
        <v>NA</v>
      </c>
      <c r="M75" s="179" t="str">
        <f>[1]CO!AE361</f>
        <v>NA</v>
      </c>
      <c r="N75" s="179" t="str">
        <f>[1]piombo!AE361</f>
        <v>NA</v>
      </c>
      <c r="O75" s="179" t="str">
        <f>[1]cadmio!AE361</f>
        <v>NA</v>
      </c>
      <c r="P75" s="179" t="str">
        <f>[1]mercurio!AE361</f>
        <v>NA</v>
      </c>
      <c r="Q75" s="179" t="str">
        <f>[1]arsenico!AE361</f>
        <v>NA</v>
      </c>
      <c r="R75" s="179" t="str">
        <f>[1]cromo!AE361</f>
        <v>NA</v>
      </c>
      <c r="S75" s="179" t="str">
        <f>[1]rame!AE361</f>
        <v>NA</v>
      </c>
      <c r="T75" s="179" t="str">
        <f>[1]nichel!AE361</f>
        <v>NA</v>
      </c>
      <c r="U75" s="179" t="str">
        <f>[1]selenio!AE361</f>
        <v>NA</v>
      </c>
      <c r="V75" s="179" t="str">
        <f>[1]zinco!AE361</f>
        <v>NA</v>
      </c>
      <c r="W75" s="179" t="str">
        <f>[1]Diossine!AE361</f>
        <v>NA</v>
      </c>
      <c r="X75" s="179" t="s">
        <v>412</v>
      </c>
      <c r="Y75" s="179" t="s">
        <v>412</v>
      </c>
      <c r="Z75" s="179" t="s">
        <v>412</v>
      </c>
      <c r="AA75" s="179" t="s">
        <v>412</v>
      </c>
      <c r="AB75" s="179" t="str">
        <f>[1]PAH!AE361</f>
        <v>NA</v>
      </c>
      <c r="AC75" s="179" t="str">
        <f>[1]HCB!AE361</f>
        <v>NA</v>
      </c>
      <c r="AD75" s="179" t="str">
        <f>[1]PCB!AE361</f>
        <v>NA</v>
      </c>
      <c r="AE75" s="160"/>
      <c r="AF75" s="159" t="s">
        <v>412</v>
      </c>
      <c r="AG75" s="159" t="s">
        <v>412</v>
      </c>
      <c r="AH75" s="159" t="s">
        <v>412</v>
      </c>
      <c r="AI75" s="159" t="s">
        <v>412</v>
      </c>
      <c r="AJ75" s="159" t="s">
        <v>412</v>
      </c>
      <c r="AK75" s="159" t="str">
        <f>'[1]dati attività'!W139</f>
        <v>NO</v>
      </c>
      <c r="AL75" s="140" t="s">
        <v>404</v>
      </c>
    </row>
    <row r="76" spans="1:38" s="10" customFormat="1" ht="24.75" customHeight="1" thickBot="1">
      <c r="A76" s="101" t="s">
        <v>122</v>
      </c>
      <c r="B76" s="101" t="s">
        <v>213</v>
      </c>
      <c r="C76" s="109" t="s">
        <v>91</v>
      </c>
      <c r="D76" s="94"/>
      <c r="E76" s="179" t="str">
        <f>[1]NOx!AE362</f>
        <v>NA</v>
      </c>
      <c r="F76" s="179" t="str">
        <f>[1]NMVOC!AE362</f>
        <v>NA</v>
      </c>
      <c r="G76" s="179" t="str">
        <f>[1]SOx!AE362</f>
        <v>NA</v>
      </c>
      <c r="H76" s="179" t="str">
        <f>[1]NH3!AE362</f>
        <v>NA</v>
      </c>
      <c r="I76" s="179" t="str">
        <f>[1]pm2.5!AE362</f>
        <v>NA</v>
      </c>
      <c r="J76" s="179" t="str">
        <f>[1]pm10!AE362</f>
        <v>NA</v>
      </c>
      <c r="K76" s="179" t="str">
        <f>[1]PST!AE362</f>
        <v>NA</v>
      </c>
      <c r="L76" s="179" t="str">
        <f>[1]BC!AE362</f>
        <v>NA</v>
      </c>
      <c r="M76" s="179" t="str">
        <f>[1]CO!AE362</f>
        <v>NA</v>
      </c>
      <c r="N76" s="179" t="str">
        <f>[1]piombo!AE362</f>
        <v>NA</v>
      </c>
      <c r="O76" s="179" t="str">
        <f>[1]cadmio!AE362</f>
        <v>NA</v>
      </c>
      <c r="P76" s="179" t="str">
        <f>[1]mercurio!AE362</f>
        <v>NA</v>
      </c>
      <c r="Q76" s="179" t="str">
        <f>[1]arsenico!AE362</f>
        <v>NA</v>
      </c>
      <c r="R76" s="179" t="str">
        <f>[1]cromo!AE362</f>
        <v>NA</v>
      </c>
      <c r="S76" s="179" t="str">
        <f>[1]rame!AE362</f>
        <v>NA</v>
      </c>
      <c r="T76" s="179" t="str">
        <f>[1]nichel!AE362</f>
        <v>NA</v>
      </c>
      <c r="U76" s="179" t="str">
        <f>[1]selenio!AE362</f>
        <v>NA</v>
      </c>
      <c r="V76" s="179" t="str">
        <f>[1]zinco!AE362</f>
        <v>NA</v>
      </c>
      <c r="W76" s="179" t="str">
        <f>[1]Diossine!AE362</f>
        <v>NA</v>
      </c>
      <c r="X76" s="179" t="s">
        <v>412</v>
      </c>
      <c r="Y76" s="179" t="s">
        <v>412</v>
      </c>
      <c r="Z76" s="179" t="s">
        <v>412</v>
      </c>
      <c r="AA76" s="179" t="s">
        <v>412</v>
      </c>
      <c r="AB76" s="179" t="str">
        <f>[1]PAH!AE362</f>
        <v>NA</v>
      </c>
      <c r="AC76" s="179" t="str">
        <f>[1]HCB!AE362</f>
        <v>NA</v>
      </c>
      <c r="AD76" s="179" t="str">
        <f>[1]PCB!AE362</f>
        <v>NA</v>
      </c>
      <c r="AE76" s="160"/>
      <c r="AF76" s="159" t="s">
        <v>412</v>
      </c>
      <c r="AG76" s="159" t="s">
        <v>412</v>
      </c>
      <c r="AH76" s="159" t="s">
        <v>412</v>
      </c>
      <c r="AI76" s="159" t="s">
        <v>412</v>
      </c>
      <c r="AJ76" s="159" t="s">
        <v>412</v>
      </c>
      <c r="AK76" s="159">
        <f>'[1]dati attività'!W140</f>
        <v>199.9</v>
      </c>
      <c r="AL76" s="140" t="s">
        <v>405</v>
      </c>
    </row>
    <row r="77" spans="1:38" s="10" customFormat="1" ht="24.75" customHeight="1" thickBot="1">
      <c r="A77" s="101" t="s">
        <v>122</v>
      </c>
      <c r="B77" s="101" t="s">
        <v>214</v>
      </c>
      <c r="C77" s="109" t="s">
        <v>93</v>
      </c>
      <c r="D77" s="94"/>
      <c r="E77" s="179" t="str">
        <f>[1]NOx!AE363</f>
        <v>NA</v>
      </c>
      <c r="F77" s="179" t="str">
        <f>[1]NMVOC!AE363</f>
        <v>NA</v>
      </c>
      <c r="G77" s="179" t="str">
        <f>[1]SOx!AE363</f>
        <v>NA</v>
      </c>
      <c r="H77" s="179" t="str">
        <f>[1]NH3!AE363</f>
        <v>NA</v>
      </c>
      <c r="I77" s="179" t="str">
        <f>[1]pm2.5!AE363</f>
        <v>NA</v>
      </c>
      <c r="J77" s="179" t="str">
        <f>[1]pm10!AE363</f>
        <v>NA</v>
      </c>
      <c r="K77" s="179" t="str">
        <f>[1]PST!AE363</f>
        <v>NA</v>
      </c>
      <c r="L77" s="179" t="str">
        <f>[1]BC!AE363</f>
        <v>NA</v>
      </c>
      <c r="M77" s="179" t="str">
        <f>[1]CO!AE363</f>
        <v>NA</v>
      </c>
      <c r="N77" s="179" t="str">
        <f>[1]piombo!AE363</f>
        <v>NA</v>
      </c>
      <c r="O77" s="179" t="str">
        <f>[1]cadmio!AE363</f>
        <v>NA</v>
      </c>
      <c r="P77" s="179" t="str">
        <f>[1]mercurio!AE363</f>
        <v>NA</v>
      </c>
      <c r="Q77" s="179" t="str">
        <f>[1]arsenico!AE363</f>
        <v>NA</v>
      </c>
      <c r="R77" s="179" t="str">
        <f>[1]cromo!AE363</f>
        <v>NA</v>
      </c>
      <c r="S77" s="179" t="str">
        <f>[1]rame!AE363</f>
        <v>NA</v>
      </c>
      <c r="T77" s="179" t="str">
        <f>[1]nichel!AE363</f>
        <v>NA</v>
      </c>
      <c r="U77" s="179" t="str">
        <f>[1]selenio!AE363</f>
        <v>NA</v>
      </c>
      <c r="V77" s="179" t="str">
        <f>[1]zinco!AE363</f>
        <v>NA</v>
      </c>
      <c r="W77" s="179" t="str">
        <f>[1]Diossine!AE363</f>
        <v>NA</v>
      </c>
      <c r="X77" s="179" t="s">
        <v>412</v>
      </c>
      <c r="Y77" s="179" t="s">
        <v>412</v>
      </c>
      <c r="Z77" s="179" t="s">
        <v>412</v>
      </c>
      <c r="AA77" s="179" t="s">
        <v>412</v>
      </c>
      <c r="AB77" s="179" t="str">
        <f>[1]PAH!AE363</f>
        <v>NA</v>
      </c>
      <c r="AC77" s="179" t="str">
        <f>[1]HCB!AE363</f>
        <v>NA</v>
      </c>
      <c r="AD77" s="179" t="str">
        <f>[1]PCB!AE363</f>
        <v>NA</v>
      </c>
      <c r="AE77" s="160"/>
      <c r="AF77" s="159" t="s">
        <v>412</v>
      </c>
      <c r="AG77" s="159" t="s">
        <v>412</v>
      </c>
      <c r="AH77" s="159" t="s">
        <v>412</v>
      </c>
      <c r="AI77" s="159" t="s">
        <v>412</v>
      </c>
      <c r="AJ77" s="159" t="s">
        <v>412</v>
      </c>
      <c r="AK77" s="159">
        <f>'[1]dati attività'!W141</f>
        <v>107.1</v>
      </c>
      <c r="AL77" s="140" t="s">
        <v>406</v>
      </c>
    </row>
    <row r="78" spans="1:38" s="10" customFormat="1" ht="24.75" customHeight="1" thickBot="1">
      <c r="A78" s="101" t="s">
        <v>122</v>
      </c>
      <c r="B78" s="101" t="s">
        <v>215</v>
      </c>
      <c r="C78" s="109" t="s">
        <v>90</v>
      </c>
      <c r="D78" s="94"/>
      <c r="E78" s="179" t="str">
        <f>[1]NOx!AE364</f>
        <v>NA</v>
      </c>
      <c r="F78" s="179" t="str">
        <f>[1]NMVOC!AE364</f>
        <v>NA</v>
      </c>
      <c r="G78" s="179" t="str">
        <f>[1]SOx!AE364</f>
        <v>NA</v>
      </c>
      <c r="H78" s="179" t="str">
        <f>[1]NH3!AE364</f>
        <v>NA</v>
      </c>
      <c r="I78" s="179" t="str">
        <f>[1]pm2.5!AE364</f>
        <v>NA</v>
      </c>
      <c r="J78" s="179" t="str">
        <f>[1]pm10!AE364</f>
        <v>NA</v>
      </c>
      <c r="K78" s="179" t="str">
        <f>[1]PST!AE364</f>
        <v>NA</v>
      </c>
      <c r="L78" s="179" t="str">
        <f>[1]BC!AE364</f>
        <v>NA</v>
      </c>
      <c r="M78" s="179" t="str">
        <f>[1]CO!AE364</f>
        <v>NA</v>
      </c>
      <c r="N78" s="179" t="str">
        <f>[1]piombo!AE364</f>
        <v>NA</v>
      </c>
      <c r="O78" s="179" t="str">
        <f>[1]cadmio!AE364</f>
        <v>NA</v>
      </c>
      <c r="P78" s="179" t="str">
        <f>[1]mercurio!AE364</f>
        <v>NA</v>
      </c>
      <c r="Q78" s="179" t="str">
        <f>[1]arsenico!AE364</f>
        <v>NA</v>
      </c>
      <c r="R78" s="179" t="str">
        <f>[1]cromo!AE364</f>
        <v>NA</v>
      </c>
      <c r="S78" s="179" t="str">
        <f>[1]rame!AE364</f>
        <v>NA</v>
      </c>
      <c r="T78" s="179" t="str">
        <f>[1]nichel!AE364</f>
        <v>NA</v>
      </c>
      <c r="U78" s="179" t="str">
        <f>[1]selenio!AE364</f>
        <v>NA</v>
      </c>
      <c r="V78" s="179" t="str">
        <f>[1]zinco!AE364</f>
        <v>NA</v>
      </c>
      <c r="W78" s="179" t="str">
        <f>[1]Diossine!AE364</f>
        <v>NA</v>
      </c>
      <c r="X78" s="179" t="s">
        <v>412</v>
      </c>
      <c r="Y78" s="179" t="s">
        <v>412</v>
      </c>
      <c r="Z78" s="179" t="s">
        <v>412</v>
      </c>
      <c r="AA78" s="179" t="s">
        <v>412</v>
      </c>
      <c r="AB78" s="179" t="str">
        <f>[1]PAH!AE364</f>
        <v>NA</v>
      </c>
      <c r="AC78" s="179" t="str">
        <f>[1]HCB!AE364</f>
        <v>NA</v>
      </c>
      <c r="AD78" s="179" t="str">
        <f>[1]PCB!AE364</f>
        <v>NA</v>
      </c>
      <c r="AE78" s="160"/>
      <c r="AF78" s="159" t="s">
        <v>412</v>
      </c>
      <c r="AG78" s="159" t="s">
        <v>412</v>
      </c>
      <c r="AH78" s="159" t="s">
        <v>412</v>
      </c>
      <c r="AI78" s="159" t="s">
        <v>412</v>
      </c>
      <c r="AJ78" s="159" t="s">
        <v>412</v>
      </c>
      <c r="AK78" s="159">
        <f>'[1]dati attività'!W142</f>
        <v>24.2</v>
      </c>
      <c r="AL78" s="140" t="s">
        <v>407</v>
      </c>
    </row>
    <row r="79" spans="1:38" s="10" customFormat="1" ht="24.75" customHeight="1" thickBot="1">
      <c r="A79" s="101" t="s">
        <v>122</v>
      </c>
      <c r="B79" s="101" t="s">
        <v>216</v>
      </c>
      <c r="C79" s="109" t="s">
        <v>92</v>
      </c>
      <c r="D79" s="94"/>
      <c r="E79" s="179" t="str">
        <f>[1]NOx!AE365</f>
        <v>NO</v>
      </c>
      <c r="F79" s="179" t="str">
        <f>[1]NMVOC!AE365</f>
        <v>NO</v>
      </c>
      <c r="G79" s="179" t="str">
        <f>[1]SOx!AE365</f>
        <v>NO</v>
      </c>
      <c r="H79" s="179" t="str">
        <f>[1]NH3!AE365</f>
        <v>NO</v>
      </c>
      <c r="I79" s="179" t="str">
        <f>[1]pm2.5!AE365</f>
        <v>NO</v>
      </c>
      <c r="J79" s="179" t="str">
        <f>[1]pm10!AE365</f>
        <v>NO</v>
      </c>
      <c r="K79" s="179" t="str">
        <f>[1]PST!AE365</f>
        <v>NO</v>
      </c>
      <c r="L79" s="179" t="str">
        <f>[1]BC!AE365</f>
        <v>NO</v>
      </c>
      <c r="M79" s="179" t="str">
        <f>[1]CO!AE365</f>
        <v>NO</v>
      </c>
      <c r="N79" s="179" t="str">
        <f>[1]piombo!AE365</f>
        <v>NO</v>
      </c>
      <c r="O79" s="179" t="str">
        <f>[1]cadmio!AE365</f>
        <v>NO</v>
      </c>
      <c r="P79" s="179" t="str">
        <f>[1]mercurio!AE365</f>
        <v>NO</v>
      </c>
      <c r="Q79" s="179" t="str">
        <f>[1]arsenico!AE365</f>
        <v>NO</v>
      </c>
      <c r="R79" s="179" t="str">
        <f>[1]cromo!AE365</f>
        <v>NO</v>
      </c>
      <c r="S79" s="179" t="str">
        <f>[1]rame!AE365</f>
        <v>NO</v>
      </c>
      <c r="T79" s="179" t="str">
        <f>[1]nichel!AE365</f>
        <v>NO</v>
      </c>
      <c r="U79" s="179" t="str">
        <f>[1]selenio!AE365</f>
        <v>NO</v>
      </c>
      <c r="V79" s="179" t="str">
        <f>[1]zinco!AE365</f>
        <v>NO</v>
      </c>
      <c r="W79" s="179" t="str">
        <f>[1]Diossine!AE365</f>
        <v>NO</v>
      </c>
      <c r="X79" s="179" t="s">
        <v>434</v>
      </c>
      <c r="Y79" s="179" t="s">
        <v>434</v>
      </c>
      <c r="Z79" s="179" t="s">
        <v>434</v>
      </c>
      <c r="AA79" s="179" t="s">
        <v>434</v>
      </c>
      <c r="AB79" s="179" t="str">
        <f>[1]PAH!AE365</f>
        <v>NO</v>
      </c>
      <c r="AC79" s="179" t="str">
        <f>[1]HCB!AE365</f>
        <v>NO</v>
      </c>
      <c r="AD79" s="179" t="str">
        <f>[1]PCB!AE365</f>
        <v>NO</v>
      </c>
      <c r="AE79" s="160"/>
      <c r="AF79" s="159" t="s">
        <v>412</v>
      </c>
      <c r="AG79" s="159" t="s">
        <v>412</v>
      </c>
      <c r="AH79" s="159" t="s">
        <v>412</v>
      </c>
      <c r="AI79" s="159" t="s">
        <v>412</v>
      </c>
      <c r="AJ79" s="159" t="s">
        <v>412</v>
      </c>
      <c r="AK79" s="191" t="str">
        <f>'[1]dati attività'!W143</f>
        <v>NO</v>
      </c>
      <c r="AL79" s="140" t="s">
        <v>408</v>
      </c>
    </row>
    <row r="80" spans="1:38" s="10" customFormat="1" ht="24.75" customHeight="1" thickBot="1">
      <c r="A80" s="101" t="s">
        <v>122</v>
      </c>
      <c r="B80" s="102" t="s">
        <v>217</v>
      </c>
      <c r="C80" s="110" t="s">
        <v>318</v>
      </c>
      <c r="D80" s="94"/>
      <c r="E80" s="179" t="str">
        <f>[1]NOx!AE366</f>
        <v>NO</v>
      </c>
      <c r="F80" s="179" t="str">
        <f>[1]NMVOC!AE366</f>
        <v>NO</v>
      </c>
      <c r="G80" s="179" t="str">
        <f>[1]SOx!AE366</f>
        <v>NO</v>
      </c>
      <c r="H80" s="179" t="str">
        <f>[1]NH3!AE366</f>
        <v>NO</v>
      </c>
      <c r="I80" s="179" t="str">
        <f>[1]pm2.5!AE366</f>
        <v>NO</v>
      </c>
      <c r="J80" s="179" t="str">
        <f>[1]pm10!AE366</f>
        <v>NO</v>
      </c>
      <c r="K80" s="179" t="str">
        <f>[1]PST!AE366</f>
        <v>NO</v>
      </c>
      <c r="L80" s="179" t="str">
        <f>[1]BC!AE366</f>
        <v>NO</v>
      </c>
      <c r="M80" s="179" t="str">
        <f>[1]CO!AE366</f>
        <v>NO</v>
      </c>
      <c r="N80" s="179" t="str">
        <f>[1]piombo!AE366</f>
        <v>NO</v>
      </c>
      <c r="O80" s="179" t="str">
        <f>[1]cadmio!AE366</f>
        <v>NO</v>
      </c>
      <c r="P80" s="179" t="str">
        <f>[1]mercurio!AE366</f>
        <v>NO</v>
      </c>
      <c r="Q80" s="179" t="str">
        <f>[1]arsenico!AE366</f>
        <v>NO</v>
      </c>
      <c r="R80" s="179" t="str">
        <f>[1]cromo!AE366</f>
        <v>NO</v>
      </c>
      <c r="S80" s="179" t="str">
        <f>[1]rame!AE366</f>
        <v>NO</v>
      </c>
      <c r="T80" s="179" t="str">
        <f>[1]nichel!AE366</f>
        <v>NO</v>
      </c>
      <c r="U80" s="179" t="str">
        <f>[1]selenio!AE366</f>
        <v>NO</v>
      </c>
      <c r="V80" s="179" t="str">
        <f>[1]zinco!AE366</f>
        <v>NO</v>
      </c>
      <c r="W80" s="179" t="str">
        <f>[1]Diossine!AE366</f>
        <v>NO</v>
      </c>
      <c r="X80" s="179" t="s">
        <v>412</v>
      </c>
      <c r="Y80" s="179" t="s">
        <v>412</v>
      </c>
      <c r="Z80" s="179" t="s">
        <v>412</v>
      </c>
      <c r="AA80" s="179" t="s">
        <v>412</v>
      </c>
      <c r="AB80" s="179" t="str">
        <f>[1]PAH!AE366</f>
        <v>NO</v>
      </c>
      <c r="AC80" s="179" t="str">
        <f>[1]HCB!AE366</f>
        <v>NO</v>
      </c>
      <c r="AD80" s="179" t="str">
        <f>[1]PCB!AE366</f>
        <v>NO</v>
      </c>
      <c r="AE80" s="160"/>
      <c r="AF80" s="191" t="s">
        <v>434</v>
      </c>
      <c r="AG80" s="191" t="s">
        <v>434</v>
      </c>
      <c r="AH80" s="191" t="s">
        <v>434</v>
      </c>
      <c r="AI80" s="191" t="s">
        <v>434</v>
      </c>
      <c r="AJ80" s="191" t="s">
        <v>434</v>
      </c>
      <c r="AK80" s="191" t="str">
        <f>'[1]dati attività'!W144</f>
        <v>NO</v>
      </c>
      <c r="AL80" s="140" t="s">
        <v>381</v>
      </c>
    </row>
    <row r="81" spans="1:38" s="10" customFormat="1" ht="24.75" customHeight="1" thickBot="1">
      <c r="A81" s="101" t="s">
        <v>122</v>
      </c>
      <c r="B81" s="102" t="s">
        <v>218</v>
      </c>
      <c r="C81" s="110" t="s">
        <v>371</v>
      </c>
      <c r="D81" s="94"/>
      <c r="E81" s="179" t="str">
        <f>[1]NOx!AE367</f>
        <v>NA</v>
      </c>
      <c r="F81" s="179" t="str">
        <f>[1]NMVOC!AE367</f>
        <v>NA</v>
      </c>
      <c r="G81" s="179" t="str">
        <f>[1]SOx!AE367</f>
        <v>NA</v>
      </c>
      <c r="H81" s="179" t="str">
        <f>[1]NH3!AE367</f>
        <v>NA</v>
      </c>
      <c r="I81" s="179" t="str">
        <f>[1]pm2.5!AE367</f>
        <v>NA</v>
      </c>
      <c r="J81" s="179" t="str">
        <f>[1]pm10!AE367</f>
        <v>NA</v>
      </c>
      <c r="K81" s="179" t="str">
        <f>[1]PST!AE367</f>
        <v>NA</v>
      </c>
      <c r="L81" s="179" t="str">
        <f>[1]BC!AE367</f>
        <v>NA</v>
      </c>
      <c r="M81" s="179" t="str">
        <f>[1]CO!AE367</f>
        <v>NA</v>
      </c>
      <c r="N81" s="179" t="str">
        <f>[1]piombo!AE367</f>
        <v>NA</v>
      </c>
      <c r="O81" s="179" t="str">
        <f>[1]cadmio!AE367</f>
        <v>NA</v>
      </c>
      <c r="P81" s="179" t="str">
        <f>[1]mercurio!AE367</f>
        <v>NA</v>
      </c>
      <c r="Q81" s="179" t="str">
        <f>[1]arsenico!AE367</f>
        <v>NA</v>
      </c>
      <c r="R81" s="179" t="str">
        <f>[1]cromo!AE367</f>
        <v>NA</v>
      </c>
      <c r="S81" s="179" t="str">
        <f>[1]rame!AE367</f>
        <v>NA</v>
      </c>
      <c r="T81" s="179" t="str">
        <f>[1]nichel!AE367</f>
        <v>NA</v>
      </c>
      <c r="U81" s="179" t="str">
        <f>[1]selenio!AE367</f>
        <v>NA</v>
      </c>
      <c r="V81" s="179" t="str">
        <f>[1]zinco!AE367</f>
        <v>NA</v>
      </c>
      <c r="W81" s="179" t="str">
        <f>[1]Diossine!AE367</f>
        <v>NA</v>
      </c>
      <c r="X81" s="179" t="s">
        <v>412</v>
      </c>
      <c r="Y81" s="179" t="s">
        <v>412</v>
      </c>
      <c r="Z81" s="179" t="s">
        <v>412</v>
      </c>
      <c r="AA81" s="179" t="s">
        <v>412</v>
      </c>
      <c r="AB81" s="179" t="str">
        <f>[1]PAH!AE367</f>
        <v>NA</v>
      </c>
      <c r="AC81" s="179" t="str">
        <f>[1]HCB!AE367</f>
        <v>NA</v>
      </c>
      <c r="AD81" s="179" t="str">
        <f>[1]PCB!AE367</f>
        <v>NA</v>
      </c>
      <c r="AE81" s="160"/>
      <c r="AF81" s="159" t="s">
        <v>412</v>
      </c>
      <c r="AG81" s="159" t="s">
        <v>412</v>
      </c>
      <c r="AH81" s="159" t="s">
        <v>412</v>
      </c>
      <c r="AI81" s="159" t="s">
        <v>412</v>
      </c>
      <c r="AJ81" s="159" t="s">
        <v>412</v>
      </c>
      <c r="AK81" s="191" t="str">
        <f>'[1]dati attività'!W145</f>
        <v>NA</v>
      </c>
      <c r="AL81" s="140" t="s">
        <v>409</v>
      </c>
    </row>
    <row r="82" spans="1:38" s="10" customFormat="1" ht="24.75" customHeight="1" thickBot="1">
      <c r="A82" s="101" t="s">
        <v>125</v>
      </c>
      <c r="B82" s="102" t="s">
        <v>225</v>
      </c>
      <c r="C82" s="92" t="s">
        <v>100</v>
      </c>
      <c r="D82" s="94"/>
      <c r="E82" s="179" t="str">
        <f>[1]NOx!AE368</f>
        <v>NA</v>
      </c>
      <c r="F82" s="179">
        <f>[1]NMVOC!AE368</f>
        <v>119.50010597243474</v>
      </c>
      <c r="G82" s="179" t="str">
        <f>[1]SOx!AE368</f>
        <v>NA</v>
      </c>
      <c r="H82" s="179" t="str">
        <f>[1]NH3!AE368</f>
        <v>NA</v>
      </c>
      <c r="I82" s="179" t="str">
        <f>[1]pm2.5!AE368</f>
        <v>NA</v>
      </c>
      <c r="J82" s="179" t="str">
        <f>[1]pm10!AE368</f>
        <v>NA</v>
      </c>
      <c r="K82" s="179" t="str">
        <f>[1]PST!AE368</f>
        <v>NA</v>
      </c>
      <c r="L82" s="179" t="str">
        <f>[1]BC!AE368</f>
        <v>NA</v>
      </c>
      <c r="M82" s="179" t="str">
        <f>[1]CO!AE368</f>
        <v>NA</v>
      </c>
      <c r="N82" s="179" t="str">
        <f>[1]piombo!AE368</f>
        <v>NA</v>
      </c>
      <c r="O82" s="179" t="str">
        <f>[1]cadmio!AE368</f>
        <v>NA</v>
      </c>
      <c r="P82" s="179" t="str">
        <f>[1]mercurio!AE368</f>
        <v>NA</v>
      </c>
      <c r="Q82" s="179" t="str">
        <f>[1]arsenico!AE368</f>
        <v>NA</v>
      </c>
      <c r="R82" s="179" t="str">
        <f>[1]cromo!AE368</f>
        <v>NA</v>
      </c>
      <c r="S82" s="179" t="str">
        <f>[1]rame!AE368</f>
        <v>NA</v>
      </c>
      <c r="T82" s="179" t="str">
        <f>[1]nichel!AE368</f>
        <v>NA</v>
      </c>
      <c r="U82" s="179" t="str">
        <f>[1]selenio!AE368</f>
        <v>NA</v>
      </c>
      <c r="V82" s="179" t="str">
        <f>[1]zinco!AE368</f>
        <v>NA</v>
      </c>
      <c r="W82" s="179" t="str">
        <f>[1]Diossine!AE368</f>
        <v>NA</v>
      </c>
      <c r="X82" s="159" t="s">
        <v>428</v>
      </c>
      <c r="Y82" s="159" t="s">
        <v>428</v>
      </c>
      <c r="Z82" s="159" t="s">
        <v>428</v>
      </c>
      <c r="AA82" s="159" t="s">
        <v>428</v>
      </c>
      <c r="AB82" s="179">
        <f>[1]PAH!AE368</f>
        <v>1.125E-2</v>
      </c>
      <c r="AC82" s="179" t="str">
        <f>[1]HCB!AE368</f>
        <v>NA</v>
      </c>
      <c r="AD82" s="179" t="str">
        <f>[1]PCB!AE368</f>
        <v>NA</v>
      </c>
      <c r="AE82" s="160"/>
      <c r="AF82" s="159" t="s">
        <v>412</v>
      </c>
      <c r="AG82" s="159" t="s">
        <v>412</v>
      </c>
      <c r="AH82" s="159" t="s">
        <v>412</v>
      </c>
      <c r="AI82" s="159" t="s">
        <v>412</v>
      </c>
      <c r="AJ82" s="159" t="s">
        <v>412</v>
      </c>
      <c r="AK82" s="159">
        <f>'[1]dati attività'!W146</f>
        <v>2723.2521730975427</v>
      </c>
      <c r="AL82" s="140" t="s">
        <v>429</v>
      </c>
    </row>
    <row r="83" spans="1:38" s="10" customFormat="1" ht="24.75" customHeight="1" thickBot="1">
      <c r="A83" s="101" t="s">
        <v>125</v>
      </c>
      <c r="B83" s="122" t="s">
        <v>226</v>
      </c>
      <c r="C83" s="95" t="s">
        <v>80</v>
      </c>
      <c r="D83" s="94"/>
      <c r="E83" s="179" t="str">
        <f>[1]NOx!AE369</f>
        <v>NA</v>
      </c>
      <c r="F83" s="179">
        <f>[1]NMVOC!AE369</f>
        <v>9.9360300000000024</v>
      </c>
      <c r="G83" s="179" t="str">
        <f>[1]SOx!AE369</f>
        <v>NA</v>
      </c>
      <c r="H83" s="179" t="str">
        <f>[1]NH3!AE369</f>
        <v>NA</v>
      </c>
      <c r="I83" s="179">
        <f>[1]pm2.5!AE369</f>
        <v>0.36692937138500004</v>
      </c>
      <c r="J83" s="179">
        <f>[1]pm10!AE369</f>
        <v>2.7526584499999998</v>
      </c>
      <c r="K83" s="179">
        <f>[1]PST!AE369</f>
        <v>3.9323692142857141</v>
      </c>
      <c r="L83" s="179">
        <f>[1]BC!AE369</f>
        <v>2.0914974168945003E-2</v>
      </c>
      <c r="M83" s="179" t="str">
        <f>[1]CO!AE369</f>
        <v>NA</v>
      </c>
      <c r="N83" s="179" t="str">
        <f>[1]piombo!AE369</f>
        <v>NA</v>
      </c>
      <c r="O83" s="179" t="str">
        <f>[1]cadmio!AE369</f>
        <v>NA</v>
      </c>
      <c r="P83" s="179" t="str">
        <f>[1]mercurio!AE369</f>
        <v>NA</v>
      </c>
      <c r="Q83" s="179" t="str">
        <f>[1]arsenico!AE369</f>
        <v>NA</v>
      </c>
      <c r="R83" s="179" t="str">
        <f>[1]cromo!AE369</f>
        <v>NA</v>
      </c>
      <c r="S83" s="179" t="str">
        <f>[1]rame!AE369</f>
        <v>NA</v>
      </c>
      <c r="T83" s="179" t="str">
        <f>[1]nichel!AE369</f>
        <v>NA</v>
      </c>
      <c r="U83" s="179" t="str">
        <f>[1]selenio!AE369</f>
        <v>NA</v>
      </c>
      <c r="V83" s="179" t="str">
        <f>[1]zinco!AE369</f>
        <v>NA</v>
      </c>
      <c r="W83" s="179" t="str">
        <f>[1]Diossine!AE369</f>
        <v>NA</v>
      </c>
      <c r="X83" s="179" t="s">
        <v>412</v>
      </c>
      <c r="Y83" s="179" t="s">
        <v>412</v>
      </c>
      <c r="Z83" s="179" t="s">
        <v>412</v>
      </c>
      <c r="AA83" s="179" t="s">
        <v>412</v>
      </c>
      <c r="AB83" s="179" t="str">
        <f>[1]PAH!AE369</f>
        <v>NA</v>
      </c>
      <c r="AC83" s="179" t="str">
        <f>[1]HCB!AE369</f>
        <v>NA</v>
      </c>
      <c r="AD83" s="179" t="str">
        <f>[1]PCB!AE369</f>
        <v>NA</v>
      </c>
      <c r="AE83" s="160"/>
      <c r="AF83" s="159" t="s">
        <v>412</v>
      </c>
      <c r="AG83" s="159" t="s">
        <v>412</v>
      </c>
      <c r="AH83" s="159" t="s">
        <v>412</v>
      </c>
      <c r="AI83" s="159" t="s">
        <v>412</v>
      </c>
      <c r="AJ83" s="159" t="s">
        <v>412</v>
      </c>
      <c r="AK83" s="159">
        <f>'[1]dati attività'!W147</f>
        <v>36500</v>
      </c>
      <c r="AL83" s="140" t="s">
        <v>430</v>
      </c>
    </row>
    <row r="84" spans="1:38" s="10" customFormat="1" ht="24.75" customHeight="1" thickBot="1">
      <c r="A84" s="101" t="s">
        <v>122</v>
      </c>
      <c r="B84" s="122" t="s">
        <v>227</v>
      </c>
      <c r="C84" s="95" t="s">
        <v>79</v>
      </c>
      <c r="D84" s="94"/>
      <c r="E84" s="179" t="str">
        <f>[1]NOx!AE370</f>
        <v>NA</v>
      </c>
      <c r="F84" s="179">
        <f>[1]NMVOC!AE370</f>
        <v>1.6931999999999999E-2</v>
      </c>
      <c r="G84" s="179" t="str">
        <f>[1]SOx!AE370</f>
        <v>NA</v>
      </c>
      <c r="H84" s="179" t="str">
        <f>[1]NH3!AE370</f>
        <v>NA</v>
      </c>
      <c r="I84" s="179">
        <f>[1]pm2.5!AE370</f>
        <v>1.6334399999999999E-2</v>
      </c>
      <c r="J84" s="179">
        <f>[1]pm10!AE370</f>
        <v>8.1671999999999995E-2</v>
      </c>
      <c r="K84" s="179">
        <f>[1]PST!AE370</f>
        <v>0.11667428571428572</v>
      </c>
      <c r="L84" s="179">
        <f>[1]BC!AE370</f>
        <v>2.1234720000000006E-6</v>
      </c>
      <c r="M84" s="179" t="str">
        <f>[1]CO!AE370</f>
        <v>NA</v>
      </c>
      <c r="N84" s="179" t="str">
        <f>[1]piombo!AE370</f>
        <v>NA</v>
      </c>
      <c r="O84" s="179" t="str">
        <f>[1]cadmio!AE370</f>
        <v>NA</v>
      </c>
      <c r="P84" s="179" t="str">
        <f>[1]mercurio!AE370</f>
        <v>NA</v>
      </c>
      <c r="Q84" s="179" t="str">
        <f>[1]arsenico!AE370</f>
        <v>NA</v>
      </c>
      <c r="R84" s="179" t="str">
        <f>[1]cromo!AE370</f>
        <v>NA</v>
      </c>
      <c r="S84" s="179" t="str">
        <f>[1]rame!AE370</f>
        <v>NA</v>
      </c>
      <c r="T84" s="179" t="str">
        <f>[1]nichel!AE370</f>
        <v>NA</v>
      </c>
      <c r="U84" s="179" t="str">
        <f>[1]selenio!AE370</f>
        <v>NA</v>
      </c>
      <c r="V84" s="179" t="str">
        <f>[1]zinco!AE370</f>
        <v>NA</v>
      </c>
      <c r="W84" s="179" t="str">
        <f>[1]Diossine!AE370</f>
        <v>NA</v>
      </c>
      <c r="X84" s="179" t="s">
        <v>412</v>
      </c>
      <c r="Y84" s="179" t="s">
        <v>412</v>
      </c>
      <c r="Z84" s="179" t="s">
        <v>412</v>
      </c>
      <c r="AA84" s="179" t="s">
        <v>412</v>
      </c>
      <c r="AB84" s="179" t="str">
        <f>[1]PAH!AE370</f>
        <v>NA</v>
      </c>
      <c r="AC84" s="179" t="str">
        <f>[1]HCB!AE370</f>
        <v>NA</v>
      </c>
      <c r="AD84" s="179" t="str">
        <f>[1]PCB!AE370</f>
        <v>NA</v>
      </c>
      <c r="AE84" s="160"/>
      <c r="AF84" s="159" t="s">
        <v>412</v>
      </c>
      <c r="AG84" s="159" t="s">
        <v>412</v>
      </c>
      <c r="AH84" s="159" t="s">
        <v>412</v>
      </c>
      <c r="AI84" s="159" t="s">
        <v>412</v>
      </c>
      <c r="AJ84" s="159" t="s">
        <v>412</v>
      </c>
      <c r="AK84" s="159">
        <f>'[1]dati attività'!W148</f>
        <v>199.2</v>
      </c>
      <c r="AL84" s="140" t="s">
        <v>431</v>
      </c>
    </row>
    <row r="85" spans="1:38" s="10" customFormat="1" ht="24.75" customHeight="1" thickBot="1">
      <c r="A85" s="101" t="s">
        <v>122</v>
      </c>
      <c r="B85" s="110" t="s">
        <v>228</v>
      </c>
      <c r="C85" s="95" t="s">
        <v>357</v>
      </c>
      <c r="D85" s="94"/>
      <c r="E85" s="179" t="str">
        <f>[1]NOx!AE371</f>
        <v>NA</v>
      </c>
      <c r="F85" s="179">
        <f>[1]NMVOC!AE371</f>
        <v>200.85086465241432</v>
      </c>
      <c r="G85" s="179" t="str">
        <f>[1]SOx!AE371</f>
        <v>NA</v>
      </c>
      <c r="H85" s="179" t="str">
        <f>[1]NH3!AE371</f>
        <v>NA</v>
      </c>
      <c r="I85" s="179" t="str">
        <f>[1]pm2.5!AE371</f>
        <v>NA</v>
      </c>
      <c r="J85" s="179" t="str">
        <f>[1]pm10!AE371</f>
        <v>NA</v>
      </c>
      <c r="K85" s="179" t="str">
        <f>[1]PST!AE371</f>
        <v>NA</v>
      </c>
      <c r="L85" s="179" t="str">
        <f>[1]BC!AE371</f>
        <v>NA</v>
      </c>
      <c r="M85" s="179" t="str">
        <f>[1]CO!AE371</f>
        <v>NA</v>
      </c>
      <c r="N85" s="179" t="str">
        <f>[1]piombo!AE371</f>
        <v>NA</v>
      </c>
      <c r="O85" s="179" t="str">
        <f>[1]cadmio!AE371</f>
        <v>NA</v>
      </c>
      <c r="P85" s="179" t="str">
        <f>[1]mercurio!AE371</f>
        <v>NA</v>
      </c>
      <c r="Q85" s="179" t="str">
        <f>[1]arsenico!AE371</f>
        <v>NA</v>
      </c>
      <c r="R85" s="179" t="str">
        <f>[1]cromo!AE371</f>
        <v>NA</v>
      </c>
      <c r="S85" s="179" t="str">
        <f>[1]rame!AE371</f>
        <v>NA</v>
      </c>
      <c r="T85" s="179" t="str">
        <f>[1]nichel!AE371</f>
        <v>NA</v>
      </c>
      <c r="U85" s="179" t="str">
        <f>[1]selenio!AE371</f>
        <v>NA</v>
      </c>
      <c r="V85" s="179" t="str">
        <f>[1]zinco!AE371</f>
        <v>NA</v>
      </c>
      <c r="W85" s="179" t="str">
        <f>[1]Diossine!AE371</f>
        <v>NA</v>
      </c>
      <c r="X85" s="179" t="s">
        <v>412</v>
      </c>
      <c r="Y85" s="179" t="s">
        <v>412</v>
      </c>
      <c r="Z85" s="179" t="s">
        <v>412</v>
      </c>
      <c r="AA85" s="179" t="s">
        <v>412</v>
      </c>
      <c r="AB85" s="179" t="str">
        <f>[1]PAH!AE371</f>
        <v>NA</v>
      </c>
      <c r="AC85" s="179" t="str">
        <f>[1]HCB!AE371</f>
        <v>NA</v>
      </c>
      <c r="AD85" s="179" t="str">
        <f>[1]PCB!AE371</f>
        <v>NA</v>
      </c>
      <c r="AE85" s="160"/>
      <c r="AF85" s="159" t="s">
        <v>412</v>
      </c>
      <c r="AG85" s="159" t="s">
        <v>412</v>
      </c>
      <c r="AH85" s="159" t="s">
        <v>412</v>
      </c>
      <c r="AI85" s="159" t="s">
        <v>412</v>
      </c>
      <c r="AJ85" s="159" t="s">
        <v>412</v>
      </c>
      <c r="AK85" s="159">
        <f>'[1]dati attività'!W149</f>
        <v>928.24189831194462</v>
      </c>
      <c r="AL85" s="140" t="s">
        <v>410</v>
      </c>
    </row>
    <row r="86" spans="1:38" s="10" customFormat="1" ht="24.75" customHeight="1" thickBot="1">
      <c r="A86" s="101" t="s">
        <v>125</v>
      </c>
      <c r="B86" s="110" t="s">
        <v>229</v>
      </c>
      <c r="C86" s="92" t="s">
        <v>96</v>
      </c>
      <c r="D86" s="94"/>
      <c r="E86" s="179" t="str">
        <f>[1]NOx!AE372</f>
        <v>NA</v>
      </c>
      <c r="F86" s="179">
        <f>[1]NMVOC!AE372</f>
        <v>18.265233954816871</v>
      </c>
      <c r="G86" s="179" t="str">
        <f>[1]SOx!AE372</f>
        <v>NA</v>
      </c>
      <c r="H86" s="179" t="str">
        <f>[1]NH3!AE372</f>
        <v>NA</v>
      </c>
      <c r="I86" s="179" t="str">
        <f>[1]pm2.5!AE372</f>
        <v>NA</v>
      </c>
      <c r="J86" s="179" t="str">
        <f>[1]pm10!AE372</f>
        <v>NA</v>
      </c>
      <c r="K86" s="179" t="str">
        <f>[1]PST!AE372</f>
        <v>NA</v>
      </c>
      <c r="L86" s="179" t="str">
        <f>[1]BC!AE372</f>
        <v>NA</v>
      </c>
      <c r="M86" s="179" t="str">
        <f>[1]CO!AE372</f>
        <v>NA</v>
      </c>
      <c r="N86" s="179" t="str">
        <f>[1]piombo!AE372</f>
        <v>NA</v>
      </c>
      <c r="O86" s="179" t="str">
        <f>[1]cadmio!AE372</f>
        <v>NA</v>
      </c>
      <c r="P86" s="179" t="str">
        <f>[1]mercurio!AE372</f>
        <v>NA</v>
      </c>
      <c r="Q86" s="179" t="str">
        <f>[1]arsenico!AE372</f>
        <v>NA</v>
      </c>
      <c r="R86" s="179" t="str">
        <f>[1]cromo!AE372</f>
        <v>NA</v>
      </c>
      <c r="S86" s="179" t="str">
        <f>[1]rame!AE372</f>
        <v>NA</v>
      </c>
      <c r="T86" s="179" t="str">
        <f>[1]nichel!AE372</f>
        <v>NA</v>
      </c>
      <c r="U86" s="179" t="str">
        <f>[1]selenio!AE372</f>
        <v>NA</v>
      </c>
      <c r="V86" s="179" t="str">
        <f>[1]zinco!AE372</f>
        <v>NA</v>
      </c>
      <c r="W86" s="179" t="str">
        <f>[1]Diossine!AE372</f>
        <v>NA</v>
      </c>
      <c r="X86" s="179" t="s">
        <v>412</v>
      </c>
      <c r="Y86" s="179" t="s">
        <v>412</v>
      </c>
      <c r="Z86" s="179" t="s">
        <v>412</v>
      </c>
      <c r="AA86" s="179" t="s">
        <v>412</v>
      </c>
      <c r="AB86" s="179" t="str">
        <f>[1]PAH!AE372</f>
        <v>NA</v>
      </c>
      <c r="AC86" s="179" t="str">
        <f>[1]HCB!AE372</f>
        <v>NA</v>
      </c>
      <c r="AD86" s="179" t="str">
        <f>[1]PCB!AE372</f>
        <v>NA</v>
      </c>
      <c r="AE86" s="160"/>
      <c r="AF86" s="159" t="s">
        <v>412</v>
      </c>
      <c r="AG86" s="159" t="s">
        <v>412</v>
      </c>
      <c r="AH86" s="159" t="s">
        <v>412</v>
      </c>
      <c r="AI86" s="159" t="s">
        <v>412</v>
      </c>
      <c r="AJ86" s="159" t="s">
        <v>412</v>
      </c>
      <c r="AK86" s="159">
        <f>'[1]dati attività'!W150</f>
        <v>20.29470439424097</v>
      </c>
      <c r="AL86" s="140" t="s">
        <v>411</v>
      </c>
    </row>
    <row r="87" spans="1:38" s="10" customFormat="1" ht="24.75" customHeight="1" thickBot="1">
      <c r="A87" s="101" t="s">
        <v>125</v>
      </c>
      <c r="B87" s="110" t="s">
        <v>230</v>
      </c>
      <c r="C87" s="92" t="s">
        <v>97</v>
      </c>
      <c r="D87" s="94"/>
      <c r="E87" s="179" t="str">
        <f>[1]NOx!AE373</f>
        <v>NA</v>
      </c>
      <c r="F87" s="179">
        <f>[1]NMVOC!AE373</f>
        <v>3.09</v>
      </c>
      <c r="G87" s="179" t="str">
        <f>[1]SOx!AE373</f>
        <v>NA</v>
      </c>
      <c r="H87" s="179" t="str">
        <f>[1]NH3!AE373</f>
        <v>NA</v>
      </c>
      <c r="I87" s="179" t="str">
        <f>[1]pm2.5!AE373</f>
        <v>NA</v>
      </c>
      <c r="J87" s="179" t="str">
        <f>[1]pm10!AE373</f>
        <v>NA</v>
      </c>
      <c r="K87" s="179" t="str">
        <f>[1]PST!AE373</f>
        <v>NA</v>
      </c>
      <c r="L87" s="179" t="str">
        <f>[1]BC!AE373</f>
        <v>NA</v>
      </c>
      <c r="M87" s="179" t="str">
        <f>[1]CO!AE373</f>
        <v>NA</v>
      </c>
      <c r="N87" s="179" t="str">
        <f>[1]piombo!AE373</f>
        <v>NA</v>
      </c>
      <c r="O87" s="179" t="str">
        <f>[1]cadmio!AE373</f>
        <v>NA</v>
      </c>
      <c r="P87" s="179" t="str">
        <f>[1]mercurio!AE373</f>
        <v>NA</v>
      </c>
      <c r="Q87" s="179" t="str">
        <f>[1]arsenico!AE373</f>
        <v>NA</v>
      </c>
      <c r="R87" s="179" t="str">
        <f>[1]cromo!AE373</f>
        <v>NA</v>
      </c>
      <c r="S87" s="179" t="str">
        <f>[1]rame!AE373</f>
        <v>NA</v>
      </c>
      <c r="T87" s="179" t="str">
        <f>[1]nichel!AE373</f>
        <v>NA</v>
      </c>
      <c r="U87" s="179" t="str">
        <f>[1]selenio!AE373</f>
        <v>NA</v>
      </c>
      <c r="V87" s="179" t="str">
        <f>[1]zinco!AE373</f>
        <v>NA</v>
      </c>
      <c r="W87" s="179" t="str">
        <f>[1]Diossine!AE373</f>
        <v>NA</v>
      </c>
      <c r="X87" s="179" t="s">
        <v>412</v>
      </c>
      <c r="Y87" s="179" t="s">
        <v>412</v>
      </c>
      <c r="Z87" s="179" t="s">
        <v>412</v>
      </c>
      <c r="AA87" s="179" t="s">
        <v>412</v>
      </c>
      <c r="AB87" s="179" t="str">
        <f>[1]PAH!AE373</f>
        <v>NA</v>
      </c>
      <c r="AC87" s="179" t="str">
        <f>[1]HCB!AE373</f>
        <v>NA</v>
      </c>
      <c r="AD87" s="179" t="str">
        <f>[1]PCB!AE373</f>
        <v>NA</v>
      </c>
      <c r="AE87" s="160"/>
      <c r="AF87" s="159" t="s">
        <v>412</v>
      </c>
      <c r="AG87" s="159" t="s">
        <v>412</v>
      </c>
      <c r="AH87" s="159" t="s">
        <v>412</v>
      </c>
      <c r="AI87" s="159" t="s">
        <v>412</v>
      </c>
      <c r="AJ87" s="159" t="s">
        <v>412</v>
      </c>
      <c r="AK87" s="159">
        <f>'[1]dati attività'!W151</f>
        <v>7.74</v>
      </c>
      <c r="AL87" s="140" t="s">
        <v>411</v>
      </c>
    </row>
    <row r="88" spans="1:38" s="10" customFormat="1" ht="24.75" customHeight="1" thickBot="1">
      <c r="A88" s="101" t="s">
        <v>125</v>
      </c>
      <c r="B88" s="110" t="s">
        <v>231</v>
      </c>
      <c r="C88" s="92" t="s">
        <v>98</v>
      </c>
      <c r="D88" s="94"/>
      <c r="E88" s="179" t="str">
        <f>[1]NOx!AE374</f>
        <v>NA</v>
      </c>
      <c r="F88" s="179">
        <f>[1]NMVOC!AE374</f>
        <v>58.10549103428086</v>
      </c>
      <c r="G88" s="179" t="str">
        <f>[1]SOx!AE374</f>
        <v>NA</v>
      </c>
      <c r="H88" s="179" t="str">
        <f>[1]NH3!AE374</f>
        <v>NA</v>
      </c>
      <c r="I88" s="179">
        <f>[1]pm2.5!AE374</f>
        <v>1.6614760151161794E-2</v>
      </c>
      <c r="J88" s="179">
        <f>[1]pm10!AE374</f>
        <v>1.6614760151161794E-2</v>
      </c>
      <c r="K88" s="179">
        <f>[1]PST!AE374</f>
        <v>3.3229520302323588E-2</v>
      </c>
      <c r="L88" s="179" t="str">
        <f>[1]BC!AE374</f>
        <v>NA</v>
      </c>
      <c r="M88" s="179" t="str">
        <f>[1]CO!AE374</f>
        <v>NA</v>
      </c>
      <c r="N88" s="179" t="str">
        <f>[1]piombo!AE374</f>
        <v>NA</v>
      </c>
      <c r="O88" s="179" t="str">
        <f>[1]cadmio!AE374</f>
        <v>NA</v>
      </c>
      <c r="P88" s="179" t="str">
        <f>[1]mercurio!AE374</f>
        <v>NA</v>
      </c>
      <c r="Q88" s="179" t="str">
        <f>[1]arsenico!AE374</f>
        <v>NA</v>
      </c>
      <c r="R88" s="179" t="str">
        <f>[1]cromo!AE374</f>
        <v>NA</v>
      </c>
      <c r="S88" s="179" t="str">
        <f>[1]rame!AE374</f>
        <v>NA</v>
      </c>
      <c r="T88" s="179" t="str">
        <f>[1]nichel!AE374</f>
        <v>NA</v>
      </c>
      <c r="U88" s="179" t="str">
        <f>[1]selenio!AE374</f>
        <v>NA</v>
      </c>
      <c r="V88" s="179" t="str">
        <f>[1]zinco!AE374</f>
        <v>NA</v>
      </c>
      <c r="W88" s="179" t="str">
        <f>[1]Diossine!AE374</f>
        <v>NA</v>
      </c>
      <c r="X88" s="179" t="s">
        <v>412</v>
      </c>
      <c r="Y88" s="179" t="s">
        <v>412</v>
      </c>
      <c r="Z88" s="179" t="s">
        <v>412</v>
      </c>
      <c r="AA88" s="179" t="s">
        <v>412</v>
      </c>
      <c r="AB88" s="179" t="str">
        <f>[1]PAH!AE374</f>
        <v>NA</v>
      </c>
      <c r="AC88" s="179" t="str">
        <f>[1]HCB!AE374</f>
        <v>NA</v>
      </c>
      <c r="AD88" s="179" t="str">
        <f>[1]PCB!AE374</f>
        <v>NA</v>
      </c>
      <c r="AE88" s="160"/>
      <c r="AF88" s="159" t="s">
        <v>412</v>
      </c>
      <c r="AG88" s="159" t="s">
        <v>412</v>
      </c>
      <c r="AH88" s="159" t="s">
        <v>412</v>
      </c>
      <c r="AI88" s="159" t="s">
        <v>412</v>
      </c>
      <c r="AJ88" s="159" t="s">
        <v>412</v>
      </c>
      <c r="AK88" s="191" t="str">
        <f>'[1]dati attività'!W152</f>
        <v>NA</v>
      </c>
      <c r="AL88" s="140"/>
    </row>
    <row r="89" spans="1:38" s="10" customFormat="1" ht="24.75" customHeight="1" thickBot="1">
      <c r="A89" s="101" t="s">
        <v>125</v>
      </c>
      <c r="B89" s="110" t="s">
        <v>232</v>
      </c>
      <c r="C89" s="92" t="s">
        <v>99</v>
      </c>
      <c r="D89" s="94"/>
      <c r="E89" s="179" t="str">
        <f>[1]NOx!AE375</f>
        <v>NA</v>
      </c>
      <c r="F89" s="179">
        <f>[1]NMVOC!AE375</f>
        <v>17.396940379856478</v>
      </c>
      <c r="G89" s="179" t="str">
        <f>[1]SOx!AE375</f>
        <v>NA</v>
      </c>
      <c r="H89" s="179" t="str">
        <f>[1]NH3!AE375</f>
        <v>NA</v>
      </c>
      <c r="I89" s="179" t="str">
        <f>[1]pm2.5!AE375</f>
        <v>NA</v>
      </c>
      <c r="J89" s="179" t="str">
        <f>[1]pm10!AE375</f>
        <v>NA</v>
      </c>
      <c r="K89" s="179" t="str">
        <f>[1]PST!AE375</f>
        <v>NA</v>
      </c>
      <c r="L89" s="179" t="str">
        <f>[1]BC!AE375</f>
        <v>NA</v>
      </c>
      <c r="M89" s="179" t="str">
        <f>[1]CO!AE375</f>
        <v>NA</v>
      </c>
      <c r="N89" s="179" t="str">
        <f>[1]piombo!AE375</f>
        <v>NA</v>
      </c>
      <c r="O89" s="179" t="str">
        <f>[1]cadmio!AE375</f>
        <v>NA</v>
      </c>
      <c r="P89" s="179" t="str">
        <f>[1]mercurio!AE375</f>
        <v>NA</v>
      </c>
      <c r="Q89" s="179" t="str">
        <f>[1]arsenico!AE375</f>
        <v>NA</v>
      </c>
      <c r="R89" s="179" t="str">
        <f>[1]cromo!AE375</f>
        <v>NA</v>
      </c>
      <c r="S89" s="179" t="str">
        <f>[1]rame!AE375</f>
        <v>NA</v>
      </c>
      <c r="T89" s="179" t="str">
        <f>[1]nichel!AE375</f>
        <v>NA</v>
      </c>
      <c r="U89" s="179" t="str">
        <f>[1]selenio!AE375</f>
        <v>NA</v>
      </c>
      <c r="V89" s="179" t="str">
        <f>[1]zinco!AE375</f>
        <v>NA</v>
      </c>
      <c r="W89" s="179" t="str">
        <f>[1]Diossine!AE375</f>
        <v>NA</v>
      </c>
      <c r="X89" s="179" t="s">
        <v>412</v>
      </c>
      <c r="Y89" s="179" t="s">
        <v>412</v>
      </c>
      <c r="Z89" s="179" t="s">
        <v>412</v>
      </c>
      <c r="AA89" s="179" t="s">
        <v>412</v>
      </c>
      <c r="AB89" s="179" t="str">
        <f>[1]PAH!AE375</f>
        <v>NA</v>
      </c>
      <c r="AC89" s="179" t="str">
        <f>[1]HCB!AE375</f>
        <v>NA</v>
      </c>
      <c r="AD89" s="179" t="str">
        <f>[1]PCB!AE375</f>
        <v>NA</v>
      </c>
      <c r="AE89" s="160"/>
      <c r="AF89" s="159" t="s">
        <v>412</v>
      </c>
      <c r="AG89" s="159" t="s">
        <v>412</v>
      </c>
      <c r="AH89" s="159" t="s">
        <v>412</v>
      </c>
      <c r="AI89" s="159" t="s">
        <v>412</v>
      </c>
      <c r="AJ89" s="159" t="s">
        <v>412</v>
      </c>
      <c r="AK89" s="159">
        <f>'[1]dati attività'!W153</f>
        <v>99.852312729411764</v>
      </c>
      <c r="AL89" s="140" t="s">
        <v>436</v>
      </c>
    </row>
    <row r="90" spans="1:38" s="18" customFormat="1" ht="24.75" customHeight="1" thickBot="1">
      <c r="A90" s="101" t="s">
        <v>125</v>
      </c>
      <c r="B90" s="110" t="s">
        <v>233</v>
      </c>
      <c r="C90" s="92" t="s">
        <v>291</v>
      </c>
      <c r="D90" s="94"/>
      <c r="E90" s="179" t="str">
        <f>[1]NOx!AE376</f>
        <v>NA</v>
      </c>
      <c r="F90" s="179">
        <f>[1]NMVOC!AE376</f>
        <v>32.341561979906999</v>
      </c>
      <c r="G90" s="179" t="str">
        <f>[1]SOx!AE376</f>
        <v>NA</v>
      </c>
      <c r="H90" s="179" t="str">
        <f>[1]NH3!AE376</f>
        <v>NA</v>
      </c>
      <c r="I90" s="179" t="str">
        <f>[1]pm2.5!AE376</f>
        <v>NA</v>
      </c>
      <c r="J90" s="179" t="str">
        <f>[1]pm10!AE376</f>
        <v>NA</v>
      </c>
      <c r="K90" s="179" t="str">
        <f>[1]PST!AE376</f>
        <v>NA</v>
      </c>
      <c r="L90" s="179" t="str">
        <f>[1]BC!AE376</f>
        <v>NA</v>
      </c>
      <c r="M90" s="179" t="str">
        <f>[1]CO!AE376</f>
        <v>NA</v>
      </c>
      <c r="N90" s="179" t="str">
        <f>[1]piombo!AE376</f>
        <v>NA</v>
      </c>
      <c r="O90" s="179" t="str">
        <f>[1]cadmio!AE376</f>
        <v>NA</v>
      </c>
      <c r="P90" s="179" t="str">
        <f>[1]mercurio!AE376</f>
        <v>NA</v>
      </c>
      <c r="Q90" s="179" t="str">
        <f>[1]arsenico!AE376</f>
        <v>NA</v>
      </c>
      <c r="R90" s="179" t="str">
        <f>[1]cromo!AE376</f>
        <v>NA</v>
      </c>
      <c r="S90" s="179" t="str">
        <f>[1]rame!AE376</f>
        <v>NA</v>
      </c>
      <c r="T90" s="179" t="str">
        <f>[1]nichel!AE376</f>
        <v>NA</v>
      </c>
      <c r="U90" s="179" t="str">
        <f>[1]selenio!AE376</f>
        <v>NA</v>
      </c>
      <c r="V90" s="179" t="str">
        <f>[1]zinco!AE376</f>
        <v>NA</v>
      </c>
      <c r="W90" s="179" t="str">
        <f>[1]Diossine!AE376</f>
        <v>NA</v>
      </c>
      <c r="X90" s="179" t="s">
        <v>412</v>
      </c>
      <c r="Y90" s="179" t="s">
        <v>412</v>
      </c>
      <c r="Z90" s="179" t="s">
        <v>412</v>
      </c>
      <c r="AA90" s="179" t="s">
        <v>412</v>
      </c>
      <c r="AB90" s="179" t="str">
        <f>[1]PAH!AE376</f>
        <v>NA</v>
      </c>
      <c r="AC90" s="179" t="str">
        <f>[1]HCB!AE376</f>
        <v>NA</v>
      </c>
      <c r="AD90" s="179" t="str">
        <f>[1]PCB!AE376</f>
        <v>NA</v>
      </c>
      <c r="AE90" s="160"/>
      <c r="AF90" s="159" t="s">
        <v>412</v>
      </c>
      <c r="AG90" s="159" t="s">
        <v>412</v>
      </c>
      <c r="AH90" s="159" t="s">
        <v>412</v>
      </c>
      <c r="AI90" s="159" t="s">
        <v>412</v>
      </c>
      <c r="AJ90" s="159" t="s">
        <v>412</v>
      </c>
      <c r="AK90" s="191" t="str">
        <f>'[1]dati attività'!W154</f>
        <v>NA</v>
      </c>
      <c r="AL90" s="140"/>
    </row>
    <row r="91" spans="1:38" s="10" customFormat="1" ht="24.75" customHeight="1" thickBot="1">
      <c r="A91" s="101" t="s">
        <v>125</v>
      </c>
      <c r="B91" s="102" t="s">
        <v>266</v>
      </c>
      <c r="C91" s="110" t="s">
        <v>292</v>
      </c>
      <c r="D91" s="94"/>
      <c r="E91" s="179" t="str">
        <f>[1]NOx!AE377</f>
        <v>NA</v>
      </c>
      <c r="F91" s="179">
        <f>[1]NMVOC!AE377</f>
        <v>7.1358559999999995</v>
      </c>
      <c r="G91" s="179" t="str">
        <f>[1]SOx!AE377</f>
        <v>NA</v>
      </c>
      <c r="H91" s="179" t="str">
        <f>[1]NH3!AE377</f>
        <v>NA</v>
      </c>
      <c r="I91" s="179" t="str">
        <f>[1]pm2.5!AE377</f>
        <v>NA</v>
      </c>
      <c r="J91" s="179" t="str">
        <f>[1]pm10!AE377</f>
        <v>NA</v>
      </c>
      <c r="K91" s="179" t="str">
        <f>[1]PST!AE377</f>
        <v>NA</v>
      </c>
      <c r="L91" s="179" t="str">
        <f>[1]BC!AE377</f>
        <v>NA</v>
      </c>
      <c r="M91" s="179" t="str">
        <f>[1]CO!AE377</f>
        <v>NA</v>
      </c>
      <c r="N91" s="179" t="str">
        <f>[1]piombo!AE377</f>
        <v>NA</v>
      </c>
      <c r="O91" s="179" t="str">
        <f>[1]cadmio!AE377</f>
        <v>NA</v>
      </c>
      <c r="P91" s="179" t="str">
        <f>[1]mercurio!AE377</f>
        <v>NA</v>
      </c>
      <c r="Q91" s="179" t="str">
        <f>[1]arsenico!AE377</f>
        <v>NA</v>
      </c>
      <c r="R91" s="179" t="str">
        <f>[1]cromo!AE377</f>
        <v>NA</v>
      </c>
      <c r="S91" s="179" t="str">
        <f>[1]rame!AE377</f>
        <v>NA</v>
      </c>
      <c r="T91" s="179" t="str">
        <f>[1]nichel!AE377</f>
        <v>NA</v>
      </c>
      <c r="U91" s="179" t="str">
        <f>[1]selenio!AE377</f>
        <v>NA</v>
      </c>
      <c r="V91" s="179" t="str">
        <f>[1]zinco!AE377</f>
        <v>NA</v>
      </c>
      <c r="W91" s="179" t="str">
        <f>[1]Diossine!AE377</f>
        <v>NA</v>
      </c>
      <c r="X91" s="179" t="s">
        <v>412</v>
      </c>
      <c r="Y91" s="179" t="s">
        <v>412</v>
      </c>
      <c r="Z91" s="179" t="s">
        <v>412</v>
      </c>
      <c r="AA91" s="179" t="s">
        <v>412</v>
      </c>
      <c r="AB91" s="179" t="str">
        <f>[1]PAH!AE377</f>
        <v>NA</v>
      </c>
      <c r="AC91" s="179" t="str">
        <f>[1]HCB!AE377</f>
        <v>NA</v>
      </c>
      <c r="AD91" s="179" t="str">
        <f>[1]PCB!AE377</f>
        <v>NA</v>
      </c>
      <c r="AE91" s="160"/>
      <c r="AF91" s="159" t="s">
        <v>412</v>
      </c>
      <c r="AG91" s="159" t="s">
        <v>412</v>
      </c>
      <c r="AH91" s="159" t="s">
        <v>412</v>
      </c>
      <c r="AI91" s="159" t="s">
        <v>412</v>
      </c>
      <c r="AJ91" s="159" t="s">
        <v>412</v>
      </c>
      <c r="AK91" s="191" t="str">
        <f>'[1]dati attività'!W155</f>
        <v>NA</v>
      </c>
      <c r="AL91" s="140"/>
    </row>
    <row r="92" spans="1:38" s="10" customFormat="1" ht="24.75" customHeight="1" thickBot="1">
      <c r="A92" s="101" t="s">
        <v>122</v>
      </c>
      <c r="B92" s="101" t="s">
        <v>219</v>
      </c>
      <c r="C92" s="109" t="s">
        <v>118</v>
      </c>
      <c r="D92" s="136"/>
      <c r="E92" s="180">
        <f>[1]NOx!AE378</f>
        <v>0.104</v>
      </c>
      <c r="F92" s="179">
        <f>[1]NMVOC!AE378</f>
        <v>1.6780031</v>
      </c>
      <c r="G92" s="179">
        <f>[1]SOx!AE378</f>
        <v>9.4E-2</v>
      </c>
      <c r="H92" s="179" t="str">
        <f>[1]NH3!AE378</f>
        <v>NA</v>
      </c>
      <c r="I92" s="179" t="str">
        <f>[1]pm2.5!AE378</f>
        <v>NA</v>
      </c>
      <c r="J92" s="179" t="str">
        <f>[1]pm10!AE378</f>
        <v>NA</v>
      </c>
      <c r="K92" s="179" t="str">
        <f>[1]PST!AE378</f>
        <v>NA</v>
      </c>
      <c r="L92" s="179" t="str">
        <f>[1]BC!AE378</f>
        <v>NA</v>
      </c>
      <c r="M92" s="179" t="str">
        <f>[1]CO!AE378</f>
        <v>NA</v>
      </c>
      <c r="N92" s="179" t="str">
        <f>[1]piombo!AE378</f>
        <v>NA</v>
      </c>
      <c r="O92" s="179" t="str">
        <f>[1]cadmio!AE378</f>
        <v>NA</v>
      </c>
      <c r="P92" s="179" t="str">
        <f>[1]mercurio!AE378</f>
        <v>NA</v>
      </c>
      <c r="Q92" s="179" t="str">
        <f>[1]arsenico!AE378</f>
        <v>NA</v>
      </c>
      <c r="R92" s="179" t="str">
        <f>[1]cromo!AE378</f>
        <v>NA</v>
      </c>
      <c r="S92" s="179" t="str">
        <f>[1]rame!AE378</f>
        <v>NA</v>
      </c>
      <c r="T92" s="179" t="str">
        <f>[1]nichel!AE378</f>
        <v>NA</v>
      </c>
      <c r="U92" s="179" t="str">
        <f>[1]selenio!AE378</f>
        <v>NA</v>
      </c>
      <c r="V92" s="179" t="str">
        <f>[1]zinco!AE378</f>
        <v>NA</v>
      </c>
      <c r="W92" s="179" t="str">
        <f>[1]Diossine!AE378</f>
        <v>NA</v>
      </c>
      <c r="X92" s="179" t="s">
        <v>412</v>
      </c>
      <c r="Y92" s="179" t="s">
        <v>412</v>
      </c>
      <c r="Z92" s="179" t="s">
        <v>412</v>
      </c>
      <c r="AA92" s="179" t="s">
        <v>412</v>
      </c>
      <c r="AB92" s="179" t="str">
        <f>[1]PAH!AE378</f>
        <v>NA</v>
      </c>
      <c r="AC92" s="179" t="str">
        <f>[1]HCB!AE378</f>
        <v>NA</v>
      </c>
      <c r="AD92" s="179" t="str">
        <f>[1]PCB!AE378</f>
        <v>NA</v>
      </c>
      <c r="AE92" s="160"/>
      <c r="AF92" s="159" t="s">
        <v>412</v>
      </c>
      <c r="AG92" s="159" t="s">
        <v>412</v>
      </c>
      <c r="AH92" s="159" t="s">
        <v>412</v>
      </c>
      <c r="AI92" s="159" t="s">
        <v>412</v>
      </c>
      <c r="AJ92" s="159" t="s">
        <v>412</v>
      </c>
      <c r="AK92" s="159">
        <f>'[1]dati attività'!W156</f>
        <v>60.061999999999998</v>
      </c>
      <c r="AL92" s="140" t="s">
        <v>413</v>
      </c>
    </row>
    <row r="93" spans="1:38" s="10" customFormat="1" ht="24.75" customHeight="1" thickBot="1">
      <c r="A93" s="101" t="s">
        <v>122</v>
      </c>
      <c r="B93" s="102" t="s">
        <v>220</v>
      </c>
      <c r="C93" s="109" t="s">
        <v>119</v>
      </c>
      <c r="D93" s="136"/>
      <c r="E93" s="180" t="str">
        <f>[1]NOx!AE379</f>
        <v>NA</v>
      </c>
      <c r="F93" s="179">
        <f>[1]NMVOC!AE379</f>
        <v>26.228009797500004</v>
      </c>
      <c r="G93" s="179" t="str">
        <f>[1]SOx!AE379</f>
        <v>NA</v>
      </c>
      <c r="H93" s="179" t="str">
        <f>[1]NH3!AE379</f>
        <v>NA</v>
      </c>
      <c r="I93" s="179" t="str">
        <f>[1]pm2.5!AE379</f>
        <v>NA</v>
      </c>
      <c r="J93" s="179">
        <f>[1]pm10!AE379</f>
        <v>1.3644643999999997E-2</v>
      </c>
      <c r="K93" s="179">
        <f>[1]PST!AE379</f>
        <v>1.9492348571428567E-2</v>
      </c>
      <c r="L93" s="179" t="str">
        <f>[1]BC!AE379</f>
        <v>NA</v>
      </c>
      <c r="M93" s="179" t="str">
        <f>[1]CO!AE379</f>
        <v>NA</v>
      </c>
      <c r="N93" s="179" t="str">
        <f>[1]piombo!AE379</f>
        <v>NA</v>
      </c>
      <c r="O93" s="179" t="str">
        <f>[1]cadmio!AE379</f>
        <v>NA</v>
      </c>
      <c r="P93" s="179" t="str">
        <f>[1]mercurio!AE379</f>
        <v>NA</v>
      </c>
      <c r="Q93" s="179" t="str">
        <f>[1]arsenico!AE379</f>
        <v>NA</v>
      </c>
      <c r="R93" s="179" t="str">
        <f>[1]cromo!AE379</f>
        <v>NA</v>
      </c>
      <c r="S93" s="179" t="str">
        <f>[1]rame!AE379</f>
        <v>NA</v>
      </c>
      <c r="T93" s="179" t="str">
        <f>[1]nichel!AE379</f>
        <v>NA</v>
      </c>
      <c r="U93" s="179" t="str">
        <f>[1]selenio!AE379</f>
        <v>NA</v>
      </c>
      <c r="V93" s="179" t="str">
        <f>[1]zinco!AE379</f>
        <v>NA</v>
      </c>
      <c r="W93" s="179" t="str">
        <f>[1]Diossine!AE379</f>
        <v>NA</v>
      </c>
      <c r="X93" s="179" t="s">
        <v>412</v>
      </c>
      <c r="Y93" s="179" t="s">
        <v>412</v>
      </c>
      <c r="Z93" s="179" t="s">
        <v>412</v>
      </c>
      <c r="AA93" s="179" t="s">
        <v>412</v>
      </c>
      <c r="AB93" s="179" t="str">
        <f>[1]PAH!AE379</f>
        <v>NA</v>
      </c>
      <c r="AC93" s="179" t="str">
        <f>[1]HCB!AE379</f>
        <v>NA</v>
      </c>
      <c r="AD93" s="179" t="str">
        <f>[1]PCB!AE379</f>
        <v>NA</v>
      </c>
      <c r="AE93" s="160"/>
      <c r="AF93" s="159" t="s">
        <v>412</v>
      </c>
      <c r="AG93" s="159" t="s">
        <v>412</v>
      </c>
      <c r="AH93" s="159" t="s">
        <v>412</v>
      </c>
      <c r="AI93" s="159" t="s">
        <v>412</v>
      </c>
      <c r="AJ93" s="159" t="s">
        <v>412</v>
      </c>
      <c r="AK93" s="159">
        <f>'[1]dati attività'!W157</f>
        <v>10530.606299999999</v>
      </c>
      <c r="AL93" s="140" t="s">
        <v>414</v>
      </c>
    </row>
    <row r="94" spans="1:38" s="10" customFormat="1" ht="24.75" customHeight="1" thickBot="1">
      <c r="A94" s="101" t="s">
        <v>122</v>
      </c>
      <c r="B94" s="87" t="s">
        <v>265</v>
      </c>
      <c r="C94" s="109" t="s">
        <v>303</v>
      </c>
      <c r="D94" s="94"/>
      <c r="E94" s="179" t="str">
        <f>[1]NOx!AE380</f>
        <v>NO</v>
      </c>
      <c r="F94" s="179" t="str">
        <f>[1]NMVOC!AE380</f>
        <v>NO</v>
      </c>
      <c r="G94" s="179" t="str">
        <f>[1]SOx!AE380</f>
        <v>NO</v>
      </c>
      <c r="H94" s="179" t="str">
        <f>[1]NH3!AE380</f>
        <v>NO</v>
      </c>
      <c r="I94" s="179" t="str">
        <f>[1]pm2.5!AE380</f>
        <v>NO</v>
      </c>
      <c r="J94" s="179" t="str">
        <f>[1]pm10!AE380</f>
        <v>NO</v>
      </c>
      <c r="K94" s="179" t="str">
        <f>[1]PST!AE380</f>
        <v>NO</v>
      </c>
      <c r="L94" s="179" t="str">
        <f>[1]BC!AE380</f>
        <v>NO</v>
      </c>
      <c r="M94" s="179" t="str">
        <f>[1]CO!AE380</f>
        <v>NO</v>
      </c>
      <c r="N94" s="179" t="str">
        <f>[1]piombo!AE380</f>
        <v>NO</v>
      </c>
      <c r="O94" s="179" t="str">
        <f>[1]cadmio!AE380</f>
        <v>NO</v>
      </c>
      <c r="P94" s="179" t="str">
        <f>[1]mercurio!AE380</f>
        <v>NO</v>
      </c>
      <c r="Q94" s="179" t="str">
        <f>[1]arsenico!AE380</f>
        <v>NO</v>
      </c>
      <c r="R94" s="179" t="str">
        <f>[1]cromo!AE380</f>
        <v>NO</v>
      </c>
      <c r="S94" s="179" t="str">
        <f>[1]rame!AE380</f>
        <v>NO</v>
      </c>
      <c r="T94" s="179" t="str">
        <f>[1]nichel!AE380</f>
        <v>NO</v>
      </c>
      <c r="U94" s="179" t="str">
        <f>[1]selenio!AE380</f>
        <v>NO</v>
      </c>
      <c r="V94" s="179" t="str">
        <f>[1]zinco!AE380</f>
        <v>NO</v>
      </c>
      <c r="W94" s="179" t="str">
        <f>[1]Diossine!AE380</f>
        <v>NO</v>
      </c>
      <c r="X94" s="179" t="s">
        <v>434</v>
      </c>
      <c r="Y94" s="179" t="s">
        <v>434</v>
      </c>
      <c r="Z94" s="179" t="s">
        <v>434</v>
      </c>
      <c r="AA94" s="179" t="s">
        <v>434</v>
      </c>
      <c r="AB94" s="179" t="str">
        <f>[1]PAH!AE380</f>
        <v>NO</v>
      </c>
      <c r="AC94" s="179" t="str">
        <f>[1]HCB!AE380</f>
        <v>NO</v>
      </c>
      <c r="AD94" s="179" t="str">
        <f>[1]PCB!AE380</f>
        <v>NO</v>
      </c>
      <c r="AE94" s="160"/>
      <c r="AF94" s="191" t="s">
        <v>434</v>
      </c>
      <c r="AG94" s="191" t="s">
        <v>434</v>
      </c>
      <c r="AH94" s="191" t="s">
        <v>434</v>
      </c>
      <c r="AI94" s="191" t="s">
        <v>434</v>
      </c>
      <c r="AJ94" s="191" t="s">
        <v>434</v>
      </c>
      <c r="AK94" s="191" t="str">
        <f>'[1]dati attività'!W158</f>
        <v>NO</v>
      </c>
      <c r="AL94" s="140"/>
    </row>
    <row r="95" spans="1:38" s="10" customFormat="1" ht="24.75" customHeight="1" thickBot="1">
      <c r="A95" s="101" t="s">
        <v>122</v>
      </c>
      <c r="B95" s="87" t="s">
        <v>221</v>
      </c>
      <c r="C95" s="109" t="s">
        <v>94</v>
      </c>
      <c r="D95" s="136"/>
      <c r="E95" s="180" t="str">
        <f>[1]NOx!AE381</f>
        <v>NA</v>
      </c>
      <c r="F95" s="179" t="str">
        <f>[1]NMVOC!AE381</f>
        <v>NA</v>
      </c>
      <c r="G95" s="179" t="str">
        <f>[1]SOx!AE381</f>
        <v>NA</v>
      </c>
      <c r="H95" s="179" t="str">
        <f>[1]NH3!AE381</f>
        <v>NA</v>
      </c>
      <c r="I95" s="179" t="str">
        <f>[1]pm2.5!AE381</f>
        <v>NA</v>
      </c>
      <c r="J95" s="179" t="str">
        <f>[1]pm10!AE381</f>
        <v>NA</v>
      </c>
      <c r="K95" s="179" t="str">
        <f>[1]PST!AE381</f>
        <v>NA</v>
      </c>
      <c r="L95" s="179" t="str">
        <f>[1]BC!AE381</f>
        <v>NA</v>
      </c>
      <c r="M95" s="179" t="str">
        <f>[1]CO!AE381</f>
        <v>NA</v>
      </c>
      <c r="N95" s="179" t="str">
        <f>[1]piombo!AE381</f>
        <v>NA</v>
      </c>
      <c r="O95" s="179" t="str">
        <f>[1]cadmio!AE381</f>
        <v>NA</v>
      </c>
      <c r="P95" s="179" t="str">
        <f>[1]mercurio!AE381</f>
        <v>NA</v>
      </c>
      <c r="Q95" s="179" t="str">
        <f>[1]arsenico!AE381</f>
        <v>NA</v>
      </c>
      <c r="R95" s="179" t="str">
        <f>[1]cromo!AE381</f>
        <v>NA</v>
      </c>
      <c r="S95" s="179" t="str">
        <f>[1]rame!AE381</f>
        <v>NA</v>
      </c>
      <c r="T95" s="179" t="str">
        <f>[1]nichel!AE381</f>
        <v>NA</v>
      </c>
      <c r="U95" s="179" t="str">
        <f>[1]selenio!AE381</f>
        <v>NA</v>
      </c>
      <c r="V95" s="179" t="str">
        <f>[1]zinco!AE381</f>
        <v>NA</v>
      </c>
      <c r="W95" s="179" t="str">
        <f>[1]Diossine!AE381</f>
        <v>NA</v>
      </c>
      <c r="X95" s="179" t="s">
        <v>412</v>
      </c>
      <c r="Y95" s="179" t="s">
        <v>412</v>
      </c>
      <c r="Z95" s="179" t="s">
        <v>412</v>
      </c>
      <c r="AA95" s="179" t="s">
        <v>412</v>
      </c>
      <c r="AB95" s="179" t="str">
        <f>[1]PAH!AE381</f>
        <v>NA</v>
      </c>
      <c r="AC95" s="179" t="str">
        <f>[1]HCB!AE381</f>
        <v>NA</v>
      </c>
      <c r="AD95" s="179" t="str">
        <f>[1]PCB!AE381</f>
        <v>NA</v>
      </c>
      <c r="AE95" s="160"/>
      <c r="AF95" s="159" t="s">
        <v>412</v>
      </c>
      <c r="AG95" s="159" t="s">
        <v>412</v>
      </c>
      <c r="AH95" s="159" t="s">
        <v>412</v>
      </c>
      <c r="AI95" s="159" t="s">
        <v>412</v>
      </c>
      <c r="AJ95" s="159" t="s">
        <v>412</v>
      </c>
      <c r="AK95" s="191" t="str">
        <f>'[1]dati attività'!W159</f>
        <v>NA</v>
      </c>
      <c r="AL95" s="140"/>
    </row>
    <row r="96" spans="1:38" s="10" customFormat="1" ht="24.75" customHeight="1" thickBot="1">
      <c r="A96" s="101" t="s">
        <v>122</v>
      </c>
      <c r="B96" s="102" t="s">
        <v>222</v>
      </c>
      <c r="C96" s="109" t="s">
        <v>95</v>
      </c>
      <c r="D96" s="139"/>
      <c r="E96" s="182" t="str">
        <f>[1]NOx!AE382</f>
        <v>NA</v>
      </c>
      <c r="F96" s="179" t="str">
        <f>[1]NMVOC!AE382</f>
        <v>NA</v>
      </c>
      <c r="G96" s="179" t="str">
        <f>[1]SOx!AE382</f>
        <v>NA</v>
      </c>
      <c r="H96" s="179" t="str">
        <f>[1]NH3!AE382</f>
        <v>NA</v>
      </c>
      <c r="I96" s="179" t="str">
        <f>[1]pm2.5!AE382</f>
        <v>NA</v>
      </c>
      <c r="J96" s="179" t="str">
        <f>[1]pm10!AE382</f>
        <v>NA</v>
      </c>
      <c r="K96" s="179" t="str">
        <f>[1]PST!AE382</f>
        <v>NA</v>
      </c>
      <c r="L96" s="179" t="str">
        <f>[1]BC!AE382</f>
        <v>NA</v>
      </c>
      <c r="M96" s="179" t="str">
        <f>[1]CO!AE382</f>
        <v>NA</v>
      </c>
      <c r="N96" s="179" t="str">
        <f>[1]piombo!AE382</f>
        <v>NA</v>
      </c>
      <c r="O96" s="179" t="str">
        <f>[1]cadmio!AE382</f>
        <v>NA</v>
      </c>
      <c r="P96" s="179" t="str">
        <f>[1]mercurio!AE382</f>
        <v>NA</v>
      </c>
      <c r="Q96" s="179" t="str">
        <f>[1]arsenico!AE382</f>
        <v>NA</v>
      </c>
      <c r="R96" s="179" t="str">
        <f>[1]cromo!AE382</f>
        <v>NA</v>
      </c>
      <c r="S96" s="179" t="str">
        <f>[1]rame!AE382</f>
        <v>NA</v>
      </c>
      <c r="T96" s="179" t="str">
        <f>[1]nichel!AE382</f>
        <v>NA</v>
      </c>
      <c r="U96" s="179" t="str">
        <f>[1]selenio!AE382</f>
        <v>NA</v>
      </c>
      <c r="V96" s="179" t="str">
        <f>[1]zinco!AE382</f>
        <v>NA</v>
      </c>
      <c r="W96" s="179" t="str">
        <f>[1]Diossine!AE382</f>
        <v>NA</v>
      </c>
      <c r="X96" s="179" t="s">
        <v>412</v>
      </c>
      <c r="Y96" s="179" t="s">
        <v>412</v>
      </c>
      <c r="Z96" s="179" t="s">
        <v>412</v>
      </c>
      <c r="AA96" s="179" t="s">
        <v>412</v>
      </c>
      <c r="AB96" s="179" t="str">
        <f>[1]PAH!AE382</f>
        <v>NA</v>
      </c>
      <c r="AC96" s="179" t="str">
        <f>[1]HCB!AE382</f>
        <v>NA</v>
      </c>
      <c r="AD96" s="179" t="str">
        <f>[1]PCB!AE382</f>
        <v>NA</v>
      </c>
      <c r="AE96" s="160"/>
      <c r="AF96" s="159" t="s">
        <v>412</v>
      </c>
      <c r="AG96" s="159" t="s">
        <v>412</v>
      </c>
      <c r="AH96" s="159" t="s">
        <v>412</v>
      </c>
      <c r="AI96" s="159" t="s">
        <v>412</v>
      </c>
      <c r="AJ96" s="159" t="s">
        <v>412</v>
      </c>
      <c r="AK96" s="191" t="str">
        <f>'[1]dati attività'!W160</f>
        <v>NA</v>
      </c>
      <c r="AL96" s="140"/>
    </row>
    <row r="97" spans="1:38" s="10" customFormat="1" ht="24.75" customHeight="1" thickBot="1">
      <c r="A97" s="101" t="s">
        <v>122</v>
      </c>
      <c r="B97" s="102" t="s">
        <v>223</v>
      </c>
      <c r="C97" s="109" t="s">
        <v>370</v>
      </c>
      <c r="D97" s="139"/>
      <c r="E97" s="182" t="str">
        <f>[1]NOx!AE383</f>
        <v>NA</v>
      </c>
      <c r="F97" s="179" t="str">
        <f>[1]NMVOC!AE383</f>
        <v>NA</v>
      </c>
      <c r="G97" s="179" t="str">
        <f>[1]SOx!AE383</f>
        <v>NA</v>
      </c>
      <c r="H97" s="179" t="str">
        <f>[1]NH3!AE383</f>
        <v>NA</v>
      </c>
      <c r="I97" s="179" t="str">
        <f>[1]pm2.5!AE383</f>
        <v>NA</v>
      </c>
      <c r="J97" s="179" t="str">
        <f>[1]pm10!AE383</f>
        <v>NA</v>
      </c>
      <c r="K97" s="179" t="str">
        <f>[1]PST!AE383</f>
        <v>NA</v>
      </c>
      <c r="L97" s="179" t="str">
        <f>[1]BC!AE383</f>
        <v>NA</v>
      </c>
      <c r="M97" s="179" t="str">
        <f>[1]CO!AE383</f>
        <v>NA</v>
      </c>
      <c r="N97" s="179" t="str">
        <f>[1]piombo!AE383</f>
        <v>NA</v>
      </c>
      <c r="O97" s="179" t="str">
        <f>[1]cadmio!AE383</f>
        <v>NA</v>
      </c>
      <c r="P97" s="179" t="str">
        <f>[1]mercurio!AE383</f>
        <v>NA</v>
      </c>
      <c r="Q97" s="179" t="str">
        <f>[1]arsenico!AE383</f>
        <v>NA</v>
      </c>
      <c r="R97" s="179" t="str">
        <f>[1]cromo!AE383</f>
        <v>NA</v>
      </c>
      <c r="S97" s="179" t="str">
        <f>[1]rame!AE383</f>
        <v>NA</v>
      </c>
      <c r="T97" s="179" t="str">
        <f>[1]nichel!AE383</f>
        <v>NA</v>
      </c>
      <c r="U97" s="179" t="str">
        <f>[1]selenio!AE383</f>
        <v>NA</v>
      </c>
      <c r="V97" s="179" t="str">
        <f>[1]zinco!AE383</f>
        <v>NA</v>
      </c>
      <c r="W97" s="179" t="str">
        <f>[1]Diossine!AE383</f>
        <v>NA</v>
      </c>
      <c r="X97" s="179" t="s">
        <v>412</v>
      </c>
      <c r="Y97" s="179" t="s">
        <v>412</v>
      </c>
      <c r="Z97" s="179" t="s">
        <v>412</v>
      </c>
      <c r="AA97" s="179" t="s">
        <v>412</v>
      </c>
      <c r="AB97" s="179" t="str">
        <f>[1]PAH!AE383</f>
        <v>NA</v>
      </c>
      <c r="AC97" s="179" t="str">
        <f>[1]HCB!AE383</f>
        <v>NA</v>
      </c>
      <c r="AD97" s="179" t="str">
        <f>[1]PCB!AE383</f>
        <v>NA</v>
      </c>
      <c r="AE97" s="160"/>
      <c r="AF97" s="159" t="s">
        <v>412</v>
      </c>
      <c r="AG97" s="159" t="s">
        <v>412</v>
      </c>
      <c r="AH97" s="159" t="s">
        <v>412</v>
      </c>
      <c r="AI97" s="159" t="s">
        <v>412</v>
      </c>
      <c r="AJ97" s="159" t="s">
        <v>412</v>
      </c>
      <c r="AK97" s="191" t="str">
        <f>'[1]dati attività'!W161</f>
        <v>NA</v>
      </c>
      <c r="AL97" s="140"/>
    </row>
    <row r="98" spans="1:38" s="10" customFormat="1" ht="24.75" customHeight="1" thickBot="1">
      <c r="A98" s="101" t="s">
        <v>122</v>
      </c>
      <c r="B98" s="102" t="s">
        <v>224</v>
      </c>
      <c r="C98" s="110" t="s">
        <v>319</v>
      </c>
      <c r="D98" s="139"/>
      <c r="E98" s="182" t="str">
        <f>[1]NOx!AE384</f>
        <v>NA</v>
      </c>
      <c r="F98" s="179" t="str">
        <f>[1]NMVOC!AE384</f>
        <v>NA</v>
      </c>
      <c r="G98" s="179" t="str">
        <f>[1]SOx!AE384</f>
        <v>NA</v>
      </c>
      <c r="H98" s="179" t="str">
        <f>[1]NH3!AE384</f>
        <v>NA</v>
      </c>
      <c r="I98" s="179" t="str">
        <f>[1]pm2.5!AE384</f>
        <v>NA</v>
      </c>
      <c r="J98" s="179" t="str">
        <f>[1]pm10!AE384</f>
        <v>NA</v>
      </c>
      <c r="K98" s="179" t="str">
        <f>[1]PST!AE384</f>
        <v>NA</v>
      </c>
      <c r="L98" s="179" t="str">
        <f>[1]BC!AE384</f>
        <v>NA</v>
      </c>
      <c r="M98" s="179" t="str">
        <f>[1]CO!AE384</f>
        <v>NA</v>
      </c>
      <c r="N98" s="179">
        <f>[1]piombo!AE384</f>
        <v>2.2485599999999999</v>
      </c>
      <c r="O98" s="179" t="str">
        <f>[1]cadmio!AE384</f>
        <v>NA</v>
      </c>
      <c r="P98" s="179" t="str">
        <f>[1]mercurio!AE384</f>
        <v>NA</v>
      </c>
      <c r="Q98" s="179" t="str">
        <f>[1]arsenico!AE384</f>
        <v>NA</v>
      </c>
      <c r="R98" s="179" t="str">
        <f>[1]cromo!AE384</f>
        <v>NA</v>
      </c>
      <c r="S98" s="179" t="str">
        <f>[1]rame!AE384</f>
        <v>NA</v>
      </c>
      <c r="T98" s="179" t="str">
        <f>[1]nichel!AE384</f>
        <v>NA</v>
      </c>
      <c r="U98" s="179" t="str">
        <f>[1]selenio!AE384</f>
        <v>NA</v>
      </c>
      <c r="V98" s="179" t="str">
        <f>[1]zinco!AE384</f>
        <v>NA</v>
      </c>
      <c r="W98" s="179" t="str">
        <f>[1]Diossine!AE384</f>
        <v>NA</v>
      </c>
      <c r="X98" s="179" t="s">
        <v>412</v>
      </c>
      <c r="Y98" s="179" t="s">
        <v>412</v>
      </c>
      <c r="Z98" s="179" t="s">
        <v>412</v>
      </c>
      <c r="AA98" s="179" t="s">
        <v>412</v>
      </c>
      <c r="AB98" s="179" t="str">
        <f>[1]PAH!AE384</f>
        <v>NA</v>
      </c>
      <c r="AC98" s="179" t="str">
        <f>[1]HCB!AE384</f>
        <v>NA</v>
      </c>
      <c r="AD98" s="179" t="str">
        <f>[1]PCB!AE384</f>
        <v>NA</v>
      </c>
      <c r="AE98" s="160"/>
      <c r="AF98" s="159" t="s">
        <v>412</v>
      </c>
      <c r="AG98" s="159" t="s">
        <v>412</v>
      </c>
      <c r="AH98" s="159" t="s">
        <v>412</v>
      </c>
      <c r="AI98" s="159" t="s">
        <v>412</v>
      </c>
      <c r="AJ98" s="159" t="s">
        <v>412</v>
      </c>
      <c r="AK98" s="191" t="str">
        <f>'[1]dati attività'!W162</f>
        <v>NA</v>
      </c>
      <c r="AL98" s="140"/>
    </row>
    <row r="99" spans="1:38" s="10" customFormat="1" ht="24.75" customHeight="1" thickBot="1">
      <c r="A99" s="101" t="s">
        <v>126</v>
      </c>
      <c r="B99" s="101" t="s">
        <v>234</v>
      </c>
      <c r="C99" s="109" t="s">
        <v>289</v>
      </c>
      <c r="D99" s="139"/>
      <c r="E99" s="182">
        <f>[1]NOx!AE385</f>
        <v>0.26753300644956662</v>
      </c>
      <c r="F99" s="179">
        <f>[1]NMVOC!AE385</f>
        <v>0.10984265999999999</v>
      </c>
      <c r="G99" s="179" t="str">
        <f>[1]SOx!AE385</f>
        <v>NA</v>
      </c>
      <c r="H99" s="179">
        <f>[1]NH3!AE385</f>
        <v>65.573946565032657</v>
      </c>
      <c r="I99" s="179">
        <f>[1]pm2.5!AE385</f>
        <v>0.70139238821516214</v>
      </c>
      <c r="J99" s="179">
        <f>[1]pm10!AE385</f>
        <v>1.0940006865116141</v>
      </c>
      <c r="K99" s="179">
        <f>[1]PST!AE385</f>
        <v>1.683077979248637</v>
      </c>
      <c r="L99" s="179" t="str">
        <f>[1]BC!AE385</f>
        <v>NA</v>
      </c>
      <c r="M99" s="179" t="str">
        <f>[1]CO!AE385</f>
        <v>NA</v>
      </c>
      <c r="N99" s="179" t="str">
        <f>[1]piombo!AE385</f>
        <v>NA</v>
      </c>
      <c r="O99" s="179" t="str">
        <f>[1]cadmio!AE385</f>
        <v>NA</v>
      </c>
      <c r="P99" s="179" t="str">
        <f>[1]mercurio!AE385</f>
        <v>NA</v>
      </c>
      <c r="Q99" s="179" t="str">
        <f>[1]arsenico!AE385</f>
        <v>NA</v>
      </c>
      <c r="R99" s="179" t="str">
        <f>[1]cromo!AE385</f>
        <v>NA</v>
      </c>
      <c r="S99" s="179" t="str">
        <f>[1]rame!AE385</f>
        <v>NA</v>
      </c>
      <c r="T99" s="179" t="str">
        <f>[1]nichel!AE385</f>
        <v>NA</v>
      </c>
      <c r="U99" s="179" t="str">
        <f>[1]selenio!AE385</f>
        <v>NA</v>
      </c>
      <c r="V99" s="179" t="str">
        <f>[1]zinco!AE385</f>
        <v>NA</v>
      </c>
      <c r="W99" s="179" t="str">
        <f>[1]Diossine!AE385</f>
        <v>NA</v>
      </c>
      <c r="X99" s="179" t="s">
        <v>412</v>
      </c>
      <c r="Y99" s="179" t="s">
        <v>412</v>
      </c>
      <c r="Z99" s="179" t="s">
        <v>412</v>
      </c>
      <c r="AA99" s="179" t="s">
        <v>412</v>
      </c>
      <c r="AB99" s="179" t="str">
        <f>[1]PAH!AE385</f>
        <v>NA</v>
      </c>
      <c r="AC99" s="179" t="str">
        <f>[1]HCB!AE385</f>
        <v>NA</v>
      </c>
      <c r="AD99" s="179" t="str">
        <f>[1]PCB!AE385</f>
        <v>NA</v>
      </c>
      <c r="AE99" s="160"/>
      <c r="AF99" s="159" t="s">
        <v>412</v>
      </c>
      <c r="AG99" s="159" t="s">
        <v>412</v>
      </c>
      <c r="AH99" s="159" t="s">
        <v>412</v>
      </c>
      <c r="AI99" s="159" t="s">
        <v>412</v>
      </c>
      <c r="AJ99" s="159" t="s">
        <v>412</v>
      </c>
      <c r="AK99" s="159">
        <f>'[1]dati attività'!W163</f>
        <v>1830.711</v>
      </c>
      <c r="AL99" s="140" t="s">
        <v>415</v>
      </c>
    </row>
    <row r="100" spans="1:38" s="10" customFormat="1" ht="24.75" customHeight="1" thickBot="1">
      <c r="A100" s="101" t="s">
        <v>126</v>
      </c>
      <c r="B100" s="101" t="s">
        <v>235</v>
      </c>
      <c r="C100" s="109" t="s">
        <v>288</v>
      </c>
      <c r="D100" s="139"/>
      <c r="E100" s="182">
        <f>[1]NOx!AE386</f>
        <v>0.27305466972483</v>
      </c>
      <c r="F100" s="179">
        <f>[1]NMVOC!AE386</f>
        <v>0.26090249999999998</v>
      </c>
      <c r="G100" s="179" t="str">
        <f>[1]SOx!AE386</f>
        <v>NA</v>
      </c>
      <c r="H100" s="179">
        <f>[1]NH3!AE386</f>
        <v>69.392777234320562</v>
      </c>
      <c r="I100" s="179">
        <f>[1]pm2.5!AE386</f>
        <v>0.89001367924377561</v>
      </c>
      <c r="J100" s="179">
        <f>[1]pm10!AE386</f>
        <v>1.3486089317500409</v>
      </c>
      <c r="K100" s="179">
        <f>[1]PST!AE386</f>
        <v>2.0747829719231397</v>
      </c>
      <c r="L100" s="179" t="str">
        <f>[1]BC!AE386</f>
        <v>NA</v>
      </c>
      <c r="M100" s="179" t="str">
        <f>[1]CO!AE386</f>
        <v>NA</v>
      </c>
      <c r="N100" s="179" t="str">
        <f>[1]piombo!AE386</f>
        <v>NA</v>
      </c>
      <c r="O100" s="179" t="str">
        <f>[1]cadmio!AE386</f>
        <v>NA</v>
      </c>
      <c r="P100" s="179" t="str">
        <f>[1]mercurio!AE386</f>
        <v>NA</v>
      </c>
      <c r="Q100" s="179" t="str">
        <f>[1]arsenico!AE386</f>
        <v>NA</v>
      </c>
      <c r="R100" s="179" t="str">
        <f>[1]cromo!AE386</f>
        <v>NA</v>
      </c>
      <c r="S100" s="179" t="str">
        <f>[1]rame!AE386</f>
        <v>NA</v>
      </c>
      <c r="T100" s="179" t="str">
        <f>[1]nichel!AE386</f>
        <v>NA</v>
      </c>
      <c r="U100" s="179" t="str">
        <f>[1]selenio!AE386</f>
        <v>NA</v>
      </c>
      <c r="V100" s="179" t="str">
        <f>[1]zinco!AE386</f>
        <v>NA</v>
      </c>
      <c r="W100" s="179" t="str">
        <f>[1]Diossine!AE386</f>
        <v>NA</v>
      </c>
      <c r="X100" s="179" t="s">
        <v>412</v>
      </c>
      <c r="Y100" s="179" t="s">
        <v>412</v>
      </c>
      <c r="Z100" s="179" t="s">
        <v>412</v>
      </c>
      <c r="AA100" s="179" t="s">
        <v>412</v>
      </c>
      <c r="AB100" s="179" t="str">
        <f>[1]PAH!AE386</f>
        <v>NA</v>
      </c>
      <c r="AC100" s="179" t="str">
        <f>[1]HCB!AE386</f>
        <v>NA</v>
      </c>
      <c r="AD100" s="179" t="str">
        <f>[1]PCB!AE386</f>
        <v>NA</v>
      </c>
      <c r="AE100" s="160"/>
      <c r="AF100" s="159" t="s">
        <v>412</v>
      </c>
      <c r="AG100" s="159" t="s">
        <v>412</v>
      </c>
      <c r="AH100" s="159" t="s">
        <v>412</v>
      </c>
      <c r="AI100" s="159" t="s">
        <v>412</v>
      </c>
      <c r="AJ100" s="159" t="s">
        <v>412</v>
      </c>
      <c r="AK100" s="159">
        <f>'[1]dati attività'!W164</f>
        <v>4348.375</v>
      </c>
      <c r="AL100" s="140" t="s">
        <v>415</v>
      </c>
    </row>
    <row r="101" spans="1:38" s="10" customFormat="1" ht="24.75" customHeight="1" thickBot="1">
      <c r="A101" s="101" t="s">
        <v>126</v>
      </c>
      <c r="B101" s="101" t="s">
        <v>237</v>
      </c>
      <c r="C101" s="109" t="s">
        <v>281</v>
      </c>
      <c r="D101" s="139"/>
      <c r="E101" s="182">
        <f>[1]NOx!AE387</f>
        <v>6.2676502666666675E-2</v>
      </c>
      <c r="F101" s="179">
        <f>[1]NMVOC!AE387</f>
        <v>4.0875979999999999E-2</v>
      </c>
      <c r="G101" s="179" t="str">
        <f>[1]SOx!AE387</f>
        <v>NA</v>
      </c>
      <c r="H101" s="179">
        <f>[1]NH3!AE387</f>
        <v>1.7866382144126063</v>
      </c>
      <c r="I101" s="179" t="str">
        <f>[1]pm2.5!AE387</f>
        <v>NA</v>
      </c>
      <c r="J101" s="179" t="str">
        <f>[1]pm10!AE387</f>
        <v>NA</v>
      </c>
      <c r="K101" s="179" t="str">
        <f>[1]PST!AE387</f>
        <v>NA</v>
      </c>
      <c r="L101" s="179" t="str">
        <f>[1]BC!AE387</f>
        <v>NA</v>
      </c>
      <c r="M101" s="179" t="str">
        <f>[1]CO!AE387</f>
        <v>NA</v>
      </c>
      <c r="N101" s="179" t="str">
        <f>[1]piombo!AE387</f>
        <v>NA</v>
      </c>
      <c r="O101" s="179" t="str">
        <f>[1]cadmio!AE387</f>
        <v>NA</v>
      </c>
      <c r="P101" s="179" t="str">
        <f>[1]mercurio!AE387</f>
        <v>NA</v>
      </c>
      <c r="Q101" s="179" t="str">
        <f>[1]arsenico!AE387</f>
        <v>NA</v>
      </c>
      <c r="R101" s="179" t="str">
        <f>[1]cromo!AE387</f>
        <v>NA</v>
      </c>
      <c r="S101" s="179" t="str">
        <f>[1]rame!AE387</f>
        <v>NA</v>
      </c>
      <c r="T101" s="179" t="str">
        <f>[1]nichel!AE387</f>
        <v>NA</v>
      </c>
      <c r="U101" s="179" t="str">
        <f>[1]selenio!AE387</f>
        <v>NA</v>
      </c>
      <c r="V101" s="179" t="str">
        <f>[1]zinco!AE387</f>
        <v>NA</v>
      </c>
      <c r="W101" s="179" t="str">
        <f>[1]Diossine!AE387</f>
        <v>NA</v>
      </c>
      <c r="X101" s="179" t="s">
        <v>412</v>
      </c>
      <c r="Y101" s="179" t="s">
        <v>412</v>
      </c>
      <c r="Z101" s="179" t="s">
        <v>412</v>
      </c>
      <c r="AA101" s="179" t="s">
        <v>412</v>
      </c>
      <c r="AB101" s="179" t="str">
        <f>[1]PAH!AE387</f>
        <v>NA</v>
      </c>
      <c r="AC101" s="179" t="str">
        <f>[1]HCB!AE387</f>
        <v>NA</v>
      </c>
      <c r="AD101" s="179" t="str">
        <f>[1]PCB!AE387</f>
        <v>NA</v>
      </c>
      <c r="AE101" s="160"/>
      <c r="AF101" s="159" t="s">
        <v>412</v>
      </c>
      <c r="AG101" s="159" t="s">
        <v>412</v>
      </c>
      <c r="AH101" s="159" t="s">
        <v>412</v>
      </c>
      <c r="AI101" s="159" t="s">
        <v>412</v>
      </c>
      <c r="AJ101" s="159" t="s">
        <v>412</v>
      </c>
      <c r="AK101" s="159">
        <f>'[1]dati attività'!W165</f>
        <v>8175.1959999999999</v>
      </c>
      <c r="AL101" s="140" t="s">
        <v>415</v>
      </c>
    </row>
    <row r="102" spans="1:38" s="10" customFormat="1" ht="24.75" customHeight="1" thickBot="1">
      <c r="A102" s="101" t="s">
        <v>126</v>
      </c>
      <c r="B102" s="101" t="s">
        <v>238</v>
      </c>
      <c r="C102" s="109" t="s">
        <v>282</v>
      </c>
      <c r="D102" s="139"/>
      <c r="E102" s="182">
        <f>[1]NOx!AE388</f>
        <v>1.5073589733333333E-2</v>
      </c>
      <c r="F102" s="179">
        <f>[1]NMVOC!AE388</f>
        <v>0.15879290700000001</v>
      </c>
      <c r="G102" s="179" t="str">
        <f>[1]SOx!AE388</f>
        <v>NA</v>
      </c>
      <c r="H102" s="179">
        <f>[1]NH3!AE388</f>
        <v>37.362045424825396</v>
      </c>
      <c r="I102" s="179">
        <f>[1]pm2.5!AE388</f>
        <v>0.59420375335720832</v>
      </c>
      <c r="J102" s="179">
        <f>[1]pm10!AE388</f>
        <v>3.626502311648224</v>
      </c>
      <c r="K102" s="179">
        <f>[1]PST!AE388</f>
        <v>5.579234325612652</v>
      </c>
      <c r="L102" s="179" t="str">
        <f>[1]BC!AE388</f>
        <v>NA</v>
      </c>
      <c r="M102" s="179" t="str">
        <f>[1]CO!AE388</f>
        <v>NA</v>
      </c>
      <c r="N102" s="179" t="str">
        <f>[1]piombo!AE388</f>
        <v>NA</v>
      </c>
      <c r="O102" s="179" t="str">
        <f>[1]cadmio!AE388</f>
        <v>NA</v>
      </c>
      <c r="P102" s="179" t="str">
        <f>[1]mercurio!AE388</f>
        <v>NA</v>
      </c>
      <c r="Q102" s="179" t="str">
        <f>[1]arsenico!AE388</f>
        <v>NA</v>
      </c>
      <c r="R102" s="179" t="str">
        <f>[1]cromo!AE388</f>
        <v>NA</v>
      </c>
      <c r="S102" s="179" t="str">
        <f>[1]rame!AE388</f>
        <v>NA</v>
      </c>
      <c r="T102" s="179" t="str">
        <f>[1]nichel!AE388</f>
        <v>NA</v>
      </c>
      <c r="U102" s="179" t="str">
        <f>[1]selenio!AE388</f>
        <v>NA</v>
      </c>
      <c r="V102" s="179" t="str">
        <f>[1]zinco!AE388</f>
        <v>NA</v>
      </c>
      <c r="W102" s="179" t="str">
        <f>[1]Diossine!AE388</f>
        <v>NA</v>
      </c>
      <c r="X102" s="179" t="s">
        <v>412</v>
      </c>
      <c r="Y102" s="179" t="s">
        <v>412</v>
      </c>
      <c r="Z102" s="179" t="s">
        <v>412</v>
      </c>
      <c r="AA102" s="179" t="s">
        <v>412</v>
      </c>
      <c r="AB102" s="179" t="str">
        <f>[1]PAH!AE388</f>
        <v>NA</v>
      </c>
      <c r="AC102" s="179" t="str">
        <f>[1]HCB!AE388</f>
        <v>NA</v>
      </c>
      <c r="AD102" s="179" t="str">
        <f>[1]PCB!AE388</f>
        <v>NA</v>
      </c>
      <c r="AE102" s="160"/>
      <c r="AF102" s="159" t="s">
        <v>412</v>
      </c>
      <c r="AG102" s="159" t="s">
        <v>412</v>
      </c>
      <c r="AH102" s="159" t="s">
        <v>412</v>
      </c>
      <c r="AI102" s="159" t="s">
        <v>412</v>
      </c>
      <c r="AJ102" s="159" t="s">
        <v>412</v>
      </c>
      <c r="AK102" s="159">
        <f>'[1]dati attività'!W166</f>
        <v>7561.5670000000009</v>
      </c>
      <c r="AL102" s="140" t="s">
        <v>415</v>
      </c>
    </row>
    <row r="103" spans="1:38" s="10" customFormat="1" ht="24.75" customHeight="1" thickBot="1">
      <c r="A103" s="101" t="s">
        <v>126</v>
      </c>
      <c r="B103" s="101" t="s">
        <v>236</v>
      </c>
      <c r="C103" s="109" t="s">
        <v>283</v>
      </c>
      <c r="D103" s="139"/>
      <c r="E103" s="183">
        <f>[1]NOx!AE389</f>
        <v>2.0251357399999999E-2</v>
      </c>
      <c r="F103" s="179">
        <f>[1]NMVOC!AE389</f>
        <v>1.8428940000000001E-2</v>
      </c>
      <c r="G103" s="179" t="str">
        <f>[1]SOx!AE389</f>
        <v>NA</v>
      </c>
      <c r="H103" s="179">
        <f>[1]NH3!AE389</f>
        <v>8.8682246492771473</v>
      </c>
      <c r="I103" s="179">
        <f>[1]pm2.5!AE389</f>
        <v>7.7149439471343534E-2</v>
      </c>
      <c r="J103" s="179">
        <f>[1]pm10!AE389</f>
        <v>0.11951666022324998</v>
      </c>
      <c r="K103" s="179">
        <f>[1]PST!AE389</f>
        <v>0.18387178495884612</v>
      </c>
      <c r="L103" s="179" t="str">
        <f>[1]BC!AE389</f>
        <v>NA</v>
      </c>
      <c r="M103" s="179" t="str">
        <f>[1]CO!AE389</f>
        <v>NA</v>
      </c>
      <c r="N103" s="179" t="str">
        <f>[1]piombo!AE389</f>
        <v>NA</v>
      </c>
      <c r="O103" s="179" t="str">
        <f>[1]cadmio!AE389</f>
        <v>NA</v>
      </c>
      <c r="P103" s="179" t="str">
        <f>[1]mercurio!AE389</f>
        <v>NA</v>
      </c>
      <c r="Q103" s="179" t="str">
        <f>[1]arsenico!AE389</f>
        <v>NA</v>
      </c>
      <c r="R103" s="179" t="str">
        <f>[1]cromo!AE389</f>
        <v>NA</v>
      </c>
      <c r="S103" s="179" t="str">
        <f>[1]rame!AE389</f>
        <v>NA</v>
      </c>
      <c r="T103" s="179" t="str">
        <f>[1]nichel!AE389</f>
        <v>NA</v>
      </c>
      <c r="U103" s="179" t="str">
        <f>[1]selenio!AE389</f>
        <v>NA</v>
      </c>
      <c r="V103" s="179" t="str">
        <f>[1]zinco!AE389</f>
        <v>NA</v>
      </c>
      <c r="W103" s="179" t="str">
        <f>[1]Diossine!AE389</f>
        <v>NA</v>
      </c>
      <c r="X103" s="179" t="s">
        <v>412</v>
      </c>
      <c r="Y103" s="179" t="s">
        <v>412</v>
      </c>
      <c r="Z103" s="179" t="s">
        <v>412</v>
      </c>
      <c r="AA103" s="179" t="s">
        <v>412</v>
      </c>
      <c r="AB103" s="179" t="str">
        <f>[1]PAH!AE389</f>
        <v>NA</v>
      </c>
      <c r="AC103" s="179" t="str">
        <f>[1]HCB!AE389</f>
        <v>NA</v>
      </c>
      <c r="AD103" s="179" t="str">
        <f>[1]PCB!AE389</f>
        <v>NA</v>
      </c>
      <c r="AE103" s="160"/>
      <c r="AF103" s="159" t="s">
        <v>412</v>
      </c>
      <c r="AG103" s="159" t="s">
        <v>412</v>
      </c>
      <c r="AH103" s="159" t="s">
        <v>412</v>
      </c>
      <c r="AI103" s="159" t="s">
        <v>412</v>
      </c>
      <c r="AJ103" s="159" t="s">
        <v>412</v>
      </c>
      <c r="AK103" s="159">
        <f>'[1]dati attività'!W167</f>
        <v>307.149</v>
      </c>
      <c r="AL103" s="140" t="s">
        <v>415</v>
      </c>
    </row>
    <row r="104" spans="1:38" s="10" customFormat="1" ht="24.75" customHeight="1" thickBot="1">
      <c r="A104" s="101" t="s">
        <v>126</v>
      </c>
      <c r="B104" s="101" t="s">
        <v>362</v>
      </c>
      <c r="C104" s="109" t="s">
        <v>284</v>
      </c>
      <c r="D104" s="139"/>
      <c r="E104" s="182">
        <f>[1]NOx!AE390</f>
        <v>7.3389013333333333E-3</v>
      </c>
      <c r="F104" s="179">
        <f>[1]NMVOC!AE390</f>
        <v>4.7862400000000006E-3</v>
      </c>
      <c r="G104" s="179" t="str">
        <f>[1]SOx!AE390</f>
        <v>NA</v>
      </c>
      <c r="H104" s="179">
        <f>[1]NH3!AE390</f>
        <v>0.20920059378026387</v>
      </c>
      <c r="I104" s="179" t="str">
        <f>[1]pm2.5!AE390</f>
        <v>NA</v>
      </c>
      <c r="J104" s="179" t="str">
        <f>[1]pm10!AE390</f>
        <v>NA</v>
      </c>
      <c r="K104" s="179" t="str">
        <f>[1]PST!AE390</f>
        <v>NA</v>
      </c>
      <c r="L104" s="179" t="str">
        <f>[1]BC!AE390</f>
        <v>NA</v>
      </c>
      <c r="M104" s="179" t="str">
        <f>[1]CO!AE390</f>
        <v>NA</v>
      </c>
      <c r="N104" s="179" t="str">
        <f>[1]piombo!AE390</f>
        <v>NA</v>
      </c>
      <c r="O104" s="179" t="str">
        <f>[1]cadmio!AE390</f>
        <v>NA</v>
      </c>
      <c r="P104" s="179" t="str">
        <f>[1]mercurio!AE390</f>
        <v>NA</v>
      </c>
      <c r="Q104" s="179" t="str">
        <f>[1]arsenico!AE390</f>
        <v>NA</v>
      </c>
      <c r="R104" s="179" t="str">
        <f>[1]cromo!AE390</f>
        <v>NA</v>
      </c>
      <c r="S104" s="179" t="str">
        <f>[1]rame!AE390</f>
        <v>NA</v>
      </c>
      <c r="T104" s="179" t="str">
        <f>[1]nichel!AE390</f>
        <v>NA</v>
      </c>
      <c r="U104" s="179" t="str">
        <f>[1]selenio!AE390</f>
        <v>NA</v>
      </c>
      <c r="V104" s="179" t="str">
        <f>[1]zinco!AE390</f>
        <v>NA</v>
      </c>
      <c r="W104" s="179" t="str">
        <f>[1]Diossine!AE390</f>
        <v>NA</v>
      </c>
      <c r="X104" s="179" t="s">
        <v>412</v>
      </c>
      <c r="Y104" s="179" t="s">
        <v>412</v>
      </c>
      <c r="Z104" s="179" t="s">
        <v>412</v>
      </c>
      <c r="AA104" s="179" t="s">
        <v>412</v>
      </c>
      <c r="AB104" s="179" t="str">
        <f>[1]PAH!AE390</f>
        <v>NA</v>
      </c>
      <c r="AC104" s="179" t="str">
        <f>[1]HCB!AE390</f>
        <v>NA</v>
      </c>
      <c r="AD104" s="179" t="str">
        <f>[1]PCB!AE390</f>
        <v>NA</v>
      </c>
      <c r="AE104" s="160"/>
      <c r="AF104" s="159" t="s">
        <v>412</v>
      </c>
      <c r="AG104" s="159" t="s">
        <v>412</v>
      </c>
      <c r="AH104" s="159" t="s">
        <v>412</v>
      </c>
      <c r="AI104" s="159" t="s">
        <v>412</v>
      </c>
      <c r="AJ104" s="159" t="s">
        <v>412</v>
      </c>
      <c r="AK104" s="159">
        <f>'[1]dati attività'!W168</f>
        <v>957.24800000000005</v>
      </c>
      <c r="AL104" s="140" t="s">
        <v>415</v>
      </c>
    </row>
    <row r="105" spans="1:38" s="10" customFormat="1" ht="24.75" customHeight="1" thickBot="1">
      <c r="A105" s="101" t="s">
        <v>126</v>
      </c>
      <c r="B105" s="101" t="s">
        <v>363</v>
      </c>
      <c r="C105" s="109" t="s">
        <v>285</v>
      </c>
      <c r="D105" s="139"/>
      <c r="E105" s="182">
        <f>[1]NOx!AE391</f>
        <v>6.6787363200000019E-2</v>
      </c>
      <c r="F105" s="179">
        <f>[1]NMVOC!AE391</f>
        <v>1.0307376E-2</v>
      </c>
      <c r="G105" s="179" t="str">
        <f>[1]SOx!AE391</f>
        <v>NA</v>
      </c>
      <c r="H105" s="179">
        <f>[1]NH3!AE391</f>
        <v>1.076517508053374</v>
      </c>
      <c r="I105" s="179">
        <f>[1]pm2.5!AE391</f>
        <v>5.4861839999999995E-2</v>
      </c>
      <c r="J105" s="179">
        <f>[1]pm10!AE391</f>
        <v>8.2292760000000006E-2</v>
      </c>
      <c r="K105" s="179">
        <f>[1]PST!AE391</f>
        <v>0.12660424615384616</v>
      </c>
      <c r="L105" s="179" t="str">
        <f>[1]BC!AE391</f>
        <v>NA</v>
      </c>
      <c r="M105" s="179" t="str">
        <f>[1]CO!AE391</f>
        <v>NA</v>
      </c>
      <c r="N105" s="179" t="str">
        <f>[1]piombo!AE391</f>
        <v>NA</v>
      </c>
      <c r="O105" s="179" t="str">
        <f>[1]cadmio!AE391</f>
        <v>NA</v>
      </c>
      <c r="P105" s="179" t="str">
        <f>[1]mercurio!AE391</f>
        <v>NA</v>
      </c>
      <c r="Q105" s="179" t="str">
        <f>[1]arsenico!AE391</f>
        <v>NA</v>
      </c>
      <c r="R105" s="179" t="str">
        <f>[1]cromo!AE391</f>
        <v>NA</v>
      </c>
      <c r="S105" s="179" t="str">
        <f>[1]rame!AE391</f>
        <v>NA</v>
      </c>
      <c r="T105" s="179" t="str">
        <f>[1]nichel!AE391</f>
        <v>NA</v>
      </c>
      <c r="U105" s="179" t="str">
        <f>[1]selenio!AE391</f>
        <v>NA</v>
      </c>
      <c r="V105" s="179" t="str">
        <f>[1]zinco!AE391</f>
        <v>NA</v>
      </c>
      <c r="W105" s="179" t="str">
        <f>[1]Diossine!AE391</f>
        <v>NA</v>
      </c>
      <c r="X105" s="179" t="s">
        <v>412</v>
      </c>
      <c r="Y105" s="179" t="s">
        <v>412</v>
      </c>
      <c r="Z105" s="179" t="s">
        <v>412</v>
      </c>
      <c r="AA105" s="179" t="s">
        <v>412</v>
      </c>
      <c r="AB105" s="179" t="str">
        <f>[1]PAH!AE391</f>
        <v>NA</v>
      </c>
      <c r="AC105" s="179" t="str">
        <f>[1]HCB!AE391</f>
        <v>NA</v>
      </c>
      <c r="AD105" s="179" t="str">
        <f>[1]PCB!AE391</f>
        <v>NA</v>
      </c>
      <c r="AE105" s="160"/>
      <c r="AF105" s="159" t="s">
        <v>412</v>
      </c>
      <c r="AG105" s="159" t="s">
        <v>412</v>
      </c>
      <c r="AH105" s="159" t="s">
        <v>412</v>
      </c>
      <c r="AI105" s="159" t="s">
        <v>412</v>
      </c>
      <c r="AJ105" s="159" t="s">
        <v>412</v>
      </c>
      <c r="AK105" s="159">
        <f>'[1]dati attività'!W169</f>
        <v>332.49599999999998</v>
      </c>
      <c r="AL105" s="140" t="s">
        <v>415</v>
      </c>
    </row>
    <row r="106" spans="1:38" s="10" customFormat="1" ht="24.75" customHeight="1" thickBot="1">
      <c r="A106" s="101" t="s">
        <v>126</v>
      </c>
      <c r="B106" s="101" t="s">
        <v>257</v>
      </c>
      <c r="C106" s="109" t="s">
        <v>286</v>
      </c>
      <c r="D106" s="139"/>
      <c r="E106" s="182">
        <f>[1]NOx!AE392</f>
        <v>7.2792071333333342E-3</v>
      </c>
      <c r="F106" s="179">
        <f>[1]NMVOC!AE392</f>
        <v>1.1234090000000001E-3</v>
      </c>
      <c r="G106" s="179" t="str">
        <f>[1]SOx!AE392</f>
        <v>NA</v>
      </c>
      <c r="H106" s="179">
        <f>[1]NH3!AE392</f>
        <v>0.11733048810916887</v>
      </c>
      <c r="I106" s="179">
        <f>[1]pm2.5!AE392</f>
        <v>5.979435E-3</v>
      </c>
      <c r="J106" s="179">
        <f>[1]pm10!AE392</f>
        <v>8.9691524999999991E-3</v>
      </c>
      <c r="K106" s="179">
        <f>[1]PST!AE392</f>
        <v>1.3798696153846152E-2</v>
      </c>
      <c r="L106" s="179" t="str">
        <f>[1]BC!AE392</f>
        <v>NA</v>
      </c>
      <c r="M106" s="179" t="str">
        <f>[1]CO!AE392</f>
        <v>NA</v>
      </c>
      <c r="N106" s="179" t="str">
        <f>[1]piombo!AE392</f>
        <v>NA</v>
      </c>
      <c r="O106" s="179" t="str">
        <f>[1]cadmio!AE392</f>
        <v>NA</v>
      </c>
      <c r="P106" s="179" t="str">
        <f>[1]mercurio!AE392</f>
        <v>NA</v>
      </c>
      <c r="Q106" s="179" t="str">
        <f>[1]arsenico!AE392</f>
        <v>NA</v>
      </c>
      <c r="R106" s="179" t="str">
        <f>[1]cromo!AE392</f>
        <v>NA</v>
      </c>
      <c r="S106" s="179" t="str">
        <f>[1]rame!AE392</f>
        <v>NA</v>
      </c>
      <c r="T106" s="179" t="str">
        <f>[1]nichel!AE392</f>
        <v>NA</v>
      </c>
      <c r="U106" s="179" t="str">
        <f>[1]selenio!AE392</f>
        <v>NA</v>
      </c>
      <c r="V106" s="179" t="str">
        <f>[1]zinco!AE392</f>
        <v>NA</v>
      </c>
      <c r="W106" s="179" t="str">
        <f>[1]Diossine!AE392</f>
        <v>NA</v>
      </c>
      <c r="X106" s="179" t="s">
        <v>412</v>
      </c>
      <c r="Y106" s="179" t="s">
        <v>412</v>
      </c>
      <c r="Z106" s="179" t="s">
        <v>412</v>
      </c>
      <c r="AA106" s="179" t="s">
        <v>412</v>
      </c>
      <c r="AB106" s="179" t="str">
        <f>[1]PAH!AE392</f>
        <v>NA</v>
      </c>
      <c r="AC106" s="179" t="str">
        <f>[1]HCB!AE392</f>
        <v>NA</v>
      </c>
      <c r="AD106" s="179" t="str">
        <f>[1]PCB!AE392</f>
        <v>NA</v>
      </c>
      <c r="AE106" s="160"/>
      <c r="AF106" s="159" t="s">
        <v>412</v>
      </c>
      <c r="AG106" s="159" t="s">
        <v>412</v>
      </c>
      <c r="AH106" s="159" t="s">
        <v>412</v>
      </c>
      <c r="AI106" s="159" t="s">
        <v>412</v>
      </c>
      <c r="AJ106" s="159" t="s">
        <v>412</v>
      </c>
      <c r="AK106" s="159">
        <f>'[1]dati attività'!W170</f>
        <v>36.238999999999997</v>
      </c>
      <c r="AL106" s="140" t="s">
        <v>415</v>
      </c>
    </row>
    <row r="107" spans="1:38" s="10" customFormat="1" ht="24.75" customHeight="1" thickBot="1">
      <c r="A107" s="96" t="s">
        <v>126</v>
      </c>
      <c r="B107" s="101" t="s">
        <v>364</v>
      </c>
      <c r="C107" s="97" t="s">
        <v>341</v>
      </c>
      <c r="D107" s="139"/>
      <c r="E107" s="182">
        <f>[1]NOx!AE393</f>
        <v>0.21441207162716247</v>
      </c>
      <c r="F107" s="179" t="str">
        <f>[1]NMVOC!AE393</f>
        <v>NA</v>
      </c>
      <c r="G107" s="179" t="str">
        <f>[1]SOx!AE393</f>
        <v>NA</v>
      </c>
      <c r="H107" s="179">
        <f>[1]NH3!AE393</f>
        <v>7.608437595966139</v>
      </c>
      <c r="I107" s="179">
        <f>[1]pm2.5!AE393</f>
        <v>0.12719672916482164</v>
      </c>
      <c r="J107" s="179">
        <f>[1]pm10!AE393</f>
        <v>1.0296878075247464</v>
      </c>
      <c r="K107" s="179">
        <f>[1]PST!AE393</f>
        <v>1.5841350884996097</v>
      </c>
      <c r="L107" s="179" t="str">
        <f>[1]BC!AE393</f>
        <v>NA</v>
      </c>
      <c r="M107" s="179" t="str">
        <f>[1]CO!AE393</f>
        <v>NA</v>
      </c>
      <c r="N107" s="179" t="str">
        <f>[1]piombo!AE393</f>
        <v>NA</v>
      </c>
      <c r="O107" s="179" t="str">
        <f>[1]cadmio!AE393</f>
        <v>NA</v>
      </c>
      <c r="P107" s="179" t="str">
        <f>[1]mercurio!AE393</f>
        <v>NA</v>
      </c>
      <c r="Q107" s="179" t="str">
        <f>[1]arsenico!AE393</f>
        <v>NA</v>
      </c>
      <c r="R107" s="179" t="str">
        <f>[1]cromo!AE393</f>
        <v>NA</v>
      </c>
      <c r="S107" s="179" t="str">
        <f>[1]rame!AE393</f>
        <v>NA</v>
      </c>
      <c r="T107" s="179" t="str">
        <f>[1]nichel!AE393</f>
        <v>NA</v>
      </c>
      <c r="U107" s="179" t="str">
        <f>[1]selenio!AE393</f>
        <v>NA</v>
      </c>
      <c r="V107" s="179" t="str">
        <f>[1]zinco!AE393</f>
        <v>NA</v>
      </c>
      <c r="W107" s="179" t="str">
        <f>[1]Diossine!AE393</f>
        <v>NA</v>
      </c>
      <c r="X107" s="179" t="s">
        <v>412</v>
      </c>
      <c r="Y107" s="179" t="s">
        <v>412</v>
      </c>
      <c r="Z107" s="179" t="s">
        <v>412</v>
      </c>
      <c r="AA107" s="179" t="s">
        <v>412</v>
      </c>
      <c r="AB107" s="179" t="str">
        <f>[1]PAH!AE393</f>
        <v>NA</v>
      </c>
      <c r="AC107" s="179" t="str">
        <f>[1]HCB!AE393</f>
        <v>NA</v>
      </c>
      <c r="AD107" s="179" t="str">
        <f>[1]PCB!AE393</f>
        <v>NA</v>
      </c>
      <c r="AE107" s="160"/>
      <c r="AF107" s="159" t="s">
        <v>412</v>
      </c>
      <c r="AG107" s="159" t="s">
        <v>412</v>
      </c>
      <c r="AH107" s="159" t="s">
        <v>412</v>
      </c>
      <c r="AI107" s="159" t="s">
        <v>412</v>
      </c>
      <c r="AJ107" s="159" t="s">
        <v>412</v>
      </c>
      <c r="AK107" s="159">
        <f>'[1]dati attività'!W171</f>
        <v>52157.388943246959</v>
      </c>
      <c r="AL107" s="140" t="s">
        <v>415</v>
      </c>
    </row>
    <row r="108" spans="1:38" s="10" customFormat="1" ht="24.75" customHeight="1" thickBot="1">
      <c r="A108" s="96" t="s">
        <v>126</v>
      </c>
      <c r="B108" s="101" t="s">
        <v>365</v>
      </c>
      <c r="C108" s="97" t="s">
        <v>342</v>
      </c>
      <c r="D108" s="139"/>
      <c r="E108" s="182">
        <f>[1]NOx!AE394</f>
        <v>0.16256265889537061</v>
      </c>
      <c r="F108" s="179" t="str">
        <f>[1]NMVOC!AE394</f>
        <v>NA</v>
      </c>
      <c r="G108" s="179" t="str">
        <f>[1]SOx!AE394</f>
        <v>NA</v>
      </c>
      <c r="H108" s="179">
        <f>[1]NH3!AE394</f>
        <v>13.403846564199037</v>
      </c>
      <c r="I108" s="179">
        <f>[1]pm2.5!AE394</f>
        <v>1.1534880839880208</v>
      </c>
      <c r="J108" s="179">
        <f>[1]pm10!AE394</f>
        <v>8.8207912304966296</v>
      </c>
      <c r="K108" s="179">
        <f>[1]PST!AE394</f>
        <v>13.570448046917893</v>
      </c>
      <c r="L108" s="179" t="str">
        <f>[1]BC!AE394</f>
        <v>NA</v>
      </c>
      <c r="M108" s="179" t="str">
        <f>[1]CO!AE394</f>
        <v>NA</v>
      </c>
      <c r="N108" s="179" t="str">
        <f>[1]piombo!AE394</f>
        <v>NA</v>
      </c>
      <c r="O108" s="179" t="str">
        <f>[1]cadmio!AE394</f>
        <v>NA</v>
      </c>
      <c r="P108" s="179" t="str">
        <f>[1]mercurio!AE394</f>
        <v>NA</v>
      </c>
      <c r="Q108" s="179" t="str">
        <f>[1]arsenico!AE394</f>
        <v>NA</v>
      </c>
      <c r="R108" s="179" t="str">
        <f>[1]cromo!AE394</f>
        <v>NA</v>
      </c>
      <c r="S108" s="179" t="str">
        <f>[1]rame!AE394</f>
        <v>NA</v>
      </c>
      <c r="T108" s="179" t="str">
        <f>[1]nichel!AE394</f>
        <v>NA</v>
      </c>
      <c r="U108" s="179" t="str">
        <f>[1]selenio!AE394</f>
        <v>NA</v>
      </c>
      <c r="V108" s="179" t="str">
        <f>[1]zinco!AE394</f>
        <v>NA</v>
      </c>
      <c r="W108" s="179" t="str">
        <f>[1]Diossine!AE394</f>
        <v>NA</v>
      </c>
      <c r="X108" s="179" t="s">
        <v>412</v>
      </c>
      <c r="Y108" s="179" t="s">
        <v>412</v>
      </c>
      <c r="Z108" s="179" t="s">
        <v>412</v>
      </c>
      <c r="AA108" s="179" t="s">
        <v>412</v>
      </c>
      <c r="AB108" s="179" t="str">
        <f>[1]PAH!AE394</f>
        <v>NA</v>
      </c>
      <c r="AC108" s="179" t="str">
        <f>[1]HCB!AE394</f>
        <v>NA</v>
      </c>
      <c r="AD108" s="179" t="str">
        <f>[1]PCB!AE394</f>
        <v>NA</v>
      </c>
      <c r="AE108" s="160"/>
      <c r="AF108" s="159" t="s">
        <v>412</v>
      </c>
      <c r="AG108" s="159" t="s">
        <v>412</v>
      </c>
      <c r="AH108" s="159" t="s">
        <v>412</v>
      </c>
      <c r="AI108" s="159" t="s">
        <v>412</v>
      </c>
      <c r="AJ108" s="159" t="s">
        <v>412</v>
      </c>
      <c r="AK108" s="159">
        <f>'[1]dati attività'!W172</f>
        <v>106019.12536654605</v>
      </c>
      <c r="AL108" s="140" t="s">
        <v>415</v>
      </c>
    </row>
    <row r="109" spans="1:38" s="10" customFormat="1" ht="24.75" customHeight="1" thickBot="1">
      <c r="A109" s="96" t="s">
        <v>126</v>
      </c>
      <c r="B109" s="101" t="s">
        <v>366</v>
      </c>
      <c r="C109" s="97" t="s">
        <v>324</v>
      </c>
      <c r="D109" s="139"/>
      <c r="E109" s="182" t="str">
        <f>[1]NOx!AE395</f>
        <v>IE</v>
      </c>
      <c r="F109" s="179" t="str">
        <f>[1]NMVOC!AE395</f>
        <v>NA</v>
      </c>
      <c r="G109" s="179" t="str">
        <f>[1]SOx!AE395</f>
        <v>NA</v>
      </c>
      <c r="H109" s="179" t="str">
        <f>[1]NH3!AE395</f>
        <v>IE</v>
      </c>
      <c r="I109" s="179" t="str">
        <f>[1]pm2.5!AE395</f>
        <v>NA</v>
      </c>
      <c r="J109" s="179" t="str">
        <f>[1]pm10!AE395</f>
        <v>NA</v>
      </c>
      <c r="K109" s="179" t="str">
        <f>[1]PST!AE395</f>
        <v>NA</v>
      </c>
      <c r="L109" s="179" t="str">
        <f>[1]BC!AE395</f>
        <v>NA</v>
      </c>
      <c r="M109" s="179" t="str">
        <f>[1]CO!AE395</f>
        <v>NA</v>
      </c>
      <c r="N109" s="179" t="str">
        <f>[1]piombo!AE395</f>
        <v>NA</v>
      </c>
      <c r="O109" s="179" t="str">
        <f>[1]cadmio!AE395</f>
        <v>NA</v>
      </c>
      <c r="P109" s="179" t="str">
        <f>[1]mercurio!AE395</f>
        <v>NA</v>
      </c>
      <c r="Q109" s="179" t="str">
        <f>[1]arsenico!AE395</f>
        <v>NA</v>
      </c>
      <c r="R109" s="179" t="str">
        <f>[1]cromo!AE395</f>
        <v>NA</v>
      </c>
      <c r="S109" s="179" t="str">
        <f>[1]rame!AE395</f>
        <v>NA</v>
      </c>
      <c r="T109" s="179" t="str">
        <f>[1]nichel!AE395</f>
        <v>NA</v>
      </c>
      <c r="U109" s="179" t="str">
        <f>[1]selenio!AE395</f>
        <v>NA</v>
      </c>
      <c r="V109" s="179" t="str">
        <f>[1]zinco!AE395</f>
        <v>NA</v>
      </c>
      <c r="W109" s="179" t="str">
        <f>[1]Diossine!AE395</f>
        <v>NA</v>
      </c>
      <c r="X109" s="179" t="s">
        <v>412</v>
      </c>
      <c r="Y109" s="179" t="s">
        <v>412</v>
      </c>
      <c r="Z109" s="179" t="s">
        <v>412</v>
      </c>
      <c r="AA109" s="179" t="s">
        <v>412</v>
      </c>
      <c r="AB109" s="179" t="str">
        <f>[1]PAH!AE395</f>
        <v>NA</v>
      </c>
      <c r="AC109" s="179" t="str">
        <f>[1]HCB!AE395</f>
        <v>NA</v>
      </c>
      <c r="AD109" s="179" t="str">
        <f>[1]PCB!AE395</f>
        <v>NA</v>
      </c>
      <c r="AE109" s="160"/>
      <c r="AF109" s="159" t="s">
        <v>412</v>
      </c>
      <c r="AG109" s="159" t="s">
        <v>412</v>
      </c>
      <c r="AH109" s="159" t="s">
        <v>412</v>
      </c>
      <c r="AI109" s="159" t="s">
        <v>412</v>
      </c>
      <c r="AJ109" s="159" t="s">
        <v>412</v>
      </c>
      <c r="AK109" s="191" t="str">
        <f>'[1]dati attività'!W173</f>
        <v>IE</v>
      </c>
      <c r="AL109" s="140" t="s">
        <v>415</v>
      </c>
    </row>
    <row r="110" spans="1:38" s="10" customFormat="1" ht="24.75" customHeight="1" thickBot="1">
      <c r="A110" s="96" t="s">
        <v>126</v>
      </c>
      <c r="B110" s="101" t="s">
        <v>367</v>
      </c>
      <c r="C110" s="98" t="s">
        <v>325</v>
      </c>
      <c r="D110" s="139"/>
      <c r="E110" s="182">
        <f>[1]NOx!AE396</f>
        <v>0.29993342004488405</v>
      </c>
      <c r="F110" s="179" t="str">
        <f>[1]NMVOC!AE396</f>
        <v>NA</v>
      </c>
      <c r="G110" s="179" t="str">
        <f>[1]SOx!AE396</f>
        <v>NA</v>
      </c>
      <c r="H110" s="179">
        <f>[1]NH3!AE396</f>
        <v>11.334828587488145</v>
      </c>
      <c r="I110" s="179" t="str">
        <f>[1]pm2.5!AE396</f>
        <v>NA</v>
      </c>
      <c r="J110" s="179" t="str">
        <f>[1]pm10!AE396</f>
        <v>NA</v>
      </c>
      <c r="K110" s="179" t="str">
        <f>[1]PST!AE396</f>
        <v>NA</v>
      </c>
      <c r="L110" s="179" t="str">
        <f>[1]BC!AE396</f>
        <v>NA</v>
      </c>
      <c r="M110" s="179" t="str">
        <f>[1]CO!AE396</f>
        <v>NA</v>
      </c>
      <c r="N110" s="179" t="str">
        <f>[1]piombo!AE396</f>
        <v>NA</v>
      </c>
      <c r="O110" s="179" t="str">
        <f>[1]cadmio!AE396</f>
        <v>NA</v>
      </c>
      <c r="P110" s="179" t="str">
        <f>[1]mercurio!AE396</f>
        <v>NA</v>
      </c>
      <c r="Q110" s="179" t="str">
        <f>[1]arsenico!AE396</f>
        <v>NA</v>
      </c>
      <c r="R110" s="179" t="str">
        <f>[1]cromo!AE396</f>
        <v>NA</v>
      </c>
      <c r="S110" s="179" t="str">
        <f>[1]rame!AE396</f>
        <v>NA</v>
      </c>
      <c r="T110" s="179" t="str">
        <f>[1]nichel!AE396</f>
        <v>NA</v>
      </c>
      <c r="U110" s="179" t="str">
        <f>[1]selenio!AE396</f>
        <v>NA</v>
      </c>
      <c r="V110" s="179" t="str">
        <f>[1]zinco!AE396</f>
        <v>NA</v>
      </c>
      <c r="W110" s="179" t="str">
        <f>[1]Diossine!AE396</f>
        <v>NA</v>
      </c>
      <c r="X110" s="179" t="s">
        <v>412</v>
      </c>
      <c r="Y110" s="179" t="s">
        <v>412</v>
      </c>
      <c r="Z110" s="179" t="s">
        <v>412</v>
      </c>
      <c r="AA110" s="179" t="s">
        <v>412</v>
      </c>
      <c r="AB110" s="179" t="str">
        <f>[1]PAH!AE396</f>
        <v>NA</v>
      </c>
      <c r="AC110" s="179" t="str">
        <f>[1]HCB!AE396</f>
        <v>NA</v>
      </c>
      <c r="AD110" s="179" t="str">
        <f>[1]PCB!AE396</f>
        <v>NA</v>
      </c>
      <c r="AE110" s="160"/>
      <c r="AF110" s="159" t="s">
        <v>412</v>
      </c>
      <c r="AG110" s="159" t="s">
        <v>412</v>
      </c>
      <c r="AH110" s="159" t="s">
        <v>412</v>
      </c>
      <c r="AI110" s="159" t="s">
        <v>412</v>
      </c>
      <c r="AJ110" s="159" t="s">
        <v>412</v>
      </c>
      <c r="AK110" s="159">
        <f>'[1]dati attività'!W174</f>
        <v>39121.75044063705</v>
      </c>
      <c r="AL110" s="140" t="s">
        <v>415</v>
      </c>
    </row>
    <row r="111" spans="1:38" s="10" customFormat="1" ht="24.75" customHeight="1" thickBot="1">
      <c r="A111" s="101" t="s">
        <v>126</v>
      </c>
      <c r="B111" s="101" t="s">
        <v>368</v>
      </c>
      <c r="C111" s="109" t="s">
        <v>287</v>
      </c>
      <c r="D111" s="139"/>
      <c r="E111" s="182">
        <f>[1]NOx!AE397</f>
        <v>4.6E-5</v>
      </c>
      <c r="F111" s="179" t="str">
        <f>[1]NMVOC!AE397</f>
        <v>NA</v>
      </c>
      <c r="G111" s="179" t="str">
        <f>[1]SOx!AE397</f>
        <v>NA</v>
      </c>
      <c r="H111" s="179">
        <f>[1]NH3!AE397</f>
        <v>9.4592254666905013</v>
      </c>
      <c r="I111" s="179" t="str">
        <f>[1]pm2.5!AE397</f>
        <v>NA</v>
      </c>
      <c r="J111" s="179" t="str">
        <f>[1]pm10!AE397</f>
        <v>NA</v>
      </c>
      <c r="K111" s="179" t="str">
        <f>[1]PST!AE397</f>
        <v>NA</v>
      </c>
      <c r="L111" s="179" t="str">
        <f>[1]BC!AE397</f>
        <v>NA</v>
      </c>
      <c r="M111" s="179" t="str">
        <f>[1]CO!AE397</f>
        <v>NA</v>
      </c>
      <c r="N111" s="179" t="str">
        <f>[1]piombo!AE397</f>
        <v>NA</v>
      </c>
      <c r="O111" s="179" t="str">
        <f>[1]cadmio!AE397</f>
        <v>NA</v>
      </c>
      <c r="P111" s="179" t="str">
        <f>[1]mercurio!AE397</f>
        <v>NA</v>
      </c>
      <c r="Q111" s="179" t="str">
        <f>[1]arsenico!AE397</f>
        <v>NA</v>
      </c>
      <c r="R111" s="179" t="str">
        <f>[1]cromo!AE397</f>
        <v>NA</v>
      </c>
      <c r="S111" s="179" t="str">
        <f>[1]rame!AE397</f>
        <v>NA</v>
      </c>
      <c r="T111" s="179" t="str">
        <f>[1]nichel!AE397</f>
        <v>NA</v>
      </c>
      <c r="U111" s="179" t="str">
        <f>[1]selenio!AE397</f>
        <v>NA</v>
      </c>
      <c r="V111" s="179" t="str">
        <f>[1]zinco!AE397</f>
        <v>NA</v>
      </c>
      <c r="W111" s="179" t="str">
        <f>[1]Diossine!AE397</f>
        <v>NA</v>
      </c>
      <c r="X111" s="179" t="s">
        <v>412</v>
      </c>
      <c r="Y111" s="179" t="s">
        <v>412</v>
      </c>
      <c r="Z111" s="179" t="s">
        <v>412</v>
      </c>
      <c r="AA111" s="179" t="s">
        <v>412</v>
      </c>
      <c r="AB111" s="179" t="str">
        <f>[1]PAH!AE397</f>
        <v>NA</v>
      </c>
      <c r="AC111" s="179" t="str">
        <f>[1]HCB!AE397</f>
        <v>NA</v>
      </c>
      <c r="AD111" s="179" t="str">
        <f>[1]PCB!AE397</f>
        <v>NA</v>
      </c>
      <c r="AE111" s="160"/>
      <c r="AF111" s="159" t="s">
        <v>412</v>
      </c>
      <c r="AG111" s="159" t="s">
        <v>412</v>
      </c>
      <c r="AH111" s="159" t="s">
        <v>412</v>
      </c>
      <c r="AI111" s="159" t="s">
        <v>412</v>
      </c>
      <c r="AJ111" s="159" t="s">
        <v>412</v>
      </c>
      <c r="AK111" s="159">
        <f>'[1]dati attività'!W175</f>
        <v>19665.454752646954</v>
      </c>
      <c r="AL111" s="140" t="s">
        <v>415</v>
      </c>
    </row>
    <row r="112" spans="1:38" s="10" customFormat="1" ht="24.75" customHeight="1" thickBot="1">
      <c r="A112" s="101" t="s">
        <v>136</v>
      </c>
      <c r="B112" s="101" t="s">
        <v>305</v>
      </c>
      <c r="C112" s="109" t="s">
        <v>306</v>
      </c>
      <c r="D112" s="94"/>
      <c r="E112" s="179">
        <f>[1]NOx!AE398</f>
        <v>15.178215199999997</v>
      </c>
      <c r="F112" s="179" t="str">
        <f>[1]NMVOC!AE398</f>
        <v>NA</v>
      </c>
      <c r="G112" s="179" t="str">
        <f>[1]SOx!AE398</f>
        <v>NA</v>
      </c>
      <c r="H112" s="179">
        <f>[1]NH3!AE398</f>
        <v>72.446550357142854</v>
      </c>
      <c r="I112" s="179" t="str">
        <f>[1]pm2.5!AE398</f>
        <v>NA</v>
      </c>
      <c r="J112" s="179" t="str">
        <f>[1]pm10!AE398</f>
        <v>NA</v>
      </c>
      <c r="K112" s="179" t="str">
        <f>[1]PST!AE398</f>
        <v>NA</v>
      </c>
      <c r="L112" s="179" t="str">
        <f>[1]BC!AE398</f>
        <v>NA</v>
      </c>
      <c r="M112" s="179" t="str">
        <f>[1]CO!AE398</f>
        <v>NA</v>
      </c>
      <c r="N112" s="179" t="str">
        <f>[1]piombo!AE398</f>
        <v>NA</v>
      </c>
      <c r="O112" s="179" t="str">
        <f>[1]cadmio!AE398</f>
        <v>NA</v>
      </c>
      <c r="P112" s="179" t="str">
        <f>[1]mercurio!AE398</f>
        <v>NA</v>
      </c>
      <c r="Q112" s="179" t="str">
        <f>[1]arsenico!AE398</f>
        <v>NA</v>
      </c>
      <c r="R112" s="179" t="str">
        <f>[1]cromo!AE398</f>
        <v>NA</v>
      </c>
      <c r="S112" s="179" t="str">
        <f>[1]rame!AE398</f>
        <v>NA</v>
      </c>
      <c r="T112" s="179" t="str">
        <f>[1]nichel!AE398</f>
        <v>NA</v>
      </c>
      <c r="U112" s="179" t="str">
        <f>[1]selenio!AE398</f>
        <v>NA</v>
      </c>
      <c r="V112" s="179" t="str">
        <f>[1]zinco!AE398</f>
        <v>NA</v>
      </c>
      <c r="W112" s="179" t="str">
        <f>[1]Diossine!AE398</f>
        <v>NA</v>
      </c>
      <c r="X112" s="179" t="s">
        <v>412</v>
      </c>
      <c r="Y112" s="179" t="s">
        <v>412</v>
      </c>
      <c r="Z112" s="179" t="s">
        <v>412</v>
      </c>
      <c r="AA112" s="179" t="s">
        <v>412</v>
      </c>
      <c r="AB112" s="179" t="str">
        <f>[1]PAH!AE398</f>
        <v>NA</v>
      </c>
      <c r="AC112" s="179" t="str">
        <f>[1]HCB!AE398</f>
        <v>NA</v>
      </c>
      <c r="AD112" s="179" t="str">
        <f>[1]PCB!AE398</f>
        <v>NA</v>
      </c>
      <c r="AE112" s="160"/>
      <c r="AF112" s="159" t="s">
        <v>412</v>
      </c>
      <c r="AG112" s="159" t="s">
        <v>412</v>
      </c>
      <c r="AH112" s="159" t="s">
        <v>412</v>
      </c>
      <c r="AI112" s="159" t="s">
        <v>412</v>
      </c>
      <c r="AJ112" s="159" t="s">
        <v>412</v>
      </c>
      <c r="AK112" s="159">
        <f>'[1]dati attività'!W176</f>
        <v>659922399.99999988</v>
      </c>
      <c r="AL112" s="140" t="s">
        <v>424</v>
      </c>
    </row>
    <row r="113" spans="1:38" s="10" customFormat="1" ht="24.75" customHeight="1" thickBot="1">
      <c r="A113" s="101" t="s">
        <v>136</v>
      </c>
      <c r="B113" s="88" t="s">
        <v>254</v>
      </c>
      <c r="C113" s="111" t="s">
        <v>143</v>
      </c>
      <c r="D113" s="94"/>
      <c r="E113" s="179">
        <f>[1]NOx!AE399</f>
        <v>1.1719271126747792</v>
      </c>
      <c r="F113" s="179" t="str">
        <f>[1]NMVOC!AE399</f>
        <v>NA</v>
      </c>
      <c r="G113" s="179" t="str">
        <f>[1]SOx!AE399</f>
        <v>NA</v>
      </c>
      <c r="H113" s="179">
        <f>[1]NH3!AE399</f>
        <v>76.909270156721874</v>
      </c>
      <c r="I113" s="179" t="str">
        <f>[1]pm2.5!AE399</f>
        <v>NA</v>
      </c>
      <c r="J113" s="179" t="str">
        <f>[1]pm10!AE399</f>
        <v>NA</v>
      </c>
      <c r="K113" s="179" t="str">
        <f>[1]PST!AE399</f>
        <v>NA</v>
      </c>
      <c r="L113" s="179" t="str">
        <f>[1]BC!AE399</f>
        <v>NA</v>
      </c>
      <c r="M113" s="179" t="str">
        <f>[1]CO!AE399</f>
        <v>NA</v>
      </c>
      <c r="N113" s="179" t="str">
        <f>[1]piombo!AE399</f>
        <v>NA</v>
      </c>
      <c r="O113" s="179" t="str">
        <f>[1]cadmio!AE399</f>
        <v>NA</v>
      </c>
      <c r="P113" s="179" t="str">
        <f>[1]mercurio!AE399</f>
        <v>NA</v>
      </c>
      <c r="Q113" s="179" t="str">
        <f>[1]arsenico!AE399</f>
        <v>NA</v>
      </c>
      <c r="R113" s="179" t="str">
        <f>[1]cromo!AE399</f>
        <v>NA</v>
      </c>
      <c r="S113" s="179" t="str">
        <f>[1]rame!AE399</f>
        <v>NA</v>
      </c>
      <c r="T113" s="179" t="str">
        <f>[1]nichel!AE399</f>
        <v>NA</v>
      </c>
      <c r="U113" s="179" t="str">
        <f>[1]selenio!AE399</f>
        <v>NA</v>
      </c>
      <c r="V113" s="179" t="str">
        <f>[1]zinco!AE399</f>
        <v>NA</v>
      </c>
      <c r="W113" s="179" t="str">
        <f>[1]Diossine!AE399</f>
        <v>NA</v>
      </c>
      <c r="X113" s="179" t="s">
        <v>412</v>
      </c>
      <c r="Y113" s="179" t="s">
        <v>412</v>
      </c>
      <c r="Z113" s="179" t="s">
        <v>412</v>
      </c>
      <c r="AA113" s="179" t="s">
        <v>412</v>
      </c>
      <c r="AB113" s="179" t="str">
        <f>[1]PAH!AE399</f>
        <v>NA</v>
      </c>
      <c r="AC113" s="179" t="str">
        <f>[1]HCB!AE399</f>
        <v>NA</v>
      </c>
      <c r="AD113" s="179" t="str">
        <f>[1]PCB!AE399</f>
        <v>NA</v>
      </c>
      <c r="AE113" s="160"/>
      <c r="AF113" s="159" t="s">
        <v>412</v>
      </c>
      <c r="AG113" s="159" t="s">
        <v>412</v>
      </c>
      <c r="AH113" s="159" t="s">
        <v>412</v>
      </c>
      <c r="AI113" s="159" t="s">
        <v>412</v>
      </c>
      <c r="AJ113" s="159" t="s">
        <v>412</v>
      </c>
      <c r="AK113" s="159">
        <f>'[1]dati attività'!W177</f>
        <v>509533527.24990398</v>
      </c>
      <c r="AL113" s="140" t="s">
        <v>438</v>
      </c>
    </row>
    <row r="114" spans="1:38" s="10" customFormat="1" ht="24.75" customHeight="1" thickBot="1">
      <c r="A114" s="101" t="s">
        <v>136</v>
      </c>
      <c r="B114" s="88" t="s">
        <v>255</v>
      </c>
      <c r="C114" s="111" t="s">
        <v>144</v>
      </c>
      <c r="D114" s="94"/>
      <c r="E114" s="179">
        <f>[1]NOx!AE400</f>
        <v>1.1619360274285719</v>
      </c>
      <c r="F114" s="179" t="str">
        <f>[1]NMVOC!AE400</f>
        <v>NA</v>
      </c>
      <c r="G114" s="179" t="str">
        <f>[1]SOx!AE400</f>
        <v>NA</v>
      </c>
      <c r="H114" s="179">
        <f>[1]NH3!AE400</f>
        <v>1.7176445622857148</v>
      </c>
      <c r="I114" s="179" t="str">
        <f>[1]pm2.5!AE400</f>
        <v>NA</v>
      </c>
      <c r="J114" s="179" t="str">
        <f>[1]pm10!AE400</f>
        <v>NA</v>
      </c>
      <c r="K114" s="179" t="str">
        <f>[1]PST!AE400</f>
        <v>NA</v>
      </c>
      <c r="L114" s="179" t="str">
        <f>[1]BC!AE400</f>
        <v>NA</v>
      </c>
      <c r="M114" s="179" t="str">
        <f>[1]CO!AE400</f>
        <v>NA</v>
      </c>
      <c r="N114" s="179" t="str">
        <f>[1]piombo!AE400</f>
        <v>NA</v>
      </c>
      <c r="O114" s="179" t="str">
        <f>[1]cadmio!AE400</f>
        <v>NA</v>
      </c>
      <c r="P114" s="179" t="str">
        <f>[1]mercurio!AE400</f>
        <v>NA</v>
      </c>
      <c r="Q114" s="179" t="str">
        <f>[1]arsenico!AE400</f>
        <v>NA</v>
      </c>
      <c r="R114" s="179" t="str">
        <f>[1]cromo!AE400</f>
        <v>NA</v>
      </c>
      <c r="S114" s="179" t="str">
        <f>[1]rame!AE400</f>
        <v>NA</v>
      </c>
      <c r="T114" s="179" t="str">
        <f>[1]nichel!AE400</f>
        <v>NA</v>
      </c>
      <c r="U114" s="179" t="str">
        <f>[1]selenio!AE400</f>
        <v>NA</v>
      </c>
      <c r="V114" s="179" t="str">
        <f>[1]zinco!AE400</f>
        <v>NA</v>
      </c>
      <c r="W114" s="179" t="str">
        <f>[1]Diossine!AE400</f>
        <v>NA</v>
      </c>
      <c r="X114" s="179" t="s">
        <v>412</v>
      </c>
      <c r="Y114" s="179" t="s">
        <v>412</v>
      </c>
      <c r="Z114" s="179" t="s">
        <v>412</v>
      </c>
      <c r="AA114" s="179" t="s">
        <v>412</v>
      </c>
      <c r="AB114" s="179" t="str">
        <f>[1]PAH!AE400</f>
        <v>NA</v>
      </c>
      <c r="AC114" s="179" t="str">
        <f>[1]HCB!AE400</f>
        <v>NA</v>
      </c>
      <c r="AD114" s="179" t="str">
        <f>[1]PCB!AE400</f>
        <v>NA</v>
      </c>
      <c r="AE114" s="160"/>
      <c r="AF114" s="159" t="s">
        <v>412</v>
      </c>
      <c r="AG114" s="159" t="s">
        <v>412</v>
      </c>
      <c r="AH114" s="159" t="s">
        <v>412</v>
      </c>
      <c r="AI114" s="159" t="s">
        <v>412</v>
      </c>
      <c r="AJ114" s="159" t="s">
        <v>412</v>
      </c>
      <c r="AK114" s="159">
        <f>'[1]dati attività'!W178</f>
        <v>8840817.6000000015</v>
      </c>
      <c r="AL114" s="140" t="s">
        <v>438</v>
      </c>
    </row>
    <row r="115" spans="1:38" s="10" customFormat="1" ht="24.75" customHeight="1" thickBot="1">
      <c r="A115" s="101" t="s">
        <v>136</v>
      </c>
      <c r="B115" s="88" t="s">
        <v>256</v>
      </c>
      <c r="C115" s="111" t="s">
        <v>369</v>
      </c>
      <c r="D115" s="94"/>
      <c r="E115" s="179">
        <f>[1]NOx!AE401</f>
        <v>4.4376068571428569</v>
      </c>
      <c r="F115" s="179" t="str">
        <f>[1]NMVOC!AE401</f>
        <v>NA</v>
      </c>
      <c r="G115" s="179" t="str">
        <f>[1]SOx!AE401</f>
        <v>NA</v>
      </c>
      <c r="H115" s="179">
        <f>[1]NH3!AE401</f>
        <v>6.5599405714285712</v>
      </c>
      <c r="I115" s="179" t="str">
        <f>[1]pm2.5!AE401</f>
        <v>NA</v>
      </c>
      <c r="J115" s="179" t="str">
        <f>[1]pm10!AE401</f>
        <v>NA</v>
      </c>
      <c r="K115" s="179" t="str">
        <f>[1]PST!AE401</f>
        <v>NA</v>
      </c>
      <c r="L115" s="179" t="str">
        <f>[1]BC!AE401</f>
        <v>NA</v>
      </c>
      <c r="M115" s="179" t="str">
        <f>[1]CO!AE401</f>
        <v>NA</v>
      </c>
      <c r="N115" s="179" t="str">
        <f>[1]piombo!AE401</f>
        <v>NA</v>
      </c>
      <c r="O115" s="179" t="str">
        <f>[1]cadmio!AE401</f>
        <v>NA</v>
      </c>
      <c r="P115" s="179" t="str">
        <f>[1]mercurio!AE401</f>
        <v>NA</v>
      </c>
      <c r="Q115" s="179" t="str">
        <f>[1]arsenico!AE401</f>
        <v>NA</v>
      </c>
      <c r="R115" s="179" t="str">
        <f>[1]cromo!AE401</f>
        <v>NA</v>
      </c>
      <c r="S115" s="179" t="str">
        <f>[1]rame!AE401</f>
        <v>NA</v>
      </c>
      <c r="T115" s="179" t="str">
        <f>[1]nichel!AE401</f>
        <v>NA</v>
      </c>
      <c r="U115" s="179" t="str">
        <f>[1]selenio!AE401</f>
        <v>NA</v>
      </c>
      <c r="V115" s="179" t="str">
        <f>[1]zinco!AE401</f>
        <v>NA</v>
      </c>
      <c r="W115" s="179" t="str">
        <f>[1]Diossine!AE401</f>
        <v>NA</v>
      </c>
      <c r="X115" s="179" t="s">
        <v>412</v>
      </c>
      <c r="Y115" s="179" t="s">
        <v>412</v>
      </c>
      <c r="Z115" s="179" t="s">
        <v>412</v>
      </c>
      <c r="AA115" s="179" t="s">
        <v>412</v>
      </c>
      <c r="AB115" s="179" t="str">
        <f>[1]PAH!AE401</f>
        <v>NA</v>
      </c>
      <c r="AC115" s="179" t="str">
        <f>[1]HCB!AE401</f>
        <v>NA</v>
      </c>
      <c r="AD115" s="179" t="str">
        <f>[1]PCB!AE401</f>
        <v>NA</v>
      </c>
      <c r="AE115" s="160"/>
      <c r="AF115" s="159" t="s">
        <v>412</v>
      </c>
      <c r="AG115" s="159" t="s">
        <v>412</v>
      </c>
      <c r="AH115" s="159" t="s">
        <v>412</v>
      </c>
      <c r="AI115" s="159" t="s">
        <v>412</v>
      </c>
      <c r="AJ115" s="159" t="s">
        <v>412</v>
      </c>
      <c r="AK115" s="159">
        <f>'[1]dati attività'!W179</f>
        <v>33764400</v>
      </c>
      <c r="AL115" s="140" t="s">
        <v>437</v>
      </c>
    </row>
    <row r="116" spans="1:38" s="10" customFormat="1" ht="24.75" customHeight="1" thickBot="1">
      <c r="A116" s="101" t="s">
        <v>136</v>
      </c>
      <c r="B116" s="101" t="s">
        <v>260</v>
      </c>
      <c r="C116" s="110" t="s">
        <v>304</v>
      </c>
      <c r="D116" s="94"/>
      <c r="E116" s="179">
        <f>[1]NOx!AE402</f>
        <v>0.37042522631580244</v>
      </c>
      <c r="F116" s="179" t="str">
        <f>[1]NMVOC!AE402</f>
        <v>NA</v>
      </c>
      <c r="G116" s="179" t="str">
        <f>[1]SOx!AE402</f>
        <v>NA</v>
      </c>
      <c r="H116" s="179">
        <f>[1]NH3!AE402</f>
        <v>9.1779531479568721</v>
      </c>
      <c r="I116" s="179" t="str">
        <f>[1]pm2.5!AE402</f>
        <v>NA</v>
      </c>
      <c r="J116" s="179" t="str">
        <f>[1]pm10!AE402</f>
        <v>NA</v>
      </c>
      <c r="K116" s="179" t="str">
        <f>[1]PST!AE402</f>
        <v>NA</v>
      </c>
      <c r="L116" s="179" t="str">
        <f>[1]BC!AE402</f>
        <v>NA</v>
      </c>
      <c r="M116" s="179" t="str">
        <f>[1]CO!AE402</f>
        <v>NA</v>
      </c>
      <c r="N116" s="179" t="str">
        <f>[1]piombo!AE402</f>
        <v>NA</v>
      </c>
      <c r="O116" s="179" t="str">
        <f>[1]cadmio!AE402</f>
        <v>NA</v>
      </c>
      <c r="P116" s="179" t="str">
        <f>[1]mercurio!AE402</f>
        <v>NA</v>
      </c>
      <c r="Q116" s="179" t="str">
        <f>[1]arsenico!AE402</f>
        <v>NA</v>
      </c>
      <c r="R116" s="179" t="str">
        <f>[1]cromo!AE402</f>
        <v>NA</v>
      </c>
      <c r="S116" s="179" t="str">
        <f>[1]rame!AE402</f>
        <v>NA</v>
      </c>
      <c r="T116" s="179" t="str">
        <f>[1]nichel!AE402</f>
        <v>NA</v>
      </c>
      <c r="U116" s="179" t="str">
        <f>[1]selenio!AE402</f>
        <v>NA</v>
      </c>
      <c r="V116" s="179" t="str">
        <f>[1]zinco!AE402</f>
        <v>NA</v>
      </c>
      <c r="W116" s="179" t="str">
        <f>[1]Diossine!AE402</f>
        <v>NA</v>
      </c>
      <c r="X116" s="179" t="s">
        <v>412</v>
      </c>
      <c r="Y116" s="179" t="s">
        <v>412</v>
      </c>
      <c r="Z116" s="179" t="s">
        <v>412</v>
      </c>
      <c r="AA116" s="179" t="s">
        <v>412</v>
      </c>
      <c r="AB116" s="179" t="str">
        <f>[1]PAH!AE402</f>
        <v>NA</v>
      </c>
      <c r="AC116" s="179" t="str">
        <f>[1]HCB!AE402</f>
        <v>NA</v>
      </c>
      <c r="AD116" s="179" t="str">
        <f>[1]PCB!AE402</f>
        <v>NA</v>
      </c>
      <c r="AE116" s="160"/>
      <c r="AF116" s="159" t="s">
        <v>412</v>
      </c>
      <c r="AG116" s="159" t="s">
        <v>412</v>
      </c>
      <c r="AH116" s="159" t="s">
        <v>412</v>
      </c>
      <c r="AI116" s="159" t="s">
        <v>412</v>
      </c>
      <c r="AJ116" s="159" t="s">
        <v>412</v>
      </c>
      <c r="AK116" s="159">
        <f>'[1]dati attività'!W180</f>
        <v>161054446.22426191</v>
      </c>
      <c r="AL116" s="140" t="s">
        <v>438</v>
      </c>
    </row>
    <row r="117" spans="1:38" s="10" customFormat="1" ht="24.75" customHeight="1" thickBot="1">
      <c r="A117" s="101" t="s">
        <v>136</v>
      </c>
      <c r="B117" s="101" t="s">
        <v>308</v>
      </c>
      <c r="C117" s="110" t="s">
        <v>309</v>
      </c>
      <c r="D117" s="94"/>
      <c r="E117" s="179" t="str">
        <f>[1]NOx!AE403</f>
        <v>NE</v>
      </c>
      <c r="F117" s="179" t="str">
        <f>[1]NMVOC!AE403</f>
        <v>NA</v>
      </c>
      <c r="G117" s="179" t="str">
        <f>[1]SOx!AE403</f>
        <v>NA</v>
      </c>
      <c r="H117" s="179" t="str">
        <f>[1]NH3!AE403</f>
        <v>NE</v>
      </c>
      <c r="I117" s="179" t="str">
        <f>[1]pm2.5!AE403</f>
        <v>NA</v>
      </c>
      <c r="J117" s="179" t="str">
        <f>[1]pm10!AE403</f>
        <v>NA</v>
      </c>
      <c r="K117" s="179" t="str">
        <f>[1]PST!AE403</f>
        <v>NA</v>
      </c>
      <c r="L117" s="179" t="str">
        <f>[1]BC!AE403</f>
        <v>NA</v>
      </c>
      <c r="M117" s="179" t="str">
        <f>[1]CO!AE403</f>
        <v>NA</v>
      </c>
      <c r="N117" s="179" t="str">
        <f>[1]piombo!AE403</f>
        <v>NA</v>
      </c>
      <c r="O117" s="179" t="str">
        <f>[1]cadmio!AE403</f>
        <v>NA</v>
      </c>
      <c r="P117" s="179" t="str">
        <f>[1]mercurio!AE403</f>
        <v>NA</v>
      </c>
      <c r="Q117" s="179" t="str">
        <f>[1]arsenico!AE403</f>
        <v>NA</v>
      </c>
      <c r="R117" s="179" t="str">
        <f>[1]cromo!AE403</f>
        <v>NA</v>
      </c>
      <c r="S117" s="179" t="str">
        <f>[1]rame!AE403</f>
        <v>NA</v>
      </c>
      <c r="T117" s="179" t="str">
        <f>[1]nichel!AE403</f>
        <v>NA</v>
      </c>
      <c r="U117" s="179" t="str">
        <f>[1]selenio!AE403</f>
        <v>NA</v>
      </c>
      <c r="V117" s="179" t="str">
        <f>[1]zinco!AE403</f>
        <v>NA</v>
      </c>
      <c r="W117" s="179" t="str">
        <f>[1]Diossine!AE403</f>
        <v>NA</v>
      </c>
      <c r="X117" s="179" t="s">
        <v>412</v>
      </c>
      <c r="Y117" s="179" t="s">
        <v>412</v>
      </c>
      <c r="Z117" s="179" t="s">
        <v>412</v>
      </c>
      <c r="AA117" s="179" t="s">
        <v>412</v>
      </c>
      <c r="AB117" s="179" t="str">
        <f>[1]PAH!AE403</f>
        <v>NA</v>
      </c>
      <c r="AC117" s="179" t="str">
        <f>[1]HCB!AE403</f>
        <v>NA</v>
      </c>
      <c r="AD117" s="179" t="str">
        <f>[1]PCB!AE403</f>
        <v>NA</v>
      </c>
      <c r="AE117" s="160"/>
      <c r="AF117" s="159" t="s">
        <v>412</v>
      </c>
      <c r="AG117" s="159" t="s">
        <v>412</v>
      </c>
      <c r="AH117" s="159" t="s">
        <v>412</v>
      </c>
      <c r="AI117" s="159" t="s">
        <v>412</v>
      </c>
      <c r="AJ117" s="159" t="s">
        <v>412</v>
      </c>
      <c r="AK117" s="159" t="str">
        <f>'[1]dati attività'!W181</f>
        <v>NE</v>
      </c>
      <c r="AL117" s="140"/>
    </row>
    <row r="118" spans="1:38" s="10" customFormat="1" ht="24.75" customHeight="1" thickBot="1">
      <c r="A118" s="101" t="s">
        <v>136</v>
      </c>
      <c r="B118" s="101" t="s">
        <v>262</v>
      </c>
      <c r="C118" s="110" t="s">
        <v>307</v>
      </c>
      <c r="D118" s="94"/>
      <c r="E118" s="179" t="str">
        <f>[1]NOx!AE404</f>
        <v>NE</v>
      </c>
      <c r="F118" s="179" t="str">
        <f>[1]NMVOC!AE404</f>
        <v>NA</v>
      </c>
      <c r="G118" s="179" t="str">
        <f>[1]SOx!AE404</f>
        <v>NA</v>
      </c>
      <c r="H118" s="179" t="str">
        <f>[1]NH3!AE404</f>
        <v>NE</v>
      </c>
      <c r="I118" s="179" t="str">
        <f>[1]pm2.5!AE404</f>
        <v>NA</v>
      </c>
      <c r="J118" s="179" t="str">
        <f>[1]pm10!AE404</f>
        <v>NA</v>
      </c>
      <c r="K118" s="179" t="str">
        <f>[1]PST!AE404</f>
        <v>NA</v>
      </c>
      <c r="L118" s="179" t="str">
        <f>[1]BC!AE404</f>
        <v>NA</v>
      </c>
      <c r="M118" s="179" t="str">
        <f>[1]CO!AE404</f>
        <v>NA</v>
      </c>
      <c r="N118" s="179" t="str">
        <f>[1]piombo!AE404</f>
        <v>NA</v>
      </c>
      <c r="O118" s="179" t="str">
        <f>[1]cadmio!AE404</f>
        <v>NA</v>
      </c>
      <c r="P118" s="179" t="str">
        <f>[1]mercurio!AE404</f>
        <v>NA</v>
      </c>
      <c r="Q118" s="179" t="str">
        <f>[1]arsenico!AE404</f>
        <v>NA</v>
      </c>
      <c r="R118" s="179" t="str">
        <f>[1]cromo!AE404</f>
        <v>NA</v>
      </c>
      <c r="S118" s="179" t="str">
        <f>[1]rame!AE404</f>
        <v>NA</v>
      </c>
      <c r="T118" s="179" t="str">
        <f>[1]nichel!AE404</f>
        <v>NA</v>
      </c>
      <c r="U118" s="179" t="str">
        <f>[1]selenio!AE404</f>
        <v>NA</v>
      </c>
      <c r="V118" s="179" t="str">
        <f>[1]zinco!AE404</f>
        <v>NA</v>
      </c>
      <c r="W118" s="179" t="str">
        <f>[1]Diossine!AE404</f>
        <v>NA</v>
      </c>
      <c r="X118" s="179" t="s">
        <v>412</v>
      </c>
      <c r="Y118" s="179" t="s">
        <v>412</v>
      </c>
      <c r="Z118" s="179" t="s">
        <v>412</v>
      </c>
      <c r="AA118" s="179" t="s">
        <v>412</v>
      </c>
      <c r="AB118" s="179" t="str">
        <f>[1]PAH!AE404</f>
        <v>NA</v>
      </c>
      <c r="AC118" s="179" t="str">
        <f>[1]HCB!AE404</f>
        <v>NA</v>
      </c>
      <c r="AD118" s="179" t="str">
        <f>[1]PCB!AE404</f>
        <v>NA</v>
      </c>
      <c r="AE118" s="160"/>
      <c r="AF118" s="159" t="s">
        <v>412</v>
      </c>
      <c r="AG118" s="159" t="s">
        <v>412</v>
      </c>
      <c r="AH118" s="159" t="s">
        <v>412</v>
      </c>
      <c r="AI118" s="159" t="s">
        <v>412</v>
      </c>
      <c r="AJ118" s="159" t="s">
        <v>412</v>
      </c>
      <c r="AK118" s="159" t="str">
        <f>'[1]dati attività'!W182</f>
        <v>NE</v>
      </c>
      <c r="AL118" s="140"/>
    </row>
    <row r="119" spans="1:38" s="10" customFormat="1" ht="24.75" customHeight="1" thickBot="1">
      <c r="A119" s="101" t="s">
        <v>136</v>
      </c>
      <c r="B119" s="101" t="s">
        <v>261</v>
      </c>
      <c r="C119" s="109" t="s">
        <v>157</v>
      </c>
      <c r="D119" s="94"/>
      <c r="E119" s="179" t="str">
        <f>[1]NOx!AE405</f>
        <v>NA</v>
      </c>
      <c r="F119" s="179" t="str">
        <f>[1]NMVOC!AE405</f>
        <v>NA</v>
      </c>
      <c r="G119" s="179" t="str">
        <f>[1]SOx!AE405</f>
        <v>NA</v>
      </c>
      <c r="H119" s="179" t="str">
        <f>[1]NH3!AE405</f>
        <v>NA</v>
      </c>
      <c r="I119" s="179" t="str">
        <f>[1]pm2.5!AE405</f>
        <v>NA</v>
      </c>
      <c r="J119" s="179" t="str">
        <f>[1]pm10!AE405</f>
        <v>NA</v>
      </c>
      <c r="K119" s="179" t="str">
        <f>[1]PST!AE405</f>
        <v>NA</v>
      </c>
      <c r="L119" s="179" t="str">
        <f>[1]BC!AE405</f>
        <v>NA</v>
      </c>
      <c r="M119" s="179" t="str">
        <f>[1]CO!AE405</f>
        <v>NA</v>
      </c>
      <c r="N119" s="179" t="str">
        <f>[1]piombo!AE405</f>
        <v>NA</v>
      </c>
      <c r="O119" s="179" t="str">
        <f>[1]cadmio!AE405</f>
        <v>NA</v>
      </c>
      <c r="P119" s="179" t="str">
        <f>[1]mercurio!AE405</f>
        <v>NA</v>
      </c>
      <c r="Q119" s="179" t="str">
        <f>[1]arsenico!AE405</f>
        <v>NA</v>
      </c>
      <c r="R119" s="179" t="str">
        <f>[1]cromo!AE405</f>
        <v>NA</v>
      </c>
      <c r="S119" s="179" t="str">
        <f>[1]rame!AE405</f>
        <v>NA</v>
      </c>
      <c r="T119" s="179" t="str">
        <f>[1]nichel!AE405</f>
        <v>NA</v>
      </c>
      <c r="U119" s="179" t="str">
        <f>[1]selenio!AE405</f>
        <v>NA</v>
      </c>
      <c r="V119" s="179" t="str">
        <f>[1]zinco!AE405</f>
        <v>NA</v>
      </c>
      <c r="W119" s="179" t="str">
        <f>[1]Diossine!AE405</f>
        <v>NA</v>
      </c>
      <c r="X119" s="179" t="s">
        <v>412</v>
      </c>
      <c r="Y119" s="179" t="s">
        <v>412</v>
      </c>
      <c r="Z119" s="179" t="s">
        <v>412</v>
      </c>
      <c r="AA119" s="179" t="s">
        <v>412</v>
      </c>
      <c r="AB119" s="179" t="str">
        <f>[1]PAH!AE405</f>
        <v>NA</v>
      </c>
      <c r="AC119" s="179" t="str">
        <f>[1]HCB!AE405</f>
        <v>NA</v>
      </c>
      <c r="AD119" s="179" t="str">
        <f>[1]PCB!AE405</f>
        <v>NA</v>
      </c>
      <c r="AE119" s="160"/>
      <c r="AF119" s="159" t="s">
        <v>412</v>
      </c>
      <c r="AG119" s="159" t="s">
        <v>412</v>
      </c>
      <c r="AH119" s="159" t="s">
        <v>412</v>
      </c>
      <c r="AI119" s="159" t="s">
        <v>412</v>
      </c>
      <c r="AJ119" s="159" t="s">
        <v>412</v>
      </c>
      <c r="AK119" s="191" t="str">
        <f>'[1]dati attività'!W183</f>
        <v>NA</v>
      </c>
      <c r="AL119" s="140"/>
    </row>
    <row r="120" spans="1:38" s="10" customFormat="1" ht="24.75" customHeight="1" thickBot="1">
      <c r="A120" s="101" t="s">
        <v>136</v>
      </c>
      <c r="B120" s="101" t="s">
        <v>269</v>
      </c>
      <c r="C120" s="109" t="s">
        <v>101</v>
      </c>
      <c r="D120" s="94"/>
      <c r="E120" s="179" t="str">
        <f>[1]NOx!AE406</f>
        <v>NA</v>
      </c>
      <c r="F120" s="179" t="str">
        <f>[1]NMVOC!AE406</f>
        <v>NA</v>
      </c>
      <c r="G120" s="179" t="str">
        <f>[1]SOx!AE406</f>
        <v>NA</v>
      </c>
      <c r="H120" s="179" t="str">
        <f>[1]NH3!AE406</f>
        <v>NA</v>
      </c>
      <c r="I120" s="179" t="str">
        <f>[1]pm2.5!AE406</f>
        <v>NA</v>
      </c>
      <c r="J120" s="179" t="str">
        <f>[1]pm10!AE406</f>
        <v>NA</v>
      </c>
      <c r="K120" s="179" t="str">
        <f>[1]PST!AE406</f>
        <v>NA</v>
      </c>
      <c r="L120" s="179" t="str">
        <f>[1]BC!AE406</f>
        <v>NA</v>
      </c>
      <c r="M120" s="179" t="str">
        <f>[1]CO!AE406</f>
        <v>NA</v>
      </c>
      <c r="N120" s="179" t="str">
        <f>[1]piombo!AE406</f>
        <v>NA</v>
      </c>
      <c r="O120" s="179" t="str">
        <f>[1]cadmio!AE406</f>
        <v>NA</v>
      </c>
      <c r="P120" s="179" t="str">
        <f>[1]mercurio!AE406</f>
        <v>NA</v>
      </c>
      <c r="Q120" s="179" t="str">
        <f>[1]arsenico!AE406</f>
        <v>NA</v>
      </c>
      <c r="R120" s="179" t="str">
        <f>[1]cromo!AE406</f>
        <v>NA</v>
      </c>
      <c r="S120" s="179" t="str">
        <f>[1]rame!AE406</f>
        <v>NA</v>
      </c>
      <c r="T120" s="179" t="str">
        <f>[1]nichel!AE406</f>
        <v>NA</v>
      </c>
      <c r="U120" s="179" t="str">
        <f>[1]selenio!AE406</f>
        <v>NA</v>
      </c>
      <c r="V120" s="179" t="str">
        <f>[1]zinco!AE406</f>
        <v>NA</v>
      </c>
      <c r="W120" s="179" t="str">
        <f>[1]Diossine!AE406</f>
        <v>NA</v>
      </c>
      <c r="X120" s="179" t="s">
        <v>412</v>
      </c>
      <c r="Y120" s="179" t="s">
        <v>412</v>
      </c>
      <c r="Z120" s="179" t="s">
        <v>412</v>
      </c>
      <c r="AA120" s="179" t="s">
        <v>412</v>
      </c>
      <c r="AB120" s="179" t="str">
        <f>[1]PAH!AE406</f>
        <v>NA</v>
      </c>
      <c r="AC120" s="179" t="str">
        <f>[1]HCB!AE406</f>
        <v>NA</v>
      </c>
      <c r="AD120" s="179" t="str">
        <f>[1]PCB!AE406</f>
        <v>NA</v>
      </c>
      <c r="AE120" s="160"/>
      <c r="AF120" s="159" t="s">
        <v>412</v>
      </c>
      <c r="AG120" s="159" t="s">
        <v>412</v>
      </c>
      <c r="AH120" s="159" t="s">
        <v>412</v>
      </c>
      <c r="AI120" s="159" t="s">
        <v>412</v>
      </c>
      <c r="AJ120" s="159" t="s">
        <v>412</v>
      </c>
      <c r="AK120" s="191" t="str">
        <f>'[1]dati attività'!W184</f>
        <v>NA</v>
      </c>
      <c r="AL120" s="140"/>
    </row>
    <row r="121" spans="1:38" s="10" customFormat="1" ht="24.75" customHeight="1" thickBot="1">
      <c r="A121" s="101" t="s">
        <v>136</v>
      </c>
      <c r="B121" s="101" t="s">
        <v>258</v>
      </c>
      <c r="C121" s="110" t="s">
        <v>311</v>
      </c>
      <c r="D121" s="137" t="s">
        <v>7</v>
      </c>
      <c r="E121" s="184" t="str">
        <f>[1]NOx!AE407</f>
        <v>NA</v>
      </c>
      <c r="F121" s="179" t="str">
        <f>[1]NMVOC!AE407</f>
        <v>NA</v>
      </c>
      <c r="G121" s="179" t="str">
        <f>[1]SOx!AE407</f>
        <v>NA</v>
      </c>
      <c r="H121" s="179">
        <f>[1]NH3!AE407</f>
        <v>1.0511942399999998</v>
      </c>
      <c r="I121" s="179" t="str">
        <f>[1]pm2.5!AE407</f>
        <v>NA</v>
      </c>
      <c r="J121" s="179" t="str">
        <f>[1]pm10!AE407</f>
        <v>NA</v>
      </c>
      <c r="K121" s="179" t="str">
        <f>[1]PST!AE407</f>
        <v>NA</v>
      </c>
      <c r="L121" s="179" t="str">
        <f>[1]BC!AE407</f>
        <v>NA</v>
      </c>
      <c r="M121" s="179" t="str">
        <f>[1]CO!AE407</f>
        <v>NA</v>
      </c>
      <c r="N121" s="179" t="str">
        <f>[1]piombo!AE407</f>
        <v>NA</v>
      </c>
      <c r="O121" s="179" t="str">
        <f>[1]cadmio!AE407</f>
        <v>NA</v>
      </c>
      <c r="P121" s="179" t="str">
        <f>[1]mercurio!AE407</f>
        <v>NA</v>
      </c>
      <c r="Q121" s="179" t="str">
        <f>[1]arsenico!AE407</f>
        <v>NA</v>
      </c>
      <c r="R121" s="179" t="str">
        <f>[1]cromo!AE407</f>
        <v>NA</v>
      </c>
      <c r="S121" s="179" t="str">
        <f>[1]rame!AE407</f>
        <v>NA</v>
      </c>
      <c r="T121" s="179" t="str">
        <f>[1]nichel!AE407</f>
        <v>NA</v>
      </c>
      <c r="U121" s="179" t="str">
        <f>[1]selenio!AE407</f>
        <v>NA</v>
      </c>
      <c r="V121" s="179" t="str">
        <f>[1]zinco!AE407</f>
        <v>NA</v>
      </c>
      <c r="W121" s="179" t="str">
        <f>[1]Diossine!AE407</f>
        <v>NA</v>
      </c>
      <c r="X121" s="179" t="s">
        <v>412</v>
      </c>
      <c r="Y121" s="179" t="s">
        <v>412</v>
      </c>
      <c r="Z121" s="179" t="s">
        <v>412</v>
      </c>
      <c r="AA121" s="179" t="s">
        <v>412</v>
      </c>
      <c r="AB121" s="179" t="str">
        <f>[1]PAH!AE407</f>
        <v>NA</v>
      </c>
      <c r="AC121" s="179" t="str">
        <f>[1]HCB!AE407</f>
        <v>NA</v>
      </c>
      <c r="AD121" s="179" t="str">
        <f>[1]PCB!AE407</f>
        <v>NA</v>
      </c>
      <c r="AE121" s="160"/>
      <c r="AF121" s="159" t="s">
        <v>412</v>
      </c>
      <c r="AG121" s="159" t="s">
        <v>412</v>
      </c>
      <c r="AH121" s="159" t="s">
        <v>412</v>
      </c>
      <c r="AI121" s="159" t="s">
        <v>412</v>
      </c>
      <c r="AJ121" s="159" t="s">
        <v>412</v>
      </c>
      <c r="AK121" s="191">
        <f>'[1]dati attività'!W185</f>
        <v>160711318</v>
      </c>
      <c r="AL121" s="140" t="s">
        <v>438</v>
      </c>
    </row>
    <row r="122" spans="1:38" s="10" customFormat="1" ht="24.75" customHeight="1" thickBot="1">
      <c r="A122" s="101" t="s">
        <v>136</v>
      </c>
      <c r="B122" s="88" t="s">
        <v>259</v>
      </c>
      <c r="C122" s="111" t="s">
        <v>145</v>
      </c>
      <c r="D122" s="94"/>
      <c r="E122" s="179" t="str">
        <f>[1]NOx!AE408</f>
        <v>NA</v>
      </c>
      <c r="F122" s="179" t="str">
        <f>[1]NMVOC!AE408</f>
        <v>NA</v>
      </c>
      <c r="G122" s="179" t="str">
        <f>[1]SOx!AE408</f>
        <v>NA</v>
      </c>
      <c r="H122" s="179" t="str">
        <f>[1]NH3!AE408</f>
        <v>NA</v>
      </c>
      <c r="I122" s="179" t="str">
        <f>[1]pm2.5!AE408</f>
        <v>NA</v>
      </c>
      <c r="J122" s="179" t="str">
        <f>[1]pm10!AE408</f>
        <v>NA</v>
      </c>
      <c r="K122" s="179" t="str">
        <f>[1]PST!AE408</f>
        <v>NA</v>
      </c>
      <c r="L122" s="179" t="str">
        <f>[1]BC!AE408</f>
        <v>NA</v>
      </c>
      <c r="M122" s="179" t="str">
        <f>[1]CO!AE408</f>
        <v>NA</v>
      </c>
      <c r="N122" s="179" t="str">
        <f>[1]piombo!AE408</f>
        <v>NA</v>
      </c>
      <c r="O122" s="179" t="str">
        <f>[1]cadmio!AE408</f>
        <v>NA</v>
      </c>
      <c r="P122" s="179" t="str">
        <f>[1]mercurio!AE408</f>
        <v>NA</v>
      </c>
      <c r="Q122" s="179" t="str">
        <f>[1]arsenico!AE408</f>
        <v>NA</v>
      </c>
      <c r="R122" s="179" t="str">
        <f>[1]cromo!AE408</f>
        <v>NA</v>
      </c>
      <c r="S122" s="179" t="str">
        <f>[1]rame!AE408</f>
        <v>NA</v>
      </c>
      <c r="T122" s="179" t="str">
        <f>[1]nichel!AE408</f>
        <v>NA</v>
      </c>
      <c r="U122" s="179" t="str">
        <f>[1]selenio!AE408</f>
        <v>NA</v>
      </c>
      <c r="V122" s="179" t="str">
        <f>[1]zinco!AE408</f>
        <v>NA</v>
      </c>
      <c r="W122" s="179" t="str">
        <f>[1]Diossine!AE408</f>
        <v>NA</v>
      </c>
      <c r="X122" s="179" t="s">
        <v>412</v>
      </c>
      <c r="Y122" s="179" t="s">
        <v>412</v>
      </c>
      <c r="Z122" s="179" t="s">
        <v>412</v>
      </c>
      <c r="AA122" s="179" t="s">
        <v>412</v>
      </c>
      <c r="AB122" s="179" t="str">
        <f>[1]PAH!AE408</f>
        <v>NA</v>
      </c>
      <c r="AC122" s="179">
        <f>[1]HCB!AE408</f>
        <v>2.63212</v>
      </c>
      <c r="AD122" s="179" t="str">
        <f>[1]PCB!AE408</f>
        <v>NA</v>
      </c>
      <c r="AE122" s="160"/>
      <c r="AF122" s="159" t="s">
        <v>412</v>
      </c>
      <c r="AG122" s="159" t="s">
        <v>412</v>
      </c>
      <c r="AH122" s="159" t="s">
        <v>412</v>
      </c>
      <c r="AI122" s="159" t="s">
        <v>412</v>
      </c>
      <c r="AJ122" s="159" t="s">
        <v>412</v>
      </c>
      <c r="AK122" s="191">
        <f>'[1]dati attività'!W186</f>
        <v>35204</v>
      </c>
      <c r="AL122" s="140" t="s">
        <v>439</v>
      </c>
    </row>
    <row r="123" spans="1:38" s="10" customFormat="1" ht="24.75" customHeight="1" thickBot="1">
      <c r="A123" s="101" t="s">
        <v>136</v>
      </c>
      <c r="B123" s="101" t="s">
        <v>239</v>
      </c>
      <c r="C123" s="109" t="s">
        <v>310</v>
      </c>
      <c r="D123" s="94"/>
      <c r="E123" s="179">
        <f>[1]NOx!AE409</f>
        <v>0.49941409017999455</v>
      </c>
      <c r="F123" s="179">
        <f>[1]NMVOC!AE409</f>
        <v>0.66679115467069228</v>
      </c>
      <c r="G123" s="179" t="str">
        <f>[1]SOx!AE409</f>
        <v>NA</v>
      </c>
      <c r="H123" s="179" t="str">
        <f>[1]NH3!AE409</f>
        <v>NA</v>
      </c>
      <c r="I123" s="179">
        <f>[1]pm2.5!AE409</f>
        <v>2.3592006934476748</v>
      </c>
      <c r="J123" s="179">
        <f>[1]pm10!AE409</f>
        <v>2.3592006934476748</v>
      </c>
      <c r="K123" s="179">
        <f>[1]PST!AE409</f>
        <v>2.6213341038307498</v>
      </c>
      <c r="L123" s="179">
        <f>[1]BC!AE409</f>
        <v>0.12569714072473503</v>
      </c>
      <c r="M123" s="179">
        <f>[1]CO!AE409</f>
        <v>13.698494639150855</v>
      </c>
      <c r="N123" s="179" t="str">
        <f>[1]piombo!AE409</f>
        <v>NA</v>
      </c>
      <c r="O123" s="179" t="str">
        <f>[1]cadmio!AE409</f>
        <v>NA</v>
      </c>
      <c r="P123" s="179" t="str">
        <f>[1]mercurio!AE409</f>
        <v>NA</v>
      </c>
      <c r="Q123" s="179" t="str">
        <f>[1]arsenico!AE409</f>
        <v>NA</v>
      </c>
      <c r="R123" s="179" t="str">
        <f>[1]cromo!AE409</f>
        <v>NA</v>
      </c>
      <c r="S123" s="179" t="str">
        <f>[1]rame!AE409</f>
        <v>NA</v>
      </c>
      <c r="T123" s="179" t="str">
        <f>[1]nichel!AE409</f>
        <v>NA</v>
      </c>
      <c r="U123" s="179" t="str">
        <f>[1]selenio!AE409</f>
        <v>NA</v>
      </c>
      <c r="V123" s="179" t="str">
        <f>[1]zinco!AE409</f>
        <v>NA</v>
      </c>
      <c r="W123" s="179" t="str">
        <f>[1]Diossine!AE409</f>
        <v>NA</v>
      </c>
      <c r="X123" s="179" t="s">
        <v>412</v>
      </c>
      <c r="Y123" s="179" t="s">
        <v>412</v>
      </c>
      <c r="Z123" s="179" t="s">
        <v>412</v>
      </c>
      <c r="AA123" s="179" t="s">
        <v>412</v>
      </c>
      <c r="AB123" s="179" t="str">
        <f>[1]PAH!AE409</f>
        <v>NA</v>
      </c>
      <c r="AC123" s="179" t="str">
        <f>[1]HCB!AE409</f>
        <v>NA</v>
      </c>
      <c r="AD123" s="179" t="str">
        <f>[1]PCB!AE409</f>
        <v>NA</v>
      </c>
      <c r="AE123" s="160"/>
      <c r="AF123" s="159" t="s">
        <v>412</v>
      </c>
      <c r="AG123" s="159" t="s">
        <v>412</v>
      </c>
      <c r="AH123" s="159" t="s">
        <v>412</v>
      </c>
      <c r="AI123" s="159" t="s">
        <v>412</v>
      </c>
      <c r="AJ123" s="159" t="s">
        <v>412</v>
      </c>
      <c r="AK123" s="159">
        <f>'[1]dati attività'!W187</f>
        <v>224.68578032835001</v>
      </c>
      <c r="AL123" s="140" t="s">
        <v>422</v>
      </c>
    </row>
    <row r="124" spans="1:38" s="10" customFormat="1" ht="24.75" customHeight="1" thickBot="1">
      <c r="A124" s="101" t="s">
        <v>136</v>
      </c>
      <c r="B124" s="66" t="s">
        <v>240</v>
      </c>
      <c r="C124" s="109" t="s">
        <v>293</v>
      </c>
      <c r="D124" s="94"/>
      <c r="E124" s="179" t="str">
        <f>[1]NOx!AE410</f>
        <v>NO</v>
      </c>
      <c r="F124" s="179" t="str">
        <f>[1]NMVOC!AE410</f>
        <v>NO</v>
      </c>
      <c r="G124" s="179" t="str">
        <f>[1]SOx!AE410</f>
        <v>NO</v>
      </c>
      <c r="H124" s="179" t="str">
        <f>[1]NH3!AE410</f>
        <v>NO</v>
      </c>
      <c r="I124" s="179" t="str">
        <f>[1]pm2.5!AE410</f>
        <v>NO</v>
      </c>
      <c r="J124" s="179" t="str">
        <f>[1]pm10!AE410</f>
        <v>NO</v>
      </c>
      <c r="K124" s="179" t="str">
        <f>[1]PST!AE410</f>
        <v>NO</v>
      </c>
      <c r="L124" s="179" t="str">
        <f>[1]BC!AE410</f>
        <v>NO</v>
      </c>
      <c r="M124" s="179" t="str">
        <f>[1]CO!AE410</f>
        <v>NO</v>
      </c>
      <c r="N124" s="179" t="str">
        <f>[1]piombo!AE410</f>
        <v>NO</v>
      </c>
      <c r="O124" s="179" t="str">
        <f>[1]cadmio!AE410</f>
        <v>NO</v>
      </c>
      <c r="P124" s="179" t="str">
        <f>[1]mercurio!AE410</f>
        <v>NO</v>
      </c>
      <c r="Q124" s="179" t="str">
        <f>[1]arsenico!AE410</f>
        <v>NO</v>
      </c>
      <c r="R124" s="179" t="str">
        <f>[1]cromo!AE410</f>
        <v>NO</v>
      </c>
      <c r="S124" s="179" t="str">
        <f>[1]rame!AE410</f>
        <v>NO</v>
      </c>
      <c r="T124" s="179" t="str">
        <f>[1]nichel!AE410</f>
        <v>NO</v>
      </c>
      <c r="U124" s="179" t="str">
        <f>[1]selenio!AE410</f>
        <v>NO</v>
      </c>
      <c r="V124" s="179" t="str">
        <f>[1]zinco!AE410</f>
        <v>NO</v>
      </c>
      <c r="W124" s="179" t="str">
        <f>[1]Diossine!AE410</f>
        <v>NO</v>
      </c>
      <c r="X124" s="179" t="s">
        <v>434</v>
      </c>
      <c r="Y124" s="179" t="s">
        <v>434</v>
      </c>
      <c r="Z124" s="179" t="s">
        <v>434</v>
      </c>
      <c r="AA124" s="179" t="s">
        <v>434</v>
      </c>
      <c r="AB124" s="179" t="str">
        <f>[1]PAH!AE410</f>
        <v>NO</v>
      </c>
      <c r="AC124" s="179" t="str">
        <f>[1]HCB!AE410</f>
        <v>NO</v>
      </c>
      <c r="AD124" s="179" t="str">
        <f>[1]PCB!AE410</f>
        <v>NO</v>
      </c>
      <c r="AE124" s="160"/>
      <c r="AF124" s="191" t="s">
        <v>434</v>
      </c>
      <c r="AG124" s="191" t="s">
        <v>434</v>
      </c>
      <c r="AH124" s="191" t="s">
        <v>434</v>
      </c>
      <c r="AI124" s="191" t="s">
        <v>434</v>
      </c>
      <c r="AJ124" s="191" t="s">
        <v>434</v>
      </c>
      <c r="AK124" s="191" t="str">
        <f>'[1]dati attività'!W188</f>
        <v>NO</v>
      </c>
      <c r="AL124" s="140"/>
    </row>
    <row r="125" spans="1:38" s="10" customFormat="1" ht="24.75" customHeight="1" thickBot="1">
      <c r="A125" s="101" t="s">
        <v>127</v>
      </c>
      <c r="B125" s="101" t="s">
        <v>241</v>
      </c>
      <c r="C125" s="109" t="s">
        <v>294</v>
      </c>
      <c r="D125" s="94"/>
      <c r="E125" s="179" t="str">
        <f>[1]NOx!AE411</f>
        <v>NA</v>
      </c>
      <c r="F125" s="179">
        <f>[1]NMVOC!AE411</f>
        <v>9.1889509817044246</v>
      </c>
      <c r="G125" s="179" t="str">
        <f>[1]SOx!AE411</f>
        <v>NA</v>
      </c>
      <c r="H125" s="179">
        <f>[1]NH3!AE411</f>
        <v>7.4501187190126652</v>
      </c>
      <c r="I125" s="179" t="str">
        <f>[1]pm2.5!AE411</f>
        <v>NA</v>
      </c>
      <c r="J125" s="179" t="str">
        <f>[1]pm10!AE411</f>
        <v>NA</v>
      </c>
      <c r="K125" s="179" t="str">
        <f>[1]PST!AE411</f>
        <v>NA</v>
      </c>
      <c r="L125" s="179" t="str">
        <f>[1]BC!AE411</f>
        <v>NA</v>
      </c>
      <c r="M125" s="179" t="str">
        <f>[1]CO!AE411</f>
        <v>NA</v>
      </c>
      <c r="N125" s="179" t="str">
        <f>[1]piombo!AE411</f>
        <v>NA</v>
      </c>
      <c r="O125" s="179" t="str">
        <f>[1]cadmio!AE411</f>
        <v>NA</v>
      </c>
      <c r="P125" s="179" t="str">
        <f>[1]mercurio!AE411</f>
        <v>NA</v>
      </c>
      <c r="Q125" s="179" t="str">
        <f>[1]arsenico!AE411</f>
        <v>NA</v>
      </c>
      <c r="R125" s="179" t="str">
        <f>[1]cromo!AE411</f>
        <v>NA</v>
      </c>
      <c r="S125" s="179" t="str">
        <f>[1]rame!AE411</f>
        <v>NA</v>
      </c>
      <c r="T125" s="179" t="str">
        <f>[1]nichel!AE411</f>
        <v>NA</v>
      </c>
      <c r="U125" s="179" t="str">
        <f>[1]selenio!AE411</f>
        <v>NA</v>
      </c>
      <c r="V125" s="179" t="str">
        <f>[1]zinco!AE411</f>
        <v>NA</v>
      </c>
      <c r="W125" s="179" t="str">
        <f>[1]Diossine!AE411</f>
        <v>NA</v>
      </c>
      <c r="X125" s="179" t="s">
        <v>412</v>
      </c>
      <c r="Y125" s="179" t="s">
        <v>412</v>
      </c>
      <c r="Z125" s="179" t="s">
        <v>412</v>
      </c>
      <c r="AA125" s="179" t="s">
        <v>412</v>
      </c>
      <c r="AB125" s="179" t="str">
        <f>[1]PAH!AE411</f>
        <v>NA</v>
      </c>
      <c r="AC125" s="179" t="str">
        <f>[1]HCB!AE411</f>
        <v>NA</v>
      </c>
      <c r="AD125" s="179" t="str">
        <f>[1]PCB!AE411</f>
        <v>NA</v>
      </c>
      <c r="AE125" s="160"/>
      <c r="AF125" s="159" t="s">
        <v>412</v>
      </c>
      <c r="AG125" s="159" t="s">
        <v>412</v>
      </c>
      <c r="AH125" s="159" t="s">
        <v>412</v>
      </c>
      <c r="AI125" s="159" t="s">
        <v>412</v>
      </c>
      <c r="AJ125" s="159" t="s">
        <v>412</v>
      </c>
      <c r="AK125" s="159">
        <f>'[1]dati attività'!W189</f>
        <v>20136.172999999999</v>
      </c>
      <c r="AL125" s="140" t="s">
        <v>423</v>
      </c>
    </row>
    <row r="126" spans="1:38" s="10" customFormat="1" ht="24.75" customHeight="1" thickBot="1">
      <c r="A126" s="101" t="s">
        <v>127</v>
      </c>
      <c r="B126" s="101" t="s">
        <v>111</v>
      </c>
      <c r="C126" s="109" t="s">
        <v>267</v>
      </c>
      <c r="D126" s="94"/>
      <c r="E126" s="179" t="str">
        <f>[1]NOx!AE412</f>
        <v>NA</v>
      </c>
      <c r="F126" s="179">
        <f>[1]NMVOC!AE412</f>
        <v>0.30014669252736009</v>
      </c>
      <c r="G126" s="179" t="str">
        <f>[1]SOx!AE412</f>
        <v>NA</v>
      </c>
      <c r="H126" s="179">
        <f>[1]NH3!AE412</f>
        <v>0.14179265520000001</v>
      </c>
      <c r="I126" s="179" t="str">
        <f>[1]pm2.5!AE412</f>
        <v>NA</v>
      </c>
      <c r="J126" s="179" t="str">
        <f>[1]pm10!AE412</f>
        <v>NA</v>
      </c>
      <c r="K126" s="179" t="str">
        <f>[1]PST!AE412</f>
        <v>NA</v>
      </c>
      <c r="L126" s="179" t="str">
        <f>[1]BC!AE412</f>
        <v>NA</v>
      </c>
      <c r="M126" s="179" t="str">
        <f>[1]CO!AE412</f>
        <v>NA</v>
      </c>
      <c r="N126" s="179" t="str">
        <f>[1]piombo!AE412</f>
        <v>NA</v>
      </c>
      <c r="O126" s="179" t="str">
        <f>[1]cadmio!AE412</f>
        <v>NA</v>
      </c>
      <c r="P126" s="179" t="str">
        <f>[1]mercurio!AE412</f>
        <v>NA</v>
      </c>
      <c r="Q126" s="179" t="str">
        <f>[1]arsenico!AE412</f>
        <v>NA</v>
      </c>
      <c r="R126" s="179" t="str">
        <f>[1]cromo!AE412</f>
        <v>NA</v>
      </c>
      <c r="S126" s="179" t="str">
        <f>[1]rame!AE412</f>
        <v>NA</v>
      </c>
      <c r="T126" s="179" t="str">
        <f>[1]nichel!AE412</f>
        <v>NA</v>
      </c>
      <c r="U126" s="179" t="str">
        <f>[1]selenio!AE412</f>
        <v>NA</v>
      </c>
      <c r="V126" s="179" t="str">
        <f>[1]zinco!AE412</f>
        <v>NA</v>
      </c>
      <c r="W126" s="179" t="str">
        <f>[1]Diossine!AE412</f>
        <v>NA</v>
      </c>
      <c r="X126" s="179" t="s">
        <v>412</v>
      </c>
      <c r="Y126" s="179" t="s">
        <v>412</v>
      </c>
      <c r="Z126" s="179" t="s">
        <v>412</v>
      </c>
      <c r="AA126" s="179" t="s">
        <v>412</v>
      </c>
      <c r="AB126" s="179" t="str">
        <f>[1]PAH!AE412</f>
        <v>NA</v>
      </c>
      <c r="AC126" s="179" t="str">
        <f>[1]HCB!AE412</f>
        <v>NA</v>
      </c>
      <c r="AD126" s="179" t="str">
        <f>[1]PCB!AE412</f>
        <v>NA</v>
      </c>
      <c r="AE126" s="160"/>
      <c r="AF126" s="159" t="s">
        <v>412</v>
      </c>
      <c r="AG126" s="159" t="s">
        <v>412</v>
      </c>
      <c r="AH126" s="159" t="s">
        <v>412</v>
      </c>
      <c r="AI126" s="159" t="s">
        <v>412</v>
      </c>
      <c r="AJ126" s="159" t="s">
        <v>412</v>
      </c>
      <c r="AK126" s="159">
        <f>'[1]dati attività'!W190</f>
        <v>5908.0272999999997</v>
      </c>
      <c r="AL126" s="140" t="s">
        <v>440</v>
      </c>
    </row>
    <row r="127" spans="1:38" s="10" customFormat="1" ht="24.75" customHeight="1" thickBot="1">
      <c r="A127" s="101" t="s">
        <v>127</v>
      </c>
      <c r="B127" s="101" t="s">
        <v>112</v>
      </c>
      <c r="C127" s="109" t="s">
        <v>268</v>
      </c>
      <c r="D127" s="94"/>
      <c r="E127" s="179" t="str">
        <f>[1]NOx!AE413</f>
        <v>NA</v>
      </c>
      <c r="F127" s="179" t="str">
        <f>[1]NMVOC!AE413</f>
        <v>NA</v>
      </c>
      <c r="G127" s="179" t="str">
        <f>[1]SOx!AE413</f>
        <v>NA</v>
      </c>
      <c r="H127" s="179" t="str">
        <f>[1]NH3!AE413</f>
        <v>NA</v>
      </c>
      <c r="I127" s="179" t="str">
        <f>[1]pm2.5!AE413</f>
        <v>NA</v>
      </c>
      <c r="J127" s="179" t="str">
        <f>[1]pm10!AE413</f>
        <v>NA</v>
      </c>
      <c r="K127" s="179" t="str">
        <f>[1]PST!AE413</f>
        <v>NA</v>
      </c>
      <c r="L127" s="179" t="str">
        <f>[1]BC!AE413</f>
        <v>NA</v>
      </c>
      <c r="M127" s="179" t="str">
        <f>[1]CO!AE413</f>
        <v>NA</v>
      </c>
      <c r="N127" s="179" t="str">
        <f>[1]piombo!AE413</f>
        <v>NA</v>
      </c>
      <c r="O127" s="179" t="str">
        <f>[1]cadmio!AE413</f>
        <v>NA</v>
      </c>
      <c r="P127" s="179" t="str">
        <f>[1]mercurio!AE413</f>
        <v>NA</v>
      </c>
      <c r="Q127" s="179" t="str">
        <f>[1]arsenico!AE413</f>
        <v>NA</v>
      </c>
      <c r="R127" s="179" t="str">
        <f>[1]cromo!AE413</f>
        <v>NA</v>
      </c>
      <c r="S127" s="179" t="str">
        <f>[1]rame!AE413</f>
        <v>NA</v>
      </c>
      <c r="T127" s="179" t="str">
        <f>[1]nichel!AE413</f>
        <v>NA</v>
      </c>
      <c r="U127" s="179" t="str">
        <f>[1]selenio!AE413</f>
        <v>NA</v>
      </c>
      <c r="V127" s="179" t="str">
        <f>[1]zinco!AE413</f>
        <v>NA</v>
      </c>
      <c r="W127" s="179" t="str">
        <f>[1]Diossine!AE413</f>
        <v>NA</v>
      </c>
      <c r="X127" s="179" t="s">
        <v>412</v>
      </c>
      <c r="Y127" s="179" t="s">
        <v>412</v>
      </c>
      <c r="Z127" s="179" t="s">
        <v>412</v>
      </c>
      <c r="AA127" s="179" t="s">
        <v>412</v>
      </c>
      <c r="AB127" s="179" t="str">
        <f>[1]PAH!AE413</f>
        <v>NA</v>
      </c>
      <c r="AC127" s="179" t="str">
        <f>[1]HCB!AE413</f>
        <v>NA</v>
      </c>
      <c r="AD127" s="179" t="str">
        <f>[1]PCB!AE413</f>
        <v>NA</v>
      </c>
      <c r="AE127" s="160"/>
      <c r="AF127" s="159" t="s">
        <v>412</v>
      </c>
      <c r="AG127" s="159" t="s">
        <v>412</v>
      </c>
      <c r="AH127" s="159" t="s">
        <v>412</v>
      </c>
      <c r="AI127" s="159" t="s">
        <v>412</v>
      </c>
      <c r="AJ127" s="159" t="s">
        <v>412</v>
      </c>
      <c r="AK127" s="159" t="str">
        <f>'[1]dati attività'!W191</f>
        <v>NA</v>
      </c>
      <c r="AL127" s="140"/>
    </row>
    <row r="128" spans="1:38" s="10" customFormat="1" ht="24.75" customHeight="1" thickBot="1">
      <c r="A128" s="101" t="s">
        <v>127</v>
      </c>
      <c r="B128" s="102" t="s">
        <v>242</v>
      </c>
      <c r="C128" s="110" t="s">
        <v>108</v>
      </c>
      <c r="D128" s="94" t="s">
        <v>106</v>
      </c>
      <c r="E128" s="179">
        <f>[1]NOx!AE414</f>
        <v>2.8002499999999996E-2</v>
      </c>
      <c r="F128" s="179">
        <f>[1]NMVOC!AE414</f>
        <v>1.1212201E-2</v>
      </c>
      <c r="G128" s="179">
        <f>[1]SOx!AE414</f>
        <v>9.4965000000000015E-3</v>
      </c>
      <c r="H128" s="179" t="str">
        <f>[1]NH3!AE414</f>
        <v>NA</v>
      </c>
      <c r="I128" s="179">
        <f>[1]pm2.5!AE414</f>
        <v>1.1201000000000002E-3</v>
      </c>
      <c r="J128" s="179">
        <f>[1]pm10!AE414</f>
        <v>1.1201000000000002E-3</v>
      </c>
      <c r="K128" s="179">
        <f>[1]PST!AE414</f>
        <v>1.1429591836734697E-3</v>
      </c>
      <c r="L128" s="179">
        <f>[1]BC!AE414</f>
        <v>3.9203500000000005E-5</v>
      </c>
      <c r="M128" s="179">
        <f>[1]CO!AE414</f>
        <v>1.7045000000000003E-3</v>
      </c>
      <c r="N128" s="179">
        <f>[1]piombo!AE414</f>
        <v>3.2872499999999999E-2</v>
      </c>
      <c r="O128" s="179">
        <f>[1]cadmio!AE414</f>
        <v>6.0875E-3</v>
      </c>
      <c r="P128" s="179">
        <f>[1]mercurio!AE414</f>
        <v>3.6524999999999999E-3</v>
      </c>
      <c r="Q128" s="179">
        <f>[1]arsenico!AE414</f>
        <v>1.2175000000000003E-3</v>
      </c>
      <c r="R128" s="179">
        <f>[1]cromo!AE414</f>
        <v>1.0957500000000002E-2</v>
      </c>
      <c r="S128" s="179">
        <f>[1]rame!AE414</f>
        <v>2.435E-2</v>
      </c>
      <c r="T128" s="179">
        <f>[1]nichel!AE414</f>
        <v>0.39812250000000005</v>
      </c>
      <c r="U128" s="179">
        <f>[1]selenio!AE414</f>
        <v>3.1655000000000002E-4</v>
      </c>
      <c r="V128" s="179">
        <f>[1]zinco!AE414</f>
        <v>4.1395000000000006E-4</v>
      </c>
      <c r="W128" s="179">
        <f>[1]Diossine!AE414</f>
        <v>1.3669599999999999E-2</v>
      </c>
      <c r="X128" s="159" t="s">
        <v>428</v>
      </c>
      <c r="Y128" s="159" t="s">
        <v>428</v>
      </c>
      <c r="Z128" s="159" t="s">
        <v>428</v>
      </c>
      <c r="AA128" s="159" t="s">
        <v>428</v>
      </c>
      <c r="AB128" s="179">
        <f>[1]PAH!AE414</f>
        <v>1.2175000000000003E-3</v>
      </c>
      <c r="AC128" s="179">
        <f>[1]HCB!AE414</f>
        <v>2.4350000000000004E-2</v>
      </c>
      <c r="AD128" s="179">
        <f>[1]PCB!AE414</f>
        <v>0.12175000000000001</v>
      </c>
      <c r="AE128" s="160"/>
      <c r="AF128" s="159" t="s">
        <v>412</v>
      </c>
      <c r="AG128" s="159" t="s">
        <v>412</v>
      </c>
      <c r="AH128" s="159" t="s">
        <v>412</v>
      </c>
      <c r="AI128" s="159" t="s">
        <v>412</v>
      </c>
      <c r="AJ128" s="159" t="s">
        <v>412</v>
      </c>
      <c r="AK128" s="159">
        <f>'[1]dati attività'!W192</f>
        <v>24.35</v>
      </c>
      <c r="AL128" s="140" t="s">
        <v>416</v>
      </c>
    </row>
    <row r="129" spans="1:67" s="10" customFormat="1" ht="24.75" customHeight="1" thickBot="1">
      <c r="A129" s="101" t="s">
        <v>127</v>
      </c>
      <c r="B129" s="102" t="s">
        <v>343</v>
      </c>
      <c r="C129" s="95" t="s">
        <v>107</v>
      </c>
      <c r="D129" s="94" t="s">
        <v>106</v>
      </c>
      <c r="E129" s="179">
        <f>[1]NOx!AE415</f>
        <v>0.25875999999999999</v>
      </c>
      <c r="F129" s="179">
        <f>[1]NMVOC!AE415</f>
        <v>0.95741200000000004</v>
      </c>
      <c r="G129" s="179">
        <f>[1]SOx!AE415</f>
        <v>0.16560640000000001</v>
      </c>
      <c r="H129" s="179" t="str">
        <f>[1]NH3!AE415</f>
        <v>NA</v>
      </c>
      <c r="I129" s="179">
        <f>[1]pm2.5!AE415</f>
        <v>3.1051199999999998E-2</v>
      </c>
      <c r="J129" s="179">
        <f>[1]pm10!AE415</f>
        <v>3.1051199999999998E-2</v>
      </c>
      <c r="K129" s="179">
        <f>[1]PST!AE415</f>
        <v>3.1684897959183674E-2</v>
      </c>
      <c r="L129" s="179">
        <f>[1]BC!AE415</f>
        <v>1.0867920000000001E-3</v>
      </c>
      <c r="M129" s="179">
        <f>[1]CO!AE415</f>
        <v>7.2452800000000012E-2</v>
      </c>
      <c r="N129" s="179">
        <f>[1]piombo!AE415</f>
        <v>3.1051199999999999</v>
      </c>
      <c r="O129" s="179">
        <f>[1]cadmio!AE415</f>
        <v>0.103504</v>
      </c>
      <c r="P129" s="179">
        <f>[1]mercurio!AE415</f>
        <v>0.103504</v>
      </c>
      <c r="Q129" s="179">
        <f>[1]arsenico!AE415</f>
        <v>1.5525599999999999E-2</v>
      </c>
      <c r="R129" s="179">
        <f>[1]cromo!AE415</f>
        <v>0.207008</v>
      </c>
      <c r="S129" s="179">
        <f>[1]rame!AE415</f>
        <v>0.15525600000000001</v>
      </c>
      <c r="T129" s="179">
        <f>[1]nichel!AE415</f>
        <v>0.103504</v>
      </c>
      <c r="U129" s="179">
        <f>[1]selenio!AE415</f>
        <v>7.7627999999999996E-4</v>
      </c>
      <c r="V129" s="179">
        <f>[1]zinco!AE415</f>
        <v>1.630188</v>
      </c>
      <c r="W129" s="179">
        <f>[1]Diossine!AE415</f>
        <v>0.10049859999999999</v>
      </c>
      <c r="X129" s="159" t="s">
        <v>428</v>
      </c>
      <c r="Y129" s="159" t="s">
        <v>428</v>
      </c>
      <c r="Z129" s="159" t="s">
        <v>428</v>
      </c>
      <c r="AA129" s="159" t="s">
        <v>428</v>
      </c>
      <c r="AB129" s="179">
        <f>[1]PAH!AE415</f>
        <v>6.2102399999999995E-2</v>
      </c>
      <c r="AC129" s="179">
        <f>[1]HCB!AE415</f>
        <v>1.2938E-2</v>
      </c>
      <c r="AD129" s="179">
        <f>[1]PCB!AE415</f>
        <v>0.64690000000000003</v>
      </c>
      <c r="AE129" s="160"/>
      <c r="AF129" s="159" t="s">
        <v>412</v>
      </c>
      <c r="AG129" s="159" t="s">
        <v>412</v>
      </c>
      <c r="AH129" s="159" t="s">
        <v>412</v>
      </c>
      <c r="AI129" s="159" t="s">
        <v>412</v>
      </c>
      <c r="AJ129" s="159" t="s">
        <v>412</v>
      </c>
      <c r="AK129" s="159">
        <f>'[1]dati attività'!W193</f>
        <v>129.38</v>
      </c>
      <c r="AL129" s="140" t="s">
        <v>417</v>
      </c>
    </row>
    <row r="130" spans="1:67" s="10" customFormat="1" ht="24.75" customHeight="1" thickBot="1">
      <c r="A130" s="101" t="s">
        <v>127</v>
      </c>
      <c r="B130" s="102" t="s">
        <v>344</v>
      </c>
      <c r="C130" s="123" t="s">
        <v>345</v>
      </c>
      <c r="D130" s="94" t="s">
        <v>106</v>
      </c>
      <c r="E130" s="179" t="str">
        <f>[1]NOx!AE416</f>
        <v>NA</v>
      </c>
      <c r="F130" s="179" t="str">
        <f>[1]NMVOC!AE416</f>
        <v>NA</v>
      </c>
      <c r="G130" s="179" t="str">
        <f>[1]SOx!AE416</f>
        <v>NA</v>
      </c>
      <c r="H130" s="179" t="str">
        <f>[1]NH3!AE416</f>
        <v>NA</v>
      </c>
      <c r="I130" s="179" t="str">
        <f>[1]pm2.5!AE416</f>
        <v>NA</v>
      </c>
      <c r="J130" s="179" t="str">
        <f>[1]pm10!AE416</f>
        <v>NA</v>
      </c>
      <c r="K130" s="179" t="str">
        <f>[1]PST!AE416</f>
        <v>NA</v>
      </c>
      <c r="L130" s="179" t="str">
        <f>[1]BC!AE416</f>
        <v>NA</v>
      </c>
      <c r="M130" s="179" t="str">
        <f>[1]CO!AE416</f>
        <v>NA</v>
      </c>
      <c r="N130" s="179" t="str">
        <f>[1]piombo!AE416</f>
        <v>NA</v>
      </c>
      <c r="O130" s="179" t="str">
        <f>[1]cadmio!AE416</f>
        <v>NA</v>
      </c>
      <c r="P130" s="179" t="str">
        <f>[1]mercurio!AE416</f>
        <v>NA</v>
      </c>
      <c r="Q130" s="179" t="str">
        <f>[1]arsenico!AE416</f>
        <v>NA</v>
      </c>
      <c r="R130" s="179" t="str">
        <f>[1]cromo!AE416</f>
        <v>NA</v>
      </c>
      <c r="S130" s="179" t="str">
        <f>[1]rame!AE416</f>
        <v>NA</v>
      </c>
      <c r="T130" s="179" t="str">
        <f>[1]nichel!AE416</f>
        <v>NA</v>
      </c>
      <c r="U130" s="179" t="str">
        <f>[1]selenio!AE416</f>
        <v>NA</v>
      </c>
      <c r="V130" s="179" t="str">
        <f>[1]zinco!AE416</f>
        <v>NA</v>
      </c>
      <c r="W130" s="179" t="str">
        <f>[1]Diossine!AE416</f>
        <v>NA</v>
      </c>
      <c r="X130" s="159" t="s">
        <v>428</v>
      </c>
      <c r="Y130" s="159" t="s">
        <v>428</v>
      </c>
      <c r="Z130" s="159" t="s">
        <v>428</v>
      </c>
      <c r="AA130" s="159" t="s">
        <v>428</v>
      </c>
      <c r="AB130" s="179" t="str">
        <f>[1]PAH!AE416</f>
        <v>NA</v>
      </c>
      <c r="AC130" s="179" t="str">
        <f>[1]HCB!AE416</f>
        <v>NA</v>
      </c>
      <c r="AD130" s="179" t="str">
        <f>[1]PCB!AE416</f>
        <v>NA</v>
      </c>
      <c r="AE130" s="160"/>
      <c r="AF130" s="159" t="s">
        <v>412</v>
      </c>
      <c r="AG130" s="159" t="s">
        <v>412</v>
      </c>
      <c r="AH130" s="159" t="s">
        <v>412</v>
      </c>
      <c r="AI130" s="159" t="s">
        <v>412</v>
      </c>
      <c r="AJ130" s="159" t="s">
        <v>412</v>
      </c>
      <c r="AK130" s="179" t="str">
        <f>'[1]dati attività'!W194</f>
        <v>NO</v>
      </c>
      <c r="AL130" s="140" t="s">
        <v>417</v>
      </c>
    </row>
    <row r="131" spans="1:67" s="10" customFormat="1" ht="24.75" customHeight="1" thickBot="1">
      <c r="A131" s="101" t="s">
        <v>127</v>
      </c>
      <c r="B131" s="102" t="s">
        <v>346</v>
      </c>
      <c r="C131" s="95" t="s">
        <v>158</v>
      </c>
      <c r="D131" s="94" t="s">
        <v>106</v>
      </c>
      <c r="E131" s="179">
        <f>[1]NOx!AE417</f>
        <v>2.0277541032000003E-2</v>
      </c>
      <c r="F131" s="179">
        <f>[1]NMVOC!AE417</f>
        <v>0.24858820000000004</v>
      </c>
      <c r="G131" s="179">
        <f>[1]SOx!AE417</f>
        <v>8.7140242000000024E-4</v>
      </c>
      <c r="H131" s="179" t="str">
        <f>[1]NH3!AE417</f>
        <v>NA</v>
      </c>
      <c r="I131" s="179">
        <f>[1]pm2.5!AE417</f>
        <v>8.6253386800000029E-4</v>
      </c>
      <c r="J131" s="179">
        <f>[1]pm10!AE417</f>
        <v>8.6253386800000029E-4</v>
      </c>
      <c r="K131" s="179">
        <f>[1]PST!AE417</f>
        <v>8.8013660000000043E-4</v>
      </c>
      <c r="L131" s="179">
        <f>[1]BC!AE417</f>
        <v>3.018868538000001E-5</v>
      </c>
      <c r="M131" s="179">
        <f>[1]CO!AE417</f>
        <v>2.5335840599999999E-3</v>
      </c>
      <c r="N131" s="179">
        <f>[1]piombo!AE417</f>
        <v>8.263878000000001E-4</v>
      </c>
      <c r="O131" s="179">
        <f>[1]cadmio!AE417</f>
        <v>3.7892904000000002E-5</v>
      </c>
      <c r="P131" s="179">
        <f>[1]mercurio!AE417</f>
        <v>1.23756612E-3</v>
      </c>
      <c r="Q131" s="179">
        <f>[1]arsenico!AE417</f>
        <v>1.4109060000000001E-4</v>
      </c>
      <c r="R131" s="179">
        <f>[1]cromo!AE417</f>
        <v>3.9236624000000002E-4</v>
      </c>
      <c r="S131" s="179">
        <f>[1]rame!AE417</f>
        <v>1.8946451999999999E-2</v>
      </c>
      <c r="T131" s="179">
        <f>[1]nichel!AE417</f>
        <v>8.4116871999999994E-4</v>
      </c>
      <c r="U131" s="179">
        <f>[1]selenio!AE417</f>
        <v>1.2550344799999997E-3</v>
      </c>
      <c r="V131" s="179" t="str">
        <f>[1]zinco!AE417</f>
        <v>NA</v>
      </c>
      <c r="W131" s="179">
        <f>[1]Diossine!AE417</f>
        <v>2.6874100000000001E-2</v>
      </c>
      <c r="X131" s="159" t="s">
        <v>428</v>
      </c>
      <c r="Y131" s="159" t="s">
        <v>428</v>
      </c>
      <c r="Z131" s="159" t="s">
        <v>428</v>
      </c>
      <c r="AA131" s="159" t="s">
        <v>428</v>
      </c>
      <c r="AB131" s="179">
        <f>[1]PAH!AE417</f>
        <v>4.7453471800000006E-6</v>
      </c>
      <c r="AC131" s="179">
        <f>[1]HCB!AE417</f>
        <v>0.63826700000000003</v>
      </c>
      <c r="AD131" s="179">
        <f>[1]PCB!AE417</f>
        <v>0.67186000000000012</v>
      </c>
      <c r="AE131" s="160"/>
      <c r="AF131" s="159" t="s">
        <v>412</v>
      </c>
      <c r="AG131" s="159" t="s">
        <v>412</v>
      </c>
      <c r="AH131" s="159" t="s">
        <v>412</v>
      </c>
      <c r="AI131" s="159" t="s">
        <v>412</v>
      </c>
      <c r="AJ131" s="159" t="s">
        <v>412</v>
      </c>
      <c r="AK131" s="159">
        <f>'[1]dati attività'!W195</f>
        <v>33.593000000000004</v>
      </c>
      <c r="AL131" s="140" t="s">
        <v>417</v>
      </c>
    </row>
    <row r="132" spans="1:67" s="10" customFormat="1" ht="24.75" customHeight="1" thickBot="1">
      <c r="A132" s="101" t="s">
        <v>127</v>
      </c>
      <c r="B132" s="102" t="s">
        <v>347</v>
      </c>
      <c r="C132" s="95" t="s">
        <v>113</v>
      </c>
      <c r="D132" s="94" t="s">
        <v>106</v>
      </c>
      <c r="E132" s="179">
        <f>[1]NOx!AE418</f>
        <v>7.2012000000000007E-2</v>
      </c>
      <c r="F132" s="179">
        <f>[1]NMVOC!AE418</f>
        <v>6.0288446400000003E-3</v>
      </c>
      <c r="G132" s="179">
        <f>[1]SOx!AE418</f>
        <v>4.3207200000000001E-2</v>
      </c>
      <c r="H132" s="179" t="str">
        <f>[1]NH3!AE418</f>
        <v>NA</v>
      </c>
      <c r="I132" s="179">
        <f>[1]pm2.5!AE418</f>
        <v>4.320720000000001E-3</v>
      </c>
      <c r="J132" s="179">
        <f>[1]pm10!AE418</f>
        <v>4.320720000000001E-3</v>
      </c>
      <c r="K132" s="179">
        <f>[1]PST!AE418</f>
        <v>4.4088979591836745E-3</v>
      </c>
      <c r="L132" s="179">
        <f>[1]BC!AE418</f>
        <v>1.5122520000000004E-4</v>
      </c>
      <c r="M132" s="179">
        <f>[1]CO!AE418</f>
        <v>1.4402399999999999E-2</v>
      </c>
      <c r="N132" s="179">
        <f>[1]piombo!AE418</f>
        <v>7.2012000000000007E-2</v>
      </c>
      <c r="O132" s="179">
        <f>[1]cadmio!AE418</f>
        <v>2.8804799999999998E-2</v>
      </c>
      <c r="P132" s="179">
        <f>[1]mercurio!AE418</f>
        <v>2.8804799999999998E-2</v>
      </c>
      <c r="Q132" s="179">
        <f>[1]arsenico!AE418</f>
        <v>1.2002000000000001E-2</v>
      </c>
      <c r="R132" s="179">
        <f>[1]cromo!AE418</f>
        <v>7.2012000000000007E-2</v>
      </c>
      <c r="S132" s="179">
        <f>[1]rame!AE418</f>
        <v>0.24004000000000003</v>
      </c>
      <c r="T132" s="179">
        <f>[1]nichel!AE418</f>
        <v>7.2012000000000007E-2</v>
      </c>
      <c r="U132" s="179" t="str">
        <f>[1]selenio!AE418</f>
        <v>NA</v>
      </c>
      <c r="V132" s="179">
        <f>[1]zinco!AE418</f>
        <v>0.24004000000000003</v>
      </c>
      <c r="W132" s="179">
        <f>[1]Diossine!AE418</f>
        <v>1.4402399999999999E-2</v>
      </c>
      <c r="X132" s="159" t="s">
        <v>428</v>
      </c>
      <c r="Y132" s="159" t="s">
        <v>428</v>
      </c>
      <c r="Z132" s="159" t="s">
        <v>428</v>
      </c>
      <c r="AA132" s="159" t="s">
        <v>428</v>
      </c>
      <c r="AB132" s="179">
        <f>[1]PAH!AE418</f>
        <v>1.4402399999999999E-2</v>
      </c>
      <c r="AC132" s="179">
        <f>[1]HCB!AE418</f>
        <v>12.002000000000001</v>
      </c>
      <c r="AD132" s="179">
        <f>[1]PCB!AE418</f>
        <v>0.12002000000000002</v>
      </c>
      <c r="AE132" s="160"/>
      <c r="AF132" s="159" t="s">
        <v>412</v>
      </c>
      <c r="AG132" s="159" t="s">
        <v>412</v>
      </c>
      <c r="AH132" s="159" t="s">
        <v>412</v>
      </c>
      <c r="AI132" s="159" t="s">
        <v>412</v>
      </c>
      <c r="AJ132" s="159" t="s">
        <v>412</v>
      </c>
      <c r="AK132" s="159">
        <f>'[1]dati attività'!W196</f>
        <v>24.004000000000001</v>
      </c>
      <c r="AL132" s="140" t="s">
        <v>417</v>
      </c>
    </row>
    <row r="133" spans="1:67" s="10" customFormat="1" ht="24.75" customHeight="1" thickBot="1">
      <c r="A133" s="101" t="s">
        <v>127</v>
      </c>
      <c r="B133" s="102" t="s">
        <v>348</v>
      </c>
      <c r="C133" s="95" t="s">
        <v>102</v>
      </c>
      <c r="D133" s="94" t="s">
        <v>106</v>
      </c>
      <c r="E133" s="179">
        <f>[1]NOx!AE419</f>
        <v>2.4341783999999998E-2</v>
      </c>
      <c r="F133" s="179">
        <f>[1]NMVOC!AE419</f>
        <v>1.024088E-3</v>
      </c>
      <c r="G133" s="179">
        <f>[1]SOx!AE419</f>
        <v>4.2854143999999997E-2</v>
      </c>
      <c r="H133" s="179" t="str">
        <f>[1]NH3!AE419</f>
        <v>NA</v>
      </c>
      <c r="I133" s="179">
        <f>[1]pm2.5!AE419</f>
        <v>1.1501295999999999E-3</v>
      </c>
      <c r="J133" s="179">
        <f>[1]pm10!AE419</f>
        <v>1.1501295999999999E-3</v>
      </c>
      <c r="K133" s="179">
        <f>[1]PST!AE419</f>
        <v>1.1736016326530613E-3</v>
      </c>
      <c r="L133" s="179" t="str">
        <f>[1]BC!AE419</f>
        <v>NA</v>
      </c>
      <c r="M133" s="179">
        <f>[1]CO!AE419</f>
        <v>1.1107415999999998E-2</v>
      </c>
      <c r="N133" s="179">
        <f>[1]piombo!AE419</f>
        <v>1.4652335999999999E-6</v>
      </c>
      <c r="O133" s="179">
        <f>[1]cadmio!AE419</f>
        <v>2.4499335999999998E-7</v>
      </c>
      <c r="P133" s="179">
        <f>[1]mercurio!AE419</f>
        <v>7.3576784E-5</v>
      </c>
      <c r="Q133" s="179">
        <f>[1]arsenico!AE419</f>
        <v>8.6653599999999992E-7</v>
      </c>
      <c r="R133" s="179">
        <f>[1]cromo!AE419</f>
        <v>6.6486943999999998E-7</v>
      </c>
      <c r="S133" s="179">
        <f>[1]rame!AE419</f>
        <v>6.0736296E-7</v>
      </c>
      <c r="T133" s="179">
        <f>[1]nichel!AE419</f>
        <v>8.4290319999999997E-7</v>
      </c>
      <c r="U133" s="179" t="str">
        <f>[1]selenio!AE419</f>
        <v>NA</v>
      </c>
      <c r="V133" s="179" t="str">
        <f>[1]zinco!AE419</f>
        <v>NA</v>
      </c>
      <c r="W133" s="179">
        <f>[1]Diossine!AE419</f>
        <v>1.3234367999999999E-3</v>
      </c>
      <c r="X133" s="159" t="s">
        <v>428</v>
      </c>
      <c r="Y133" s="159" t="s">
        <v>428</v>
      </c>
      <c r="Z133" s="159" t="s">
        <v>428</v>
      </c>
      <c r="AA133" s="159" t="s">
        <v>428</v>
      </c>
      <c r="AB133" s="179">
        <f>[1]PAH!AE419</f>
        <v>8.1139279999999999E-10</v>
      </c>
      <c r="AC133" s="179" t="str">
        <f>[1]HCB!AE419</f>
        <v>NA</v>
      </c>
      <c r="AD133" s="179" t="str">
        <f>[1]PCB!AE419</f>
        <v>NA</v>
      </c>
      <c r="AE133" s="160"/>
      <c r="AF133" s="159" t="s">
        <v>412</v>
      </c>
      <c r="AG133" s="159" t="s">
        <v>412</v>
      </c>
      <c r="AH133" s="159" t="s">
        <v>412</v>
      </c>
      <c r="AI133" s="159" t="s">
        <v>412</v>
      </c>
      <c r="AJ133" s="159" t="s">
        <v>412</v>
      </c>
      <c r="AK133" s="191">
        <f>'[1]dati attività'!W197</f>
        <v>63611</v>
      </c>
      <c r="AL133" s="140" t="s">
        <v>418</v>
      </c>
    </row>
    <row r="134" spans="1:67" s="10" customFormat="1" ht="24.75" customHeight="1" thickBot="1">
      <c r="A134" s="101" t="s">
        <v>127</v>
      </c>
      <c r="B134" s="102" t="s">
        <v>349</v>
      </c>
      <c r="C134" s="109" t="s">
        <v>297</v>
      </c>
      <c r="D134" s="94" t="s">
        <v>106</v>
      </c>
      <c r="E134" s="179" t="str">
        <f>[1]NOx!AE420</f>
        <v>NO</v>
      </c>
      <c r="F134" s="179" t="str">
        <f>[1]NMVOC!AE420</f>
        <v>NO</v>
      </c>
      <c r="G134" s="179" t="str">
        <f>[1]SOx!AE420</f>
        <v>NO</v>
      </c>
      <c r="H134" s="179" t="str">
        <f>[1]NH3!AE420</f>
        <v>NO</v>
      </c>
      <c r="I134" s="179" t="str">
        <f>[1]pm2.5!AE420</f>
        <v>NO</v>
      </c>
      <c r="J134" s="179" t="str">
        <f>[1]pm10!AE420</f>
        <v>NO</v>
      </c>
      <c r="K134" s="179" t="str">
        <f>[1]PST!AE420</f>
        <v>NO</v>
      </c>
      <c r="L134" s="179" t="str">
        <f>[1]BC!AE420</f>
        <v>NO</v>
      </c>
      <c r="M134" s="179" t="str">
        <f>[1]CO!AE420</f>
        <v>NO</v>
      </c>
      <c r="N134" s="179" t="str">
        <f>[1]piombo!AE420</f>
        <v>NO</v>
      </c>
      <c r="O134" s="179" t="str">
        <f>[1]cadmio!AE420</f>
        <v>NO</v>
      </c>
      <c r="P134" s="179" t="str">
        <f>[1]mercurio!AE420</f>
        <v>NO</v>
      </c>
      <c r="Q134" s="179" t="str">
        <f>[1]arsenico!AE420</f>
        <v>NO</v>
      </c>
      <c r="R134" s="179" t="str">
        <f>[1]cromo!AE420</f>
        <v>NO</v>
      </c>
      <c r="S134" s="179" t="str">
        <f>[1]rame!AE420</f>
        <v>NO</v>
      </c>
      <c r="T134" s="179" t="str">
        <f>[1]nichel!AE420</f>
        <v>NO</v>
      </c>
      <c r="U134" s="179" t="str">
        <f>[1]selenio!AE420</f>
        <v>NO</v>
      </c>
      <c r="V134" s="179" t="str">
        <f>[1]zinco!AE420</f>
        <v>NO</v>
      </c>
      <c r="W134" s="179" t="str">
        <f>[1]Diossine!AE420</f>
        <v>NO</v>
      </c>
      <c r="X134" s="179" t="s">
        <v>434</v>
      </c>
      <c r="Y134" s="179" t="s">
        <v>434</v>
      </c>
      <c r="Z134" s="179" t="s">
        <v>434</v>
      </c>
      <c r="AA134" s="179" t="s">
        <v>434</v>
      </c>
      <c r="AB134" s="179" t="str">
        <f>[1]PAH!AE420</f>
        <v>NO</v>
      </c>
      <c r="AC134" s="179" t="str">
        <f>[1]HCB!AE420</f>
        <v>NO</v>
      </c>
      <c r="AD134" s="179" t="str">
        <f>[1]PCB!AE420</f>
        <v>NO</v>
      </c>
      <c r="AE134" s="160"/>
      <c r="AF134" s="191" t="s">
        <v>434</v>
      </c>
      <c r="AG134" s="191" t="s">
        <v>434</v>
      </c>
      <c r="AH134" s="191" t="s">
        <v>434</v>
      </c>
      <c r="AI134" s="191" t="s">
        <v>434</v>
      </c>
      <c r="AJ134" s="191" t="s">
        <v>434</v>
      </c>
      <c r="AK134" s="191" t="str">
        <f>'[1]dati attività'!W198</f>
        <v>NO</v>
      </c>
      <c r="AL134" s="140"/>
    </row>
    <row r="135" spans="1:67" s="10" customFormat="1" ht="24.75" customHeight="1" thickBot="1">
      <c r="A135" s="101" t="s">
        <v>127</v>
      </c>
      <c r="B135" s="101" t="s">
        <v>243</v>
      </c>
      <c r="C135" s="109" t="s">
        <v>296</v>
      </c>
      <c r="D135" s="94"/>
      <c r="E135" s="179">
        <f>[1]NOx!AE421</f>
        <v>2.0758272279593526</v>
      </c>
      <c r="F135" s="179">
        <f>[1]NMVOC!AE421</f>
        <v>2.4654998678900748</v>
      </c>
      <c r="G135" s="179" t="str">
        <f>[1]SOx!AE421</f>
        <v>NA</v>
      </c>
      <c r="H135" s="179" t="str">
        <f>[1]NH3!AE421</f>
        <v>NA</v>
      </c>
      <c r="I135" s="179">
        <f>[1]pm2.5!AE421</f>
        <v>2.2782246580221095</v>
      </c>
      <c r="J135" s="179">
        <f>[1]pm10!AE421</f>
        <v>2.6579287676924608</v>
      </c>
      <c r="K135" s="179">
        <f>[1]PST!AE421</f>
        <v>2.9532541863249566</v>
      </c>
      <c r="L135" s="179">
        <f>[1]BC!AE421</f>
        <v>0.95685435636928595</v>
      </c>
      <c r="M135" s="179">
        <f>[1]CO!AE421</f>
        <v>50.559018789956831</v>
      </c>
      <c r="N135" s="179" t="str">
        <f>[1]piombo!AE421</f>
        <v>NA</v>
      </c>
      <c r="O135" s="179" t="str">
        <f>[1]cadmio!AE421</f>
        <v>NA</v>
      </c>
      <c r="P135" s="179" t="str">
        <f>[1]mercurio!AE421</f>
        <v>NA</v>
      </c>
      <c r="Q135" s="179" t="str">
        <f>[1]arsenico!AE421</f>
        <v>NA</v>
      </c>
      <c r="R135" s="179" t="str">
        <f>[1]cromo!AE421</f>
        <v>NA</v>
      </c>
      <c r="S135" s="179" t="str">
        <f>[1]rame!AE421</f>
        <v>NA</v>
      </c>
      <c r="T135" s="179" t="str">
        <f>[1]nichel!AE421</f>
        <v>NA</v>
      </c>
      <c r="U135" s="179" t="str">
        <f>[1]selenio!AE421</f>
        <v>NA</v>
      </c>
      <c r="V135" s="179" t="str">
        <f>[1]zinco!AE421</f>
        <v>NA</v>
      </c>
      <c r="W135" s="179">
        <f>[1]Diossine!AE421</f>
        <v>8.0543295990680637</v>
      </c>
      <c r="X135" s="159" t="s">
        <v>428</v>
      </c>
      <c r="Y135" s="159" t="s">
        <v>428</v>
      </c>
      <c r="Z135" s="159" t="s">
        <v>428</v>
      </c>
      <c r="AA135" s="159" t="s">
        <v>428</v>
      </c>
      <c r="AB135" s="179">
        <f>[1]PAH!AE421</f>
        <v>6.9106147960003987</v>
      </c>
      <c r="AC135" s="179" t="str">
        <f>[1]HCB!AE421</f>
        <v>NA</v>
      </c>
      <c r="AD135" s="179" t="str">
        <f>[1]PCB!AE421</f>
        <v>NA</v>
      </c>
      <c r="AE135" s="160"/>
      <c r="AF135" s="159" t="s">
        <v>412</v>
      </c>
      <c r="AG135" s="159" t="s">
        <v>412</v>
      </c>
      <c r="AH135" s="159" t="s">
        <v>412</v>
      </c>
      <c r="AI135" s="159" t="s">
        <v>412</v>
      </c>
      <c r="AJ135" s="159" t="s">
        <v>412</v>
      </c>
      <c r="AK135" s="191">
        <f>'[1]dati attività'!W199</f>
        <v>1082.551497094021</v>
      </c>
      <c r="AL135" s="140" t="s">
        <v>441</v>
      </c>
    </row>
    <row r="136" spans="1:67" s="10" customFormat="1" ht="24.75" customHeight="1" thickBot="1">
      <c r="A136" s="101" t="s">
        <v>127</v>
      </c>
      <c r="B136" s="101" t="s">
        <v>114</v>
      </c>
      <c r="C136" s="109" t="s">
        <v>116</v>
      </c>
      <c r="D136" s="94"/>
      <c r="E136" s="179" t="str">
        <f>[1]NOx!AE422</f>
        <v>NA</v>
      </c>
      <c r="F136" s="179" t="str">
        <f>[1]NMVOC!AE422</f>
        <v>NA</v>
      </c>
      <c r="G136" s="179" t="str">
        <f>[1]SOx!AE422</f>
        <v>NA</v>
      </c>
      <c r="H136" s="179" t="str">
        <f>[1]NH3!AE422</f>
        <v>NA</v>
      </c>
      <c r="I136" s="179" t="str">
        <f>[1]pm2.5!AE422</f>
        <v>NA</v>
      </c>
      <c r="J136" s="179" t="str">
        <f>[1]pm10!AE422</f>
        <v>NA</v>
      </c>
      <c r="K136" s="179" t="str">
        <f>[1]PST!AE422</f>
        <v>NA</v>
      </c>
      <c r="L136" s="179" t="str">
        <f>[1]BC!AE422</f>
        <v>NA</v>
      </c>
      <c r="M136" s="179" t="str">
        <f>[1]CO!AE422</f>
        <v>NA</v>
      </c>
      <c r="N136" s="179" t="str">
        <f>[1]piombo!AE422</f>
        <v>NA</v>
      </c>
      <c r="O136" s="179" t="str">
        <f>[1]cadmio!AE422</f>
        <v>NA</v>
      </c>
      <c r="P136" s="179" t="str">
        <f>[1]mercurio!AE422</f>
        <v>NA</v>
      </c>
      <c r="Q136" s="179" t="str">
        <f>[1]arsenico!AE422</f>
        <v>NA</v>
      </c>
      <c r="R136" s="179" t="str">
        <f>[1]cromo!AE422</f>
        <v>NA</v>
      </c>
      <c r="S136" s="179" t="str">
        <f>[1]rame!AE422</f>
        <v>NA</v>
      </c>
      <c r="T136" s="179" t="str">
        <f>[1]nichel!AE422</f>
        <v>NA</v>
      </c>
      <c r="U136" s="179" t="str">
        <f>[1]selenio!AE422</f>
        <v>NA</v>
      </c>
      <c r="V136" s="179" t="str">
        <f>[1]zinco!AE422</f>
        <v>NA</v>
      </c>
      <c r="W136" s="179" t="str">
        <f>[1]Diossine!AE422</f>
        <v>NA</v>
      </c>
      <c r="X136" s="179" t="s">
        <v>412</v>
      </c>
      <c r="Y136" s="179" t="s">
        <v>412</v>
      </c>
      <c r="Z136" s="179" t="s">
        <v>412</v>
      </c>
      <c r="AA136" s="179" t="s">
        <v>412</v>
      </c>
      <c r="AB136" s="179" t="str">
        <f>[1]PAH!AE422</f>
        <v>NA</v>
      </c>
      <c r="AC136" s="179" t="str">
        <f>[1]HCB!AE422</f>
        <v>NA</v>
      </c>
      <c r="AD136" s="179" t="str">
        <f>[1]PCB!AE422</f>
        <v>NA</v>
      </c>
      <c r="AE136" s="160"/>
      <c r="AF136" s="159" t="s">
        <v>412</v>
      </c>
      <c r="AG136" s="159" t="s">
        <v>412</v>
      </c>
      <c r="AH136" s="159" t="s">
        <v>412</v>
      </c>
      <c r="AI136" s="159" t="s">
        <v>412</v>
      </c>
      <c r="AJ136" s="159" t="s">
        <v>412</v>
      </c>
      <c r="AK136" s="159">
        <f>'[1]dati attività'!W200</f>
        <v>2141.7514670606665</v>
      </c>
      <c r="AL136" s="140" t="s">
        <v>419</v>
      </c>
    </row>
    <row r="137" spans="1:67" s="10" customFormat="1" ht="24.75" customHeight="1" thickBot="1">
      <c r="A137" s="101" t="s">
        <v>127</v>
      </c>
      <c r="B137" s="101" t="s">
        <v>115</v>
      </c>
      <c r="C137" s="109" t="s">
        <v>117</v>
      </c>
      <c r="D137" s="94"/>
      <c r="E137" s="179" t="str">
        <f>[1]NOx!AE423</f>
        <v>NA</v>
      </c>
      <c r="F137" s="179" t="str">
        <f>[1]NMVOC!AE423</f>
        <v>NA</v>
      </c>
      <c r="G137" s="179" t="str">
        <f>[1]SOx!AE423</f>
        <v>NA</v>
      </c>
      <c r="H137" s="179" t="str">
        <f>[1]NH3!AE423</f>
        <v>NA</v>
      </c>
      <c r="I137" s="179" t="str">
        <f>[1]pm2.5!AE423</f>
        <v>NA</v>
      </c>
      <c r="J137" s="179" t="str">
        <f>[1]pm10!AE423</f>
        <v>NA</v>
      </c>
      <c r="K137" s="179" t="str">
        <f>[1]PST!AE423</f>
        <v>NA</v>
      </c>
      <c r="L137" s="179" t="str">
        <f>[1]BC!AE423</f>
        <v>NA</v>
      </c>
      <c r="M137" s="179" t="str">
        <f>[1]CO!AE423</f>
        <v>NA</v>
      </c>
      <c r="N137" s="179" t="str">
        <f>[1]piombo!AE423</f>
        <v>NA</v>
      </c>
      <c r="O137" s="179" t="str">
        <f>[1]cadmio!AE423</f>
        <v>NA</v>
      </c>
      <c r="P137" s="179" t="str">
        <f>[1]mercurio!AE423</f>
        <v>NA</v>
      </c>
      <c r="Q137" s="179" t="str">
        <f>[1]arsenico!AE423</f>
        <v>NA</v>
      </c>
      <c r="R137" s="179" t="str">
        <f>[1]cromo!AE423</f>
        <v>NA</v>
      </c>
      <c r="S137" s="179" t="str">
        <f>[1]rame!AE423</f>
        <v>NA</v>
      </c>
      <c r="T137" s="179" t="str">
        <f>[1]nichel!AE423</f>
        <v>NA</v>
      </c>
      <c r="U137" s="179" t="str">
        <f>[1]selenio!AE423</f>
        <v>NA</v>
      </c>
      <c r="V137" s="179" t="str">
        <f>[1]zinco!AE423</f>
        <v>NA</v>
      </c>
      <c r="W137" s="179" t="str">
        <f>[1]Diossine!AE423</f>
        <v>NA</v>
      </c>
      <c r="X137" s="179" t="s">
        <v>412</v>
      </c>
      <c r="Y137" s="179" t="s">
        <v>412</v>
      </c>
      <c r="Z137" s="179" t="s">
        <v>412</v>
      </c>
      <c r="AA137" s="179" t="s">
        <v>412</v>
      </c>
      <c r="AB137" s="179" t="str">
        <f>[1]PAH!AE423</f>
        <v>NA</v>
      </c>
      <c r="AC137" s="179" t="str">
        <f>[1]HCB!AE423</f>
        <v>NA</v>
      </c>
      <c r="AD137" s="179" t="str">
        <f>[1]PCB!AE423</f>
        <v>NA</v>
      </c>
      <c r="AE137" s="160"/>
      <c r="AF137" s="159" t="s">
        <v>412</v>
      </c>
      <c r="AG137" s="159" t="s">
        <v>412</v>
      </c>
      <c r="AH137" s="159" t="s">
        <v>412</v>
      </c>
      <c r="AI137" s="159" t="s">
        <v>412</v>
      </c>
      <c r="AJ137" s="159" t="s">
        <v>412</v>
      </c>
      <c r="AK137" s="159">
        <f>'[1]dati attività'!W201</f>
        <v>230.30409650443909</v>
      </c>
      <c r="AL137" s="140" t="s">
        <v>419</v>
      </c>
    </row>
    <row r="138" spans="1:67" s="10" customFormat="1" ht="24.75" customHeight="1" thickBot="1">
      <c r="A138" s="102" t="s">
        <v>127</v>
      </c>
      <c r="B138" s="102" t="s">
        <v>263</v>
      </c>
      <c r="C138" s="110" t="s">
        <v>264</v>
      </c>
      <c r="D138" s="137"/>
      <c r="E138" s="184" t="str">
        <f>[1]NOx!AE424</f>
        <v>NO</v>
      </c>
      <c r="F138" s="179" t="str">
        <f>[1]NMVOC!AE424</f>
        <v>NO</v>
      </c>
      <c r="G138" s="179" t="str">
        <f>[1]SOx!AE424</f>
        <v>NO</v>
      </c>
      <c r="H138" s="179" t="str">
        <f>[1]NH3!AE424</f>
        <v>NO</v>
      </c>
      <c r="I138" s="179" t="str">
        <f>[1]pm2.5!AE424</f>
        <v>NO</v>
      </c>
      <c r="J138" s="179" t="str">
        <f>[1]pm10!AE424</f>
        <v>NO</v>
      </c>
      <c r="K138" s="179" t="str">
        <f>[1]PST!AE424</f>
        <v>NO</v>
      </c>
      <c r="L138" s="179" t="str">
        <f>[1]BC!AE424</f>
        <v>NO</v>
      </c>
      <c r="M138" s="179" t="str">
        <f>[1]CO!AE424</f>
        <v>NO</v>
      </c>
      <c r="N138" s="179" t="str">
        <f>[1]piombo!AE424</f>
        <v>NO</v>
      </c>
      <c r="O138" s="179" t="str">
        <f>[1]cadmio!AE424</f>
        <v>NO</v>
      </c>
      <c r="P138" s="179" t="str">
        <f>[1]mercurio!AE424</f>
        <v>NO</v>
      </c>
      <c r="Q138" s="179" t="str">
        <f>[1]arsenico!AE424</f>
        <v>NO</v>
      </c>
      <c r="R138" s="179" t="str">
        <f>[1]cromo!AE424</f>
        <v>NO</v>
      </c>
      <c r="S138" s="179" t="str">
        <f>[1]rame!AE424</f>
        <v>NO</v>
      </c>
      <c r="T138" s="179" t="str">
        <f>[1]nichel!AE424</f>
        <v>NO</v>
      </c>
      <c r="U138" s="179" t="str">
        <f>[1]selenio!AE424</f>
        <v>NO</v>
      </c>
      <c r="V138" s="179" t="str">
        <f>[1]zinco!AE424</f>
        <v>NO</v>
      </c>
      <c r="W138" s="179" t="str">
        <f>[1]Diossine!AE424</f>
        <v>NO</v>
      </c>
      <c r="X138" s="179" t="s">
        <v>434</v>
      </c>
      <c r="Y138" s="179" t="s">
        <v>434</v>
      </c>
      <c r="Z138" s="179" t="s">
        <v>434</v>
      </c>
      <c r="AA138" s="179" t="s">
        <v>434</v>
      </c>
      <c r="AB138" s="179" t="str">
        <f>[1]PAH!AE424</f>
        <v>NO</v>
      </c>
      <c r="AC138" s="179" t="str">
        <f>[1]HCB!AE424</f>
        <v>NO</v>
      </c>
      <c r="AD138" s="179" t="str">
        <f>[1]PCB!AE424</f>
        <v>NO</v>
      </c>
      <c r="AE138" s="160"/>
      <c r="AF138" s="191" t="s">
        <v>434</v>
      </c>
      <c r="AG138" s="191" t="s">
        <v>434</v>
      </c>
      <c r="AH138" s="191" t="s">
        <v>434</v>
      </c>
      <c r="AI138" s="191" t="s">
        <v>434</v>
      </c>
      <c r="AJ138" s="191" t="s">
        <v>434</v>
      </c>
      <c r="AK138" s="191" t="str">
        <f>'[1]dati attività'!W202</f>
        <v>NO</v>
      </c>
      <c r="AL138" s="140" t="s">
        <v>419</v>
      </c>
    </row>
    <row r="139" spans="1:67" s="10" customFormat="1" ht="24.75" customHeight="1" thickBot="1">
      <c r="A139" s="102" t="s">
        <v>127</v>
      </c>
      <c r="B139" s="102" t="s">
        <v>244</v>
      </c>
      <c r="C139" s="110" t="s">
        <v>302</v>
      </c>
      <c r="D139" s="137" t="s">
        <v>109</v>
      </c>
      <c r="E139" s="184" t="str">
        <f>[1]NOx!AE425</f>
        <v>NO</v>
      </c>
      <c r="F139" s="179" t="str">
        <f>[1]NMVOC!AE425</f>
        <v>NO</v>
      </c>
      <c r="G139" s="179" t="str">
        <f>[1]SOx!AE425</f>
        <v>NO</v>
      </c>
      <c r="H139" s="179" t="str">
        <f>[1]NH3!AE425</f>
        <v>NO</v>
      </c>
      <c r="I139" s="179" t="str">
        <f>[1]pm2.5!AE425</f>
        <v>NO</v>
      </c>
      <c r="J139" s="179" t="str">
        <f>[1]pm10!AE425</f>
        <v>NO</v>
      </c>
      <c r="K139" s="179" t="str">
        <f>[1]PST!AE425</f>
        <v>NO</v>
      </c>
      <c r="L139" s="179" t="str">
        <f>[1]BC!AE425</f>
        <v>NO</v>
      </c>
      <c r="M139" s="179" t="str">
        <f>[1]CO!AE425</f>
        <v>NO</v>
      </c>
      <c r="N139" s="179" t="str">
        <f>[1]piombo!AE425</f>
        <v>NO</v>
      </c>
      <c r="O139" s="179" t="str">
        <f>[1]cadmio!AE425</f>
        <v>NO</v>
      </c>
      <c r="P139" s="179" t="str">
        <f>[1]mercurio!AE425</f>
        <v>NO</v>
      </c>
      <c r="Q139" s="179" t="str">
        <f>[1]arsenico!AE425</f>
        <v>NO</v>
      </c>
      <c r="R139" s="179" t="str">
        <f>[1]cromo!AE425</f>
        <v>NO</v>
      </c>
      <c r="S139" s="179" t="str">
        <f>[1]rame!AE425</f>
        <v>NO</v>
      </c>
      <c r="T139" s="179" t="str">
        <f>[1]nichel!AE425</f>
        <v>NO</v>
      </c>
      <c r="U139" s="179" t="str">
        <f>[1]selenio!AE425</f>
        <v>NO</v>
      </c>
      <c r="V139" s="179" t="str">
        <f>[1]zinco!AE425</f>
        <v>NO</v>
      </c>
      <c r="W139" s="179" t="str">
        <f>[1]Diossine!AE425</f>
        <v>NO</v>
      </c>
      <c r="X139" s="179" t="s">
        <v>434</v>
      </c>
      <c r="Y139" s="179" t="s">
        <v>434</v>
      </c>
      <c r="Z139" s="179" t="s">
        <v>434</v>
      </c>
      <c r="AA139" s="179" t="s">
        <v>434</v>
      </c>
      <c r="AB139" s="179" t="str">
        <f>[1]PAH!AE425</f>
        <v>NO</v>
      </c>
      <c r="AC139" s="179" t="str">
        <f>[1]HCB!AE425</f>
        <v>NO</v>
      </c>
      <c r="AD139" s="179" t="str">
        <f>[1]PCB!AE425</f>
        <v>NO</v>
      </c>
      <c r="AE139" s="160"/>
      <c r="AF139" s="191" t="s">
        <v>434</v>
      </c>
      <c r="AG139" s="191" t="s">
        <v>434</v>
      </c>
      <c r="AH139" s="191" t="s">
        <v>434</v>
      </c>
      <c r="AI139" s="191" t="s">
        <v>434</v>
      </c>
      <c r="AJ139" s="191" t="s">
        <v>434</v>
      </c>
      <c r="AK139" s="191" t="str">
        <f>'[1]dati attività'!W203</f>
        <v>NO</v>
      </c>
      <c r="AL139" s="140"/>
    </row>
    <row r="140" spans="1:67" s="10" customFormat="1" ht="24.75" customHeight="1" thickBot="1">
      <c r="A140" s="101" t="s">
        <v>128</v>
      </c>
      <c r="B140" s="67" t="s">
        <v>245</v>
      </c>
      <c r="C140" s="109" t="s">
        <v>295</v>
      </c>
      <c r="D140" s="94"/>
      <c r="E140" s="179" t="str">
        <f>[1]NOx!AE426</f>
        <v>NO</v>
      </c>
      <c r="F140" s="179" t="str">
        <f>[1]NMVOC!AE426</f>
        <v>NO</v>
      </c>
      <c r="G140" s="179" t="str">
        <f>[1]SOx!AE426</f>
        <v>NO</v>
      </c>
      <c r="H140" s="179" t="str">
        <f>[1]NH3!AE426</f>
        <v>NO</v>
      </c>
      <c r="I140" s="179" t="str">
        <f>[1]pm2.5!AE426</f>
        <v>NO</v>
      </c>
      <c r="J140" s="179" t="str">
        <f>[1]pm10!AE426</f>
        <v>NO</v>
      </c>
      <c r="K140" s="179" t="str">
        <f>[1]PST!AE426</f>
        <v>NO</v>
      </c>
      <c r="L140" s="179" t="str">
        <f>[1]BC!AE426</f>
        <v>NO</v>
      </c>
      <c r="M140" s="179" t="str">
        <f>[1]CO!AE426</f>
        <v>NO</v>
      </c>
      <c r="N140" s="179" t="str">
        <f>[1]piombo!AE426</f>
        <v>NO</v>
      </c>
      <c r="O140" s="179" t="str">
        <f>[1]cadmio!AE426</f>
        <v>NO</v>
      </c>
      <c r="P140" s="179" t="str">
        <f>[1]mercurio!AE426</f>
        <v>NO</v>
      </c>
      <c r="Q140" s="179" t="str">
        <f>[1]arsenico!AE426</f>
        <v>NO</v>
      </c>
      <c r="R140" s="179" t="str">
        <f>[1]cromo!AE426</f>
        <v>NO</v>
      </c>
      <c r="S140" s="179" t="str">
        <f>[1]rame!AE426</f>
        <v>NO</v>
      </c>
      <c r="T140" s="179" t="str">
        <f>[1]nichel!AE426</f>
        <v>NO</v>
      </c>
      <c r="U140" s="179" t="str">
        <f>[1]selenio!AE426</f>
        <v>NO</v>
      </c>
      <c r="V140" s="179" t="str">
        <f>[1]zinco!AE426</f>
        <v>NO</v>
      </c>
      <c r="W140" s="179" t="str">
        <f>[1]Diossine!AE426</f>
        <v>NO</v>
      </c>
      <c r="X140" s="179" t="s">
        <v>434</v>
      </c>
      <c r="Y140" s="179" t="s">
        <v>434</v>
      </c>
      <c r="Z140" s="179" t="s">
        <v>434</v>
      </c>
      <c r="AA140" s="179" t="s">
        <v>434</v>
      </c>
      <c r="AB140" s="179" t="str">
        <f>[1]PAH!AE426</f>
        <v>NO</v>
      </c>
      <c r="AC140" s="179" t="str">
        <f>[1]HCB!AE426</f>
        <v>NO</v>
      </c>
      <c r="AD140" s="179" t="str">
        <f>[1]PCB!AE426</f>
        <v>NO</v>
      </c>
      <c r="AE140" s="160"/>
      <c r="AF140" s="191" t="s">
        <v>434</v>
      </c>
      <c r="AG140" s="191" t="s">
        <v>434</v>
      </c>
      <c r="AH140" s="191" t="s">
        <v>434</v>
      </c>
      <c r="AI140" s="191" t="s">
        <v>434</v>
      </c>
      <c r="AJ140" s="191" t="s">
        <v>434</v>
      </c>
      <c r="AK140" s="191" t="str">
        <f>'[1]dati attività'!W204</f>
        <v>NA</v>
      </c>
      <c r="AL140" s="140"/>
    </row>
    <row r="141" spans="1:67" s="17" customFormat="1" ht="23.4" customHeight="1" thickBot="1">
      <c r="A141" s="55"/>
      <c r="B141" s="124" t="s">
        <v>25</v>
      </c>
      <c r="C141" s="125" t="s">
        <v>350</v>
      </c>
      <c r="D141" s="55"/>
      <c r="E141" s="196">
        <f>[1]NOx!AE427</f>
        <v>1067.8374150100124</v>
      </c>
      <c r="F141" s="196">
        <f>[1]NMVOC!AE427</f>
        <v>1193.2854998811476</v>
      </c>
      <c r="G141" s="196">
        <f>[1]SOx!AE427</f>
        <v>288.13653951264882</v>
      </c>
      <c r="H141" s="196">
        <f>[1]NH3!AE427</f>
        <v>417.68755543657642</v>
      </c>
      <c r="I141" s="196">
        <f>[1]pm2.5!AE427</f>
        <v>211.65174940516516</v>
      </c>
      <c r="J141" s="196">
        <f>[1]pm10!AE427</f>
        <v>241.75919965769106</v>
      </c>
      <c r="K141" s="196">
        <f>[1]PST!AE427</f>
        <v>296.86390803358825</v>
      </c>
      <c r="L141" s="196">
        <f>[1]BC!AE427</f>
        <v>37.836561836935829</v>
      </c>
      <c r="M141" s="196">
        <f>[1]CO!AE427</f>
        <v>3619.2708031841385</v>
      </c>
      <c r="N141" s="196">
        <f>[1]piombo!AE427</f>
        <v>309.34950753740554</v>
      </c>
      <c r="O141" s="196">
        <f>[1]cadmio!AE427</f>
        <v>8.9479577456499761</v>
      </c>
      <c r="P141" s="196">
        <f>[1]mercurio!AE427</f>
        <v>10.431016681296185</v>
      </c>
      <c r="Q141" s="196">
        <f>[1]arsenico!AE427</f>
        <v>42.140085620825843</v>
      </c>
      <c r="R141" s="196">
        <f>[1]cromo!AE427</f>
        <v>61.080513530540856</v>
      </c>
      <c r="S141" s="196">
        <f>[1]rame!AE427</f>
        <v>149.83638048132838</v>
      </c>
      <c r="T141" s="196">
        <f>[1]nichel!AE427</f>
        <v>101.70610505654336</v>
      </c>
      <c r="U141" s="196">
        <f>[1]selenio!AE427</f>
        <v>11.843924197364228</v>
      </c>
      <c r="V141" s="196">
        <f>[1]zinco!AE427</f>
        <v>1054.6598574648901</v>
      </c>
      <c r="W141" s="196">
        <f>[1]Diossine!AE427</f>
        <v>399.28700821431352</v>
      </c>
      <c r="X141" s="196" t="s">
        <v>428</v>
      </c>
      <c r="Y141" s="196" t="s">
        <v>428</v>
      </c>
      <c r="Z141" s="196" t="s">
        <v>428</v>
      </c>
      <c r="AA141" s="196" t="s">
        <v>428</v>
      </c>
      <c r="AB141" s="196">
        <f>[1]PAH!AE427</f>
        <v>108.77237248462785</v>
      </c>
      <c r="AC141" s="196">
        <f>[1]HCB!AE427</f>
        <v>27.347112636198361</v>
      </c>
      <c r="AD141" s="196">
        <f>[1]PCB!AE427</f>
        <v>285.99536151167314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[1]NOx!AE429</f>
        <v>NO</v>
      </c>
      <c r="F143" s="186" t="str">
        <f>[1]NMVOC!AE429</f>
        <v>NO</v>
      </c>
      <c r="G143" s="186" t="str">
        <f>[1]SOx!AE429</f>
        <v>NO</v>
      </c>
      <c r="H143" s="186" t="str">
        <f>[1]NH3!AE429</f>
        <v>NO</v>
      </c>
      <c r="I143" s="186" t="str">
        <f>[1]pm2.5!AE429</f>
        <v>NO</v>
      </c>
      <c r="J143" s="186" t="str">
        <f>[1]pm10!AE429</f>
        <v>NO</v>
      </c>
      <c r="K143" s="186" t="str">
        <f>[1]PST!AE429</f>
        <v>NO</v>
      </c>
      <c r="L143" s="186" t="str">
        <f>[1]BC!AE429</f>
        <v>NO</v>
      </c>
      <c r="M143" s="186" t="str">
        <f>[1]CO!AE429</f>
        <v>NO</v>
      </c>
      <c r="N143" s="186" t="str">
        <f>[1]piombo!AE429</f>
        <v>NO</v>
      </c>
      <c r="O143" s="186" t="str">
        <f>[1]cadmio!AE429</f>
        <v>NO</v>
      </c>
      <c r="P143" s="186" t="str">
        <f>[1]mercurio!AE429</f>
        <v>NO</v>
      </c>
      <c r="Q143" s="186" t="str">
        <f>[1]arsenico!AE429</f>
        <v>NO</v>
      </c>
      <c r="R143" s="186" t="str">
        <f>[1]cromo!AE429</f>
        <v>NO</v>
      </c>
      <c r="S143" s="186" t="str">
        <f>[1]rame!AE429</f>
        <v>NO</v>
      </c>
      <c r="T143" s="186" t="str">
        <f>[1]nichel!AE429</f>
        <v>NO</v>
      </c>
      <c r="U143" s="186" t="str">
        <f>[1]selenio!AE429</f>
        <v>NO</v>
      </c>
      <c r="V143" s="186" t="str">
        <f>[1]zinco!AE429</f>
        <v>NO</v>
      </c>
      <c r="W143" s="186" t="str">
        <f>[1]Diossine!AE429</f>
        <v>NO</v>
      </c>
      <c r="X143" s="186" t="s">
        <v>434</v>
      </c>
      <c r="Y143" s="186" t="s">
        <v>434</v>
      </c>
      <c r="Z143" s="186" t="s">
        <v>434</v>
      </c>
      <c r="AA143" s="186" t="s">
        <v>434</v>
      </c>
      <c r="AB143" s="186" t="str">
        <f>[1]PAH!AE429</f>
        <v>NO</v>
      </c>
      <c r="AC143" s="186" t="str">
        <f>[1]HCB!AE429</f>
        <v>NO</v>
      </c>
      <c r="AD143" s="186" t="str">
        <f>[1]PCB!AE429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[1]NOx!AE430</f>
        <v>1067.8374150100124</v>
      </c>
      <c r="F144" s="187">
        <f>[1]NMVOC!AE430</f>
        <v>1193.2854998811476</v>
      </c>
      <c r="G144" s="187">
        <f>[1]SOx!AE430</f>
        <v>288.13653951264882</v>
      </c>
      <c r="H144" s="187">
        <f>[1]NH3!AE430</f>
        <v>417.68755543657642</v>
      </c>
      <c r="I144" s="187">
        <f>[1]pm2.5!AE430</f>
        <v>211.65174940516516</v>
      </c>
      <c r="J144" s="187">
        <f>[1]pm10!AE430</f>
        <v>241.75919965769106</v>
      </c>
      <c r="K144" s="187">
        <f>[1]PST!AE430</f>
        <v>296.86390803358825</v>
      </c>
      <c r="L144" s="187">
        <f>[1]BC!AE430</f>
        <v>37.836561836935829</v>
      </c>
      <c r="M144" s="187">
        <f>[1]CO!AE430</f>
        <v>3619.2708031841385</v>
      </c>
      <c r="N144" s="187">
        <f>[1]piombo!AE430</f>
        <v>309.34950753740554</v>
      </c>
      <c r="O144" s="187">
        <f>[1]cadmio!AE430</f>
        <v>8.9479577456499761</v>
      </c>
      <c r="P144" s="187">
        <f>[1]mercurio!AE430</f>
        <v>10.431016681296185</v>
      </c>
      <c r="Q144" s="187">
        <f>[1]arsenico!AE430</f>
        <v>42.140085620825843</v>
      </c>
      <c r="R144" s="187">
        <f>[1]cromo!AE430</f>
        <v>61.080513530540856</v>
      </c>
      <c r="S144" s="187">
        <f>[1]rame!AE430</f>
        <v>149.83638048132838</v>
      </c>
      <c r="T144" s="187">
        <f>[1]nichel!AE430</f>
        <v>101.70610505654336</v>
      </c>
      <c r="U144" s="187">
        <f>[1]selenio!AE430</f>
        <v>11.843924197364228</v>
      </c>
      <c r="V144" s="187">
        <f>[1]zinco!AE430</f>
        <v>1054.6598574648901</v>
      </c>
      <c r="W144" s="187">
        <f>[1]Diossine!AE430</f>
        <v>399.28700821431352</v>
      </c>
      <c r="X144" s="170" t="s">
        <v>428</v>
      </c>
      <c r="Y144" s="170" t="s">
        <v>428</v>
      </c>
      <c r="Z144" s="170" t="s">
        <v>428</v>
      </c>
      <c r="AA144" s="170" t="s">
        <v>428</v>
      </c>
      <c r="AB144" s="187">
        <f>[1]PAH!AE430</f>
        <v>108.77237248462785</v>
      </c>
      <c r="AC144" s="187">
        <f>[1]HCB!AE430</f>
        <v>27.347112636198361</v>
      </c>
      <c r="AD144" s="187">
        <f>[1]PCB!AE430</f>
        <v>285.99536151167314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[1]NOx!AE434</f>
        <v>28.610254099239647</v>
      </c>
      <c r="F148" s="189">
        <f>[1]NMVOC!AE434</f>
        <v>1.0362525877168345</v>
      </c>
      <c r="G148" s="189">
        <f>[1]SOx!AE434</f>
        <v>2.4783755138914114</v>
      </c>
      <c r="H148" s="189" t="str">
        <f>[1]NH3!AE434</f>
        <v>NA</v>
      </c>
      <c r="I148" s="189">
        <f>[1]pm2.5!AE434</f>
        <v>0.49567510277828242</v>
      </c>
      <c r="J148" s="189">
        <f>[1]pm10!AE434</f>
        <v>0.49567510277828242</v>
      </c>
      <c r="K148" s="189">
        <f>[1]PST!AE434</f>
        <v>0.50579092120232905</v>
      </c>
      <c r="L148" s="189">
        <f>[1]BC!AE434</f>
        <v>0.23792404933357553</v>
      </c>
      <c r="M148" s="189">
        <f>[1]CO!AE434</f>
        <v>2.9006831878833057</v>
      </c>
      <c r="N148" s="189">
        <f>[1]piombo!AE434</f>
        <v>5.796153967652649</v>
      </c>
      <c r="O148" s="189">
        <f>[1]cadmio!AE434</f>
        <v>1.8094886262651872E-3</v>
      </c>
      <c r="P148" s="189" t="str">
        <f>[1]mercurio!AE434</f>
        <v>NA</v>
      </c>
      <c r="Q148" s="189" t="str">
        <f>[1]arsenico!AE434</f>
        <v>NA</v>
      </c>
      <c r="R148" s="189">
        <f>[1]cromo!AE434</f>
        <v>1.6527869112306186E-3</v>
      </c>
      <c r="S148" s="189">
        <f>[1]rame!AE434</f>
        <v>2.2559646962964631E-2</v>
      </c>
      <c r="T148" s="189">
        <f>[1]nichel!AE434</f>
        <v>5.4284658787955627E-3</v>
      </c>
      <c r="U148" s="189">
        <f>[1]selenio!AE434</f>
        <v>5.4284658787955617E-2</v>
      </c>
      <c r="V148" s="189">
        <f>[1]zinco!AE434</f>
        <v>0.10833408405449678</v>
      </c>
      <c r="W148" s="189" t="str">
        <f>[1]Diossine!AE434</f>
        <v>NA</v>
      </c>
      <c r="X148" s="172" t="s">
        <v>428</v>
      </c>
      <c r="Y148" s="172" t="s">
        <v>428</v>
      </c>
      <c r="Z148" s="172" t="s">
        <v>428</v>
      </c>
      <c r="AA148" s="172" t="s">
        <v>428</v>
      </c>
      <c r="AB148" s="189">
        <f>[1]PAH!AE434</f>
        <v>1.0362525877168347E-3</v>
      </c>
      <c r="AC148" s="189" t="str">
        <f>[1]HCB!AE434</f>
        <v>NA</v>
      </c>
      <c r="AD148" s="189" t="str">
        <f>[1]PCB!AE434</f>
        <v>NA</v>
      </c>
      <c r="AE148" s="173"/>
      <c r="AF148" s="192">
        <f>'[1]dati attività'!W212</f>
        <v>131366.11581953315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[1]NOx!AE435</f>
        <v>7.9450472889599553</v>
      </c>
      <c r="F149" s="189">
        <f>[1]NMVOC!AE435</f>
        <v>0.27219201111164659</v>
      </c>
      <c r="G149" s="189">
        <f>[1]SOx!AE435</f>
        <v>0.57796454468612235</v>
      </c>
      <c r="H149" s="189" t="str">
        <f>[1]NH3!AE435</f>
        <v>NA</v>
      </c>
      <c r="I149" s="189">
        <f>[1]pm2.5!AE435</f>
        <v>0.11559290893722447</v>
      </c>
      <c r="J149" s="189">
        <f>[1]pm10!AE435</f>
        <v>0.11559290893722447</v>
      </c>
      <c r="K149" s="189">
        <f>[1]PST!AE435</f>
        <v>0.11795194789512703</v>
      </c>
      <c r="L149" s="189">
        <f>[1]BC!AE435</f>
        <v>5.5484596289867752E-2</v>
      </c>
      <c r="M149" s="189">
        <f>[1]CO!AE435</f>
        <v>1.0967078364780167</v>
      </c>
      <c r="N149" s="189">
        <f>[1]piombo!AE435</f>
        <v>1.1001054224272626</v>
      </c>
      <c r="O149" s="189">
        <f>[1]cadmio!AE435</f>
        <v>3.4343950500351596E-4</v>
      </c>
      <c r="P149" s="189" t="str">
        <f>[1]mercurio!AE435</f>
        <v>NA</v>
      </c>
      <c r="Q149" s="189" t="str">
        <f>[1]arsenico!AE435</f>
        <v>NA</v>
      </c>
      <c r="R149" s="189">
        <f>[1]cromo!AE435</f>
        <v>3.1369764387021083E-4</v>
      </c>
      <c r="S149" s="189">
        <f>[1]rame!AE435</f>
        <v>4.2818030871000154E-3</v>
      </c>
      <c r="T149" s="189">
        <f>[1]nichel!AE435</f>
        <v>1.0303185150105478E-3</v>
      </c>
      <c r="U149" s="189">
        <f>[1]selenio!AE435</f>
        <v>1.0303185150105481E-2</v>
      </c>
      <c r="V149" s="189">
        <f>[1]zinco!AE435</f>
        <v>2.0561723164560498E-2</v>
      </c>
      <c r="W149" s="189" t="str">
        <f>[1]Diossine!AE435</f>
        <v>NA</v>
      </c>
      <c r="X149" s="172" t="s">
        <v>428</v>
      </c>
      <c r="Y149" s="172" t="s">
        <v>428</v>
      </c>
      <c r="Z149" s="172" t="s">
        <v>428</v>
      </c>
      <c r="AA149" s="172" t="s">
        <v>428</v>
      </c>
      <c r="AB149" s="189">
        <f>[1]PAH!AE435</f>
        <v>2.7219201111164658E-4</v>
      </c>
      <c r="AC149" s="189" t="str">
        <f>[1]HCB!AE435</f>
        <v>NA</v>
      </c>
      <c r="AD149" s="189" t="str">
        <f>[1]PCB!AE435</f>
        <v>NA</v>
      </c>
      <c r="AE149" s="173"/>
      <c r="AF149" s="192">
        <f>'[1]dati attività'!W213</f>
        <v>25149.197795028762</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[1]NOx!AE436</f>
        <v>162.30372434421719</v>
      </c>
      <c r="F150" s="189">
        <f>[1]NMVOC!AE436</f>
        <v>6.399907554732633</v>
      </c>
      <c r="G150" s="189">
        <f>[1]SOx!AE436</f>
        <v>155.08934498425779</v>
      </c>
      <c r="H150" s="189">
        <f>[1]NH3!AE436</f>
        <v>1.834502639870433E-2</v>
      </c>
      <c r="I150" s="189">
        <f>[1]pm2.5!AE436</f>
        <v>19.350493725527436</v>
      </c>
      <c r="J150" s="189">
        <f>[1]pm10!AE436</f>
        <v>19.358058035957043</v>
      </c>
      <c r="K150" s="189">
        <f>[1]PST!AE436</f>
        <v>19.75312044485413</v>
      </c>
      <c r="L150" s="189">
        <f>[1]BC!AE436</f>
        <v>2.3561199568156272</v>
      </c>
      <c r="M150" s="189">
        <f>[1]CO!AE436</f>
        <v>19.705238384595262</v>
      </c>
      <c r="N150" s="189">
        <f>[1]piombo!AE436</f>
        <v>0.5048307526774316</v>
      </c>
      <c r="O150" s="189">
        <f>[1]cadmio!AE436</f>
        <v>3.2610935144179932E-2</v>
      </c>
      <c r="P150" s="189" t="str">
        <f>[1]mercurio!AE436</f>
        <v>NA</v>
      </c>
      <c r="Q150" s="189">
        <f>[1]arsenico!AE436</f>
        <v>0.25668656301764536</v>
      </c>
      <c r="R150" s="189">
        <f>[1]cromo!AE436</f>
        <v>0.15184637198652864</v>
      </c>
      <c r="S150" s="189">
        <f>[1]rame!AE436</f>
        <v>0.25668656301764536</v>
      </c>
      <c r="T150" s="189">
        <f>[1]nichel!AE436</f>
        <v>8.1975894258123745</v>
      </c>
      <c r="U150" s="189">
        <f>[1]selenio!AE436</f>
        <v>0.59872053367029154</v>
      </c>
      <c r="V150" s="189">
        <f>[1]zinco!AE436</f>
        <v>1.4700492595917538</v>
      </c>
      <c r="W150" s="189" t="str">
        <f>[1]Diossine!AE436</f>
        <v>NA</v>
      </c>
      <c r="X150" s="172" t="s">
        <v>428</v>
      </c>
      <c r="Y150" s="172" t="s">
        <v>428</v>
      </c>
      <c r="Z150" s="172" t="s">
        <v>428</v>
      </c>
      <c r="AA150" s="172" t="s">
        <v>428</v>
      </c>
      <c r="AB150" s="189">
        <f>[1]PAH!AE436</f>
        <v>0.10739390234576943</v>
      </c>
      <c r="AC150" s="189" t="str">
        <f>[1]HCB!AE436</f>
        <v>NA</v>
      </c>
      <c r="AD150" s="189" t="str">
        <f>[1]PCB!AE436</f>
        <v>NA</v>
      </c>
      <c r="AE150" s="173"/>
      <c r="AF150" s="192">
        <f>'[1]dati attività'!W214</f>
        <v>110223.19371236773</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[1]NOx!AE437</f>
        <v>NE</v>
      </c>
      <c r="F151" s="189" t="str">
        <f>[1]NMVOC!AE437</f>
        <v>NE</v>
      </c>
      <c r="G151" s="189" t="str">
        <f>[1]SOx!AE437</f>
        <v>NE</v>
      </c>
      <c r="H151" s="189" t="str">
        <f>[1]NH3!AE437</f>
        <v>NE</v>
      </c>
      <c r="I151" s="189" t="str">
        <f>[1]pm2.5!AE437</f>
        <v>NE</v>
      </c>
      <c r="J151" s="189" t="str">
        <f>[1]pm10!AE437</f>
        <v>NE</v>
      </c>
      <c r="K151" s="189" t="str">
        <f>[1]PST!AE437</f>
        <v>NE</v>
      </c>
      <c r="L151" s="189" t="str">
        <f>[1]BC!AE437</f>
        <v>NE</v>
      </c>
      <c r="M151" s="189" t="str">
        <f>[1]CO!AE437</f>
        <v>NE</v>
      </c>
      <c r="N151" s="189" t="str">
        <f>[1]piombo!AE437</f>
        <v>NE</v>
      </c>
      <c r="O151" s="189" t="str">
        <f>[1]cadmio!AE437</f>
        <v>NE</v>
      </c>
      <c r="P151" s="189" t="str">
        <f>[1]mercurio!AE437</f>
        <v>NE</v>
      </c>
      <c r="Q151" s="189" t="str">
        <f>[1]arsenico!AE437</f>
        <v>NE</v>
      </c>
      <c r="R151" s="189" t="str">
        <f>[1]cromo!AE437</f>
        <v>NE</v>
      </c>
      <c r="S151" s="189" t="str">
        <f>[1]rame!AE437</f>
        <v>NE</v>
      </c>
      <c r="T151" s="189" t="str">
        <f>[1]nichel!AE437</f>
        <v>NE</v>
      </c>
      <c r="U151" s="189" t="str">
        <f>[1]selenio!AE437</f>
        <v>NE</v>
      </c>
      <c r="V151" s="189" t="str">
        <f>[1]zinco!AE437</f>
        <v>NE</v>
      </c>
      <c r="W151" s="189" t="str">
        <f>[1]Diossine!AE437</f>
        <v>NE</v>
      </c>
      <c r="X151" s="172" t="s">
        <v>428</v>
      </c>
      <c r="Y151" s="172" t="s">
        <v>428</v>
      </c>
      <c r="Z151" s="172" t="s">
        <v>428</v>
      </c>
      <c r="AA151" s="172" t="s">
        <v>428</v>
      </c>
      <c r="AB151" s="189" t="str">
        <f>[1]PAH!AE437</f>
        <v>NE</v>
      </c>
      <c r="AC151" s="189" t="str">
        <f>[1]HCB!AE437</f>
        <v>NE</v>
      </c>
      <c r="AD151" s="189" t="str">
        <f>[1]PCB!AE437</f>
        <v>NE</v>
      </c>
      <c r="AE151" s="173"/>
      <c r="AF151" s="192" t="str">
        <f>'[1]dati attività'!W215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[1]NOx!AE438</f>
        <v>NA</v>
      </c>
      <c r="F152" s="189" t="str">
        <f>[1]NMVOC!AE438</f>
        <v>NA</v>
      </c>
      <c r="G152" s="189" t="str">
        <f>[1]SOx!AE438</f>
        <v>NA</v>
      </c>
      <c r="H152" s="189" t="str">
        <f>[1]NH3!AE438</f>
        <v>NA</v>
      </c>
      <c r="I152" s="189" t="str">
        <f>[1]pm2.5!AE438</f>
        <v>NA</v>
      </c>
      <c r="J152" s="189" t="str">
        <f>[1]pm10!AE438</f>
        <v>NA</v>
      </c>
      <c r="K152" s="189" t="str">
        <f>[1]PST!AE438</f>
        <v>NA</v>
      </c>
      <c r="L152" s="189" t="str">
        <f>[1]BC!AE438</f>
        <v>NA</v>
      </c>
      <c r="M152" s="189" t="str">
        <f>[1]CO!AE438</f>
        <v>NA</v>
      </c>
      <c r="N152" s="189" t="str">
        <f>[1]piombo!AE438</f>
        <v>NA</v>
      </c>
      <c r="O152" s="189" t="str">
        <f>[1]cadmio!AE438</f>
        <v>NA</v>
      </c>
      <c r="P152" s="189" t="str">
        <f>[1]mercurio!AE438</f>
        <v>NA</v>
      </c>
      <c r="Q152" s="189" t="str">
        <f>[1]arsenico!AE438</f>
        <v>NA</v>
      </c>
      <c r="R152" s="189" t="str">
        <f>[1]cromo!AE438</f>
        <v>NA</v>
      </c>
      <c r="S152" s="189" t="str">
        <f>[1]rame!AE438</f>
        <v>NA</v>
      </c>
      <c r="T152" s="189" t="str">
        <f>[1]nichel!AE438</f>
        <v>NA</v>
      </c>
      <c r="U152" s="189" t="str">
        <f>[1]selenio!AE438</f>
        <v>NA</v>
      </c>
      <c r="V152" s="189" t="str">
        <f>[1]zinco!AE438</f>
        <v>NA</v>
      </c>
      <c r="W152" s="189" t="str">
        <f>[1]Diossine!AE438</f>
        <v>NA</v>
      </c>
      <c r="X152" s="172" t="s">
        <v>412</v>
      </c>
      <c r="Y152" s="172" t="s">
        <v>412</v>
      </c>
      <c r="Z152" s="172" t="s">
        <v>412</v>
      </c>
      <c r="AA152" s="172" t="s">
        <v>412</v>
      </c>
      <c r="AB152" s="189" t="str">
        <f>[1]PAH!AE438</f>
        <v>NA</v>
      </c>
      <c r="AC152" s="189" t="str">
        <f>[1]HCB!AE438</f>
        <v>NA</v>
      </c>
      <c r="AD152" s="189" t="str">
        <f>[1]PCB!AE438</f>
        <v>NA</v>
      </c>
      <c r="AE152" s="173"/>
      <c r="AF152" s="192" t="str">
        <f>'[1]dati attività'!W216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[1]NOx!AE439</f>
        <v>NA</v>
      </c>
      <c r="F153" s="189" t="str">
        <f>[1]NMVOC!AE439</f>
        <v>NA</v>
      </c>
      <c r="G153" s="189" t="str">
        <f>[1]SOx!AE439</f>
        <v>NA</v>
      </c>
      <c r="H153" s="189" t="str">
        <f>[1]NH3!AE439</f>
        <v>NA</v>
      </c>
      <c r="I153" s="189" t="str">
        <f>[1]pm2.5!AE439</f>
        <v>NA</v>
      </c>
      <c r="J153" s="189" t="str">
        <f>[1]pm10!AE439</f>
        <v>NA</v>
      </c>
      <c r="K153" s="189" t="str">
        <f>[1]PST!AE439</f>
        <v>NA</v>
      </c>
      <c r="L153" s="189" t="str">
        <f>[1]BC!AE439</f>
        <v>NA</v>
      </c>
      <c r="M153" s="189" t="str">
        <f>[1]CO!AE439</f>
        <v>NA</v>
      </c>
      <c r="N153" s="189" t="str">
        <f>[1]piombo!AE439</f>
        <v>NA</v>
      </c>
      <c r="O153" s="189" t="str">
        <f>[1]cadmio!AE439</f>
        <v>NA</v>
      </c>
      <c r="P153" s="189" t="str">
        <f>[1]mercurio!AE439</f>
        <v>NA</v>
      </c>
      <c r="Q153" s="189" t="str">
        <f>[1]arsenico!AE439</f>
        <v>NA</v>
      </c>
      <c r="R153" s="189" t="str">
        <f>[1]cromo!AE439</f>
        <v>NA</v>
      </c>
      <c r="S153" s="189" t="str">
        <f>[1]rame!AE439</f>
        <v>NA</v>
      </c>
      <c r="T153" s="189" t="str">
        <f>[1]nichel!AE439</f>
        <v>NA</v>
      </c>
      <c r="U153" s="189" t="str">
        <f>[1]selenio!AE439</f>
        <v>NA</v>
      </c>
      <c r="V153" s="189" t="str">
        <f>[1]zinco!AE439</f>
        <v>NA</v>
      </c>
      <c r="W153" s="189" t="str">
        <f>[1]Diossine!AE439</f>
        <v>NA</v>
      </c>
      <c r="X153" s="172" t="s">
        <v>412</v>
      </c>
      <c r="Y153" s="172" t="s">
        <v>412</v>
      </c>
      <c r="Z153" s="172" t="s">
        <v>412</v>
      </c>
      <c r="AA153" s="172" t="s">
        <v>412</v>
      </c>
      <c r="AB153" s="189" t="str">
        <f>[1]PAH!AE439</f>
        <v>NA</v>
      </c>
      <c r="AC153" s="189" t="str">
        <f>[1]HCB!AE439</f>
        <v>NA</v>
      </c>
      <c r="AD153" s="189" t="str">
        <f>[1]PCB!AE439</f>
        <v>NA</v>
      </c>
      <c r="AE153" s="173"/>
      <c r="AF153" s="192" t="str">
        <f>'[1]dati attività'!W217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[1]NOx!AE440</f>
        <v>NA</v>
      </c>
      <c r="F154" s="190" t="str">
        <f>[1]NMVOC!AE440</f>
        <v>NA</v>
      </c>
      <c r="G154" s="190">
        <f>[1]SOx!AE440</f>
        <v>972.79100000000005</v>
      </c>
      <c r="H154" s="190" t="str">
        <f>[1]NH3!AE440</f>
        <v>NA</v>
      </c>
      <c r="I154" s="190" t="str">
        <f>[1]pm2.5!AE440</f>
        <v>NA</v>
      </c>
      <c r="J154" s="190" t="str">
        <f>[1]pm10!AE440</f>
        <v>NA</v>
      </c>
      <c r="K154" s="190" t="str">
        <f>[1]PST!AE440</f>
        <v>NA</v>
      </c>
      <c r="L154" s="190" t="str">
        <f>[1]BC!AE440</f>
        <v>NA</v>
      </c>
      <c r="M154" s="190" t="str">
        <f>[1]CO!AE440</f>
        <v>NA</v>
      </c>
      <c r="N154" s="190" t="str">
        <f>[1]piombo!AE440</f>
        <v>NA</v>
      </c>
      <c r="O154" s="190" t="str">
        <f>[1]cadmio!AE440</f>
        <v>NA</v>
      </c>
      <c r="P154" s="190" t="str">
        <f>[1]mercurio!AE440</f>
        <v>NA</v>
      </c>
      <c r="Q154" s="190" t="str">
        <f>[1]arsenico!AE440</f>
        <v>NA</v>
      </c>
      <c r="R154" s="190" t="str">
        <f>[1]cromo!AE440</f>
        <v>NA</v>
      </c>
      <c r="S154" s="190" t="str">
        <f>[1]rame!AE440</f>
        <v>NA</v>
      </c>
      <c r="T154" s="190" t="str">
        <f>[1]nichel!AE440</f>
        <v>NA</v>
      </c>
      <c r="U154" s="190" t="str">
        <f>[1]selenio!AE440</f>
        <v>NA</v>
      </c>
      <c r="V154" s="190" t="str">
        <f>[1]zinco!AE440</f>
        <v>NA</v>
      </c>
      <c r="W154" s="190" t="str">
        <f>[1]Diossine!AE440</f>
        <v>NA</v>
      </c>
      <c r="X154" s="174" t="s">
        <v>412</v>
      </c>
      <c r="Y154" s="174" t="s">
        <v>412</v>
      </c>
      <c r="Z154" s="174" t="s">
        <v>412</v>
      </c>
      <c r="AA154" s="174" t="s">
        <v>412</v>
      </c>
      <c r="AB154" s="190" t="str">
        <f>[1]PAH!AE440</f>
        <v>NA</v>
      </c>
      <c r="AC154" s="190" t="str">
        <f>[1]HCB!AE440</f>
        <v>NA</v>
      </c>
      <c r="AD154" s="190" t="str">
        <f>[1]PCB!AE440</f>
        <v>NA</v>
      </c>
      <c r="AE154" s="173"/>
      <c r="AF154" s="195" t="str">
        <f>'[1]dati attività'!W218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[1]NOx!AE441</f>
        <v>0.1132557930295786</v>
      </c>
      <c r="F155" s="190">
        <f>[1]NMVOC!AE441</f>
        <v>9.0481530300804653</v>
      </c>
      <c r="G155" s="190">
        <f>[1]SOx!AE441</f>
        <v>0.68938308800613057</v>
      </c>
      <c r="H155" s="190">
        <f>[1]NH3!AE441</f>
        <v>0.77555597400689691</v>
      </c>
      <c r="I155" s="190">
        <f>[1]pm2.5!AE441</f>
        <v>7.7555597400689686</v>
      </c>
      <c r="J155" s="190">
        <f>[1]pm10!AE441</f>
        <v>9.4790174600842949</v>
      </c>
      <c r="K155" s="190">
        <f>[1]PST!AE441</f>
        <v>10.532241622315883</v>
      </c>
      <c r="L155" s="190">
        <f>[1]BC!AE441</f>
        <v>3.2573350908289669</v>
      </c>
      <c r="M155" s="190">
        <f>[1]CO!AE441</f>
        <v>231.23057743538968</v>
      </c>
      <c r="N155" s="190" t="str">
        <f>[1]piombo!AE441</f>
        <v>NA</v>
      </c>
      <c r="O155" s="190" t="str">
        <f>[1]cadmio!AE441</f>
        <v>NA</v>
      </c>
      <c r="P155" s="190" t="str">
        <f>[1]mercurio!AE441</f>
        <v>NA</v>
      </c>
      <c r="Q155" s="190" t="str">
        <f>[1]arsenico!AE441</f>
        <v>NA</v>
      </c>
      <c r="R155" s="190" t="str">
        <f>[1]cromo!AE441</f>
        <v>NA</v>
      </c>
      <c r="S155" s="190" t="str">
        <f>[1]rame!AE441</f>
        <v>NA</v>
      </c>
      <c r="T155" s="190" t="str">
        <f>[1]nichel!AE441</f>
        <v>NA</v>
      </c>
      <c r="U155" s="190" t="str">
        <f>[1]selenio!AE441</f>
        <v>NA</v>
      </c>
      <c r="V155" s="190" t="str">
        <f>[1]zinco!AE441</f>
        <v>NA</v>
      </c>
      <c r="W155" s="190">
        <f>[1]Diossine!AE441</f>
        <v>8.6172886000766322</v>
      </c>
      <c r="X155" s="174" t="s">
        <v>428</v>
      </c>
      <c r="Y155" s="174" t="s">
        <v>428</v>
      </c>
      <c r="Z155" s="174" t="s">
        <v>428</v>
      </c>
      <c r="AA155" s="174" t="s">
        <v>428</v>
      </c>
      <c r="AB155" s="190">
        <f>[1]PAH!AE441</f>
        <v>7.393633618865751</v>
      </c>
      <c r="AC155" s="190" t="str">
        <f>[1]HCB!AE441</f>
        <v>NA</v>
      </c>
      <c r="AD155" s="190" t="str">
        <f>[1]PCB!AE441</f>
        <v>NA</v>
      </c>
      <c r="AE155" s="173"/>
      <c r="AF155" s="195">
        <f>'[1]dati attività'!W219</f>
        <v>21323.538123113893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[1]NOx!AE442</f>
        <v>14.992562077283068</v>
      </c>
      <c r="F156" s="190">
        <f>[1]NMVOC!AE442</f>
        <v>1310.4443533986989</v>
      </c>
      <c r="G156" s="190">
        <f>[1]SOx!AE442</f>
        <v>0.91259073513896949</v>
      </c>
      <c r="H156" s="190">
        <f>[1]NH3!AE442</f>
        <v>1.0266645770313405</v>
      </c>
      <c r="I156" s="190">
        <f>[1]pm2.5!AE442</f>
        <v>10.921963585439794</v>
      </c>
      <c r="J156" s="190">
        <f>[1]pm10!AE442</f>
        <v>13.349066604426415</v>
      </c>
      <c r="K156" s="190">
        <f>[1]PST!AE442</f>
        <v>14.832296227140459</v>
      </c>
      <c r="L156" s="190">
        <f>[1]BC!AE442</f>
        <v>4.5872247058847133</v>
      </c>
      <c r="M156" s="190">
        <f>[1]CO!AE442</f>
        <v>306.09814241119602</v>
      </c>
      <c r="N156" s="190" t="str">
        <f>[1]piombo!AE442</f>
        <v>NA</v>
      </c>
      <c r="O156" s="190" t="str">
        <f>[1]cadmio!AE442</f>
        <v>NA</v>
      </c>
      <c r="P156" s="190" t="str">
        <f>[1]mercurio!AE442</f>
        <v>NA</v>
      </c>
      <c r="Q156" s="190" t="str">
        <f>[1]arsenico!AE442</f>
        <v>NA</v>
      </c>
      <c r="R156" s="190" t="str">
        <f>[1]cromo!AE442</f>
        <v>NA</v>
      </c>
      <c r="S156" s="190" t="str">
        <f>[1]rame!AE442</f>
        <v>NA</v>
      </c>
      <c r="T156" s="190" t="str">
        <f>[1]nichel!AE442</f>
        <v>NA</v>
      </c>
      <c r="U156" s="190" t="str">
        <f>[1]selenio!AE442</f>
        <v>NA</v>
      </c>
      <c r="V156" s="190" t="str">
        <f>[1]zinco!AE442</f>
        <v>NA</v>
      </c>
      <c r="W156" s="190">
        <f>[1]Diossine!AE442</f>
        <v>12.135515094933105</v>
      </c>
      <c r="X156" s="174" t="s">
        <v>428</v>
      </c>
      <c r="Y156" s="174" t="s">
        <v>428</v>
      </c>
      <c r="Z156" s="174" t="s">
        <v>428</v>
      </c>
      <c r="AA156" s="174" t="s">
        <v>428</v>
      </c>
      <c r="AB156" s="190">
        <f>[1]PAH!AE442</f>
        <v>10.412271951452603</v>
      </c>
      <c r="AC156" s="190" t="str">
        <f>[1]HCB!AE442</f>
        <v>NA</v>
      </c>
      <c r="AD156" s="190" t="str">
        <f>[1]PCB!AE442</f>
        <v>NA</v>
      </c>
      <c r="AE156" s="175"/>
      <c r="AF156" s="195" t="str">
        <f>'[1]dati attività'!W220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1">
    <tabColor rgb="FF7030A0"/>
  </sheetPr>
  <dimension ref="A1:BO185"/>
  <sheetViews>
    <sheetView topLeftCell="R122"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2009</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[1]NOx!AF300</f>
        <v>50.392815709309311</v>
      </c>
      <c r="F14" s="179">
        <f>[1]NMVOC!AF300</f>
        <v>3.2912791637465002</v>
      </c>
      <c r="G14" s="179">
        <f>[1]SOx!AF300</f>
        <v>45.310140199999992</v>
      </c>
      <c r="H14" s="179">
        <f>[1]NH3!AF300</f>
        <v>0.18482514268271999</v>
      </c>
      <c r="I14" s="179">
        <f>[1]pm2.5!AF300</f>
        <v>0.9783614287578507</v>
      </c>
      <c r="J14" s="179">
        <f>[1]pm10!AF300</f>
        <v>1.687382281177318</v>
      </c>
      <c r="K14" s="179">
        <f>[1]PST!AF300</f>
        <v>1.7761918749234926</v>
      </c>
      <c r="L14" s="179">
        <f>[1]BC!AF300</f>
        <v>2.9824450690946774E-2</v>
      </c>
      <c r="M14" s="179">
        <f>[1]CO!AF300</f>
        <v>25.467593595352007</v>
      </c>
      <c r="N14" s="179">
        <f>[1]piombo!AF300</f>
        <v>2.6091119301405419</v>
      </c>
      <c r="O14" s="179">
        <f>[1]cadmio!AF300</f>
        <v>0.10012658421117136</v>
      </c>
      <c r="P14" s="179">
        <f>[1]mercurio!AF300</f>
        <v>0.69935974835717774</v>
      </c>
      <c r="Q14" s="179">
        <f>[1]arsenico!AF300</f>
        <v>3.4566104648095486</v>
      </c>
      <c r="R14" s="179">
        <f>[1]cromo!AF300</f>
        <v>16.057283895058475</v>
      </c>
      <c r="S14" s="179">
        <f>[1]rame!AF300</f>
        <v>3.7289791711798319</v>
      </c>
      <c r="T14" s="179">
        <f>[1]nichel!AF300</f>
        <v>8.0553521042391019</v>
      </c>
      <c r="U14" s="179">
        <f>[1]selenio!AF300</f>
        <v>2.8520601989281773</v>
      </c>
      <c r="V14" s="179">
        <f>[1]zinco!AF300</f>
        <v>4.1431099914659999</v>
      </c>
      <c r="W14" s="179">
        <f>[1]Diossine!AF300</f>
        <v>4.4314997097887305</v>
      </c>
      <c r="X14" s="159" t="s">
        <v>428</v>
      </c>
      <c r="Y14" s="159" t="s">
        <v>428</v>
      </c>
      <c r="Z14" s="159" t="s">
        <v>428</v>
      </c>
      <c r="AA14" s="159" t="s">
        <v>428</v>
      </c>
      <c r="AB14" s="179">
        <f>[1]PAH!AF300</f>
        <v>0.26658986944126134</v>
      </c>
      <c r="AC14" s="179">
        <f>[1]HCB!AF300</f>
        <v>0.46849102418985433</v>
      </c>
      <c r="AD14" s="179">
        <f>[1]PCB!AF300</f>
        <v>66.068550576385064</v>
      </c>
      <c r="AE14" s="160"/>
      <c r="AF14" s="191">
        <f>'[1]dati attività'!$X$4</f>
        <v>100736.58261600001</v>
      </c>
      <c r="AG14" s="191">
        <f>'[1]dati attività'!$X$5</f>
        <v>385052.38058899995</v>
      </c>
      <c r="AH14" s="191">
        <f>'[1]dati attività'!$X$6</f>
        <v>937103.0707076001</v>
      </c>
      <c r="AI14" s="191">
        <f>'[1]dati attività'!$X$7</f>
        <v>47446.333200000001</v>
      </c>
      <c r="AJ14" s="191">
        <f>'[1]dati attività'!$X$8</f>
        <v>3263.5043999999998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[1]NOx!AF301</f>
        <v>17.731823975155088</v>
      </c>
      <c r="F15" s="179">
        <f>[1]NMVOC!AF301</f>
        <v>0.92364988590228136</v>
      </c>
      <c r="G15" s="179">
        <f>[1]SOx!AF301</f>
        <v>37.959431628290417</v>
      </c>
      <c r="H15" s="179" t="str">
        <f>[1]NH3!AF301</f>
        <v>NA</v>
      </c>
      <c r="I15" s="179">
        <f>[1]pm2.5!AF301</f>
        <v>0.63630539067735059</v>
      </c>
      <c r="J15" s="179">
        <f>[1]pm10!AF301</f>
        <v>0.86529408993026191</v>
      </c>
      <c r="K15" s="179">
        <f>[1]PST!AF301</f>
        <v>1.0816176124128272</v>
      </c>
      <c r="L15" s="179">
        <f>[1]BC!AF301</f>
        <v>3.1944118556356559E-2</v>
      </c>
      <c r="M15" s="179">
        <f>[1]CO!AF301</f>
        <v>3.7348235510945829</v>
      </c>
      <c r="N15" s="179">
        <f>[1]piombo!AF301</f>
        <v>0.52142469710163597</v>
      </c>
      <c r="O15" s="179">
        <f>[1]cadmio!AF301</f>
        <v>2.949426359781878E-2</v>
      </c>
      <c r="P15" s="179">
        <f>[1]mercurio!AF301</f>
        <v>0.16404954219827356</v>
      </c>
      <c r="Q15" s="179">
        <f>[1]arsenico!AF301</f>
        <v>0.15920442182322067</v>
      </c>
      <c r="R15" s="179">
        <f>[1]cromo!AF301</f>
        <v>1.3427227827865509</v>
      </c>
      <c r="S15" s="179">
        <f>[1]rame!AF301</f>
        <v>1.0267118377876012</v>
      </c>
      <c r="T15" s="179">
        <f>[1]nichel!AF301</f>
        <v>5.8030241510717095</v>
      </c>
      <c r="U15" s="179">
        <f>[1]selenio!AF301</f>
        <v>0.23897455916458574</v>
      </c>
      <c r="V15" s="179">
        <f>[1]zinco!AF301</f>
        <v>0.69305049178417677</v>
      </c>
      <c r="W15" s="179">
        <f>[1]Diossine!AF301</f>
        <v>5.0493228836670063</v>
      </c>
      <c r="X15" s="159" t="s">
        <v>428</v>
      </c>
      <c r="Y15" s="159" t="s">
        <v>428</v>
      </c>
      <c r="Z15" s="159" t="s">
        <v>428</v>
      </c>
      <c r="AA15" s="159" t="s">
        <v>428</v>
      </c>
      <c r="AB15" s="179">
        <f>[1]PAH!AF301</f>
        <v>7.202238032751454E-2</v>
      </c>
      <c r="AC15" s="179" t="str">
        <f>[1]HCB!AF301</f>
        <v>NA</v>
      </c>
      <c r="AD15" s="179">
        <f>[1]PCB!AF301</f>
        <v>8.5379707603081965</v>
      </c>
      <c r="AE15" s="160"/>
      <c r="AF15" s="159">
        <f>'[1]dati attività'!$X$9</f>
        <v>322201.03530780005</v>
      </c>
      <c r="AG15" s="191" t="str">
        <f>'[1]dati attività'!$X$10</f>
        <v>NO</v>
      </c>
      <c r="AH15" s="191">
        <f>'[1]dati attività'!$X$11</f>
        <v>32300.802500352522</v>
      </c>
      <c r="AI15" s="191" t="str">
        <f>'[1]dati attività'!$X$12</f>
        <v>NO</v>
      </c>
      <c r="AJ15" s="191" t="str">
        <f>'[1]dati attività'!$X$13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[1]NOx!AF302</f>
        <v>5.1824365494475835</v>
      </c>
      <c r="F16" s="179">
        <f>[1]NMVOC!AF302</f>
        <v>0.50730610173085133</v>
      </c>
      <c r="G16" s="179">
        <f>[1]SOx!AF302</f>
        <v>4.447916000210296</v>
      </c>
      <c r="H16" s="179" t="str">
        <f>[1]NH3!AF302</f>
        <v>NA</v>
      </c>
      <c r="I16" s="179">
        <f>[1]pm2.5!AF302</f>
        <v>0.13681563515019499</v>
      </c>
      <c r="J16" s="179">
        <f>[1]pm10!AF302</f>
        <v>0.21598130419245279</v>
      </c>
      <c r="K16" s="179">
        <f>[1]PST!AF302</f>
        <v>0.26997663024056595</v>
      </c>
      <c r="L16" s="179">
        <f>[1]BC!AF302</f>
        <v>3.4980388440497764E-2</v>
      </c>
      <c r="M16" s="179">
        <f>[1]CO!AF302</f>
        <v>3.0835188829906381</v>
      </c>
      <c r="N16" s="179">
        <f>[1]piombo!AF302</f>
        <v>5.1793453430390532E-2</v>
      </c>
      <c r="O16" s="179">
        <f>[1]cadmio!AF302</f>
        <v>2.6646145659369727E-3</v>
      </c>
      <c r="P16" s="179">
        <f>[1]mercurio!AF302</f>
        <v>2.4453405966409283E-2</v>
      </c>
      <c r="Q16" s="179">
        <f>[1]arsenico!AF302</f>
        <v>1.4252912070784659E-2</v>
      </c>
      <c r="R16" s="179">
        <f>[1]cromo!AF302</f>
        <v>0.85377425893150471</v>
      </c>
      <c r="S16" s="179">
        <f>[1]rame!AF302</f>
        <v>0.17658636741939174</v>
      </c>
      <c r="T16" s="179">
        <f>[1]nichel!AF302</f>
        <v>0.30740178794562756</v>
      </c>
      <c r="U16" s="179">
        <f>[1]selenio!AF302</f>
        <v>7.5219938008044163E-2</v>
      </c>
      <c r="V16" s="179">
        <f>[1]zinco!AF302</f>
        <v>1.5173263412249222E-2</v>
      </c>
      <c r="W16" s="179">
        <f>[1]Diossine!AF302</f>
        <v>0.10621284388574455</v>
      </c>
      <c r="X16" s="159" t="s">
        <v>428</v>
      </c>
      <c r="Y16" s="159" t="s">
        <v>428</v>
      </c>
      <c r="Z16" s="159" t="s">
        <v>428</v>
      </c>
      <c r="AA16" s="159" t="s">
        <v>428</v>
      </c>
      <c r="AB16" s="179">
        <f>[1]PAH!AF302</f>
        <v>3.5853799551871464</v>
      </c>
      <c r="AC16" s="179" t="str">
        <f>[1]HCB!AF302</f>
        <v>NA</v>
      </c>
      <c r="AD16" s="179">
        <f>[1]PCB!AF302</f>
        <v>0.38236623798868041</v>
      </c>
      <c r="AE16" s="160"/>
      <c r="AF16" s="191">
        <f>'[1]dati attività'!$X$14</f>
        <v>4355.0456626985597</v>
      </c>
      <c r="AG16" s="191">
        <f>'[1]dati attività'!$X$15</f>
        <v>40581.886413</v>
      </c>
      <c r="AH16" s="191">
        <f>'[1]dati attività'!$X$16</f>
        <v>35324.944444497523</v>
      </c>
      <c r="AI16" s="191" t="str">
        <f>'[1]dati attività'!$X$17</f>
        <v>NO</v>
      </c>
      <c r="AJ16" s="191" t="str">
        <f>'[1]dati attività'!$X$18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[1]NOx!AF303</f>
        <v>IE</v>
      </c>
      <c r="F17" s="179" t="str">
        <f>[1]NMVOC!AF303</f>
        <v>IE</v>
      </c>
      <c r="G17" s="179" t="str">
        <f>[1]SOx!AF303</f>
        <v>IE</v>
      </c>
      <c r="H17" s="179" t="str">
        <f>[1]NH3!AF303</f>
        <v>IE</v>
      </c>
      <c r="I17" s="179" t="str">
        <f>[1]pm2.5!AF303</f>
        <v>IE</v>
      </c>
      <c r="J17" s="179" t="str">
        <f>[1]pm10!AF303</f>
        <v>IE</v>
      </c>
      <c r="K17" s="179" t="str">
        <f>[1]PST!AF303</f>
        <v>IE</v>
      </c>
      <c r="L17" s="179" t="str">
        <f>[1]BC!AF303</f>
        <v>IE</v>
      </c>
      <c r="M17" s="179" t="str">
        <f>[1]CO!AF303</f>
        <v>IE</v>
      </c>
      <c r="N17" s="179" t="str">
        <f>[1]piombo!AF303</f>
        <v>IE</v>
      </c>
      <c r="O17" s="179" t="str">
        <f>[1]cadmio!AF303</f>
        <v>IE</v>
      </c>
      <c r="P17" s="179" t="str">
        <f>[1]mercurio!AF303</f>
        <v>IE</v>
      </c>
      <c r="Q17" s="179" t="str">
        <f>[1]arsenico!AF303</f>
        <v>IE</v>
      </c>
      <c r="R17" s="179" t="str">
        <f>[1]cromo!AF303</f>
        <v>IE</v>
      </c>
      <c r="S17" s="179" t="str">
        <f>[1]rame!AF303</f>
        <v>IE</v>
      </c>
      <c r="T17" s="179" t="str">
        <f>[1]nichel!AF303</f>
        <v>IE</v>
      </c>
      <c r="U17" s="179" t="str">
        <f>[1]selenio!AF303</f>
        <v>IE</v>
      </c>
      <c r="V17" s="179" t="str">
        <f>[1]zinco!AF303</f>
        <v>IE</v>
      </c>
      <c r="W17" s="179" t="str">
        <f>[1]Diossine!AF303</f>
        <v>IE</v>
      </c>
      <c r="X17" s="159" t="s">
        <v>428</v>
      </c>
      <c r="Y17" s="159" t="s">
        <v>428</v>
      </c>
      <c r="Z17" s="159" t="s">
        <v>428</v>
      </c>
      <c r="AA17" s="159" t="s">
        <v>428</v>
      </c>
      <c r="AB17" s="179" t="str">
        <f>[1]PAH!AF303</f>
        <v>IE</v>
      </c>
      <c r="AC17" s="179" t="str">
        <f>[1]HCB!AF303</f>
        <v>IE</v>
      </c>
      <c r="AD17" s="179" t="str">
        <f>[1]PCB!AF303</f>
        <v>IE</v>
      </c>
      <c r="AE17" s="160"/>
      <c r="AF17" s="191">
        <f>'[1]dati attività'!$X$19</f>
        <v>5209.4734979999994</v>
      </c>
      <c r="AG17" s="191">
        <f>'[1]dati attività'!$X$20</f>
        <v>87017.909778420042</v>
      </c>
      <c r="AH17" s="191">
        <f>'[1]dati attività'!$X$21</f>
        <v>55409.409455399997</v>
      </c>
      <c r="AI17" s="191" t="str">
        <f>'[1]dati attività'!$X$22</f>
        <v>NO</v>
      </c>
      <c r="AJ17" s="191" t="str">
        <f>'[1]dati attività'!$X$23</f>
        <v>NO</v>
      </c>
      <c r="AK17" s="159" t="s">
        <v>412</v>
      </c>
      <c r="AL17" s="140" t="s">
        <v>18</v>
      </c>
    </row>
    <row r="18" spans="1:39" s="10" customFormat="1" ht="24.75" customHeight="1" thickBot="1">
      <c r="A18" s="101" t="s">
        <v>122</v>
      </c>
      <c r="B18" s="101" t="s">
        <v>164</v>
      </c>
      <c r="C18" s="109" t="s">
        <v>277</v>
      </c>
      <c r="D18" s="94"/>
      <c r="E18" s="179" t="str">
        <f>[1]NOx!AF304</f>
        <v>IE</v>
      </c>
      <c r="F18" s="179" t="str">
        <f>[1]NMVOC!AF304</f>
        <v>IE</v>
      </c>
      <c r="G18" s="179" t="str">
        <f>[1]SOx!AF304</f>
        <v>IE</v>
      </c>
      <c r="H18" s="179" t="str">
        <f>[1]NH3!AF304</f>
        <v>IE</v>
      </c>
      <c r="I18" s="179" t="str">
        <f>[1]pm2.5!AF304</f>
        <v>IE</v>
      </c>
      <c r="J18" s="179" t="str">
        <f>[1]pm10!AF304</f>
        <v>IE</v>
      </c>
      <c r="K18" s="179" t="str">
        <f>[1]PST!AF304</f>
        <v>IE</v>
      </c>
      <c r="L18" s="179" t="str">
        <f>[1]BC!AF304</f>
        <v>IE</v>
      </c>
      <c r="M18" s="179" t="str">
        <f>[1]CO!AF304</f>
        <v>IE</v>
      </c>
      <c r="N18" s="179" t="str">
        <f>[1]piombo!AF304</f>
        <v>IE</v>
      </c>
      <c r="O18" s="179" t="str">
        <f>[1]cadmio!AF304</f>
        <v>IE</v>
      </c>
      <c r="P18" s="179" t="str">
        <f>[1]mercurio!AF304</f>
        <v>IE</v>
      </c>
      <c r="Q18" s="179" t="str">
        <f>[1]arsenico!AF304</f>
        <v>IE</v>
      </c>
      <c r="R18" s="179" t="str">
        <f>[1]cromo!AF304</f>
        <v>IE</v>
      </c>
      <c r="S18" s="179" t="str">
        <f>[1]rame!AF304</f>
        <v>IE</v>
      </c>
      <c r="T18" s="179" t="str">
        <f>[1]nichel!AF304</f>
        <v>IE</v>
      </c>
      <c r="U18" s="179" t="str">
        <f>[1]selenio!AF304</f>
        <v>IE</v>
      </c>
      <c r="V18" s="179" t="str">
        <f>[1]zinco!AF304</f>
        <v>IE</v>
      </c>
      <c r="W18" s="179" t="str">
        <f>[1]Diossine!AF304</f>
        <v>IE</v>
      </c>
      <c r="X18" s="159" t="s">
        <v>428</v>
      </c>
      <c r="Y18" s="159" t="s">
        <v>428</v>
      </c>
      <c r="Z18" s="159" t="s">
        <v>428</v>
      </c>
      <c r="AA18" s="159" t="s">
        <v>428</v>
      </c>
      <c r="AB18" s="179" t="str">
        <f>[1]PAH!AF304</f>
        <v>IE</v>
      </c>
      <c r="AC18" s="179" t="str">
        <f>[1]HCB!AF304</f>
        <v>IE</v>
      </c>
      <c r="AD18" s="179" t="str">
        <f>[1]PCB!AF304</f>
        <v>IE</v>
      </c>
      <c r="AE18" s="160"/>
      <c r="AF18" s="191">
        <f>'[1]dati attività'!$X$24</f>
        <v>2033.41428</v>
      </c>
      <c r="AG18" s="191">
        <f>'[1]dati attività'!$X$25</f>
        <v>244.34443200000004</v>
      </c>
      <c r="AH18" s="191">
        <f>'[1]dati attività'!$X$26</f>
        <v>14906.056346999998</v>
      </c>
      <c r="AI18" s="191" t="str">
        <f>'[1]dati attività'!$X$27</f>
        <v>NO</v>
      </c>
      <c r="AJ18" s="191" t="str">
        <f>'[1]dati attività'!$X$28</f>
        <v>NO</v>
      </c>
      <c r="AK18" s="159" t="s">
        <v>412</v>
      </c>
      <c r="AL18" s="140" t="s">
        <v>18</v>
      </c>
    </row>
    <row r="19" spans="1:39" s="10" customFormat="1" ht="24.75" customHeight="1" thickBot="1">
      <c r="A19" s="101" t="s">
        <v>122</v>
      </c>
      <c r="B19" s="101" t="s">
        <v>165</v>
      </c>
      <c r="C19" s="109" t="s">
        <v>58</v>
      </c>
      <c r="D19" s="94"/>
      <c r="E19" s="179" t="str">
        <f>[1]NOx!AF305</f>
        <v>IE</v>
      </c>
      <c r="F19" s="179" t="str">
        <f>[1]NMVOC!AF305</f>
        <v>IE</v>
      </c>
      <c r="G19" s="179" t="str">
        <f>[1]SOx!AF305</f>
        <v>IE</v>
      </c>
      <c r="H19" s="179" t="str">
        <f>[1]NH3!AF305</f>
        <v>IE</v>
      </c>
      <c r="I19" s="179" t="str">
        <f>[1]pm2.5!AF305</f>
        <v>IE</v>
      </c>
      <c r="J19" s="179" t="str">
        <f>[1]pm10!AF305</f>
        <v>IE</v>
      </c>
      <c r="K19" s="179" t="str">
        <f>[1]PST!AF305</f>
        <v>IE</v>
      </c>
      <c r="L19" s="179" t="str">
        <f>[1]BC!AF305</f>
        <v>IE</v>
      </c>
      <c r="M19" s="179" t="str">
        <f>[1]CO!AF305</f>
        <v>IE</v>
      </c>
      <c r="N19" s="179" t="str">
        <f>[1]piombo!AF305</f>
        <v>IE</v>
      </c>
      <c r="O19" s="179" t="str">
        <f>[1]cadmio!AF305</f>
        <v>IE</v>
      </c>
      <c r="P19" s="179" t="str">
        <f>[1]mercurio!AF305</f>
        <v>IE</v>
      </c>
      <c r="Q19" s="179" t="str">
        <f>[1]arsenico!AF305</f>
        <v>IE</v>
      </c>
      <c r="R19" s="179" t="str">
        <f>[1]cromo!AF305</f>
        <v>IE</v>
      </c>
      <c r="S19" s="179" t="str">
        <f>[1]rame!AF305</f>
        <v>IE</v>
      </c>
      <c r="T19" s="179" t="str">
        <f>[1]nichel!AF305</f>
        <v>IE</v>
      </c>
      <c r="U19" s="179" t="str">
        <f>[1]selenio!AF305</f>
        <v>IE</v>
      </c>
      <c r="V19" s="179" t="str">
        <f>[1]zinco!AF305</f>
        <v>IE</v>
      </c>
      <c r="W19" s="179" t="str">
        <f>[1]Diossine!AF305</f>
        <v>IE</v>
      </c>
      <c r="X19" s="159" t="s">
        <v>428</v>
      </c>
      <c r="Y19" s="159" t="s">
        <v>428</v>
      </c>
      <c r="Z19" s="159" t="s">
        <v>428</v>
      </c>
      <c r="AA19" s="159" t="s">
        <v>428</v>
      </c>
      <c r="AB19" s="179" t="str">
        <f>[1]PAH!AF305</f>
        <v>IE</v>
      </c>
      <c r="AC19" s="179" t="str">
        <f>[1]HCB!AF305</f>
        <v>IE</v>
      </c>
      <c r="AD19" s="179" t="str">
        <f>[1]PCB!AF305</f>
        <v>IE</v>
      </c>
      <c r="AE19" s="160"/>
      <c r="AF19" s="191">
        <f>'[1]dati attività'!$X$29</f>
        <v>28129.122442</v>
      </c>
      <c r="AG19" s="191">
        <f>'[1]dati attività'!$X$30</f>
        <v>151.46007600000002</v>
      </c>
      <c r="AH19" s="191">
        <f>'[1]dati attività'!$X$31</f>
        <v>93897.929144199996</v>
      </c>
      <c r="AI19" s="191">
        <f>'[1]dati attività'!$X$32</f>
        <v>188.27909999999997</v>
      </c>
      <c r="AJ19" s="191">
        <f>'[1]dati attività'!$X$33</f>
        <v>5020.7759999999998</v>
      </c>
      <c r="AK19" s="159" t="s">
        <v>412</v>
      </c>
      <c r="AL19" s="140" t="s">
        <v>18</v>
      </c>
    </row>
    <row r="20" spans="1:39" s="10" customFormat="1" ht="24.75" customHeight="1" thickBot="1">
      <c r="A20" s="101" t="s">
        <v>122</v>
      </c>
      <c r="B20" s="101" t="s">
        <v>166</v>
      </c>
      <c r="C20" s="109" t="s">
        <v>59</v>
      </c>
      <c r="D20" s="94"/>
      <c r="E20" s="179" t="str">
        <f>[1]NOx!AF306</f>
        <v>IE</v>
      </c>
      <c r="F20" s="179" t="str">
        <f>[1]NMVOC!AF306</f>
        <v>IE</v>
      </c>
      <c r="G20" s="179" t="str">
        <f>[1]SOx!AF306</f>
        <v>IE</v>
      </c>
      <c r="H20" s="179" t="str">
        <f>[1]NH3!AF306</f>
        <v>IE</v>
      </c>
      <c r="I20" s="179" t="str">
        <f>[1]pm2.5!AF306</f>
        <v>IE</v>
      </c>
      <c r="J20" s="179" t="str">
        <f>[1]pm10!AF306</f>
        <v>IE</v>
      </c>
      <c r="K20" s="179" t="str">
        <f>[1]PST!AF306</f>
        <v>IE</v>
      </c>
      <c r="L20" s="179" t="str">
        <f>[1]BC!AF306</f>
        <v>IE</v>
      </c>
      <c r="M20" s="179" t="str">
        <f>[1]CO!AF306</f>
        <v>IE</v>
      </c>
      <c r="N20" s="179" t="str">
        <f>[1]piombo!AF306</f>
        <v>IE</v>
      </c>
      <c r="O20" s="179" t="str">
        <f>[1]cadmio!AF306</f>
        <v>IE</v>
      </c>
      <c r="P20" s="179" t="str">
        <f>[1]mercurio!AF306</f>
        <v>IE</v>
      </c>
      <c r="Q20" s="179" t="str">
        <f>[1]arsenico!AF306</f>
        <v>IE</v>
      </c>
      <c r="R20" s="179" t="str">
        <f>[1]cromo!AF306</f>
        <v>IE</v>
      </c>
      <c r="S20" s="179" t="str">
        <f>[1]rame!AF306</f>
        <v>IE</v>
      </c>
      <c r="T20" s="179" t="str">
        <f>[1]nichel!AF306</f>
        <v>IE</v>
      </c>
      <c r="U20" s="179" t="str">
        <f>[1]selenio!AF306</f>
        <v>IE</v>
      </c>
      <c r="V20" s="179" t="str">
        <f>[1]zinco!AF306</f>
        <v>IE</v>
      </c>
      <c r="W20" s="179" t="str">
        <f>[1]Diossine!AF306</f>
        <v>IE</v>
      </c>
      <c r="X20" s="159" t="s">
        <v>428</v>
      </c>
      <c r="Y20" s="159" t="s">
        <v>428</v>
      </c>
      <c r="Z20" s="159" t="s">
        <v>428</v>
      </c>
      <c r="AA20" s="159" t="s">
        <v>428</v>
      </c>
      <c r="AB20" s="179" t="str">
        <f>[1]PAH!AF306</f>
        <v>IE</v>
      </c>
      <c r="AC20" s="179" t="str">
        <f>[1]HCB!AF306</f>
        <v>IE</v>
      </c>
      <c r="AD20" s="179" t="str">
        <f>[1]PCB!AF306</f>
        <v>IE</v>
      </c>
      <c r="AE20" s="160"/>
      <c r="AF20" s="179">
        <f>'[1]dati attività'!$X$34</f>
        <v>4868.4791280000009</v>
      </c>
      <c r="AG20" s="179" t="str">
        <f>'[1]dati attività'!$X$35</f>
        <v>NO</v>
      </c>
      <c r="AH20" s="179">
        <f>'[1]dati attività'!$X$36</f>
        <v>60172.4941272</v>
      </c>
      <c r="AI20" s="179">
        <f>'[1]dati attività'!$X$37</f>
        <v>101</v>
      </c>
      <c r="AJ20" s="179" t="str">
        <f>'[1]dati attività'!$X$38</f>
        <v>NO</v>
      </c>
      <c r="AK20" s="159" t="s">
        <v>412</v>
      </c>
      <c r="AL20" s="140" t="s">
        <v>18</v>
      </c>
    </row>
    <row r="21" spans="1:39" s="10" customFormat="1" ht="24.75" customHeight="1" thickBot="1">
      <c r="A21" s="101" t="s">
        <v>122</v>
      </c>
      <c r="B21" s="101" t="s">
        <v>167</v>
      </c>
      <c r="C21" s="109" t="s">
        <v>60</v>
      </c>
      <c r="D21" s="94"/>
      <c r="E21" s="179" t="str">
        <f>[1]NOx!AF307</f>
        <v>IE</v>
      </c>
      <c r="F21" s="179" t="str">
        <f>[1]NMVOC!AF307</f>
        <v>IE</v>
      </c>
      <c r="G21" s="179" t="str">
        <f>[1]SOx!AF307</f>
        <v>IE</v>
      </c>
      <c r="H21" s="179" t="str">
        <f>[1]NH3!AF307</f>
        <v>IE</v>
      </c>
      <c r="I21" s="179" t="str">
        <f>[1]pm2.5!AF307</f>
        <v>IE</v>
      </c>
      <c r="J21" s="179" t="str">
        <f>[1]pm10!AF307</f>
        <v>IE</v>
      </c>
      <c r="K21" s="179" t="str">
        <f>[1]PST!AF307</f>
        <v>IE</v>
      </c>
      <c r="L21" s="179" t="str">
        <f>[1]BC!AF307</f>
        <v>IE</v>
      </c>
      <c r="M21" s="179" t="str">
        <f>[1]CO!AF307</f>
        <v>IE</v>
      </c>
      <c r="N21" s="179" t="str">
        <f>[1]piombo!AF307</f>
        <v>IE</v>
      </c>
      <c r="O21" s="179" t="str">
        <f>[1]cadmio!AF307</f>
        <v>IE</v>
      </c>
      <c r="P21" s="179" t="str">
        <f>[1]mercurio!AF307</f>
        <v>IE</v>
      </c>
      <c r="Q21" s="179" t="str">
        <f>[1]arsenico!AF307</f>
        <v>IE</v>
      </c>
      <c r="R21" s="179" t="str">
        <f>[1]cromo!AF307</f>
        <v>IE</v>
      </c>
      <c r="S21" s="179" t="str">
        <f>[1]rame!AF307</f>
        <v>IE</v>
      </c>
      <c r="T21" s="179" t="str">
        <f>[1]nichel!AF307</f>
        <v>IE</v>
      </c>
      <c r="U21" s="179" t="str">
        <f>[1]selenio!AF307</f>
        <v>IE</v>
      </c>
      <c r="V21" s="179" t="str">
        <f>[1]zinco!AF307</f>
        <v>IE</v>
      </c>
      <c r="W21" s="179" t="str">
        <f>[1]Diossine!AF307</f>
        <v>IE</v>
      </c>
      <c r="X21" s="159" t="s">
        <v>428</v>
      </c>
      <c r="Y21" s="159" t="s">
        <v>428</v>
      </c>
      <c r="Z21" s="159" t="s">
        <v>428</v>
      </c>
      <c r="AA21" s="159" t="s">
        <v>428</v>
      </c>
      <c r="AB21" s="179" t="str">
        <f>[1]PAH!AF307</f>
        <v>IE</v>
      </c>
      <c r="AC21" s="179" t="str">
        <f>[1]HCB!AF307</f>
        <v>IE</v>
      </c>
      <c r="AD21" s="179" t="str">
        <f>[1]PCB!AF307</f>
        <v>IE</v>
      </c>
      <c r="AE21" s="160"/>
      <c r="AF21" s="191">
        <f>'[1]dati attività'!$X$39</f>
        <v>17330.881956000001</v>
      </c>
      <c r="AG21" s="191" t="str">
        <f>'[1]dati attività'!$X$40</f>
        <v>NO</v>
      </c>
      <c r="AH21" s="191">
        <f>'[1]dati attività'!$X$41</f>
        <v>58938.889464</v>
      </c>
      <c r="AI21" s="191">
        <f>'[1]dati attività'!$X$42</f>
        <v>2831.9970000000003</v>
      </c>
      <c r="AJ21" s="191" t="str">
        <f>'[1]dati attività'!$X$43</f>
        <v>NO</v>
      </c>
      <c r="AK21" s="159" t="s">
        <v>412</v>
      </c>
      <c r="AL21" s="140" t="s">
        <v>18</v>
      </c>
    </row>
    <row r="22" spans="1:39" s="10" customFormat="1" ht="24.75" customHeight="1" thickBot="1">
      <c r="A22" s="101" t="s">
        <v>122</v>
      </c>
      <c r="B22" s="102" t="s">
        <v>168</v>
      </c>
      <c r="C22" s="109" t="s">
        <v>299</v>
      </c>
      <c r="D22" s="94"/>
      <c r="E22" s="179">
        <f>[1]NOx!AF308</f>
        <v>105.64912241758469</v>
      </c>
      <c r="F22" s="179">
        <f>[1]NMVOC!AF308</f>
        <v>5.6122728553656858</v>
      </c>
      <c r="G22" s="179">
        <f>[1]SOx!AF308</f>
        <v>43.470840184865835</v>
      </c>
      <c r="H22" s="179">
        <f>[1]NH3!AF308</f>
        <v>1.5040360133655504</v>
      </c>
      <c r="I22" s="179">
        <f>[1]pm2.5!AF308</f>
        <v>5.959591288932824</v>
      </c>
      <c r="J22" s="179">
        <f>[1]pm10!AF308</f>
        <v>8.2037032310600644</v>
      </c>
      <c r="K22" s="179">
        <f>[1]PST!AF308</f>
        <v>11.200163602055556</v>
      </c>
      <c r="L22" s="179">
        <f>[1]BC!AF308</f>
        <v>0.24954230766980351</v>
      </c>
      <c r="M22" s="179">
        <f>[1]CO!AF308</f>
        <v>155.00767126790865</v>
      </c>
      <c r="N22" s="179">
        <f>[1]piombo!AF308</f>
        <v>89.176951023476363</v>
      </c>
      <c r="O22" s="179">
        <f>[1]cadmio!AF308</f>
        <v>2.015561180694013</v>
      </c>
      <c r="P22" s="179">
        <f>[1]mercurio!AF308</f>
        <v>2.355519191702955</v>
      </c>
      <c r="Q22" s="179">
        <f>[1]arsenico!AF308</f>
        <v>37.549745216784594</v>
      </c>
      <c r="R22" s="179">
        <f>[1]cromo!AF308</f>
        <v>11.697205215177055</v>
      </c>
      <c r="S22" s="179">
        <f>[1]rame!AF308</f>
        <v>14.922239428451739</v>
      </c>
      <c r="T22" s="179">
        <f>[1]nichel!AF308</f>
        <v>10.308009814454147</v>
      </c>
      <c r="U22" s="179">
        <f>[1]selenio!AF308</f>
        <v>5.4495591364716809</v>
      </c>
      <c r="V22" s="179">
        <f>[1]zinco!AF308</f>
        <v>129.96904314570162</v>
      </c>
      <c r="W22" s="179">
        <f>[1]Diossine!AF308</f>
        <v>63.969004169635426</v>
      </c>
      <c r="X22" s="159" t="s">
        <v>428</v>
      </c>
      <c r="Y22" s="159" t="s">
        <v>428</v>
      </c>
      <c r="Z22" s="159" t="s">
        <v>428</v>
      </c>
      <c r="AA22" s="159" t="s">
        <v>428</v>
      </c>
      <c r="AB22" s="179">
        <f>[1]PAH!AF308</f>
        <v>1.2981686509705765</v>
      </c>
      <c r="AC22" s="179">
        <f>[1]HCB!AF308</f>
        <v>2.2953451578421018</v>
      </c>
      <c r="AD22" s="179">
        <f>[1]PCB!AF308</f>
        <v>13.033010520234392</v>
      </c>
      <c r="AE22" s="160"/>
      <c r="AF22" s="191">
        <f>'[1]dati attività'!$X$44</f>
        <v>125485.92816000001</v>
      </c>
      <c r="AG22" s="191">
        <f>'[1]dati attività'!$X$45</f>
        <v>20582.462012999997</v>
      </c>
      <c r="AH22" s="191">
        <f>'[1]dati attività'!$X$46</f>
        <v>97694.635966199989</v>
      </c>
      <c r="AI22" s="191">
        <f>'[1]dati attività'!$X$47</f>
        <v>25384.483900923009</v>
      </c>
      <c r="AJ22" s="191">
        <f>'[1]dati attività'!$X$48</f>
        <v>4021.6129588570157</v>
      </c>
      <c r="AK22" s="159" t="s">
        <v>412</v>
      </c>
      <c r="AL22" s="140" t="s">
        <v>18</v>
      </c>
    </row>
    <row r="23" spans="1:39" s="10" customFormat="1" ht="24.75" customHeight="1" thickBot="1">
      <c r="A23" s="101" t="s">
        <v>129</v>
      </c>
      <c r="B23" s="102" t="s">
        <v>336</v>
      </c>
      <c r="C23" s="109" t="s">
        <v>352</v>
      </c>
      <c r="D23" s="135"/>
      <c r="E23" s="179">
        <f>[1]NOx!AF309</f>
        <v>23.216598918512087</v>
      </c>
      <c r="F23" s="179">
        <f>[1]NMVOC!AF309</f>
        <v>3.9853496354121725</v>
      </c>
      <c r="G23" s="179">
        <f>[1]SOx!AF309</f>
        <v>1.280523613578898E-2</v>
      </c>
      <c r="H23" s="179">
        <f>[1]NH3!AF309</f>
        <v>6.7516900000000003E-3</v>
      </c>
      <c r="I23" s="179">
        <f>[1]pm2.5!AF309</f>
        <v>1.724221142719232</v>
      </c>
      <c r="J23" s="179">
        <f>[1]pm10!AF309</f>
        <v>1.724221142719232</v>
      </c>
      <c r="K23" s="179">
        <f>[1]PST!AF309</f>
        <v>1.7594093293053388</v>
      </c>
      <c r="L23" s="179">
        <f>[1]BC!AF309</f>
        <v>1.0690171084859239</v>
      </c>
      <c r="M23" s="179">
        <f>[1]CO!AF309</f>
        <v>14.573098636698276</v>
      </c>
      <c r="N23" s="179" t="str">
        <f>[1]piombo!AF309</f>
        <v>NA</v>
      </c>
      <c r="O23" s="179">
        <f>[1]cadmio!AF309</f>
        <v>1.6405247895930994E-3</v>
      </c>
      <c r="P23" s="179" t="str">
        <f>[1]mercurio!AF309</f>
        <v>NA</v>
      </c>
      <c r="Q23" s="179" t="str">
        <f>[1]arsenico!AF309</f>
        <v>NA</v>
      </c>
      <c r="R23" s="179">
        <f>[1]cromo!AF309</f>
        <v>4.8199184621202278E-3</v>
      </c>
      <c r="S23" s="179">
        <f>[1]rame!AF309</f>
        <v>0.12798231845516536</v>
      </c>
      <c r="T23" s="179">
        <f>[1]nichel!AF309</f>
        <v>8.8594448599999993E-3</v>
      </c>
      <c r="U23" s="179">
        <f>[1]selenio!AF309</f>
        <v>1.7718889719999999E-2</v>
      </c>
      <c r="V23" s="179">
        <f>[1]zinco!AF309</f>
        <v>2.8137393209960889E-2</v>
      </c>
      <c r="W23" s="179" t="str">
        <f>[1]Diossine!AF309</f>
        <v>NA</v>
      </c>
      <c r="X23" s="159" t="s">
        <v>428</v>
      </c>
      <c r="Y23" s="159" t="s">
        <v>428</v>
      </c>
      <c r="Z23" s="159" t="s">
        <v>428</v>
      </c>
      <c r="AA23" s="159" t="s">
        <v>428</v>
      </c>
      <c r="AB23" s="179">
        <f>[1]PAH!AF309</f>
        <v>7.0875558879999995E-2</v>
      </c>
      <c r="AC23" s="179" t="str">
        <f>[1]HCB!AF309</f>
        <v>NA</v>
      </c>
      <c r="AD23" s="179" t="str">
        <f>[1]PCB!AF309</f>
        <v>NA</v>
      </c>
      <c r="AE23" s="160"/>
      <c r="AF23" s="191">
        <f>'[1]dati attività'!$X$49</f>
        <v>21509.004384</v>
      </c>
      <c r="AG23" s="191" t="str">
        <f>'[1]dati attività'!$X$50</f>
        <v>NO</v>
      </c>
      <c r="AH23" s="191" t="str">
        <f>'[1]dati attività'!$X$51</f>
        <v>NO</v>
      </c>
      <c r="AI23" s="191" t="str">
        <f>'[1]dati attività'!$X$52</f>
        <v>NO</v>
      </c>
      <c r="AJ23" s="191" t="str">
        <f>'[1]dati attività'!$X$53</f>
        <v>NO</v>
      </c>
      <c r="AK23" s="159" t="s">
        <v>412</v>
      </c>
      <c r="AL23" s="140" t="s">
        <v>18</v>
      </c>
    </row>
    <row r="24" spans="1:39" s="10" customFormat="1" ht="24.75" customHeight="1" thickBot="1">
      <c r="A24" s="91" t="s">
        <v>122</v>
      </c>
      <c r="B24" s="102" t="s">
        <v>335</v>
      </c>
      <c r="C24" s="109" t="s">
        <v>353</v>
      </c>
      <c r="D24" s="94"/>
      <c r="E24" s="179" t="str">
        <f>[1]NOx!AF310</f>
        <v>IE</v>
      </c>
      <c r="F24" s="179" t="str">
        <f>[1]NMVOC!AF310</f>
        <v>IE</v>
      </c>
      <c r="G24" s="179" t="str">
        <f>[1]SOx!AF310</f>
        <v>IE</v>
      </c>
      <c r="H24" s="179" t="str">
        <f>[1]NH3!AF310</f>
        <v>IE</v>
      </c>
      <c r="I24" s="179" t="str">
        <f>[1]pm2.5!AF310</f>
        <v>IE</v>
      </c>
      <c r="J24" s="179" t="str">
        <f>[1]pm10!AF310</f>
        <v>IE</v>
      </c>
      <c r="K24" s="179" t="str">
        <f>[1]PST!AF310</f>
        <v>IE</v>
      </c>
      <c r="L24" s="179" t="str">
        <f>[1]BC!AF310</f>
        <v>IE</v>
      </c>
      <c r="M24" s="179" t="str">
        <f>[1]CO!AF310</f>
        <v>IE</v>
      </c>
      <c r="N24" s="179" t="str">
        <f>[1]piombo!AF310</f>
        <v>IE</v>
      </c>
      <c r="O24" s="179" t="str">
        <f>[1]cadmio!AF310</f>
        <v>IE</v>
      </c>
      <c r="P24" s="179" t="str">
        <f>[1]mercurio!AF310</f>
        <v>IE</v>
      </c>
      <c r="Q24" s="179" t="str">
        <f>[1]arsenico!AF310</f>
        <v>IE</v>
      </c>
      <c r="R24" s="179" t="str">
        <f>[1]cromo!AF310</f>
        <v>IE</v>
      </c>
      <c r="S24" s="179" t="str">
        <f>[1]rame!AF310</f>
        <v>IE</v>
      </c>
      <c r="T24" s="179" t="str">
        <f>[1]nichel!AF310</f>
        <v>IE</v>
      </c>
      <c r="U24" s="179" t="str">
        <f>[1]selenio!AF310</f>
        <v>IE</v>
      </c>
      <c r="V24" s="179" t="str">
        <f>[1]zinco!AF310</f>
        <v>IE</v>
      </c>
      <c r="W24" s="179" t="str">
        <f>[1]Diossine!AF310</f>
        <v>IE</v>
      </c>
      <c r="X24" s="179" t="s">
        <v>434</v>
      </c>
      <c r="Y24" s="179" t="s">
        <v>434</v>
      </c>
      <c r="Z24" s="179" t="s">
        <v>434</v>
      </c>
      <c r="AA24" s="179" t="s">
        <v>434</v>
      </c>
      <c r="AB24" s="179" t="str">
        <f>[1]PAH!AF310</f>
        <v>IE</v>
      </c>
      <c r="AC24" s="179" t="str">
        <f>[1]HCB!AF310</f>
        <v>IE</v>
      </c>
      <c r="AD24" s="179" t="str">
        <f>[1]PCB!AF310</f>
        <v>IE</v>
      </c>
      <c r="AE24" s="160"/>
      <c r="AF24" s="191">
        <f>'[1]dati attività'!$X$54</f>
        <v>44510.310867301443</v>
      </c>
      <c r="AG24" s="191">
        <f>'[1]dati attività'!$X$55</f>
        <v>89.463579999999993</v>
      </c>
      <c r="AH24" s="191">
        <f>'[1]dati attività'!$X$56</f>
        <v>121681.64636134995</v>
      </c>
      <c r="AI24" s="191" t="str">
        <f>'[1]dati attività'!$X$57</f>
        <v>NO</v>
      </c>
      <c r="AJ24" s="191" t="str">
        <f>'[1]dati attività'!$X$58</f>
        <v>NO</v>
      </c>
      <c r="AK24" s="159" t="s">
        <v>412</v>
      </c>
      <c r="AL24" s="140" t="s">
        <v>18</v>
      </c>
    </row>
    <row r="25" spans="1:39" s="10" customFormat="1" ht="24.75" customHeight="1" thickBot="1">
      <c r="A25" s="101" t="s">
        <v>130</v>
      </c>
      <c r="B25" s="102" t="s">
        <v>170</v>
      </c>
      <c r="C25" s="110" t="s">
        <v>312</v>
      </c>
      <c r="D25" s="94"/>
      <c r="E25" s="179">
        <f>[1]NOx!AF311</f>
        <v>2.1602902980193877</v>
      </c>
      <c r="F25" s="179">
        <f>[1]NMVOC!AF311</f>
        <v>1.0449756855481986</v>
      </c>
      <c r="G25" s="179">
        <f>[1]SOx!AF311</f>
        <v>0.20963447194556445</v>
      </c>
      <c r="H25" s="179" t="str">
        <f>[1]NH3!AF311</f>
        <v>NA</v>
      </c>
      <c r="I25" s="179">
        <f>[1]pm2.5!AF311</f>
        <v>3.9311716112454109E-3</v>
      </c>
      <c r="J25" s="179">
        <f>[1]pm10!AF311</f>
        <v>3.9311716112454109E-3</v>
      </c>
      <c r="K25" s="179">
        <f>[1]PST!AF311</f>
        <v>4.0113996033116443E-3</v>
      </c>
      <c r="L25" s="179">
        <f>[1]BC!AF311</f>
        <v>1.886962373397796E-3</v>
      </c>
      <c r="M25" s="179">
        <f>[1]CO!AF311</f>
        <v>3.2295973084826843</v>
      </c>
      <c r="N25" s="179">
        <f>[1]piombo!AF311</f>
        <v>0.5336976118918717</v>
      </c>
      <c r="O25" s="179">
        <f>[1]cadmio!AF311</f>
        <v>1.6661388982638358E-4</v>
      </c>
      <c r="P25" s="179" t="str">
        <f>[1]mercurio!AF311</f>
        <v>NA</v>
      </c>
      <c r="Q25" s="179" t="str">
        <f>[1]arsenico!AF311</f>
        <v>NA</v>
      </c>
      <c r="R25" s="179">
        <f>[1]cromo!AF311</f>
        <v>1.5218512696741845E-4</v>
      </c>
      <c r="S25" s="179">
        <f>[1]rame!AF311</f>
        <v>2.0772446309141033E-3</v>
      </c>
      <c r="T25" s="179">
        <f>[1]nichel!AF311</f>
        <v>4.9984166947915072E-4</v>
      </c>
      <c r="U25" s="179">
        <f>[1]selenio!AF311</f>
        <v>4.9984166947915085E-3</v>
      </c>
      <c r="V25" s="179">
        <f>[1]zinco!AF311</f>
        <v>9.975173583905584E-3</v>
      </c>
      <c r="W25" s="179" t="str">
        <f>[1]Diossine!AF311</f>
        <v>NA</v>
      </c>
      <c r="X25" s="159" t="s">
        <v>428</v>
      </c>
      <c r="Y25" s="159" t="s">
        <v>428</v>
      </c>
      <c r="Z25" s="159" t="s">
        <v>428</v>
      </c>
      <c r="AA25" s="159" t="s">
        <v>428</v>
      </c>
      <c r="AB25" s="179">
        <f>[1]PAH!AF311</f>
        <v>1.0449756855481986E-3</v>
      </c>
      <c r="AC25" s="179" t="str">
        <f>[1]HCB!AF311</f>
        <v>NA</v>
      </c>
      <c r="AD25" s="179" t="str">
        <f>[1]PCB!AF311</f>
        <v>NA</v>
      </c>
      <c r="AE25" s="160"/>
      <c r="AF25" s="191">
        <f>'[1]dati attività'!$X59</f>
        <v>9121.906954480346</v>
      </c>
      <c r="AG25" s="191" t="str">
        <f>'[1]dati attività'!$X$50</f>
        <v>NO</v>
      </c>
      <c r="AH25" s="191" t="str">
        <f>'[1]dati attività'!$X$51</f>
        <v>NO</v>
      </c>
      <c r="AI25" s="191" t="str">
        <f>'[1]dati attività'!$X$52</f>
        <v>NO</v>
      </c>
      <c r="AJ25" s="191" t="str">
        <f>'[1]dati attività'!$X$53</f>
        <v>NO</v>
      </c>
      <c r="AK25" s="159" t="s">
        <v>412</v>
      </c>
      <c r="AL25" s="140" t="s">
        <v>18</v>
      </c>
    </row>
    <row r="26" spans="1:39" s="10" customFormat="1" ht="24.75" customHeight="1" thickBot="1">
      <c r="A26" s="101" t="s">
        <v>130</v>
      </c>
      <c r="B26" s="101" t="s">
        <v>169</v>
      </c>
      <c r="C26" s="109" t="s">
        <v>322</v>
      </c>
      <c r="D26" s="94"/>
      <c r="E26" s="179">
        <f>[1]NOx!AF312</f>
        <v>1.6591054757954622</v>
      </c>
      <c r="F26" s="179">
        <f>[1]NMVOC!AF312</f>
        <v>0.53020021993166444</v>
      </c>
      <c r="G26" s="179">
        <f>[1]SOx!AF312</f>
        <v>0.14418106669776237</v>
      </c>
      <c r="H26" s="179" t="str">
        <f>[1]NH3!AF312</f>
        <v>NA</v>
      </c>
      <c r="I26" s="179">
        <f>[1]pm2.5!AF312</f>
        <v>1.174770587702492E-2</v>
      </c>
      <c r="J26" s="179">
        <f>[1]pm10!AF312</f>
        <v>1.174770587702492E-2</v>
      </c>
      <c r="K26" s="179">
        <f>[1]PST!AF312</f>
        <v>1.1987454976556041E-2</v>
      </c>
      <c r="L26" s="179">
        <f>[1]BC!AF312</f>
        <v>5.6388988209719621E-3</v>
      </c>
      <c r="M26" s="179">
        <f>[1]CO!AF312</f>
        <v>2.1667685890001116</v>
      </c>
      <c r="N26" s="179">
        <f>[1]piombo!AF312</f>
        <v>0.33693654557286906</v>
      </c>
      <c r="O26" s="179">
        <f>[1]cadmio!AF312</f>
        <v>1.0518748300851306E-4</v>
      </c>
      <c r="P26" s="179" t="str">
        <f>[1]mercurio!AF312</f>
        <v>NA</v>
      </c>
      <c r="Q26" s="179" t="str">
        <f>[1]arsenico!AF312</f>
        <v>NA</v>
      </c>
      <c r="R26" s="179">
        <f>[1]cromo!AF312</f>
        <v>9.6078246979975639E-5</v>
      </c>
      <c r="S26" s="179">
        <f>[1]rame!AF312</f>
        <v>1.3114160802949002E-3</v>
      </c>
      <c r="T26" s="179">
        <f>[1]nichel!AF312</f>
        <v>3.1556244902553927E-4</v>
      </c>
      <c r="U26" s="179">
        <f>[1]selenio!AF312</f>
        <v>3.1556244902553919E-3</v>
      </c>
      <c r="V26" s="179">
        <f>[1]zinco!AF312</f>
        <v>6.2975746077196769E-3</v>
      </c>
      <c r="W26" s="179" t="str">
        <f>[1]Diossine!AF312</f>
        <v>NA</v>
      </c>
      <c r="X26" s="159" t="s">
        <v>428</v>
      </c>
      <c r="Y26" s="159" t="s">
        <v>428</v>
      </c>
      <c r="Z26" s="159" t="s">
        <v>428</v>
      </c>
      <c r="AA26" s="159" t="s">
        <v>428</v>
      </c>
      <c r="AB26" s="179">
        <f>[1]PAH!AF312</f>
        <v>5.3020021993166455E-4</v>
      </c>
      <c r="AC26" s="179" t="str">
        <f>[1]HCB!AF312</f>
        <v>NA</v>
      </c>
      <c r="AD26" s="179" t="str">
        <f>[1]PCB!AF312</f>
        <v>NA</v>
      </c>
      <c r="AE26" s="160"/>
      <c r="AF26" s="191">
        <f>'[1]dati attività'!$X60</f>
        <v>7020.6477041978796</v>
      </c>
      <c r="AG26" s="191" t="str">
        <f>'[1]dati attività'!$X$50</f>
        <v>NO</v>
      </c>
      <c r="AH26" s="191" t="str">
        <f>'[1]dati attività'!$X$51</f>
        <v>NO</v>
      </c>
      <c r="AI26" s="191" t="str">
        <f>'[1]dati attività'!$X$52</f>
        <v>NO</v>
      </c>
      <c r="AJ26" s="191" t="str">
        <f>'[1]dati attività'!$X$53</f>
        <v>NO</v>
      </c>
      <c r="AK26" s="159" t="s">
        <v>412</v>
      </c>
      <c r="AL26" s="140" t="s">
        <v>18</v>
      </c>
    </row>
    <row r="27" spans="1:39" s="10" customFormat="1" ht="24.75" customHeight="1" thickBot="1">
      <c r="A27" s="101" t="s">
        <v>131</v>
      </c>
      <c r="B27" s="101" t="s">
        <v>171</v>
      </c>
      <c r="C27" s="109" t="s">
        <v>61</v>
      </c>
      <c r="D27" s="94"/>
      <c r="E27" s="179">
        <f>[1]NOx!AF313</f>
        <v>194.52330607765839</v>
      </c>
      <c r="F27" s="179">
        <f>[1]NMVOC!AF313</f>
        <v>51.034911498845098</v>
      </c>
      <c r="G27" s="179">
        <f>[1]SOx!AF313</f>
        <v>0.25092325704625346</v>
      </c>
      <c r="H27" s="179">
        <f>[1]NH3!AF313</f>
        <v>10.109146383703719</v>
      </c>
      <c r="I27" s="179">
        <f>[1]pm2.5!AF313</f>
        <v>9.2415482520858756</v>
      </c>
      <c r="J27" s="179">
        <f>[1]pm10!AF313</f>
        <v>9.2415482520858756</v>
      </c>
      <c r="K27" s="179">
        <f>[1]PST!AF313</f>
        <v>9.2415482520858756</v>
      </c>
      <c r="L27" s="179">
        <f>[1]BC!AF313</f>
        <v>7.4965955268832385</v>
      </c>
      <c r="M27" s="179">
        <f>[1]CO!AF313</f>
        <v>517.04093249865923</v>
      </c>
      <c r="N27" s="179" t="str">
        <f>[1]piombo!AF313</f>
        <v>NA</v>
      </c>
      <c r="O27" s="179">
        <f>[1]cadmio!AF313</f>
        <v>0.21460560224073022</v>
      </c>
      <c r="P27" s="179" t="str">
        <f>[1]mercurio!AF313</f>
        <v>NA</v>
      </c>
      <c r="Q27" s="179" t="str">
        <f>[1]arsenico!AF313</f>
        <v>NA</v>
      </c>
      <c r="R27" s="179">
        <f>[1]cromo!AF313</f>
        <v>0.50148379264662069</v>
      </c>
      <c r="S27" s="179">
        <f>[1]rame!AF313</f>
        <v>0.68301887000120043</v>
      </c>
      <c r="T27" s="179">
        <f>[1]nichel!AF313</f>
        <v>0.23609488550610302</v>
      </c>
      <c r="U27" s="179">
        <f>[1]selenio!AF313</f>
        <v>2.9726127971404209E-3</v>
      </c>
      <c r="V27" s="179">
        <f>[1]zinco!AF313</f>
        <v>42.950748203790035</v>
      </c>
      <c r="W27" s="179">
        <f>[1]Diossine!AF313</f>
        <v>16.366796449352002</v>
      </c>
      <c r="X27" s="159" t="s">
        <v>428</v>
      </c>
      <c r="Y27" s="159" t="s">
        <v>428</v>
      </c>
      <c r="Z27" s="159" t="s">
        <v>428</v>
      </c>
      <c r="AA27" s="159" t="s">
        <v>428</v>
      </c>
      <c r="AB27" s="179">
        <f>[1]PAH!AF313</f>
        <v>1.7569373420537997</v>
      </c>
      <c r="AC27" s="179" t="str">
        <f>[1]HCB!AF313</f>
        <v>NA</v>
      </c>
      <c r="AD27" s="179" t="str">
        <f>[1]PCB!AF313</f>
        <v>NA</v>
      </c>
      <c r="AE27" s="160"/>
      <c r="AF27" s="191">
        <f>'[1]dati attività'!$X$61</f>
        <v>938986.35719751299</v>
      </c>
      <c r="AG27" s="191" t="s">
        <v>434</v>
      </c>
      <c r="AH27" s="191">
        <f>'[1]dati attività'!$X$62</f>
        <v>22161.73473706446</v>
      </c>
      <c r="AI27" s="191">
        <f>'[1]dati attività'!$X$63</f>
        <v>23861.132497180257</v>
      </c>
      <c r="AJ27" s="191" t="s">
        <v>434</v>
      </c>
      <c r="AK27" s="159" t="s">
        <v>412</v>
      </c>
      <c r="AL27" s="140" t="s">
        <v>18</v>
      </c>
    </row>
    <row r="28" spans="1:39" s="10" customFormat="1" ht="24.75" customHeight="1" thickBot="1">
      <c r="A28" s="101" t="s">
        <v>131</v>
      </c>
      <c r="B28" s="101" t="s">
        <v>172</v>
      </c>
      <c r="C28" s="109" t="s">
        <v>154</v>
      </c>
      <c r="D28" s="94"/>
      <c r="E28" s="179">
        <f>[1]NOx!AF314</f>
        <v>73.09340788510417</v>
      </c>
      <c r="F28" s="179">
        <f>[1]NMVOC!AF314</f>
        <v>7.4197133786691465</v>
      </c>
      <c r="G28" s="179">
        <f>[1]SOx!AF314</f>
        <v>7.6949708943549452E-2</v>
      </c>
      <c r="H28" s="179">
        <f>[1]NH3!AF314</f>
        <v>0.25302876303571159</v>
      </c>
      <c r="I28" s="179">
        <f>[1]pm2.5!AF314</f>
        <v>6.432619560600128</v>
      </c>
      <c r="J28" s="179">
        <f>[1]pm10!AF314</f>
        <v>6.432619560600128</v>
      </c>
      <c r="K28" s="179">
        <f>[1]PST!AF314</f>
        <v>6.432619560600128</v>
      </c>
      <c r="L28" s="179">
        <f>[1]BC!AF314</f>
        <v>4.7281319846946612</v>
      </c>
      <c r="M28" s="179">
        <f>[1]CO!AF314</f>
        <v>53.939811279488431</v>
      </c>
      <c r="N28" s="179" t="str">
        <f>[1]piombo!AF314</f>
        <v>NA</v>
      </c>
      <c r="O28" s="179">
        <f>[1]cadmio!AF314</f>
        <v>4.916074426312781E-2</v>
      </c>
      <c r="P28" s="179" t="str">
        <f>[1]mercurio!AF314</f>
        <v>NA</v>
      </c>
      <c r="Q28" s="179" t="str">
        <f>[1]arsenico!AF314</f>
        <v>NA</v>
      </c>
      <c r="R28" s="179">
        <f>[1]cromo!AF314</f>
        <v>0.16327431236110168</v>
      </c>
      <c r="S28" s="179">
        <f>[1]rame!AF314</f>
        <v>0.12432498386765474</v>
      </c>
      <c r="T28" s="179">
        <f>[1]nichel!AF314</f>
        <v>5.0333305564073429E-2</v>
      </c>
      <c r="U28" s="179">
        <f>[1]selenio!AF314</f>
        <v>5.8726685001381891E-4</v>
      </c>
      <c r="V28" s="179">
        <f>[1]zinco!AF314</f>
        <v>9.8227446934289944</v>
      </c>
      <c r="W28" s="179">
        <f>[1]Diossine!AF314</f>
        <v>4.0330609882749995</v>
      </c>
      <c r="X28" s="159" t="s">
        <v>428</v>
      </c>
      <c r="Y28" s="159" t="s">
        <v>428</v>
      </c>
      <c r="Z28" s="159" t="s">
        <v>428</v>
      </c>
      <c r="AA28" s="159" t="s">
        <v>428</v>
      </c>
      <c r="AB28" s="179">
        <f>[1]PAH!AF314</f>
        <v>0.45053226687999998</v>
      </c>
      <c r="AC28" s="179" t="str">
        <f>[1]HCB!AF314</f>
        <v>NA</v>
      </c>
      <c r="AD28" s="179" t="str">
        <f>[1]PCB!AF314</f>
        <v>NA</v>
      </c>
      <c r="AE28" s="160"/>
      <c r="AF28" s="191">
        <f>'[1]dati attività'!$X$64</f>
        <v>239570.72397884721</v>
      </c>
      <c r="AG28" s="191" t="s">
        <v>434</v>
      </c>
      <c r="AH28" s="191" t="s">
        <v>434</v>
      </c>
      <c r="AI28" s="191">
        <f>'[1]dati attività'!$X$65</f>
        <v>9659.7398747309308</v>
      </c>
      <c r="AJ28" s="191" t="s">
        <v>434</v>
      </c>
      <c r="AK28" s="159" t="s">
        <v>412</v>
      </c>
      <c r="AL28" s="140" t="s">
        <v>18</v>
      </c>
    </row>
    <row r="29" spans="1:39" s="10" customFormat="1" ht="24.75" customHeight="1" thickBot="1">
      <c r="A29" s="101" t="s">
        <v>131</v>
      </c>
      <c r="B29" s="101" t="s">
        <v>173</v>
      </c>
      <c r="C29" s="109" t="s">
        <v>155</v>
      </c>
      <c r="D29" s="94"/>
      <c r="E29" s="179">
        <f>[1]NOx!AF315</f>
        <v>227.63027134275694</v>
      </c>
      <c r="F29" s="179">
        <f>[1]NMVOC!AF315</f>
        <v>11.463503316667536</v>
      </c>
      <c r="G29" s="179">
        <f>[1]SOx!AF315</f>
        <v>0.10642761838154191</v>
      </c>
      <c r="H29" s="179">
        <f>[1]NH3!AF315</f>
        <v>0.13751083966860006</v>
      </c>
      <c r="I29" s="179">
        <f>[1]pm2.5!AF315</f>
        <v>5.6040182906598357</v>
      </c>
      <c r="J29" s="179">
        <f>[1]pm10!AF315</f>
        <v>5.6040182906598357</v>
      </c>
      <c r="K29" s="179">
        <f>[1]PST!AF315</f>
        <v>5.6040182906598357</v>
      </c>
      <c r="L29" s="179">
        <f>[1]BC!AF315</f>
        <v>3.431178796714708</v>
      </c>
      <c r="M29" s="179">
        <f>[1]CO!AF315</f>
        <v>55.521635999569767</v>
      </c>
      <c r="N29" s="179" t="str">
        <f>[1]piombo!AF315</f>
        <v>NA</v>
      </c>
      <c r="O29" s="179">
        <f>[1]cadmio!AF315</f>
        <v>6.680611933719445E-2</v>
      </c>
      <c r="P29" s="179" t="str">
        <f>[1]mercurio!AF315</f>
        <v>NA</v>
      </c>
      <c r="Q29" s="179" t="str">
        <f>[1]arsenico!AF315</f>
        <v>NA</v>
      </c>
      <c r="R29" s="179">
        <f>[1]cromo!AF315</f>
        <v>0.22864343380271465</v>
      </c>
      <c r="S29" s="179">
        <f>[1]rame!AF315</f>
        <v>0.16351872482337784</v>
      </c>
      <c r="T29" s="179">
        <f>[1]nichel!AF315</f>
        <v>6.7573208912572819E-2</v>
      </c>
      <c r="U29" s="179">
        <f>[1]selenio!AF315</f>
        <v>7.6023312027265178E-4</v>
      </c>
      <c r="V29" s="179">
        <f>[1]zinco!AF315</f>
        <v>13.346651320339967</v>
      </c>
      <c r="W29" s="179">
        <f>[1]Diossine!AF315</f>
        <v>2.1853647569719996</v>
      </c>
      <c r="X29" s="159" t="s">
        <v>428</v>
      </c>
      <c r="Y29" s="159" t="s">
        <v>428</v>
      </c>
      <c r="Z29" s="159" t="s">
        <v>428</v>
      </c>
      <c r="AA29" s="159" t="s">
        <v>428</v>
      </c>
      <c r="AB29" s="179">
        <f>[1]PAH!AF315</f>
        <v>0.50855688403631982</v>
      </c>
      <c r="AC29" s="179" t="str">
        <f>[1]HCB!AF315</f>
        <v>NA</v>
      </c>
      <c r="AD29" s="179" t="str">
        <f>[1]PCB!AF315</f>
        <v>NA</v>
      </c>
      <c r="AE29" s="160"/>
      <c r="AF29" s="191">
        <f>'[1]dati attività'!$X$66</f>
        <v>326059.5425867872</v>
      </c>
      <c r="AG29" s="191" t="s">
        <v>434</v>
      </c>
      <c r="AH29" s="191">
        <f>'[1]dati attività'!$X$67</f>
        <v>2989.866167359135</v>
      </c>
      <c r="AI29" s="191">
        <f>'[1]dati attività'!$X$68</f>
        <v>13888.019808088806</v>
      </c>
      <c r="AJ29" s="191" t="s">
        <v>434</v>
      </c>
      <c r="AK29" s="159" t="s">
        <v>412</v>
      </c>
      <c r="AL29" s="140" t="s">
        <v>18</v>
      </c>
    </row>
    <row r="30" spans="1:39" s="10" customFormat="1" ht="24.75" customHeight="1" thickBot="1">
      <c r="A30" s="101" t="s">
        <v>131</v>
      </c>
      <c r="B30" s="101" t="s">
        <v>174</v>
      </c>
      <c r="C30" s="109" t="s">
        <v>62</v>
      </c>
      <c r="D30" s="94"/>
      <c r="E30" s="179">
        <f>[1]NOx!AF316</f>
        <v>5.4024563290172374</v>
      </c>
      <c r="F30" s="179">
        <f>[1]NMVOC!AF316</f>
        <v>103.3684729560847</v>
      </c>
      <c r="G30" s="179">
        <f>[1]SOx!AF316</f>
        <v>9.272051628655173E-3</v>
      </c>
      <c r="H30" s="179">
        <f>[1]NH3!AF316</f>
        <v>5.7017074499999994E-2</v>
      </c>
      <c r="I30" s="179">
        <f>[1]pm2.5!AF316</f>
        <v>2.1043180850000001</v>
      </c>
      <c r="J30" s="179">
        <f>[1]pm10!AF316</f>
        <v>2.1043180850000001</v>
      </c>
      <c r="K30" s="179">
        <f>[1]PST!AF316</f>
        <v>2.1043180850000001</v>
      </c>
      <c r="L30" s="179">
        <f>[1]BC!AF316</f>
        <v>0.37636713172499997</v>
      </c>
      <c r="M30" s="179">
        <f>[1]CO!AF316</f>
        <v>260.30373155208713</v>
      </c>
      <c r="N30" s="179" t="str">
        <f>[1]piombo!AF316</f>
        <v>NA</v>
      </c>
      <c r="O30" s="179">
        <f>[1]cadmio!AF316</f>
        <v>1.0013815758947574E-2</v>
      </c>
      <c r="P30" s="179" t="str">
        <f>[1]mercurio!AF316</f>
        <v>NA</v>
      </c>
      <c r="Q30" s="179" t="str">
        <f>[1]arsenico!AF316</f>
        <v>NA</v>
      </c>
      <c r="R30" s="179">
        <f>[1]cromo!AF316</f>
        <v>1.4742562089561829E-2</v>
      </c>
      <c r="S30" s="179">
        <f>[1]rame!AF316</f>
        <v>3.8757175807776323E-2</v>
      </c>
      <c r="T30" s="179">
        <f>[1]nichel!AF316</f>
        <v>1.2053667117251711E-2</v>
      </c>
      <c r="U30" s="179">
        <f>[1]selenio!AF316</f>
        <v>1.8544103257310529E-4</v>
      </c>
      <c r="V30" s="179">
        <f>[1]zinco!AF316</f>
        <v>2.0064719724409801</v>
      </c>
      <c r="W30" s="179">
        <f>[1]Diossine!AF316</f>
        <v>0.53625162855999997</v>
      </c>
      <c r="X30" s="159" t="s">
        <v>428</v>
      </c>
      <c r="Y30" s="159" t="s">
        <v>428</v>
      </c>
      <c r="Z30" s="159" t="s">
        <v>428</v>
      </c>
      <c r="AA30" s="159" t="s">
        <v>428</v>
      </c>
      <c r="AB30" s="179">
        <f>[1]PAH!AF316</f>
        <v>3.5326441876399994E-2</v>
      </c>
      <c r="AC30" s="179" t="str">
        <f>[1]HCB!AF316</f>
        <v>NA</v>
      </c>
      <c r="AD30" s="179" t="str">
        <f>[1]PCB!AF316</f>
        <v>NA</v>
      </c>
      <c r="AE30" s="160"/>
      <c r="AF30" s="191">
        <f>'[1]dati attività'!$X69</f>
        <v>40523.61237926771</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[1]NOx!AF317</f>
        <v>NA</v>
      </c>
      <c r="F31" s="179">
        <f>[1]NMVOC!AF317</f>
        <v>61.506302129401647</v>
      </c>
      <c r="G31" s="179" t="str">
        <f>[1]SOx!AF317</f>
        <v>NA</v>
      </c>
      <c r="H31" s="179" t="str">
        <f>[1]NH3!AF317</f>
        <v>NA</v>
      </c>
      <c r="I31" s="179" t="str">
        <f>[1]pm2.5!AF317</f>
        <v>NA</v>
      </c>
      <c r="J31" s="179" t="str">
        <f>[1]pm10!AF317</f>
        <v>NA</v>
      </c>
      <c r="K31" s="179" t="str">
        <f>[1]PST!AF317</f>
        <v>NA</v>
      </c>
      <c r="L31" s="179" t="str">
        <f>[1]BC!AF317</f>
        <v>NA</v>
      </c>
      <c r="M31" s="179" t="str">
        <f>[1]CO!AF317</f>
        <v>NA</v>
      </c>
      <c r="N31" s="179" t="str">
        <f>[1]piombo!AF317</f>
        <v>NA</v>
      </c>
      <c r="O31" s="179" t="str">
        <f>[1]cadmio!AF317</f>
        <v>NA</v>
      </c>
      <c r="P31" s="179" t="str">
        <f>[1]mercurio!AF317</f>
        <v>NA</v>
      </c>
      <c r="Q31" s="179" t="str">
        <f>[1]arsenico!AF317</f>
        <v>NA</v>
      </c>
      <c r="R31" s="179" t="str">
        <f>[1]cromo!AF317</f>
        <v>NA</v>
      </c>
      <c r="S31" s="179" t="str">
        <f>[1]rame!AF317</f>
        <v>NA</v>
      </c>
      <c r="T31" s="179" t="str">
        <f>[1]nichel!AF317</f>
        <v>NA</v>
      </c>
      <c r="U31" s="179" t="str">
        <f>[1]selenio!AF317</f>
        <v>NA</v>
      </c>
      <c r="V31" s="179" t="str">
        <f>[1]zinco!AF317</f>
        <v>NA</v>
      </c>
      <c r="W31" s="179" t="str">
        <f>[1]Diossine!AF317</f>
        <v>NA</v>
      </c>
      <c r="X31" s="179" t="s">
        <v>412</v>
      </c>
      <c r="Y31" s="179" t="s">
        <v>412</v>
      </c>
      <c r="Z31" s="179" t="s">
        <v>412</v>
      </c>
      <c r="AA31" s="179" t="s">
        <v>412</v>
      </c>
      <c r="AB31" s="179" t="str">
        <f>[1]PAH!AF317</f>
        <v>NA</v>
      </c>
      <c r="AC31" s="179" t="str">
        <f>[1]HCB!AF317</f>
        <v>NA</v>
      </c>
      <c r="AD31" s="179" t="str">
        <f>[1]PCB!AF317</f>
        <v>NA</v>
      </c>
      <c r="AE31" s="160"/>
      <c r="AF31" s="191">
        <f>'[1]dati attività'!$X70</f>
        <v>450791.48249585478</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[1]NOx!AF318</f>
        <v>NA</v>
      </c>
      <c r="F32" s="179" t="str">
        <f>[1]NMVOC!AF318</f>
        <v>NA</v>
      </c>
      <c r="G32" s="179" t="str">
        <f>[1]SOx!AF318</f>
        <v>NA</v>
      </c>
      <c r="H32" s="179" t="str">
        <f>[1]NH3!AF318</f>
        <v>NA</v>
      </c>
      <c r="I32" s="179">
        <f>[1]pm2.5!AF318</f>
        <v>5.2505285619967514</v>
      </c>
      <c r="J32" s="179">
        <f>[1]pm10!AF318</f>
        <v>9.5703157761681581</v>
      </c>
      <c r="K32" s="179">
        <f>[1]PST!AF318</f>
        <v>19.140631552336316</v>
      </c>
      <c r="L32" s="179" t="str">
        <f>[1]BC!AF318</f>
        <v>IE</v>
      </c>
      <c r="M32" s="179" t="str">
        <f>[1]CO!AF318</f>
        <v>NA</v>
      </c>
      <c r="N32" s="179">
        <f>[1]piombo!AF318</f>
        <v>12.178084375724515</v>
      </c>
      <c r="O32" s="179">
        <f>[1]cadmio!AF318</f>
        <v>5.846236329056919E-2</v>
      </c>
      <c r="P32" s="179" t="str">
        <f>[1]mercurio!AF318</f>
        <v>NA</v>
      </c>
      <c r="Q32" s="179" t="str">
        <f>[1]arsenico!AF318</f>
        <v>NA</v>
      </c>
      <c r="R32" s="179">
        <f>[1]cromo!AF318</f>
        <v>4.4906561030125118</v>
      </c>
      <c r="S32" s="179">
        <f>[1]rame!AF318</f>
        <v>98.14151112274557</v>
      </c>
      <c r="T32" s="179">
        <f>[1]nichel!AF318</f>
        <v>0.72408049697052224</v>
      </c>
      <c r="U32" s="179">
        <f>[1]selenio!AF318</f>
        <v>0.10501057123993496</v>
      </c>
      <c r="V32" s="179">
        <f>[1]zinco!AF318</f>
        <v>41.403097114013043</v>
      </c>
      <c r="W32" s="179" t="str">
        <f>[1]Diossine!AF318</f>
        <v>NA</v>
      </c>
      <c r="X32" s="179" t="s">
        <v>412</v>
      </c>
      <c r="Y32" s="179" t="s">
        <v>412</v>
      </c>
      <c r="Z32" s="179" t="s">
        <v>412</v>
      </c>
      <c r="AA32" s="179" t="s">
        <v>412</v>
      </c>
      <c r="AB32" s="179" t="str">
        <f>[1]PAH!AF318</f>
        <v>NA</v>
      </c>
      <c r="AC32" s="179" t="str">
        <f>[1]HCB!AF318</f>
        <v>NA</v>
      </c>
      <c r="AD32" s="179" t="str">
        <f>[1]PCB!AF318</f>
        <v>NA</v>
      </c>
      <c r="AE32" s="160"/>
      <c r="AF32" s="159" t="s">
        <v>412</v>
      </c>
      <c r="AG32" s="159" t="s">
        <v>412</v>
      </c>
      <c r="AH32" s="159" t="s">
        <v>412</v>
      </c>
      <c r="AI32" s="159" t="s">
        <v>412</v>
      </c>
      <c r="AJ32" s="159" t="s">
        <v>412</v>
      </c>
      <c r="AK32" s="191">
        <f>'[1]dati attività'!X71</f>
        <v>36745439.597999997</v>
      </c>
      <c r="AL32" s="140" t="s">
        <v>380</v>
      </c>
    </row>
    <row r="33" spans="1:38" s="10" customFormat="1" ht="24.75" customHeight="1" thickBot="1">
      <c r="A33" s="101" t="s">
        <v>131</v>
      </c>
      <c r="B33" s="101" t="s">
        <v>177</v>
      </c>
      <c r="C33" s="109" t="s">
        <v>65</v>
      </c>
      <c r="D33" s="94"/>
      <c r="E33" s="179" t="str">
        <f>[1]NOx!AF319</f>
        <v>NA</v>
      </c>
      <c r="F33" s="179" t="str">
        <f>[1]NMVOC!AF319</f>
        <v>NA</v>
      </c>
      <c r="G33" s="179" t="str">
        <f>[1]SOx!AF319</f>
        <v>NA</v>
      </c>
      <c r="H33" s="179" t="str">
        <f>[1]NH3!AF319</f>
        <v>NA</v>
      </c>
      <c r="I33" s="179" t="str">
        <f>[1]pm2.5!AF319</f>
        <v>IE</v>
      </c>
      <c r="J33" s="179" t="str">
        <f>[1]pm10!AF319</f>
        <v>IE</v>
      </c>
      <c r="K33" s="179" t="str">
        <f>[1]PST!AF319</f>
        <v>IE</v>
      </c>
      <c r="L33" s="179" t="str">
        <f>[1]BC!AF319</f>
        <v>IE</v>
      </c>
      <c r="M33" s="179" t="str">
        <f>[1]CO!AF319</f>
        <v>NA</v>
      </c>
      <c r="N33" s="179" t="str">
        <f>[1]piombo!AF319</f>
        <v>IE</v>
      </c>
      <c r="O33" s="179" t="str">
        <f>[1]cadmio!AF319</f>
        <v>IE</v>
      </c>
      <c r="P33" s="179" t="str">
        <f>[1]mercurio!AF319</f>
        <v>NA</v>
      </c>
      <c r="Q33" s="179" t="str">
        <f>[1]arsenico!AF319</f>
        <v>NA</v>
      </c>
      <c r="R33" s="179" t="str">
        <f>[1]cromo!AF319</f>
        <v>IE</v>
      </c>
      <c r="S33" s="179" t="str">
        <f>[1]rame!AF319</f>
        <v>IE</v>
      </c>
      <c r="T33" s="179" t="str">
        <f>[1]nichel!AF319</f>
        <v>IE</v>
      </c>
      <c r="U33" s="179" t="str">
        <f>[1]selenio!AF319</f>
        <v>IE</v>
      </c>
      <c r="V33" s="179" t="str">
        <f>[1]zinco!AF319</f>
        <v>IE</v>
      </c>
      <c r="W33" s="179" t="str">
        <f>[1]Diossine!AF319</f>
        <v>NA</v>
      </c>
      <c r="X33" s="179" t="s">
        <v>412</v>
      </c>
      <c r="Y33" s="179" t="s">
        <v>412</v>
      </c>
      <c r="Z33" s="179" t="s">
        <v>412</v>
      </c>
      <c r="AA33" s="179" t="s">
        <v>412</v>
      </c>
      <c r="AB33" s="179" t="str">
        <f>[1]PAH!AF319</f>
        <v>NA</v>
      </c>
      <c r="AC33" s="179" t="str">
        <f>[1]HCB!AF319</f>
        <v>NA</v>
      </c>
      <c r="AD33" s="179" t="str">
        <f>[1]PCB!AF319</f>
        <v>NA</v>
      </c>
      <c r="AE33" s="160"/>
      <c r="AF33" s="159" t="s">
        <v>412</v>
      </c>
      <c r="AG33" s="159" t="s">
        <v>412</v>
      </c>
      <c r="AH33" s="159" t="s">
        <v>412</v>
      </c>
      <c r="AI33" s="159" t="s">
        <v>412</v>
      </c>
      <c r="AJ33" s="159" t="s">
        <v>412</v>
      </c>
      <c r="AK33" s="191">
        <f>'[1]dati attività'!X72</f>
        <v>36745439.597999997</v>
      </c>
      <c r="AL33" s="140" t="s">
        <v>380</v>
      </c>
    </row>
    <row r="34" spans="1:38" s="10" customFormat="1" ht="24.75" customHeight="1" thickBot="1">
      <c r="A34" s="101" t="s">
        <v>129</v>
      </c>
      <c r="B34" s="101" t="s">
        <v>178</v>
      </c>
      <c r="C34" s="109" t="s">
        <v>66</v>
      </c>
      <c r="D34" s="94"/>
      <c r="E34" s="179">
        <f>[1]NOx!AF320</f>
        <v>2.3760000000000003</v>
      </c>
      <c r="F34" s="179">
        <f>[1]NMVOC!AF320</f>
        <v>0.27900000000000008</v>
      </c>
      <c r="G34" s="179">
        <f>[1]SOx!AF320</f>
        <v>8.6400000000000018E-4</v>
      </c>
      <c r="H34" s="179">
        <f>[1]NH3!AF320</f>
        <v>4.2000000000000007E-4</v>
      </c>
      <c r="I34" s="179">
        <f>[1]pm2.5!AF320</f>
        <v>0.27480000000000004</v>
      </c>
      <c r="J34" s="179">
        <f>[1]pm10!AF320</f>
        <v>0.27480000000000004</v>
      </c>
      <c r="K34" s="179">
        <f>[1]PST!AF320</f>
        <v>0.28040816326530621</v>
      </c>
      <c r="L34" s="179">
        <f>[1]BC!AF320</f>
        <v>0.17862000000000003</v>
      </c>
      <c r="M34" s="179">
        <f>[1]CO!AF320</f>
        <v>0.64200000000000013</v>
      </c>
      <c r="N34" s="179" t="str">
        <f>[1]piombo!AF320</f>
        <v>NA</v>
      </c>
      <c r="O34" s="179">
        <f>[1]cadmio!AF320</f>
        <v>1.1102861505618618E-4</v>
      </c>
      <c r="P34" s="179" t="str">
        <f>[1]mercurio!AF320</f>
        <v>NA</v>
      </c>
      <c r="Q34" s="179" t="str">
        <f>[1]arsenico!AF320</f>
        <v>NA</v>
      </c>
      <c r="R34" s="179">
        <f>[1]cromo!AF320</f>
        <v>3.2620590370090354E-4</v>
      </c>
      <c r="S34" s="179">
        <f>[1]rame!AF320</f>
        <v>8.6616792747650148E-3</v>
      </c>
      <c r="T34" s="179">
        <f>[1]nichel!AF320</f>
        <v>5.9959587274290634E-4</v>
      </c>
      <c r="U34" s="179">
        <f>[1]selenio!AF320</f>
        <v>1.1991917454858127E-3</v>
      </c>
      <c r="V34" s="179">
        <f>[1]zinco!AF320</f>
        <v>1.9043027080183021E-3</v>
      </c>
      <c r="W34" s="179" t="str">
        <f>[1]Diossine!AF320</f>
        <v>NA</v>
      </c>
      <c r="X34" s="159" t="s">
        <v>428</v>
      </c>
      <c r="Y34" s="159" t="s">
        <v>428</v>
      </c>
      <c r="Z34" s="159" t="s">
        <v>428</v>
      </c>
      <c r="AA34" s="159" t="s">
        <v>428</v>
      </c>
      <c r="AB34" s="179">
        <f>[1]PAH!AF320</f>
        <v>4.7967669819432507E-3</v>
      </c>
      <c r="AC34" s="179" t="str">
        <f>[1]HCB!AF320</f>
        <v>NA</v>
      </c>
      <c r="AD34" s="179" t="str">
        <f>[1]PCB!AF320</f>
        <v>NA</v>
      </c>
      <c r="AE34" s="160"/>
      <c r="AF34" s="191">
        <f>'[1]dati attività'!$X73</f>
        <v>2560.5957600000002</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[1]NOx!AF321</f>
        <v>NO</v>
      </c>
      <c r="F35" s="179" t="str">
        <f>[1]NMVOC!AF321</f>
        <v>NO</v>
      </c>
      <c r="G35" s="179" t="str">
        <f>[1]SOx!AF321</f>
        <v>NO</v>
      </c>
      <c r="H35" s="179" t="str">
        <f>[1]NH3!AF321</f>
        <v>NO</v>
      </c>
      <c r="I35" s="179" t="str">
        <f>[1]pm2.5!AF321</f>
        <v>NO</v>
      </c>
      <c r="J35" s="179" t="str">
        <f>[1]pm10!AF321</f>
        <v>NO</v>
      </c>
      <c r="K35" s="179" t="str">
        <f>[1]PST!AF321</f>
        <v>NO</v>
      </c>
      <c r="L35" s="179" t="str">
        <f>[1]BC!AF321</f>
        <v>NO</v>
      </c>
      <c r="M35" s="179" t="str">
        <f>[1]CO!AF321</f>
        <v>NO</v>
      </c>
      <c r="N35" s="179" t="str">
        <f>[1]piombo!AF321</f>
        <v>NO</v>
      </c>
      <c r="O35" s="179" t="str">
        <f>[1]cadmio!AF321</f>
        <v>NO</v>
      </c>
      <c r="P35" s="179" t="str">
        <f>[1]mercurio!AF321</f>
        <v>NO</v>
      </c>
      <c r="Q35" s="179" t="str">
        <f>[1]arsenico!AF321</f>
        <v>NO</v>
      </c>
      <c r="R35" s="179" t="str">
        <f>[1]cromo!AF321</f>
        <v>NO</v>
      </c>
      <c r="S35" s="179" t="str">
        <f>[1]rame!AF321</f>
        <v>NO</v>
      </c>
      <c r="T35" s="179" t="str">
        <f>[1]nichel!AF321</f>
        <v>NO</v>
      </c>
      <c r="U35" s="179" t="str">
        <f>[1]selenio!AF321</f>
        <v>NO</v>
      </c>
      <c r="V35" s="179" t="str">
        <f>[1]zinco!AF321</f>
        <v>NO</v>
      </c>
      <c r="W35" s="179" t="str">
        <f>[1]Diossine!AF321</f>
        <v>NO</v>
      </c>
      <c r="X35" s="179" t="s">
        <v>434</v>
      </c>
      <c r="Y35" s="179" t="s">
        <v>434</v>
      </c>
      <c r="Z35" s="179" t="s">
        <v>434</v>
      </c>
      <c r="AA35" s="179" t="s">
        <v>434</v>
      </c>
      <c r="AB35" s="179" t="str">
        <f>[1]PAH!AF321</f>
        <v>NO</v>
      </c>
      <c r="AC35" s="179" t="str">
        <f>[1]HCB!AF321</f>
        <v>NO</v>
      </c>
      <c r="AD35" s="179" t="str">
        <f>[1]PCB!AF321</f>
        <v>NO</v>
      </c>
      <c r="AE35" s="160"/>
      <c r="AF35" s="191" t="str">
        <f>'[1]dati attività'!$X74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[1]NOx!AF322</f>
        <v>83.064433601849544</v>
      </c>
      <c r="F36" s="179">
        <f>[1]NMVOC!AF322</f>
        <v>69.534376093036499</v>
      </c>
      <c r="G36" s="179">
        <f>[1]SOx!AF322</f>
        <v>37.703804767764709</v>
      </c>
      <c r="H36" s="179">
        <f>[1]NH3!AF322</f>
        <v>9.951140308428327E-3</v>
      </c>
      <c r="I36" s="179">
        <f>[1]pm2.5!AF322</f>
        <v>5.9354334117428618</v>
      </c>
      <c r="J36" s="179">
        <f>[1]pm10!AF322</f>
        <v>5.9667195058123568</v>
      </c>
      <c r="K36" s="179">
        <f>[1]PST!AF322</f>
        <v>6.0884892916452618</v>
      </c>
      <c r="L36" s="179">
        <f>[1]BC!AF322</f>
        <v>1.0561175618313776</v>
      </c>
      <c r="M36" s="179">
        <f>[1]CO!AF322</f>
        <v>180.7832951989266</v>
      </c>
      <c r="N36" s="179">
        <f>[1]piombo!AF322</f>
        <v>0.13059761371413214</v>
      </c>
      <c r="O36" s="179">
        <f>[1]cadmio!AF322</f>
        <v>1.6362114530595755E-2</v>
      </c>
      <c r="P36" s="179" t="str">
        <f>[1]mercurio!AF322</f>
        <v>NA</v>
      </c>
      <c r="Q36" s="179">
        <f>[1]arsenico!AF322</f>
        <v>0.12808516377597812</v>
      </c>
      <c r="R36" s="179">
        <f>[1]cromo!AF322</f>
        <v>7.5852187231743778E-2</v>
      </c>
      <c r="S36" s="179">
        <f>[1]rame!AF322</f>
        <v>0.12920024591915041</v>
      </c>
      <c r="T36" s="179">
        <f>[1]nichel!AF322</f>
        <v>4.0908197365298351</v>
      </c>
      <c r="U36" s="179">
        <f>[1]selenio!AF322</f>
        <v>0.30144139963325478</v>
      </c>
      <c r="V36" s="179">
        <f>[1]zinco!AF322</f>
        <v>0.73890114009481223</v>
      </c>
      <c r="W36" s="179" t="str">
        <f>[1]Diossine!AF322</f>
        <v>NA</v>
      </c>
      <c r="X36" s="159" t="s">
        <v>428</v>
      </c>
      <c r="Y36" s="159" t="s">
        <v>428</v>
      </c>
      <c r="Z36" s="159" t="s">
        <v>428</v>
      </c>
      <c r="AA36" s="159" t="s">
        <v>428</v>
      </c>
      <c r="AB36" s="179">
        <f>[1]PAH!AF322</f>
        <v>6.7899313319487037E-2</v>
      </c>
      <c r="AC36" s="179" t="str">
        <f>[1]HCB!AF322</f>
        <v>NA</v>
      </c>
      <c r="AD36" s="179" t="str">
        <f>[1]PCB!AF322</f>
        <v>NA</v>
      </c>
      <c r="AE36" s="160"/>
      <c r="AF36" s="191">
        <f>'[1]dati attività'!$X$75</f>
        <v>63946.448893217319</v>
      </c>
      <c r="AG36" s="191" t="str">
        <f>'[1]dati attività'!$X$76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[1]NOx!AF323</f>
        <v>1.2614849538549364</v>
      </c>
      <c r="F37" s="179">
        <f>[1]NMVOC!AF323</f>
        <v>3.6940695823158162E-2</v>
      </c>
      <c r="G37" s="179">
        <f>[1]SOx!AF323</f>
        <v>5.2919931064675674E-3</v>
      </c>
      <c r="H37" s="179" t="str">
        <f>[1]NH3!AF323</f>
        <v>NA</v>
      </c>
      <c r="I37" s="179">
        <f>[1]pm2.5!AF323</f>
        <v>2.4309059448357723E-2</v>
      </c>
      <c r="J37" s="179">
        <f>[1]pm10!AF323</f>
        <v>2.4309059448357723E-2</v>
      </c>
      <c r="K37" s="179">
        <f>[1]PST!AF323</f>
        <v>3.038632431044715E-2</v>
      </c>
      <c r="L37" s="179">
        <f>[1]BC!AF323</f>
        <v>6.0772648620894306E-4</v>
      </c>
      <c r="M37" s="179">
        <f>[1]CO!AF323</f>
        <v>0.37917934730899749</v>
      </c>
      <c r="N37" s="179" t="str">
        <f>[1]piombo!AF323</f>
        <v>NA</v>
      </c>
      <c r="O37" s="179" t="str">
        <f>[1]cadmio!AF323</f>
        <v>NA</v>
      </c>
      <c r="P37" s="179" t="str">
        <f>[1]mercurio!AF323</f>
        <v>NA</v>
      </c>
      <c r="Q37" s="179" t="str">
        <f>[1]arsenico!AF323</f>
        <v>NA</v>
      </c>
      <c r="R37" s="179" t="str">
        <f>[1]cromo!AF323</f>
        <v>NA</v>
      </c>
      <c r="S37" s="179" t="str">
        <f>[1]rame!AF323</f>
        <v>NA</v>
      </c>
      <c r="T37" s="179" t="str">
        <f>[1]nichel!AF323</f>
        <v>NA</v>
      </c>
      <c r="U37" s="179" t="str">
        <f>[1]selenio!AF323</f>
        <v>NA</v>
      </c>
      <c r="V37" s="179" t="str">
        <f>[1]zinco!AF323</f>
        <v>NA</v>
      </c>
      <c r="W37" s="179" t="str">
        <f>[1]Diossine!AF323</f>
        <v>NA</v>
      </c>
      <c r="X37" s="179" t="s">
        <v>412</v>
      </c>
      <c r="Y37" s="179" t="s">
        <v>412</v>
      </c>
      <c r="Z37" s="179" t="s">
        <v>412</v>
      </c>
      <c r="AA37" s="179" t="s">
        <v>412</v>
      </c>
      <c r="AB37" s="179" t="str">
        <f>[1]PAH!AF323</f>
        <v>NA</v>
      </c>
      <c r="AC37" s="179" t="str">
        <f>[1]HCB!AF323</f>
        <v>NA</v>
      </c>
      <c r="AD37" s="179" t="str">
        <f>[1]PCB!AF323</f>
        <v>NA</v>
      </c>
      <c r="AE37" s="160"/>
      <c r="AF37" s="191" t="str">
        <f>'[1]dati attività'!$X$77</f>
        <v>NO</v>
      </c>
      <c r="AG37" s="191" t="s">
        <v>434</v>
      </c>
      <c r="AH37" s="191">
        <f>'[1]dati attività'!$X$78</f>
        <v>14776.278329263265</v>
      </c>
      <c r="AI37" s="191" t="s">
        <v>434</v>
      </c>
      <c r="AJ37" s="191" t="s">
        <v>434</v>
      </c>
      <c r="AK37" s="159" t="s">
        <v>412</v>
      </c>
      <c r="AL37" s="140" t="s">
        <v>18</v>
      </c>
    </row>
    <row r="38" spans="1:38" s="10" customFormat="1" ht="24.75" customHeight="1" thickBot="1">
      <c r="A38" s="101" t="s">
        <v>129</v>
      </c>
      <c r="B38" s="101" t="s">
        <v>182</v>
      </c>
      <c r="C38" s="109" t="s">
        <v>290</v>
      </c>
      <c r="D38" s="136"/>
      <c r="E38" s="180" t="str">
        <f>[1]NOx!AF324</f>
        <v>NO</v>
      </c>
      <c r="F38" s="179" t="str">
        <f>[1]NMVOC!AF324</f>
        <v>NO</v>
      </c>
      <c r="G38" s="179" t="str">
        <f>[1]SOx!AF324</f>
        <v>NO</v>
      </c>
      <c r="H38" s="179" t="str">
        <f>[1]NH3!AF324</f>
        <v>NO</v>
      </c>
      <c r="I38" s="179" t="str">
        <f>[1]pm2.5!AF324</f>
        <v>NO</v>
      </c>
      <c r="J38" s="179" t="str">
        <f>[1]pm10!AF324</f>
        <v>NO</v>
      </c>
      <c r="K38" s="179" t="str">
        <f>[1]PST!AF324</f>
        <v>NO</v>
      </c>
      <c r="L38" s="179" t="str">
        <f>[1]BC!AF324</f>
        <v>NO</v>
      </c>
      <c r="M38" s="179" t="str">
        <f>[1]CO!AF324</f>
        <v>NO</v>
      </c>
      <c r="N38" s="179" t="str">
        <f>[1]piombo!AF324</f>
        <v>NO</v>
      </c>
      <c r="O38" s="179" t="str">
        <f>[1]cadmio!AF324</f>
        <v>NO</v>
      </c>
      <c r="P38" s="179" t="str">
        <f>[1]mercurio!AF324</f>
        <v>NO</v>
      </c>
      <c r="Q38" s="179" t="str">
        <f>[1]arsenico!AF324</f>
        <v>NO</v>
      </c>
      <c r="R38" s="179" t="str">
        <f>[1]cromo!AF324</f>
        <v>NO</v>
      </c>
      <c r="S38" s="179" t="str">
        <f>[1]rame!AF324</f>
        <v>NO</v>
      </c>
      <c r="T38" s="179" t="str">
        <f>[1]nichel!AF324</f>
        <v>NO</v>
      </c>
      <c r="U38" s="179" t="str">
        <f>[1]selenio!AF324</f>
        <v>NO</v>
      </c>
      <c r="V38" s="179" t="str">
        <f>[1]zinco!AF324</f>
        <v>NO</v>
      </c>
      <c r="W38" s="179" t="str">
        <f>[1]Diossine!AF324</f>
        <v>NO</v>
      </c>
      <c r="X38" s="179" t="s">
        <v>434</v>
      </c>
      <c r="Y38" s="179" t="s">
        <v>434</v>
      </c>
      <c r="Z38" s="179" t="s">
        <v>434</v>
      </c>
      <c r="AA38" s="179" t="s">
        <v>434</v>
      </c>
      <c r="AB38" s="179" t="str">
        <f>[1]PAH!AF324</f>
        <v>NO</v>
      </c>
      <c r="AC38" s="179" t="str">
        <f>[1]HCB!AF324</f>
        <v>NO</v>
      </c>
      <c r="AD38" s="179" t="str">
        <f>[1]PCB!AF324</f>
        <v>NO</v>
      </c>
      <c r="AE38" s="160"/>
      <c r="AF38" s="191" t="str">
        <f>'[1]dati attività'!$X79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[1]NOx!AF325</f>
        <v>38.262791791709006</v>
      </c>
      <c r="F39" s="179">
        <f>[1]NMVOC!AF325</f>
        <v>22.083931791648627</v>
      </c>
      <c r="G39" s="179">
        <f>[1]SOx!AF325</f>
        <v>5.1076901888890482</v>
      </c>
      <c r="H39" s="179">
        <f>[1]NH3!AF325</f>
        <v>3.275149213202916E-3</v>
      </c>
      <c r="I39" s="179">
        <f>[1]pm2.5!AF325</f>
        <v>1.377185964503286</v>
      </c>
      <c r="J39" s="179">
        <f>[1]pm10!AF325</f>
        <v>1.4180537139679539</v>
      </c>
      <c r="K39" s="179">
        <f>[1]PST!AF325</f>
        <v>1.6682984870211222</v>
      </c>
      <c r="L39" s="179">
        <f>[1]BC!AF325</f>
        <v>0.17375806607768243</v>
      </c>
      <c r="M39" s="179">
        <f>[1]CO!AF325</f>
        <v>21.492741969892503</v>
      </c>
      <c r="N39" s="179">
        <f>[1]piombo!AF325</f>
        <v>58.644262855722921</v>
      </c>
      <c r="O39" s="179">
        <f>[1]cadmio!AF325</f>
        <v>2.8197490035628063</v>
      </c>
      <c r="P39" s="179">
        <f>[1]mercurio!AF325</f>
        <v>2.4426599825286335</v>
      </c>
      <c r="Q39" s="179">
        <f>[1]arsenico!AF325</f>
        <v>0.5453163229046627</v>
      </c>
      <c r="R39" s="179">
        <f>[1]cromo!AF325</f>
        <v>5.4745935347600438</v>
      </c>
      <c r="S39" s="179">
        <f>[1]rame!AF325</f>
        <v>6.6461718222963597</v>
      </c>
      <c r="T39" s="179">
        <f>[1]nichel!AF325</f>
        <v>67.25271186764968</v>
      </c>
      <c r="U39" s="179">
        <f>[1]selenio!AF325</f>
        <v>7.157409899673825E-2</v>
      </c>
      <c r="V39" s="179">
        <f>[1]zinco!AF325</f>
        <v>28.125467705819645</v>
      </c>
      <c r="W39" s="179">
        <f>[1]Diossine!AF325</f>
        <v>8.5600558247621841</v>
      </c>
      <c r="X39" s="159" t="s">
        <v>428</v>
      </c>
      <c r="Y39" s="159" t="s">
        <v>428</v>
      </c>
      <c r="Z39" s="159" t="s">
        <v>428</v>
      </c>
      <c r="AA39" s="159" t="s">
        <v>428</v>
      </c>
      <c r="AB39" s="179">
        <f>[1]PAH!AF325</f>
        <v>1.3822223618598344</v>
      </c>
      <c r="AC39" s="179">
        <f>[1]HCB!AF325</f>
        <v>6.1020265317938991</v>
      </c>
      <c r="AD39" s="179">
        <f>[1]PCB!AF325</f>
        <v>32.711161344469602</v>
      </c>
      <c r="AE39" s="160"/>
      <c r="AF39" s="191">
        <f>'[1]dati attività'!$X80</f>
        <v>27207.275951456002</v>
      </c>
      <c r="AG39" s="191" t="str">
        <f>'[1]dati attività'!$X$81</f>
        <v>NO</v>
      </c>
      <c r="AH39" s="191">
        <f>'[1]dati attività'!$X$82</f>
        <v>379037.89693185943</v>
      </c>
      <c r="AI39" s="191">
        <f>'[1]dati attività'!$X$83</f>
        <v>38504.967580359473</v>
      </c>
      <c r="AJ39" s="191">
        <f>'[1]dati attività'!$X$84</f>
        <v>33707.086546000006</v>
      </c>
      <c r="AK39" s="159" t="s">
        <v>412</v>
      </c>
      <c r="AL39" s="140" t="s">
        <v>18</v>
      </c>
    </row>
    <row r="40" spans="1:38" s="10" customFormat="1" ht="24.75" customHeight="1" thickBot="1">
      <c r="A40" s="101" t="s">
        <v>129</v>
      </c>
      <c r="B40" s="101" t="s">
        <v>184</v>
      </c>
      <c r="C40" s="109" t="s">
        <v>355</v>
      </c>
      <c r="D40" s="94"/>
      <c r="E40" s="179" t="str">
        <f>[1]NOx!AF326</f>
        <v>NO</v>
      </c>
      <c r="F40" s="179" t="str">
        <f>[1]NMVOC!AF326</f>
        <v>NO</v>
      </c>
      <c r="G40" s="179" t="str">
        <f>[1]SOx!AF326</f>
        <v>NO</v>
      </c>
      <c r="H40" s="179" t="str">
        <f>[1]NH3!AF326</f>
        <v>NO</v>
      </c>
      <c r="I40" s="179" t="str">
        <f>[1]pm2.5!AF326</f>
        <v>NO</v>
      </c>
      <c r="J40" s="179" t="str">
        <f>[1]pm10!AF326</f>
        <v>NO</v>
      </c>
      <c r="K40" s="179" t="str">
        <f>[1]PST!AF326</f>
        <v>NO</v>
      </c>
      <c r="L40" s="179" t="str">
        <f>[1]BC!AF326</f>
        <v>NO</v>
      </c>
      <c r="M40" s="179" t="str">
        <f>[1]CO!AF326</f>
        <v>NO</v>
      </c>
      <c r="N40" s="179" t="str">
        <f>[1]piombo!AF326</f>
        <v>NO</v>
      </c>
      <c r="O40" s="179" t="str">
        <f>[1]cadmio!AF326</f>
        <v>NO</v>
      </c>
      <c r="P40" s="179" t="str">
        <f>[1]mercurio!AF326</f>
        <v>NO</v>
      </c>
      <c r="Q40" s="179" t="str">
        <f>[1]arsenico!AF326</f>
        <v>NO</v>
      </c>
      <c r="R40" s="179" t="str">
        <f>[1]cromo!AF326</f>
        <v>NO</v>
      </c>
      <c r="S40" s="179" t="str">
        <f>[1]rame!AF326</f>
        <v>NO</v>
      </c>
      <c r="T40" s="179" t="str">
        <f>[1]nichel!AF326</f>
        <v>NO</v>
      </c>
      <c r="U40" s="179" t="str">
        <f>[1]selenio!AF326</f>
        <v>NO</v>
      </c>
      <c r="V40" s="179" t="str">
        <f>[1]zinco!AF326</f>
        <v>NO</v>
      </c>
      <c r="W40" s="179" t="str">
        <f>[1]Diossine!AF326</f>
        <v>NO</v>
      </c>
      <c r="X40" s="179" t="s">
        <v>434</v>
      </c>
      <c r="Y40" s="179" t="s">
        <v>434</v>
      </c>
      <c r="Z40" s="179" t="s">
        <v>434</v>
      </c>
      <c r="AA40" s="179" t="s">
        <v>434</v>
      </c>
      <c r="AB40" s="179" t="str">
        <f>[1]PAH!AF326</f>
        <v>NO</v>
      </c>
      <c r="AC40" s="179" t="str">
        <f>[1]HCB!AF326</f>
        <v>NO</v>
      </c>
      <c r="AD40" s="179" t="str">
        <f>[1]PCB!AF326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[1]NOx!AF327</f>
        <v>49.653062075417886</v>
      </c>
      <c r="F41" s="179">
        <f>[1]NMVOC!AF327</f>
        <v>203.27564219902678</v>
      </c>
      <c r="G41" s="179">
        <f>[1]SOx!AF327</f>
        <v>8.5044928441044192</v>
      </c>
      <c r="H41" s="179">
        <f>[1]NH3!AF327</f>
        <v>1.8281164701722845</v>
      </c>
      <c r="I41" s="179">
        <f>[1]pm2.5!AF327</f>
        <v>126.20360084946397</v>
      </c>
      <c r="J41" s="179">
        <f>[1]pm10!AF327</f>
        <v>127.58410317001288</v>
      </c>
      <c r="K41" s="179">
        <f>[1]PST!AF327</f>
        <v>150.09894490589753</v>
      </c>
      <c r="L41" s="179">
        <f>[1]BC!AF327</f>
        <v>10.677689604846423</v>
      </c>
      <c r="M41" s="179">
        <f>[1]CO!AF327</f>
        <v>1707.344893084075</v>
      </c>
      <c r="N41" s="179">
        <f>[1]piombo!AF327</f>
        <v>11.928738857774134</v>
      </c>
      <c r="O41" s="179">
        <f>[1]cadmio!AF327</f>
        <v>0.57216212349497297</v>
      </c>
      <c r="P41" s="179">
        <f>[1]mercurio!AF327</f>
        <v>0.27065219666649876</v>
      </c>
      <c r="Q41" s="179">
        <f>[1]arsenico!AF327</f>
        <v>0.27501438810265177</v>
      </c>
      <c r="R41" s="179">
        <f>[1]cromo!AF327</f>
        <v>0.986113047715657</v>
      </c>
      <c r="S41" s="179">
        <f>[1]rame!AF327</f>
        <v>2.0892662182185293</v>
      </c>
      <c r="T41" s="179">
        <f>[1]nichel!AF327</f>
        <v>1.0186464548362602</v>
      </c>
      <c r="U41" s="179">
        <f>[1]selenio!AF327</f>
        <v>0.15774797170960281</v>
      </c>
      <c r="V41" s="179">
        <f>[1]zinco!AF327</f>
        <v>29.577795450371557</v>
      </c>
      <c r="W41" s="179">
        <f>[1]Diossine!AF327</f>
        <v>138.86872248441222</v>
      </c>
      <c r="X41" s="159" t="s">
        <v>428</v>
      </c>
      <c r="Y41" s="159" t="s">
        <v>428</v>
      </c>
      <c r="Z41" s="159" t="s">
        <v>428</v>
      </c>
      <c r="AA41" s="159" t="s">
        <v>428</v>
      </c>
      <c r="AB41" s="179">
        <f>[1]PAH!AF327</f>
        <v>70.573357468422685</v>
      </c>
      <c r="AC41" s="179">
        <f>[1]HCB!AF327</f>
        <v>1.8616682921313084</v>
      </c>
      <c r="AD41" s="179">
        <f>[1]PCB!AF327</f>
        <v>18.67159298934029</v>
      </c>
      <c r="AE41" s="160"/>
      <c r="AF41" s="191">
        <f>'[1]dati attività'!$X$85</f>
        <v>158273.32396835199</v>
      </c>
      <c r="AG41" s="191">
        <f>'[1]dati attività'!$X$86</f>
        <v>184.09512000000001</v>
      </c>
      <c r="AH41" s="191">
        <f>'[1]dati attività'!$X$87</f>
        <v>715681.99203761993</v>
      </c>
      <c r="AI41" s="191">
        <f>'[1]dati attività'!$X$88</f>
        <v>312483.43666917679</v>
      </c>
      <c r="AJ41" s="191" t="str">
        <f>'[1]dati attività'!$X$89</f>
        <v>NO</v>
      </c>
      <c r="AK41" s="159" t="s">
        <v>412</v>
      </c>
      <c r="AL41" s="140" t="s">
        <v>18</v>
      </c>
    </row>
    <row r="42" spans="1:38" s="10" customFormat="1" ht="24.75" customHeight="1" thickBot="1">
      <c r="A42" s="101" t="s">
        <v>129</v>
      </c>
      <c r="B42" s="101" t="s">
        <v>186</v>
      </c>
      <c r="C42" s="109" t="s">
        <v>68</v>
      </c>
      <c r="D42" s="94"/>
      <c r="E42" s="179">
        <f>[1]NOx!AF328</f>
        <v>2.7330882352941178E-3</v>
      </c>
      <c r="F42" s="179">
        <f>[1]NMVOC!AF328</f>
        <v>1.2553676470588238</v>
      </c>
      <c r="G42" s="179">
        <f>[1]SOx!AF328</f>
        <v>1.5600000000000003E-5</v>
      </c>
      <c r="H42" s="179">
        <f>[1]NH3!AF328</f>
        <v>6.1764705882352944E-6</v>
      </c>
      <c r="I42" s="179">
        <f>[1]pm2.5!AF328</f>
        <v>1.5354160604999999E-3</v>
      </c>
      <c r="J42" s="179">
        <f>[1]pm10!AF328</f>
        <v>1.5354160604999999E-3</v>
      </c>
      <c r="K42" s="179">
        <f>[1]PST!AF328</f>
        <v>1.5667510821428571E-3</v>
      </c>
      <c r="L42" s="179">
        <f>[1]BC!AF328</f>
        <v>7.6770803024999983E-5</v>
      </c>
      <c r="M42" s="179">
        <f>[1]CO!AF328</f>
        <v>2.4273529411764709</v>
      </c>
      <c r="N42" s="179" t="str">
        <f>[1]piombo!AF328</f>
        <v>NA</v>
      </c>
      <c r="O42" s="179">
        <f>[1]cadmio!AF328</f>
        <v>7.4949484092863293E-7</v>
      </c>
      <c r="P42" s="179" t="str">
        <f>[1]mercurio!AF328</f>
        <v>NA</v>
      </c>
      <c r="Q42" s="179" t="str">
        <f>[1]arsenico!AF328</f>
        <v>NA</v>
      </c>
      <c r="R42" s="179">
        <f>[1]cromo!AF328</f>
        <v>6.8458858770421184E-7</v>
      </c>
      <c r="S42" s="179">
        <f>[1]rame!AF328</f>
        <v>9.3442637696001243E-6</v>
      </c>
      <c r="T42" s="179">
        <f>[1]nichel!AF328</f>
        <v>2.2484845227858989E-6</v>
      </c>
      <c r="U42" s="179">
        <f>[1]selenio!AF328</f>
        <v>2.2484845227858983E-5</v>
      </c>
      <c r="V42" s="179">
        <f>[1]zinco!AF328</f>
        <v>4.4872256126397252E-5</v>
      </c>
      <c r="W42" s="179" t="str">
        <f>[1]Diossine!AF328</f>
        <v>NA</v>
      </c>
      <c r="X42" s="159" t="s">
        <v>428</v>
      </c>
      <c r="Y42" s="159" t="s">
        <v>428</v>
      </c>
      <c r="Z42" s="159" t="s">
        <v>428</v>
      </c>
      <c r="AA42" s="159" t="s">
        <v>428</v>
      </c>
      <c r="AB42" s="179">
        <f>[1]PAH!AF328</f>
        <v>1.1991917454858125E-4</v>
      </c>
      <c r="AC42" s="179" t="str">
        <f>[1]HCB!AF328</f>
        <v>NA</v>
      </c>
      <c r="AD42" s="179" t="str">
        <f>[1]PCB!AF328</f>
        <v>NA</v>
      </c>
      <c r="AE42" s="160"/>
      <c r="AF42" s="191">
        <f>'[1]dati attività'!$X$90</f>
        <v>65.897684999999996</v>
      </c>
      <c r="AG42" s="191" t="str">
        <f>'[1]dati attività'!$X$91</f>
        <v>NO</v>
      </c>
      <c r="AH42" s="191" t="str">
        <f>'[1]dati attività'!$X$92</f>
        <v>NO</v>
      </c>
      <c r="AI42" s="191" t="str">
        <f>'[1]dati attività'!$X$93</f>
        <v>NO</v>
      </c>
      <c r="AJ42" s="191" t="str">
        <f>'[1]dati attività'!$X$94</f>
        <v>NO</v>
      </c>
      <c r="AK42" s="159" t="s">
        <v>412</v>
      </c>
      <c r="AL42" s="140" t="s">
        <v>18</v>
      </c>
    </row>
    <row r="43" spans="1:38" s="10" customFormat="1" ht="24.75" customHeight="1" thickBot="1">
      <c r="A43" s="101" t="s">
        <v>123</v>
      </c>
      <c r="B43" s="101" t="s">
        <v>187</v>
      </c>
      <c r="C43" s="109" t="s">
        <v>69</v>
      </c>
      <c r="D43" s="94"/>
      <c r="E43" s="179">
        <f>[1]NOx!AF329</f>
        <v>1.4077788662770419</v>
      </c>
      <c r="F43" s="179">
        <f>[1]NMVOC!AF329</f>
        <v>0.11662021195904274</v>
      </c>
      <c r="G43" s="179">
        <f>[1]SOx!AF329</f>
        <v>1.0180828008601603E-3</v>
      </c>
      <c r="H43" s="179">
        <f>[1]NH3!AF329</f>
        <v>2.3384239036973347E-4</v>
      </c>
      <c r="I43" s="179">
        <f>[1]pm2.5!AF329</f>
        <v>3.041040646177931E-2</v>
      </c>
      <c r="J43" s="179">
        <f>[1]pm10!AF329</f>
        <v>3.041040646177931E-2</v>
      </c>
      <c r="K43" s="179">
        <f>[1]PST!AF329</f>
        <v>3.577694877856389E-2</v>
      </c>
      <c r="L43" s="179">
        <f>[1]BC!AF329</f>
        <v>5.2809709781489996E-3</v>
      </c>
      <c r="M43" s="179">
        <f>[1]CO!AF329</f>
        <v>0.90066580386744055</v>
      </c>
      <c r="N43" s="179">
        <f>[1]piombo!AF329</f>
        <v>2.252532127927773E-2</v>
      </c>
      <c r="O43" s="179">
        <f>[1]cadmio!AF329</f>
        <v>6.1275595855546003E-4</v>
      </c>
      <c r="P43" s="179">
        <f>[1]mercurio!AF329</f>
        <v>1.5694812905554603E-3</v>
      </c>
      <c r="Q43" s="179">
        <f>[1]arsenico!AF329</f>
        <v>5.3808000000000002E-6</v>
      </c>
      <c r="R43" s="179">
        <f>[1]cromo!AF329</f>
        <v>1.5133120000000001E-4</v>
      </c>
      <c r="S43" s="179">
        <f>[1]rame!AF329</f>
        <v>9.0962655855545988E-4</v>
      </c>
      <c r="T43" s="179">
        <f>[1]nichel!AF329</f>
        <v>1.5447E-4</v>
      </c>
      <c r="U43" s="179">
        <f>[1]selenio!AF329</f>
        <v>1.4475480000000003E-5</v>
      </c>
      <c r="V43" s="179">
        <f>[1]zinco!AF329</f>
        <v>9.140130524562912E-3</v>
      </c>
      <c r="W43" s="179">
        <f>[1]Diossine!AF329</f>
        <v>7.7401482551412618E-2</v>
      </c>
      <c r="X43" s="159" t="s">
        <v>428</v>
      </c>
      <c r="Y43" s="159" t="s">
        <v>428</v>
      </c>
      <c r="Z43" s="159" t="s">
        <v>428</v>
      </c>
      <c r="AA43" s="159" t="s">
        <v>428</v>
      </c>
      <c r="AB43" s="179">
        <f>[1]PAH!AF329</f>
        <v>9.0231528780297943E-3</v>
      </c>
      <c r="AC43" s="179">
        <f>[1]HCB!AF329</f>
        <v>2.3813365474344551E-4</v>
      </c>
      <c r="AD43" s="179">
        <f>[1]PCB!AF329</f>
        <v>2.3813365474344549E-3</v>
      </c>
      <c r="AE43" s="160"/>
      <c r="AF43" s="191">
        <f>'[1]dati attività'!$X$95</f>
        <v>2778.9888000000119</v>
      </c>
      <c r="AG43" s="191" t="str">
        <f>'[1]dati attività'!$X$96</f>
        <v>NO</v>
      </c>
      <c r="AH43" s="191">
        <f>'[1]dati attività'!$X$97</f>
        <v>5928.6996600000002</v>
      </c>
      <c r="AI43" s="191">
        <f>'[1]dati attività'!$X$98</f>
        <v>1100.7730581828607</v>
      </c>
      <c r="AJ43" s="191" t="str">
        <f>'[1]dati attività'!$X$99</f>
        <v>NO</v>
      </c>
      <c r="AK43" s="159" t="s">
        <v>412</v>
      </c>
      <c r="AL43" s="140" t="s">
        <v>18</v>
      </c>
    </row>
    <row r="44" spans="1:38" s="10" customFormat="1" ht="24.75" customHeight="1" thickBot="1">
      <c r="A44" s="101" t="s">
        <v>129</v>
      </c>
      <c r="B44" s="101" t="s">
        <v>188</v>
      </c>
      <c r="C44" s="109" t="s">
        <v>70</v>
      </c>
      <c r="D44" s="94"/>
      <c r="E44" s="179">
        <f>[1]NOx!AF330</f>
        <v>54.822187577633379</v>
      </c>
      <c r="F44" s="179">
        <f>[1]NMVOC!AF330</f>
        <v>12.579956881528963</v>
      </c>
      <c r="G44" s="179">
        <f>[1]SOx!AF330</f>
        <v>2.9824400000000001E-2</v>
      </c>
      <c r="H44" s="179">
        <f>[1]NH3!AF330</f>
        <v>1.4058521979472521E-2</v>
      </c>
      <c r="I44" s="179">
        <f>[1]pm2.5!AF330</f>
        <v>5.9300406210318526</v>
      </c>
      <c r="J44" s="179">
        <f>[1]pm10!AF330</f>
        <v>5.9300406210318526</v>
      </c>
      <c r="K44" s="179">
        <f>[1]PST!AF330</f>
        <v>6.0510618581957676</v>
      </c>
      <c r="L44" s="179">
        <f>[1]BC!AF330</f>
        <v>3.3755987946632149</v>
      </c>
      <c r="M44" s="179">
        <f>[1]CO!AF330</f>
        <v>47.963457293767817</v>
      </c>
      <c r="N44" s="179" t="str">
        <f>[1]piombo!AF330</f>
        <v>NA</v>
      </c>
      <c r="O44" s="179">
        <f>[1]cadmio!AF330</f>
        <v>3.8254819722823357E-3</v>
      </c>
      <c r="P44" s="179" t="str">
        <f>[1]mercurio!AF330</f>
        <v>NA</v>
      </c>
      <c r="Q44" s="179" t="str">
        <f>[1]arsenico!AF330</f>
        <v>NA</v>
      </c>
      <c r="R44" s="179">
        <f>[1]cromo!AF330</f>
        <v>1.1230799187703087E-2</v>
      </c>
      <c r="S44" s="179">
        <f>[1]rame!AF330</f>
        <v>0.29815907920119034</v>
      </c>
      <c r="T44" s="179">
        <f>[1]nichel!AF330</f>
        <v>2.0648832699197473E-2</v>
      </c>
      <c r="U44" s="179">
        <f>[1]selenio!AF330</f>
        <v>4.1399596696761243E-2</v>
      </c>
      <c r="V44" s="179">
        <f>[1]zinco!AF330</f>
        <v>6.5794027652346154E-2</v>
      </c>
      <c r="W44" s="179" t="str">
        <f>[1]Diossine!AF330</f>
        <v>NA</v>
      </c>
      <c r="X44" s="159" t="s">
        <v>428</v>
      </c>
      <c r="Y44" s="159" t="s">
        <v>428</v>
      </c>
      <c r="Z44" s="159" t="s">
        <v>428</v>
      </c>
      <c r="AA44" s="159" t="s">
        <v>428</v>
      </c>
      <c r="AB44" s="179">
        <f>[1]PAH!AF330</f>
        <v>0.16576827228432214</v>
      </c>
      <c r="AC44" s="179" t="str">
        <f>[1]HCB!AF330</f>
        <v>NA</v>
      </c>
      <c r="AD44" s="179" t="str">
        <f>[1]PCB!AF330</f>
        <v>NA</v>
      </c>
      <c r="AE44" s="160"/>
      <c r="AF44" s="191">
        <f>'[1]dati attività'!$X$100</f>
        <v>88500.590954999992</v>
      </c>
      <c r="AG44" s="191" t="str">
        <f>'[1]dati attività'!$X$101</f>
        <v>NO</v>
      </c>
      <c r="AH44" s="191" t="str">
        <f>'[1]dati attività'!$X$102</f>
        <v>NO</v>
      </c>
      <c r="AI44" s="191" t="str">
        <f>'[1]dati attività'!$X$103</f>
        <v>NO</v>
      </c>
      <c r="AJ44" s="191" t="str">
        <f>'[1]dati attività'!$X$104</f>
        <v>NO</v>
      </c>
      <c r="AK44" s="159" t="s">
        <v>412</v>
      </c>
      <c r="AL44" s="140" t="s">
        <v>18</v>
      </c>
    </row>
    <row r="45" spans="1:38" s="10" customFormat="1" ht="24.75" customHeight="1" thickBot="1">
      <c r="A45" s="101" t="s">
        <v>129</v>
      </c>
      <c r="B45" s="101" t="s">
        <v>189</v>
      </c>
      <c r="C45" s="109" t="s">
        <v>139</v>
      </c>
      <c r="D45" s="94"/>
      <c r="E45" s="179">
        <f>[1]NOx!AF331</f>
        <v>9.31245632262012</v>
      </c>
      <c r="F45" s="179">
        <f>[1]NMVOC!AF331</f>
        <v>1.4057395579827126</v>
      </c>
      <c r="G45" s="179">
        <f>[1]SOx!AF331</f>
        <v>3.1640000000000006E-3</v>
      </c>
      <c r="H45" s="179">
        <f>[1]NH3!AF331</f>
        <v>1.5374317001467831E-3</v>
      </c>
      <c r="I45" s="179">
        <f>[1]pm2.5!AF331</f>
        <v>0.98214361070700018</v>
      </c>
      <c r="J45" s="179">
        <f>[1]pm10!AF331</f>
        <v>0.98214361070700018</v>
      </c>
      <c r="K45" s="179">
        <f>[1]PST!AF331</f>
        <v>1.0021873578642859</v>
      </c>
      <c r="L45" s="179">
        <f>[1]BC!AF331</f>
        <v>0.53966718053535012</v>
      </c>
      <c r="M45" s="179">
        <f>[1]CO!AF331</f>
        <v>3.3461621955523868</v>
      </c>
      <c r="N45" s="179" t="str">
        <f>[1]piombo!AF331</f>
        <v>NA</v>
      </c>
      <c r="O45" s="179">
        <f>[1]cadmio!AF331</f>
        <v>2.6587453615204569E-3</v>
      </c>
      <c r="P45" s="179" t="str">
        <f>[1]mercurio!AF331</f>
        <v>NA</v>
      </c>
      <c r="Q45" s="179">
        <f>[1]arsenico!AF331</f>
        <v>2.0923532211957779E-2</v>
      </c>
      <c r="R45" s="179">
        <f>[1]cromo!AF331</f>
        <v>1.2378051924381718E-2</v>
      </c>
      <c r="S45" s="179">
        <f>[1]rame!AF331</f>
        <v>2.0929761721137512E-2</v>
      </c>
      <c r="T45" s="179">
        <f>[1]nichel!AF331</f>
        <v>0.66821928333704061</v>
      </c>
      <c r="U45" s="179">
        <f>[1]selenio!AF331</f>
        <v>4.8819057491699756E-2</v>
      </c>
      <c r="V45" s="179">
        <f>[1]zinco!AF331</f>
        <v>0.11985941691430781</v>
      </c>
      <c r="W45" s="179" t="str">
        <f>[1]Diossine!AF331</f>
        <v>NA</v>
      </c>
      <c r="X45" s="159" t="s">
        <v>428</v>
      </c>
      <c r="Y45" s="159" t="s">
        <v>428</v>
      </c>
      <c r="Z45" s="159" t="s">
        <v>428</v>
      </c>
      <c r="AA45" s="159" t="s">
        <v>428</v>
      </c>
      <c r="AB45" s="179">
        <f>[1]PAH!AF331</f>
        <v>8.8340458584121543E-3</v>
      </c>
      <c r="AC45" s="179" t="str">
        <f>[1]HCB!AF331</f>
        <v>NA</v>
      </c>
      <c r="AD45" s="179" t="str">
        <f>[1]PCB!AF331</f>
        <v>NA</v>
      </c>
      <c r="AE45" s="160"/>
      <c r="AF45" s="191">
        <f>'[1]dati attività'!$X$105</f>
        <v>9390.1063139999987</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[1]NOx!AF332</f>
        <v>IE</v>
      </c>
      <c r="F46" s="179" t="str">
        <f>[1]NMVOC!AF332</f>
        <v>IE</v>
      </c>
      <c r="G46" s="179" t="str">
        <f>[1]SOx!AF332</f>
        <v>IE</v>
      </c>
      <c r="H46" s="179" t="str">
        <f>[1]NH3!AF332</f>
        <v>IE</v>
      </c>
      <c r="I46" s="179" t="str">
        <f>[1]pm2.5!AF332</f>
        <v>IE</v>
      </c>
      <c r="J46" s="179" t="str">
        <f>[1]pm10!AF332</f>
        <v>IE</v>
      </c>
      <c r="K46" s="179" t="str">
        <f>[1]PST!AF332</f>
        <v>IE</v>
      </c>
      <c r="L46" s="179" t="str">
        <f>[1]BC!AF332</f>
        <v>IE</v>
      </c>
      <c r="M46" s="179" t="str">
        <f>[1]CO!AF332</f>
        <v>IE</v>
      </c>
      <c r="N46" s="179" t="str">
        <f>[1]piombo!AF332</f>
        <v>IE</v>
      </c>
      <c r="O46" s="179" t="str">
        <f>[1]cadmio!AF332</f>
        <v>IE</v>
      </c>
      <c r="P46" s="179" t="str">
        <f>[1]mercurio!AF332</f>
        <v>IE</v>
      </c>
      <c r="Q46" s="179" t="str">
        <f>[1]arsenico!AF332</f>
        <v>IE</v>
      </c>
      <c r="R46" s="179" t="str">
        <f>[1]cromo!AF332</f>
        <v>IE</v>
      </c>
      <c r="S46" s="179" t="str">
        <f>[1]rame!AF332</f>
        <v>IE</v>
      </c>
      <c r="T46" s="179" t="str">
        <f>[1]nichel!AF332</f>
        <v>IE</v>
      </c>
      <c r="U46" s="179" t="str">
        <f>[1]selenio!AF332</f>
        <v>IE</v>
      </c>
      <c r="V46" s="179" t="str">
        <f>[1]zinco!AF332</f>
        <v>IE</v>
      </c>
      <c r="W46" s="179" t="str">
        <f>[1]Diossine!AF332</f>
        <v>IE</v>
      </c>
      <c r="X46" s="159" t="s">
        <v>428</v>
      </c>
      <c r="Y46" s="159" t="s">
        <v>428</v>
      </c>
      <c r="Z46" s="159" t="s">
        <v>428</v>
      </c>
      <c r="AA46" s="159" t="s">
        <v>428</v>
      </c>
      <c r="AB46" s="179" t="str">
        <f>[1]PAH!AF332</f>
        <v>IE</v>
      </c>
      <c r="AC46" s="179" t="str">
        <f>[1]HCB!AF332</f>
        <v>IE</v>
      </c>
      <c r="AD46" s="179" t="str">
        <f>[1]PCB!AF332</f>
        <v>IE</v>
      </c>
      <c r="AE46" s="160"/>
      <c r="AF46" s="191" t="str">
        <f>'[1]dati attività'!$X$106</f>
        <v>IE</v>
      </c>
      <c r="AG46" s="191" t="str">
        <f>'[1]dati attività'!$X$107</f>
        <v>IE</v>
      </c>
      <c r="AH46" s="191" t="str">
        <f>'[1]dati attività'!$X$108</f>
        <v>IE</v>
      </c>
      <c r="AI46" s="191" t="str">
        <f>'[1]dati attività'!$X$109</f>
        <v>IE</v>
      </c>
      <c r="AJ46" s="191" t="str">
        <f>'[1]dati attività'!$X$110</f>
        <v>IE</v>
      </c>
      <c r="AK46" s="159" t="s">
        <v>412</v>
      </c>
      <c r="AL46" s="140" t="s">
        <v>18</v>
      </c>
    </row>
    <row r="47" spans="1:38" s="10" customFormat="1" ht="24.75" customHeight="1" thickBot="1">
      <c r="A47" s="101" t="s">
        <v>129</v>
      </c>
      <c r="B47" s="101" t="s">
        <v>191</v>
      </c>
      <c r="C47" s="109" t="s">
        <v>72</v>
      </c>
      <c r="D47" s="94"/>
      <c r="E47" s="179">
        <f>[1]NOx!AF333</f>
        <v>10.174560705882351</v>
      </c>
      <c r="F47" s="179">
        <f>[1]NMVOC!AF333</f>
        <v>1.6371083652941174</v>
      </c>
      <c r="G47" s="179">
        <f>[1]SOx!AF333</f>
        <v>0.1100127152</v>
      </c>
      <c r="H47" s="179">
        <f>[1]NH3!AF333</f>
        <v>1.1821509411764706E-3</v>
      </c>
      <c r="I47" s="179">
        <f>[1]pm2.5!AF333</f>
        <v>1.2703023304037195</v>
      </c>
      <c r="J47" s="179">
        <f>[1]pm10!AF333</f>
        <v>1.2703023304037195</v>
      </c>
      <c r="K47" s="179">
        <f>[1]PST!AF333</f>
        <v>1.2962268677588975</v>
      </c>
      <c r="L47" s="179">
        <f>[1]BC!AF333</f>
        <v>0.74794771486892742</v>
      </c>
      <c r="M47" s="179">
        <f>[1]CO!AF333</f>
        <v>17.02084117647059</v>
      </c>
      <c r="N47" s="179">
        <f>[1]piombo!AF333</f>
        <v>3.3577368873602752E-3</v>
      </c>
      <c r="O47" s="179">
        <f>[1]cadmio!AF333</f>
        <v>3.6566468664121646E-4</v>
      </c>
      <c r="P47" s="179" t="str">
        <f>[1]mercurio!AF333</f>
        <v>NA</v>
      </c>
      <c r="Q47" s="179" t="str">
        <f>[1]arsenico!AF333</f>
        <v>NA</v>
      </c>
      <c r="R47" s="179">
        <f>[1]cromo!AF333</f>
        <v>9.6468682843402307E-4</v>
      </c>
      <c r="S47" s="179">
        <f>[1]rame!AF333</f>
        <v>2.4976841442825089E-2</v>
      </c>
      <c r="T47" s="179">
        <f>[1]nichel!AF333</f>
        <v>1.8447279187876183E-3</v>
      </c>
      <c r="U47" s="179">
        <f>[1]selenio!AF333</f>
        <v>4.9892299049871022E-3</v>
      </c>
      <c r="V47" s="179">
        <f>[1]zinco!AF333</f>
        <v>8.5852016184160655E-3</v>
      </c>
      <c r="W47" s="179" t="str">
        <f>[1]Diossine!AF333</f>
        <v>NA</v>
      </c>
      <c r="X47" s="159" t="s">
        <v>428</v>
      </c>
      <c r="Y47" s="159" t="s">
        <v>428</v>
      </c>
      <c r="Z47" s="159" t="s">
        <v>428</v>
      </c>
      <c r="AA47" s="159" t="s">
        <v>428</v>
      </c>
      <c r="AB47" s="179">
        <f>[1]PAH!AF333</f>
        <v>1.3517117023901518E-2</v>
      </c>
      <c r="AC47" s="179" t="str">
        <f>[1]HCB!AF333</f>
        <v>NA</v>
      </c>
      <c r="AD47" s="179" t="str">
        <f>[1]PCB!AF333</f>
        <v>NA</v>
      </c>
      <c r="AE47" s="160"/>
      <c r="AF47" s="191">
        <f>'[1]dati attività'!$X$111</f>
        <v>11897.595652656</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[1]NOx!AF334</f>
        <v>NA</v>
      </c>
      <c r="F48" s="179">
        <f>[1]NMVOC!AF334</f>
        <v>0.216</v>
      </c>
      <c r="G48" s="179" t="str">
        <f>[1]SOx!AF334</f>
        <v>NA</v>
      </c>
      <c r="H48" s="179" t="str">
        <f>[1]NH3!AF334</f>
        <v>NA</v>
      </c>
      <c r="I48" s="179">
        <f>[1]pm2.5!AF334</f>
        <v>6.2839350000000002E-2</v>
      </c>
      <c r="J48" s="179">
        <f>[1]pm10!AF334</f>
        <v>0.62839350000000005</v>
      </c>
      <c r="K48" s="179">
        <f>[1]PST!AF334</f>
        <v>1.2567870000000001</v>
      </c>
      <c r="L48" s="179">
        <f>[1]BC!AF334</f>
        <v>5.3413447500000003E-2</v>
      </c>
      <c r="M48" s="179" t="str">
        <f>[1]CO!AF334</f>
        <v>NA</v>
      </c>
      <c r="N48" s="179" t="str">
        <f>[1]piombo!AF334</f>
        <v>NA</v>
      </c>
      <c r="O48" s="179" t="str">
        <f>[1]cadmio!AF334</f>
        <v>NA</v>
      </c>
      <c r="P48" s="179" t="str">
        <f>[1]mercurio!AF334</f>
        <v>NA</v>
      </c>
      <c r="Q48" s="179" t="str">
        <f>[1]arsenico!AF334</f>
        <v>NA</v>
      </c>
      <c r="R48" s="179" t="str">
        <f>[1]cromo!AF334</f>
        <v>NA</v>
      </c>
      <c r="S48" s="179" t="str">
        <f>[1]rame!AF334</f>
        <v>NA</v>
      </c>
      <c r="T48" s="179" t="str">
        <f>[1]nichel!AF334</f>
        <v>NA</v>
      </c>
      <c r="U48" s="179" t="str">
        <f>[1]selenio!AF334</f>
        <v>NA</v>
      </c>
      <c r="V48" s="179" t="str">
        <f>[1]zinco!AF334</f>
        <v>NA</v>
      </c>
      <c r="W48" s="179" t="str">
        <f>[1]Diossine!AF334</f>
        <v>NA</v>
      </c>
      <c r="X48" s="179" t="s">
        <v>412</v>
      </c>
      <c r="Y48" s="179" t="s">
        <v>412</v>
      </c>
      <c r="Z48" s="179" t="s">
        <v>412</v>
      </c>
      <c r="AA48" s="179" t="s">
        <v>412</v>
      </c>
      <c r="AB48" s="179" t="str">
        <f>[1]PAH!AF334</f>
        <v>NA</v>
      </c>
      <c r="AC48" s="179" t="str">
        <f>[1]HCB!AF334</f>
        <v>NA</v>
      </c>
      <c r="AD48" s="179" t="str">
        <f>[1]PCB!AF334</f>
        <v>NA</v>
      </c>
      <c r="AE48" s="160"/>
      <c r="AF48" s="159" t="s">
        <v>412</v>
      </c>
      <c r="AG48" s="159" t="s">
        <v>412</v>
      </c>
      <c r="AH48" s="159" t="s">
        <v>412</v>
      </c>
      <c r="AI48" s="159" t="s">
        <v>412</v>
      </c>
      <c r="AJ48" s="159" t="s">
        <v>412</v>
      </c>
      <c r="AK48" s="159">
        <f>'[1]dati attività'!X112</f>
        <v>7.1999999999999995E-2</v>
      </c>
      <c r="AL48" s="140" t="s">
        <v>387</v>
      </c>
    </row>
    <row r="49" spans="1:38" s="10" customFormat="1" ht="24.75" customHeight="1" thickBot="1">
      <c r="A49" s="101" t="s">
        <v>124</v>
      </c>
      <c r="B49" s="101" t="s">
        <v>193</v>
      </c>
      <c r="C49" s="109" t="s">
        <v>74</v>
      </c>
      <c r="D49" s="94"/>
      <c r="E49" s="179" t="str">
        <f>[1]NOx!AF335</f>
        <v>NA</v>
      </c>
      <c r="F49" s="179">
        <f>[1]NMVOC!AF335</f>
        <v>1.3774999999999999</v>
      </c>
      <c r="G49" s="179" t="str">
        <f>[1]SOx!AF335</f>
        <v>NA</v>
      </c>
      <c r="H49" s="179" t="str">
        <f>[1]NH3!AF335</f>
        <v>NA</v>
      </c>
      <c r="I49" s="179">
        <f>[1]pm2.5!AF335</f>
        <v>5.8317839999999996E-2</v>
      </c>
      <c r="J49" s="179">
        <f>[1]pm10!AF335</f>
        <v>0.138852</v>
      </c>
      <c r="K49" s="179">
        <f>[1]PST!AF335</f>
        <v>0.173565</v>
      </c>
      <c r="L49" s="179">
        <f>[1]BC!AF335</f>
        <v>2.8575741599999996E-2</v>
      </c>
      <c r="M49" s="179" t="str">
        <f>[1]CO!AF335</f>
        <v>NA</v>
      </c>
      <c r="N49" s="179">
        <f>[1]piombo!AF335</f>
        <v>0.60610000000000008</v>
      </c>
      <c r="O49" s="179">
        <f>[1]cadmio!AF335</f>
        <v>0.13774999999999998</v>
      </c>
      <c r="P49" s="179">
        <f>[1]mercurio!AF335</f>
        <v>8.2650000000000001E-2</v>
      </c>
      <c r="Q49" s="179">
        <f>[1]arsenico!AF335</f>
        <v>5.5099999999999996E-2</v>
      </c>
      <c r="R49" s="179">
        <f>[1]cromo!AF335</f>
        <v>0.46835000000000004</v>
      </c>
      <c r="S49" s="179">
        <f>[1]rame!AF335</f>
        <v>0.24795</v>
      </c>
      <c r="T49" s="179">
        <f>[1]nichel!AF335</f>
        <v>0.17907499999999998</v>
      </c>
      <c r="U49" s="179" t="str">
        <f>[1]selenio!AF335</f>
        <v>NA</v>
      </c>
      <c r="V49" s="179">
        <f>[1]zinco!AF335</f>
        <v>0.60610000000000008</v>
      </c>
      <c r="W49" s="179" t="str">
        <f>[1]Diossine!AF335</f>
        <v>NA</v>
      </c>
      <c r="X49" s="179" t="s">
        <v>412</v>
      </c>
      <c r="Y49" s="179" t="s">
        <v>412</v>
      </c>
      <c r="Z49" s="179" t="s">
        <v>412</v>
      </c>
      <c r="AA49" s="179" t="s">
        <v>412</v>
      </c>
      <c r="AB49" s="179" t="str">
        <f>[1]PAH!AF335</f>
        <v>NA</v>
      </c>
      <c r="AC49" s="179" t="str">
        <f>[1]HCB!AF335</f>
        <v>NA</v>
      </c>
      <c r="AD49" s="179" t="str">
        <f>[1]PCB!AF335</f>
        <v>NA</v>
      </c>
      <c r="AE49" s="160"/>
      <c r="AF49" s="159" t="s">
        <v>412</v>
      </c>
      <c r="AG49" s="159" t="s">
        <v>412</v>
      </c>
      <c r="AH49" s="159" t="s">
        <v>412</v>
      </c>
      <c r="AI49" s="159" t="s">
        <v>412</v>
      </c>
      <c r="AJ49" s="159" t="s">
        <v>412</v>
      </c>
      <c r="AK49" s="159">
        <f>'[1]dati attività'!X113</f>
        <v>2.7549999999999999</v>
      </c>
      <c r="AL49" s="140" t="s">
        <v>388</v>
      </c>
    </row>
    <row r="50" spans="1:38" s="10" customFormat="1" ht="24.75" customHeight="1" thickBot="1">
      <c r="A50" s="101" t="s">
        <v>124</v>
      </c>
      <c r="B50" s="101" t="s">
        <v>194</v>
      </c>
      <c r="C50" s="109" t="s">
        <v>75</v>
      </c>
      <c r="D50" s="94"/>
      <c r="E50" s="179" t="str">
        <f>[1]NOx!AF336</f>
        <v>NO</v>
      </c>
      <c r="F50" s="179" t="str">
        <f>[1]NMVOC!AF336</f>
        <v>NO</v>
      </c>
      <c r="G50" s="179" t="str">
        <f>[1]SOx!AF336</f>
        <v>NO</v>
      </c>
      <c r="H50" s="179" t="str">
        <f>[1]NH3!AF336</f>
        <v>NO</v>
      </c>
      <c r="I50" s="179" t="str">
        <f>[1]pm2.5!AF336</f>
        <v>NO</v>
      </c>
      <c r="J50" s="179" t="str">
        <f>[1]pm10!AF336</f>
        <v>NO</v>
      </c>
      <c r="K50" s="179" t="str">
        <f>[1]PST!AF336</f>
        <v>NO</v>
      </c>
      <c r="L50" s="179" t="str">
        <f>[1]BC!AF336</f>
        <v>NO</v>
      </c>
      <c r="M50" s="179" t="str">
        <f>[1]CO!AF336</f>
        <v>NO</v>
      </c>
      <c r="N50" s="179" t="str">
        <f>[1]piombo!AF336</f>
        <v>NO</v>
      </c>
      <c r="O50" s="179" t="str">
        <f>[1]cadmio!AF336</f>
        <v>NO</v>
      </c>
      <c r="P50" s="179" t="str">
        <f>[1]mercurio!AF336</f>
        <v>NO</v>
      </c>
      <c r="Q50" s="179" t="str">
        <f>[1]arsenico!AF336</f>
        <v>NO</v>
      </c>
      <c r="R50" s="179" t="str">
        <f>[1]cromo!AF336</f>
        <v>NO</v>
      </c>
      <c r="S50" s="179" t="str">
        <f>[1]rame!AF336</f>
        <v>NO</v>
      </c>
      <c r="T50" s="179" t="str">
        <f>[1]nichel!AF336</f>
        <v>NO</v>
      </c>
      <c r="U50" s="179" t="str">
        <f>[1]selenio!AF336</f>
        <v>NO</v>
      </c>
      <c r="V50" s="179" t="str">
        <f>[1]zinco!AF336</f>
        <v>NO</v>
      </c>
      <c r="W50" s="179" t="str">
        <f>[1]Diossine!AF336</f>
        <v>NO</v>
      </c>
      <c r="X50" s="179" t="s">
        <v>434</v>
      </c>
      <c r="Y50" s="179" t="s">
        <v>434</v>
      </c>
      <c r="Z50" s="179" t="s">
        <v>434</v>
      </c>
      <c r="AA50" s="179" t="s">
        <v>434</v>
      </c>
      <c r="AB50" s="179" t="str">
        <f>[1]PAH!AF336</f>
        <v>NO</v>
      </c>
      <c r="AC50" s="179" t="str">
        <f>[1]HCB!AF336</f>
        <v>NO</v>
      </c>
      <c r="AD50" s="179" t="str">
        <f>[1]PCB!AF336</f>
        <v>NO</v>
      </c>
      <c r="AE50" s="160"/>
      <c r="AF50" s="191" t="s">
        <v>434</v>
      </c>
      <c r="AG50" s="191" t="s">
        <v>434</v>
      </c>
      <c r="AH50" s="191" t="s">
        <v>434</v>
      </c>
      <c r="AI50" s="191" t="s">
        <v>434</v>
      </c>
      <c r="AJ50" s="191" t="s">
        <v>434</v>
      </c>
      <c r="AK50" s="191" t="str">
        <f>'[1]dati attività'!X114</f>
        <v>NO</v>
      </c>
      <c r="AL50" s="140" t="s">
        <v>381</v>
      </c>
    </row>
    <row r="51" spans="1:38" s="10" customFormat="1" ht="24.75" customHeight="1" thickBot="1">
      <c r="A51" s="101" t="s">
        <v>124</v>
      </c>
      <c r="B51" s="102" t="s">
        <v>195</v>
      </c>
      <c r="C51" s="109" t="s">
        <v>140</v>
      </c>
      <c r="D51" s="94"/>
      <c r="E51" s="179" t="str">
        <f>[1]NOx!AF337</f>
        <v>NA</v>
      </c>
      <c r="F51" s="179">
        <f>[1]NMVOC!AF337</f>
        <v>1.5229528546893649</v>
      </c>
      <c r="G51" s="179" t="str">
        <f>[1]SOx!AF337</f>
        <v>NA</v>
      </c>
      <c r="H51" s="179" t="str">
        <f>[1]NH3!AF337</f>
        <v>NA</v>
      </c>
      <c r="I51" s="179" t="str">
        <f>[1]pm2.5!AF337</f>
        <v>NA</v>
      </c>
      <c r="J51" s="179" t="str">
        <f>[1]pm10!AF337</f>
        <v>NA</v>
      </c>
      <c r="K51" s="179" t="str">
        <f>[1]PST!AF337</f>
        <v>NA</v>
      </c>
      <c r="L51" s="179" t="str">
        <f>[1]BC!AF337</f>
        <v>NA</v>
      </c>
      <c r="M51" s="179" t="str">
        <f>[1]CO!AF337</f>
        <v>NA</v>
      </c>
      <c r="N51" s="179" t="str">
        <f>[1]piombo!AF337</f>
        <v>NA</v>
      </c>
      <c r="O51" s="179" t="str">
        <f>[1]cadmio!AF337</f>
        <v>NA</v>
      </c>
      <c r="P51" s="179" t="str">
        <f>[1]mercurio!AF337</f>
        <v>NA</v>
      </c>
      <c r="Q51" s="179" t="str">
        <f>[1]arsenico!AF337</f>
        <v>NA</v>
      </c>
      <c r="R51" s="179" t="str">
        <f>[1]cromo!AF337</f>
        <v>NA</v>
      </c>
      <c r="S51" s="179" t="str">
        <f>[1]rame!AF337</f>
        <v>NA</v>
      </c>
      <c r="T51" s="179" t="str">
        <f>[1]nichel!AF337</f>
        <v>NA</v>
      </c>
      <c r="U51" s="179" t="str">
        <f>[1]selenio!AF337</f>
        <v>NA</v>
      </c>
      <c r="V51" s="179" t="str">
        <f>[1]zinco!AF337</f>
        <v>NA</v>
      </c>
      <c r="W51" s="179" t="str">
        <f>[1]Diossine!AF337</f>
        <v>NA</v>
      </c>
      <c r="X51" s="179" t="s">
        <v>412</v>
      </c>
      <c r="Y51" s="179" t="s">
        <v>412</v>
      </c>
      <c r="Z51" s="179" t="s">
        <v>412</v>
      </c>
      <c r="AA51" s="179" t="s">
        <v>412</v>
      </c>
      <c r="AB51" s="179" t="str">
        <f>[1]PAH!AF337</f>
        <v>NA</v>
      </c>
      <c r="AC51" s="179" t="str">
        <f>[1]HCB!AF337</f>
        <v>NA</v>
      </c>
      <c r="AD51" s="179" t="str">
        <f>[1]PCB!AF337</f>
        <v>NA</v>
      </c>
      <c r="AE51" s="160"/>
      <c r="AF51" s="159" t="s">
        <v>412</v>
      </c>
      <c r="AG51" s="159" t="s">
        <v>412</v>
      </c>
      <c r="AH51" s="159" t="s">
        <v>412</v>
      </c>
      <c r="AI51" s="159" t="s">
        <v>412</v>
      </c>
      <c r="AJ51" s="159" t="s">
        <v>412</v>
      </c>
      <c r="AK51" s="159">
        <f>'[1]dati attività'!X115</f>
        <v>4.5730950000000004</v>
      </c>
      <c r="AL51" s="140" t="s">
        <v>389</v>
      </c>
    </row>
    <row r="52" spans="1:38" s="10" customFormat="1" ht="24.75" customHeight="1" thickBot="1">
      <c r="A52" s="101" t="s">
        <v>124</v>
      </c>
      <c r="B52" s="102" t="s">
        <v>327</v>
      </c>
      <c r="C52" s="110" t="s">
        <v>141</v>
      </c>
      <c r="D52" s="137"/>
      <c r="E52" s="179">
        <f>[1]NOx!AF338</f>
        <v>6.8956999999999997</v>
      </c>
      <c r="F52" s="179">
        <f>[1]NMVOC!AF338</f>
        <v>20.110333499999999</v>
      </c>
      <c r="G52" s="179">
        <f>[1]SOx!AF338</f>
        <v>24.25216</v>
      </c>
      <c r="H52" s="179" t="str">
        <f>[1]NH3!AF338</f>
        <v>NA</v>
      </c>
      <c r="I52" s="179">
        <f>[1]pm2.5!AF338</f>
        <v>0.20420218181818181</v>
      </c>
      <c r="J52" s="179">
        <f>[1]pm10!AF338</f>
        <v>0.46488400000000002</v>
      </c>
      <c r="K52" s="179">
        <f>[1]PST!AF338</f>
        <v>0.59167054545454534</v>
      </c>
      <c r="L52" s="179">
        <f>[1]BC!AF338</f>
        <v>2.6546283636363636E-2</v>
      </c>
      <c r="M52" s="179">
        <f>[1]CO!AF338</f>
        <v>0.124708</v>
      </c>
      <c r="N52" s="179" t="str">
        <f>[1]piombo!AF338</f>
        <v>NA</v>
      </c>
      <c r="O52" s="179" t="str">
        <f>[1]cadmio!AF338</f>
        <v>NA</v>
      </c>
      <c r="P52" s="179" t="str">
        <f>[1]mercurio!AF338</f>
        <v>NA</v>
      </c>
      <c r="Q52" s="179" t="str">
        <f>[1]arsenico!AF338</f>
        <v>NA</v>
      </c>
      <c r="R52" s="179" t="str">
        <f>[1]cromo!AF338</f>
        <v>NA</v>
      </c>
      <c r="S52" s="179" t="str">
        <f>[1]rame!AF338</f>
        <v>NA</v>
      </c>
      <c r="T52" s="179" t="str">
        <f>[1]nichel!AF338</f>
        <v>NA</v>
      </c>
      <c r="U52" s="179" t="str">
        <f>[1]selenio!AF338</f>
        <v>NA</v>
      </c>
      <c r="V52" s="179" t="str">
        <f>[1]zinco!AF338</f>
        <v>NA</v>
      </c>
      <c r="W52" s="179" t="str">
        <f>[1]Diossine!AF338</f>
        <v>NA</v>
      </c>
      <c r="X52" s="179" t="s">
        <v>412</v>
      </c>
      <c r="Y52" s="179" t="s">
        <v>412</v>
      </c>
      <c r="Z52" s="179" t="s">
        <v>412</v>
      </c>
      <c r="AA52" s="179" t="s">
        <v>412</v>
      </c>
      <c r="AB52" s="179" t="str">
        <f>[1]PAH!AF338</f>
        <v>NA</v>
      </c>
      <c r="AC52" s="179" t="str">
        <f>[1]HCB!AF338</f>
        <v>NA</v>
      </c>
      <c r="AD52" s="179" t="str">
        <f>[1]PCB!AF338</f>
        <v>NA</v>
      </c>
      <c r="AE52" s="160"/>
      <c r="AF52" s="159" t="s">
        <v>412</v>
      </c>
      <c r="AG52" s="159" t="s">
        <v>412</v>
      </c>
      <c r="AH52" s="159" t="s">
        <v>412</v>
      </c>
      <c r="AI52" s="159" t="s">
        <v>412</v>
      </c>
      <c r="AJ52" s="159" t="s">
        <v>412</v>
      </c>
      <c r="AK52" s="159">
        <f>'[1]dati attività'!X116</f>
        <v>91.105000000000004</v>
      </c>
      <c r="AL52" s="140" t="s">
        <v>390</v>
      </c>
    </row>
    <row r="53" spans="1:38" s="10" customFormat="1" ht="24.75" customHeight="1" thickBot="1">
      <c r="A53" s="101" t="s">
        <v>124</v>
      </c>
      <c r="B53" s="102" t="s">
        <v>328</v>
      </c>
      <c r="C53" s="110" t="s">
        <v>76</v>
      </c>
      <c r="D53" s="137"/>
      <c r="E53" s="179" t="str">
        <f>[1]NOx!AF339</f>
        <v>NA</v>
      </c>
      <c r="F53" s="179">
        <f>[1]NMVOC!AF339</f>
        <v>17.583444835820004</v>
      </c>
      <c r="G53" s="179" t="str">
        <f>[1]SOx!AF339</f>
        <v>NA</v>
      </c>
      <c r="H53" s="179" t="str">
        <f>[1]NH3!AF339</f>
        <v>NA</v>
      </c>
      <c r="I53" s="179" t="str">
        <f>[1]pm2.5!AF339</f>
        <v>NA</v>
      </c>
      <c r="J53" s="179" t="str">
        <f>[1]pm10!AF339</f>
        <v>NA</v>
      </c>
      <c r="K53" s="179" t="str">
        <f>[1]PST!AF339</f>
        <v>NA</v>
      </c>
      <c r="L53" s="179" t="str">
        <f>[1]BC!AF339</f>
        <v>NA</v>
      </c>
      <c r="M53" s="179" t="str">
        <f>[1]CO!AF339</f>
        <v>NA</v>
      </c>
      <c r="N53" s="179" t="str">
        <f>[1]piombo!AF339</f>
        <v>NA</v>
      </c>
      <c r="O53" s="179" t="str">
        <f>[1]cadmio!AF339</f>
        <v>NA</v>
      </c>
      <c r="P53" s="179" t="str">
        <f>[1]mercurio!AF339</f>
        <v>NA</v>
      </c>
      <c r="Q53" s="179" t="str">
        <f>[1]arsenico!AF339</f>
        <v>NA</v>
      </c>
      <c r="R53" s="179" t="str">
        <f>[1]cromo!AF339</f>
        <v>NA</v>
      </c>
      <c r="S53" s="179" t="str">
        <f>[1]rame!AF339</f>
        <v>NA</v>
      </c>
      <c r="T53" s="179" t="str">
        <f>[1]nichel!AF339</f>
        <v>NA</v>
      </c>
      <c r="U53" s="179" t="str">
        <f>[1]selenio!AF339</f>
        <v>NA</v>
      </c>
      <c r="V53" s="179" t="str">
        <f>[1]zinco!AF339</f>
        <v>NA</v>
      </c>
      <c r="W53" s="179" t="str">
        <f>[1]Diossine!AF339</f>
        <v>NA</v>
      </c>
      <c r="X53" s="179" t="s">
        <v>412</v>
      </c>
      <c r="Y53" s="179" t="s">
        <v>412</v>
      </c>
      <c r="Z53" s="179" t="s">
        <v>412</v>
      </c>
      <c r="AA53" s="179" t="s">
        <v>412</v>
      </c>
      <c r="AB53" s="179" t="str">
        <f>[1]PAH!AF339</f>
        <v>NA</v>
      </c>
      <c r="AC53" s="179" t="str">
        <f>[1]HCB!AF339</f>
        <v>NA</v>
      </c>
      <c r="AD53" s="179" t="str">
        <f>[1]PCB!AF339</f>
        <v>NA</v>
      </c>
      <c r="AE53" s="160"/>
      <c r="AF53" s="159" t="s">
        <v>412</v>
      </c>
      <c r="AG53" s="159" t="s">
        <v>412</v>
      </c>
      <c r="AH53" s="159" t="s">
        <v>412</v>
      </c>
      <c r="AI53" s="159" t="s">
        <v>412</v>
      </c>
      <c r="AJ53" s="159" t="s">
        <v>412</v>
      </c>
      <c r="AK53" s="191" t="str">
        <f>'[1]dati attività'!X117</f>
        <v>IE</v>
      </c>
      <c r="AL53" s="140" t="s">
        <v>386</v>
      </c>
    </row>
    <row r="54" spans="1:38" s="10" customFormat="1" ht="23.4" thickBot="1">
      <c r="A54" s="101" t="s">
        <v>124</v>
      </c>
      <c r="B54" s="102" t="s">
        <v>196</v>
      </c>
      <c r="C54" s="110" t="s">
        <v>300</v>
      </c>
      <c r="D54" s="137"/>
      <c r="E54" s="179" t="str">
        <f>[1]NOx!AF340</f>
        <v>NA</v>
      </c>
      <c r="F54" s="179">
        <f>[1]NMVOC!AF340</f>
        <v>27.898123643764517</v>
      </c>
      <c r="G54" s="179" t="str">
        <f>[1]SOx!AF340</f>
        <v>NA</v>
      </c>
      <c r="H54" s="179" t="str">
        <f>[1]NH3!AF340</f>
        <v>NA</v>
      </c>
      <c r="I54" s="179" t="str">
        <f>[1]pm2.5!AF340</f>
        <v>NA</v>
      </c>
      <c r="J54" s="179" t="str">
        <f>[1]pm10!AF340</f>
        <v>NA</v>
      </c>
      <c r="K54" s="179" t="str">
        <f>[1]PST!AF340</f>
        <v>NA</v>
      </c>
      <c r="L54" s="179" t="str">
        <f>[1]BC!AF340</f>
        <v>NA</v>
      </c>
      <c r="M54" s="179" t="str">
        <f>[1]CO!AF340</f>
        <v>NA</v>
      </c>
      <c r="N54" s="179" t="str">
        <f>[1]piombo!AF340</f>
        <v>NA</v>
      </c>
      <c r="O54" s="179" t="str">
        <f>[1]cadmio!AF340</f>
        <v>NA</v>
      </c>
      <c r="P54" s="179" t="str">
        <f>[1]mercurio!AF340</f>
        <v>NA</v>
      </c>
      <c r="Q54" s="179" t="str">
        <f>[1]arsenico!AF340</f>
        <v>NA</v>
      </c>
      <c r="R54" s="179" t="str">
        <f>[1]cromo!AF340</f>
        <v>NA</v>
      </c>
      <c r="S54" s="179" t="str">
        <f>[1]rame!AF340</f>
        <v>NA</v>
      </c>
      <c r="T54" s="179" t="str">
        <f>[1]nichel!AF340</f>
        <v>NA</v>
      </c>
      <c r="U54" s="179" t="str">
        <f>[1]selenio!AF340</f>
        <v>NA</v>
      </c>
      <c r="V54" s="179" t="str">
        <f>[1]zinco!AF340</f>
        <v>NA</v>
      </c>
      <c r="W54" s="179" t="str">
        <f>[1]Diossine!AF340</f>
        <v>NA</v>
      </c>
      <c r="X54" s="179" t="s">
        <v>412</v>
      </c>
      <c r="Y54" s="179" t="s">
        <v>412</v>
      </c>
      <c r="Z54" s="179" t="s">
        <v>412</v>
      </c>
      <c r="AA54" s="179" t="s">
        <v>412</v>
      </c>
      <c r="AB54" s="179" t="str">
        <f>[1]PAH!AF340</f>
        <v>NA</v>
      </c>
      <c r="AC54" s="179" t="str">
        <f>[1]HCB!AF340</f>
        <v>NA</v>
      </c>
      <c r="AD54" s="179" t="str">
        <f>[1]PCB!AF340</f>
        <v>NA</v>
      </c>
      <c r="AE54" s="160"/>
      <c r="AF54" s="159" t="s">
        <v>412</v>
      </c>
      <c r="AG54" s="159" t="s">
        <v>412</v>
      </c>
      <c r="AH54" s="159" t="s">
        <v>412</v>
      </c>
      <c r="AI54" s="159" t="s">
        <v>412</v>
      </c>
      <c r="AJ54" s="159" t="s">
        <v>412</v>
      </c>
      <c r="AK54" s="159">
        <f>'[1]dati attività'!X118</f>
        <v>76.900000000000006</v>
      </c>
      <c r="AL54" s="140" t="s">
        <v>382</v>
      </c>
    </row>
    <row r="55" spans="1:38" s="10" customFormat="1" ht="24.75" customHeight="1" thickBot="1">
      <c r="A55" s="101" t="s">
        <v>124</v>
      </c>
      <c r="B55" s="102" t="s">
        <v>197</v>
      </c>
      <c r="C55" s="110" t="s">
        <v>270</v>
      </c>
      <c r="D55" s="137"/>
      <c r="E55" s="179">
        <f>[1]NOx!AF341</f>
        <v>0.25727111204013381</v>
      </c>
      <c r="F55" s="179">
        <f>[1]NMVOC!AF341</f>
        <v>0.24096519648829434</v>
      </c>
      <c r="G55" s="179">
        <f>[1]SOx!AF341</f>
        <v>6.154049487070953</v>
      </c>
      <c r="H55" s="179" t="str">
        <f>[1]NH3!AF341</f>
        <v>NA</v>
      </c>
      <c r="I55" s="179" t="str">
        <f>[1]pm2.5!AF341</f>
        <v>NA</v>
      </c>
      <c r="J55" s="179" t="str">
        <f>[1]pm10!AF341</f>
        <v>NA</v>
      </c>
      <c r="K55" s="179" t="str">
        <f>[1]PST!AF341</f>
        <v>NA</v>
      </c>
      <c r="L55" s="179" t="str">
        <f>[1]BC!AF341</f>
        <v>NA</v>
      </c>
      <c r="M55" s="179" t="str">
        <f>[1]CO!AF341</f>
        <v>NA</v>
      </c>
      <c r="N55" s="179" t="str">
        <f>[1]piombo!AF341</f>
        <v>NA</v>
      </c>
      <c r="O55" s="179" t="str">
        <f>[1]cadmio!AF341</f>
        <v>NA</v>
      </c>
      <c r="P55" s="179" t="str">
        <f>[1]mercurio!AF341</f>
        <v>NA</v>
      </c>
      <c r="Q55" s="179" t="str">
        <f>[1]arsenico!AF341</f>
        <v>NA</v>
      </c>
      <c r="R55" s="179" t="str">
        <f>[1]cromo!AF341</f>
        <v>NA</v>
      </c>
      <c r="S55" s="179" t="str">
        <f>[1]rame!AF341</f>
        <v>NA</v>
      </c>
      <c r="T55" s="179" t="str">
        <f>[1]nichel!AF341</f>
        <v>NA</v>
      </c>
      <c r="U55" s="179" t="str">
        <f>[1]selenio!AF341</f>
        <v>NA</v>
      </c>
      <c r="V55" s="179" t="str">
        <f>[1]zinco!AF341</f>
        <v>NA</v>
      </c>
      <c r="W55" s="179" t="str">
        <f>[1]Diossine!AF341</f>
        <v>NA</v>
      </c>
      <c r="X55" s="179" t="s">
        <v>412</v>
      </c>
      <c r="Y55" s="179" t="s">
        <v>412</v>
      </c>
      <c r="Z55" s="179" t="s">
        <v>412</v>
      </c>
      <c r="AA55" s="179" t="s">
        <v>412</v>
      </c>
      <c r="AB55" s="179" t="str">
        <f>[1]PAH!AF341</f>
        <v>NA</v>
      </c>
      <c r="AC55" s="179" t="str">
        <f>[1]HCB!AF341</f>
        <v>NA</v>
      </c>
      <c r="AD55" s="179" t="str">
        <f>[1]PCB!AF341</f>
        <v>NA</v>
      </c>
      <c r="AE55" s="160"/>
      <c r="AF55" s="159" t="s">
        <v>412</v>
      </c>
      <c r="AG55" s="159" t="s">
        <v>412</v>
      </c>
      <c r="AH55" s="159" t="s">
        <v>412</v>
      </c>
      <c r="AI55" s="159" t="s">
        <v>412</v>
      </c>
      <c r="AJ55" s="159" t="s">
        <v>412</v>
      </c>
      <c r="AK55" s="159">
        <f>'[1]dati attività'!X119</f>
        <v>72.470735785953181</v>
      </c>
      <c r="AL55" s="140" t="s">
        <v>391</v>
      </c>
    </row>
    <row r="56" spans="1:38" s="10" customFormat="1" ht="24.75" customHeight="1" thickBot="1">
      <c r="A56" s="102" t="s">
        <v>124</v>
      </c>
      <c r="B56" s="102" t="s">
        <v>326</v>
      </c>
      <c r="C56" s="110" t="s">
        <v>156</v>
      </c>
      <c r="D56" s="137" t="s">
        <v>314</v>
      </c>
      <c r="E56" s="179" t="str">
        <f>[1]NOx!AF342</f>
        <v>NO</v>
      </c>
      <c r="F56" s="179" t="str">
        <f>[1]NMVOC!AF342</f>
        <v>NO</v>
      </c>
      <c r="G56" s="179" t="str">
        <f>[1]SOx!AF342</f>
        <v>NO</v>
      </c>
      <c r="H56" s="179" t="str">
        <f>[1]NH3!AF342</f>
        <v>NO</v>
      </c>
      <c r="I56" s="179" t="str">
        <f>[1]pm2.5!AF342</f>
        <v>NO</v>
      </c>
      <c r="J56" s="179" t="str">
        <f>[1]pm10!AF342</f>
        <v>NO</v>
      </c>
      <c r="K56" s="179" t="str">
        <f>[1]PST!AF342</f>
        <v>NO</v>
      </c>
      <c r="L56" s="179" t="str">
        <f>[1]BC!AF342</f>
        <v>NO</v>
      </c>
      <c r="M56" s="179" t="str">
        <f>[1]CO!AF342</f>
        <v>NO</v>
      </c>
      <c r="N56" s="179" t="str">
        <f>[1]piombo!AF342</f>
        <v>NO</v>
      </c>
      <c r="O56" s="179" t="str">
        <f>[1]cadmio!AF342</f>
        <v>NO</v>
      </c>
      <c r="P56" s="179" t="str">
        <f>[1]mercurio!AF342</f>
        <v>NO</v>
      </c>
      <c r="Q56" s="179" t="str">
        <f>[1]arsenico!AF342</f>
        <v>NO</v>
      </c>
      <c r="R56" s="179" t="str">
        <f>[1]cromo!AF342</f>
        <v>NO</v>
      </c>
      <c r="S56" s="179" t="str">
        <f>[1]rame!AF342</f>
        <v>NO</v>
      </c>
      <c r="T56" s="179" t="str">
        <f>[1]nichel!AF342</f>
        <v>NO</v>
      </c>
      <c r="U56" s="179" t="str">
        <f>[1]selenio!AF342</f>
        <v>NO</v>
      </c>
      <c r="V56" s="179" t="str">
        <f>[1]zinco!AF342</f>
        <v>NO</v>
      </c>
      <c r="W56" s="179" t="str">
        <f>[1]Diossine!AF342</f>
        <v>NO</v>
      </c>
      <c r="X56" s="179" t="s">
        <v>434</v>
      </c>
      <c r="Y56" s="179" t="s">
        <v>434</v>
      </c>
      <c r="Z56" s="179" t="s">
        <v>434</v>
      </c>
      <c r="AA56" s="179" t="s">
        <v>434</v>
      </c>
      <c r="AB56" s="179" t="str">
        <f>[1]PAH!AF342</f>
        <v>NO</v>
      </c>
      <c r="AC56" s="179" t="str">
        <f>[1]HCB!AF342</f>
        <v>NO</v>
      </c>
      <c r="AD56" s="179" t="str">
        <f>[1]PCB!AF342</f>
        <v>NO</v>
      </c>
      <c r="AE56" s="160"/>
      <c r="AF56" s="191" t="s">
        <v>434</v>
      </c>
      <c r="AG56" s="191" t="s">
        <v>434</v>
      </c>
      <c r="AH56" s="191" t="s">
        <v>434</v>
      </c>
      <c r="AI56" s="191" t="s">
        <v>434</v>
      </c>
      <c r="AJ56" s="191" t="s">
        <v>434</v>
      </c>
      <c r="AK56" s="191" t="str">
        <f>'[1]dati attività'!X120</f>
        <v>NO</v>
      </c>
      <c r="AL56" s="140"/>
    </row>
    <row r="57" spans="1:38" s="10" customFormat="1" ht="24.75" customHeight="1" thickBot="1">
      <c r="A57" s="101" t="s">
        <v>122</v>
      </c>
      <c r="B57" s="101" t="s">
        <v>198</v>
      </c>
      <c r="C57" s="109" t="s">
        <v>77</v>
      </c>
      <c r="D57" s="94"/>
      <c r="E57" s="179" t="str">
        <f>[1]NOx!AF343</f>
        <v>NA</v>
      </c>
      <c r="F57" s="179" t="str">
        <f>[1]NMVOC!AF343</f>
        <v>NA</v>
      </c>
      <c r="G57" s="179">
        <f>[1]SOx!AF343</f>
        <v>10.850187</v>
      </c>
      <c r="H57" s="179" t="str">
        <f>[1]NH3!AF343</f>
        <v>NA</v>
      </c>
      <c r="I57" s="179">
        <f>[1]pm2.5!AF343</f>
        <v>4.7017477000000003</v>
      </c>
      <c r="J57" s="179">
        <f>[1]pm10!AF343</f>
        <v>4.7017477000000003</v>
      </c>
      <c r="K57" s="179">
        <f>[1]PST!AF343</f>
        <v>6.7167824285714293</v>
      </c>
      <c r="L57" s="179">
        <f>[1]BC!AF343</f>
        <v>0.14105243100000001</v>
      </c>
      <c r="M57" s="179" t="str">
        <f>[1]CO!AF343</f>
        <v>NA</v>
      </c>
      <c r="N57" s="179" t="str">
        <f>[1]piombo!AF343</f>
        <v>NA</v>
      </c>
      <c r="O57" s="179" t="str">
        <f>[1]cadmio!AF343</f>
        <v>NA</v>
      </c>
      <c r="P57" s="179" t="str">
        <f>[1]mercurio!AF343</f>
        <v>NA</v>
      </c>
      <c r="Q57" s="179" t="str">
        <f>[1]arsenico!AF343</f>
        <v>NA</v>
      </c>
      <c r="R57" s="179" t="str">
        <f>[1]cromo!AF343</f>
        <v>NA</v>
      </c>
      <c r="S57" s="179" t="str">
        <f>[1]rame!AF343</f>
        <v>NA</v>
      </c>
      <c r="T57" s="179" t="str">
        <f>[1]nichel!AF343</f>
        <v>NA</v>
      </c>
      <c r="U57" s="179" t="str">
        <f>[1]selenio!AF343</f>
        <v>NA</v>
      </c>
      <c r="V57" s="179" t="str">
        <f>[1]zinco!AF343</f>
        <v>NA</v>
      </c>
      <c r="W57" s="179" t="str">
        <f>[1]Diossine!AF343</f>
        <v>NA</v>
      </c>
      <c r="X57" s="179" t="s">
        <v>412</v>
      </c>
      <c r="Y57" s="179" t="s">
        <v>412</v>
      </c>
      <c r="Z57" s="179" t="s">
        <v>412</v>
      </c>
      <c r="AA57" s="179" t="s">
        <v>412</v>
      </c>
      <c r="AB57" s="179" t="str">
        <f>[1]PAH!AF343</f>
        <v>NA</v>
      </c>
      <c r="AC57" s="179" t="str">
        <f>[1]HCB!AF343</f>
        <v>NA</v>
      </c>
      <c r="AD57" s="179" t="str">
        <f>[1]PCB!AF343</f>
        <v>NA</v>
      </c>
      <c r="AE57" s="160"/>
      <c r="AF57" s="159" t="s">
        <v>412</v>
      </c>
      <c r="AG57" s="159" t="s">
        <v>412</v>
      </c>
      <c r="AH57" s="159" t="s">
        <v>412</v>
      </c>
      <c r="AI57" s="159" t="s">
        <v>412</v>
      </c>
      <c r="AJ57" s="159" t="s">
        <v>412</v>
      </c>
      <c r="AK57" s="159">
        <f>'[1]dati attività'!X121</f>
        <v>25259.07</v>
      </c>
      <c r="AL57" s="140" t="s">
        <v>392</v>
      </c>
    </row>
    <row r="58" spans="1:38" s="10" customFormat="1" ht="24.75" customHeight="1" thickBot="1">
      <c r="A58" s="101" t="s">
        <v>122</v>
      </c>
      <c r="B58" s="101" t="s">
        <v>199</v>
      </c>
      <c r="C58" s="109" t="s">
        <v>78</v>
      </c>
      <c r="D58" s="94"/>
      <c r="E58" s="179" t="str">
        <f>[1]NOx!AF344</f>
        <v>NA</v>
      </c>
      <c r="F58" s="179" t="str">
        <f>[1]NMVOC!AF344</f>
        <v>NA</v>
      </c>
      <c r="G58" s="179" t="str">
        <f>[1]SOx!AF344</f>
        <v>NA</v>
      </c>
      <c r="H58" s="179" t="str">
        <f>[1]NH3!AF344</f>
        <v>NA</v>
      </c>
      <c r="I58" s="179">
        <f>[1]pm2.5!AF344</f>
        <v>0.25884151034920733</v>
      </c>
      <c r="J58" s="179">
        <f>[1]pm10!AF344</f>
        <v>1.294928892155141</v>
      </c>
      <c r="K58" s="179">
        <f>[1]PST!AF344</f>
        <v>1.8498984173644872</v>
      </c>
      <c r="L58" s="179">
        <f>[1]BC!AF344</f>
        <v>1.1906709476063536E-3</v>
      </c>
      <c r="M58" s="179" t="str">
        <f>[1]CO!AF344</f>
        <v>NA</v>
      </c>
      <c r="N58" s="179" t="str">
        <f>[1]piombo!AF344</f>
        <v>NA</v>
      </c>
      <c r="O58" s="179" t="str">
        <f>[1]cadmio!AF344</f>
        <v>NA</v>
      </c>
      <c r="P58" s="179" t="str">
        <f>[1]mercurio!AF344</f>
        <v>NA</v>
      </c>
      <c r="Q58" s="179" t="str">
        <f>[1]arsenico!AF344</f>
        <v>NA</v>
      </c>
      <c r="R58" s="179" t="str">
        <f>[1]cromo!AF344</f>
        <v>NA</v>
      </c>
      <c r="S58" s="179" t="str">
        <f>[1]rame!AF344</f>
        <v>NA</v>
      </c>
      <c r="T58" s="179" t="str">
        <f>[1]nichel!AF344</f>
        <v>NA</v>
      </c>
      <c r="U58" s="179" t="str">
        <f>[1]selenio!AF344</f>
        <v>NA</v>
      </c>
      <c r="V58" s="179" t="str">
        <f>[1]zinco!AF344</f>
        <v>NA</v>
      </c>
      <c r="W58" s="179" t="str">
        <f>[1]Diossine!AF344</f>
        <v>NA</v>
      </c>
      <c r="X58" s="179" t="s">
        <v>412</v>
      </c>
      <c r="Y58" s="179" t="s">
        <v>412</v>
      </c>
      <c r="Z58" s="179" t="s">
        <v>412</v>
      </c>
      <c r="AA58" s="179" t="s">
        <v>412</v>
      </c>
      <c r="AB58" s="179" t="str">
        <f>[1]PAH!AF344</f>
        <v>NA</v>
      </c>
      <c r="AC58" s="179" t="str">
        <f>[1]HCB!AF344</f>
        <v>NA</v>
      </c>
      <c r="AD58" s="179" t="str">
        <f>[1]PCB!AF344</f>
        <v>NA</v>
      </c>
      <c r="AE58" s="160"/>
      <c r="AF58" s="159" t="s">
        <v>412</v>
      </c>
      <c r="AG58" s="159" t="s">
        <v>412</v>
      </c>
      <c r="AH58" s="159" t="s">
        <v>412</v>
      </c>
      <c r="AI58" s="159" t="s">
        <v>412</v>
      </c>
      <c r="AJ58" s="159" t="s">
        <v>412</v>
      </c>
      <c r="AK58" s="159">
        <f>'[1]dati attività'!X122</f>
        <v>2389.7022394096798</v>
      </c>
      <c r="AL58" s="140" t="s">
        <v>393</v>
      </c>
    </row>
    <row r="59" spans="1:38" s="10" customFormat="1" ht="24.75" customHeight="1" thickBot="1">
      <c r="A59" s="101" t="s">
        <v>122</v>
      </c>
      <c r="B59" s="103" t="s">
        <v>200</v>
      </c>
      <c r="C59" s="109" t="s">
        <v>110</v>
      </c>
      <c r="D59" s="94"/>
      <c r="E59" s="179" t="str">
        <f>[1]NOx!AF345</f>
        <v>NA</v>
      </c>
      <c r="F59" s="179" t="str">
        <f>[1]NMVOC!AF345</f>
        <v>NA</v>
      </c>
      <c r="G59" s="179" t="str">
        <f>[1]SOx!AF345</f>
        <v>NA</v>
      </c>
      <c r="H59" s="179" t="str">
        <f>[1]NH3!AF345</f>
        <v>NA</v>
      </c>
      <c r="I59" s="179" t="str">
        <f>[1]pm2.5!AF345</f>
        <v>NA</v>
      </c>
      <c r="J59" s="179" t="str">
        <f>[1]pm10!AF345</f>
        <v>NA</v>
      </c>
      <c r="K59" s="179" t="str">
        <f>[1]PST!AF345</f>
        <v>NA</v>
      </c>
      <c r="L59" s="179" t="str">
        <f>[1]BC!AF345</f>
        <v>NA</v>
      </c>
      <c r="M59" s="179" t="str">
        <f>[1]CO!AF345</f>
        <v>NA</v>
      </c>
      <c r="N59" s="179" t="str">
        <f>[1]piombo!AF345</f>
        <v>NA</v>
      </c>
      <c r="O59" s="179" t="str">
        <f>[1]cadmio!AF345</f>
        <v>NA</v>
      </c>
      <c r="P59" s="179" t="str">
        <f>[1]mercurio!AF345</f>
        <v>NA</v>
      </c>
      <c r="Q59" s="179" t="str">
        <f>[1]arsenico!AF345</f>
        <v>NA</v>
      </c>
      <c r="R59" s="179" t="str">
        <f>[1]cromo!AF345</f>
        <v>NA</v>
      </c>
      <c r="S59" s="179" t="str">
        <f>[1]rame!AF345</f>
        <v>NA</v>
      </c>
      <c r="T59" s="179" t="str">
        <f>[1]nichel!AF345</f>
        <v>NA</v>
      </c>
      <c r="U59" s="179" t="str">
        <f>[1]selenio!AF345</f>
        <v>NA</v>
      </c>
      <c r="V59" s="179" t="str">
        <f>[1]zinco!AF345</f>
        <v>NA</v>
      </c>
      <c r="W59" s="179" t="str">
        <f>[1]Diossine!AF345</f>
        <v>NA</v>
      </c>
      <c r="X59" s="179" t="s">
        <v>412</v>
      </c>
      <c r="Y59" s="179" t="s">
        <v>412</v>
      </c>
      <c r="Z59" s="179" t="s">
        <v>412</v>
      </c>
      <c r="AA59" s="179" t="s">
        <v>412</v>
      </c>
      <c r="AB59" s="179" t="str">
        <f>[1]PAH!AF345</f>
        <v>NA</v>
      </c>
      <c r="AC59" s="179" t="str">
        <f>[1]HCB!AF345</f>
        <v>NA</v>
      </c>
      <c r="AD59" s="179" t="str">
        <f>[1]PCB!AF345</f>
        <v>NA</v>
      </c>
      <c r="AE59" s="160"/>
      <c r="AF59" s="159" t="s">
        <v>412</v>
      </c>
      <c r="AG59" s="159" t="s">
        <v>412</v>
      </c>
      <c r="AH59" s="159" t="s">
        <v>412</v>
      </c>
      <c r="AI59" s="159" t="s">
        <v>412</v>
      </c>
      <c r="AJ59" s="159" t="s">
        <v>412</v>
      </c>
      <c r="AK59" s="159">
        <f>'[1]dati attività'!X123</f>
        <v>3742.7929813237938</v>
      </c>
      <c r="AL59" s="140" t="s">
        <v>394</v>
      </c>
    </row>
    <row r="60" spans="1:38" s="10" customFormat="1" ht="24.75" customHeight="1" thickBot="1">
      <c r="A60" s="101" t="s">
        <v>122</v>
      </c>
      <c r="B60" s="103" t="s">
        <v>337</v>
      </c>
      <c r="C60" s="109" t="s">
        <v>81</v>
      </c>
      <c r="D60" s="135"/>
      <c r="E60" s="179" t="str">
        <f>[1]NOx!AF346</f>
        <v>NA</v>
      </c>
      <c r="F60" s="179" t="str">
        <f>[1]NMVOC!AF346</f>
        <v>NA</v>
      </c>
      <c r="G60" s="179" t="str">
        <f>[1]SOx!AF346</f>
        <v>NA</v>
      </c>
      <c r="H60" s="179" t="str">
        <f>[1]NH3!AF346</f>
        <v>NA</v>
      </c>
      <c r="I60" s="179" t="str">
        <f>[1]pm2.5!AF346</f>
        <v>NE</v>
      </c>
      <c r="J60" s="179" t="str">
        <f>[1]pm10!AF346</f>
        <v>NE</v>
      </c>
      <c r="K60" s="179" t="str">
        <f>[1]PST!AF346</f>
        <v>NE</v>
      </c>
      <c r="L60" s="179" t="str">
        <f>[1]BC!AF346</f>
        <v>NE</v>
      </c>
      <c r="M60" s="179" t="str">
        <f>[1]CO!AF346</f>
        <v>NA</v>
      </c>
      <c r="N60" s="179" t="str">
        <f>[1]piombo!AF346</f>
        <v>NA</v>
      </c>
      <c r="O60" s="179" t="str">
        <f>[1]cadmio!AF346</f>
        <v>NA</v>
      </c>
      <c r="P60" s="179" t="str">
        <f>[1]mercurio!AF346</f>
        <v>NA</v>
      </c>
      <c r="Q60" s="179" t="str">
        <f>[1]arsenico!AF346</f>
        <v>NA</v>
      </c>
      <c r="R60" s="179" t="str">
        <f>[1]cromo!AF346</f>
        <v>NA</v>
      </c>
      <c r="S60" s="179" t="str">
        <f>[1]rame!AF346</f>
        <v>NA</v>
      </c>
      <c r="T60" s="179" t="str">
        <f>[1]nichel!AF346</f>
        <v>NA</v>
      </c>
      <c r="U60" s="179" t="str">
        <f>[1]selenio!AF346</f>
        <v>NA</v>
      </c>
      <c r="V60" s="179" t="str">
        <f>[1]zinco!AF346</f>
        <v>NA</v>
      </c>
      <c r="W60" s="179" t="str">
        <f>[1]Diossine!AF346</f>
        <v>NA</v>
      </c>
      <c r="X60" s="179" t="s">
        <v>412</v>
      </c>
      <c r="Y60" s="179" t="s">
        <v>412</v>
      </c>
      <c r="Z60" s="179" t="s">
        <v>412</v>
      </c>
      <c r="AA60" s="179" t="s">
        <v>412</v>
      </c>
      <c r="AB60" s="179" t="str">
        <f>[1]PAH!AF346</f>
        <v>NA</v>
      </c>
      <c r="AC60" s="179" t="str">
        <f>[1]HCB!AF346</f>
        <v>NA</v>
      </c>
      <c r="AD60" s="179" t="str">
        <f>[1]PCB!AF346</f>
        <v>NA</v>
      </c>
      <c r="AE60" s="160"/>
      <c r="AF60" s="159" t="s">
        <v>412</v>
      </c>
      <c r="AG60" s="159" t="s">
        <v>412</v>
      </c>
      <c r="AH60" s="159" t="s">
        <v>412</v>
      </c>
      <c r="AI60" s="159" t="s">
        <v>412</v>
      </c>
      <c r="AJ60" s="159" t="s">
        <v>412</v>
      </c>
      <c r="AK60" s="191" t="str">
        <f>'[1]dati attività'!X124</f>
        <v>NE</v>
      </c>
      <c r="AL60" s="140" t="s">
        <v>383</v>
      </c>
    </row>
    <row r="61" spans="1:38" s="10" customFormat="1" ht="24.75" customHeight="1" thickBot="1">
      <c r="A61" s="101" t="s">
        <v>122</v>
      </c>
      <c r="B61" s="103" t="s">
        <v>338</v>
      </c>
      <c r="C61" s="109" t="s">
        <v>82</v>
      </c>
      <c r="D61" s="94"/>
      <c r="E61" s="179" t="str">
        <f>[1]NOx!AF347</f>
        <v>NA</v>
      </c>
      <c r="F61" s="179" t="str">
        <f>[1]NMVOC!AF347</f>
        <v>NA</v>
      </c>
      <c r="G61" s="179" t="str">
        <f>[1]SOx!AF347</f>
        <v>NA</v>
      </c>
      <c r="H61" s="179" t="str">
        <f>[1]NH3!AF347</f>
        <v>NA</v>
      </c>
      <c r="I61" s="179" t="str">
        <f>[1]pm2.5!AF347</f>
        <v>NE</v>
      </c>
      <c r="J61" s="179" t="str">
        <f>[1]pm10!AF347</f>
        <v>NE</v>
      </c>
      <c r="K61" s="179" t="str">
        <f>[1]PST!AF347</f>
        <v>NE</v>
      </c>
      <c r="L61" s="179" t="str">
        <f>[1]BC!AF347</f>
        <v>NE</v>
      </c>
      <c r="M61" s="179" t="str">
        <f>[1]CO!AF347</f>
        <v>NA</v>
      </c>
      <c r="N61" s="179" t="str">
        <f>[1]piombo!AF347</f>
        <v>NA</v>
      </c>
      <c r="O61" s="179" t="str">
        <f>[1]cadmio!AF347</f>
        <v>NA</v>
      </c>
      <c r="P61" s="179" t="str">
        <f>[1]mercurio!AF347</f>
        <v>NA</v>
      </c>
      <c r="Q61" s="179" t="str">
        <f>[1]arsenico!AF347</f>
        <v>NA</v>
      </c>
      <c r="R61" s="179" t="str">
        <f>[1]cromo!AF347</f>
        <v>NA</v>
      </c>
      <c r="S61" s="179" t="str">
        <f>[1]rame!AF347</f>
        <v>NA</v>
      </c>
      <c r="T61" s="179" t="str">
        <f>[1]nichel!AF347</f>
        <v>NA</v>
      </c>
      <c r="U61" s="179" t="str">
        <f>[1]selenio!AF347</f>
        <v>NA</v>
      </c>
      <c r="V61" s="179" t="str">
        <f>[1]zinco!AF347</f>
        <v>NA</v>
      </c>
      <c r="W61" s="179" t="str">
        <f>[1]Diossine!AF347</f>
        <v>NA</v>
      </c>
      <c r="X61" s="179" t="s">
        <v>412</v>
      </c>
      <c r="Y61" s="179" t="s">
        <v>412</v>
      </c>
      <c r="Z61" s="179" t="s">
        <v>412</v>
      </c>
      <c r="AA61" s="179" t="s">
        <v>412</v>
      </c>
      <c r="AB61" s="179" t="str">
        <f>[1]PAH!AF347</f>
        <v>NA</v>
      </c>
      <c r="AC61" s="179" t="str">
        <f>[1]HCB!AF347</f>
        <v>NA</v>
      </c>
      <c r="AD61" s="179" t="str">
        <f>[1]PCB!AF347</f>
        <v>NA</v>
      </c>
      <c r="AE61" s="160"/>
      <c r="AF61" s="159" t="s">
        <v>412</v>
      </c>
      <c r="AG61" s="159" t="s">
        <v>412</v>
      </c>
      <c r="AH61" s="159" t="s">
        <v>412</v>
      </c>
      <c r="AI61" s="159" t="s">
        <v>412</v>
      </c>
      <c r="AJ61" s="159" t="s">
        <v>412</v>
      </c>
      <c r="AK61" s="191" t="str">
        <f>'[1]dati attività'!X125</f>
        <v>NE</v>
      </c>
      <c r="AL61" s="140" t="s">
        <v>384</v>
      </c>
    </row>
    <row r="62" spans="1:38" s="10" customFormat="1" ht="24.75" customHeight="1" thickBot="1">
      <c r="A62" s="101" t="s">
        <v>122</v>
      </c>
      <c r="B62" s="103" t="s">
        <v>339</v>
      </c>
      <c r="C62" s="109" t="s">
        <v>83</v>
      </c>
      <c r="D62" s="94"/>
      <c r="E62" s="179" t="str">
        <f>[1]NOx!AF348</f>
        <v>NA</v>
      </c>
      <c r="F62" s="179" t="str">
        <f>[1]NMVOC!AF348</f>
        <v>NA</v>
      </c>
      <c r="G62" s="179" t="str">
        <f>[1]SOx!AF348</f>
        <v>NA</v>
      </c>
      <c r="H62" s="179" t="str">
        <f>[1]NH3!AF348</f>
        <v>NA</v>
      </c>
      <c r="I62" s="179" t="str">
        <f>[1]pm2.5!AF348</f>
        <v>NE</v>
      </c>
      <c r="J62" s="179" t="str">
        <f>[1]pm10!AF348</f>
        <v>NE</v>
      </c>
      <c r="K62" s="179" t="str">
        <f>[1]PST!AF348</f>
        <v>NE</v>
      </c>
      <c r="L62" s="179" t="str">
        <f>[1]BC!AF348</f>
        <v>NE</v>
      </c>
      <c r="M62" s="179" t="str">
        <f>[1]CO!AF348</f>
        <v>NA</v>
      </c>
      <c r="N62" s="179" t="str">
        <f>[1]piombo!AF348</f>
        <v>NA</v>
      </c>
      <c r="O62" s="179" t="str">
        <f>[1]cadmio!AF348</f>
        <v>NA</v>
      </c>
      <c r="P62" s="179" t="str">
        <f>[1]mercurio!AF348</f>
        <v>NA</v>
      </c>
      <c r="Q62" s="179" t="str">
        <f>[1]arsenico!AF348</f>
        <v>NA</v>
      </c>
      <c r="R62" s="179" t="str">
        <f>[1]cromo!AF348</f>
        <v>NA</v>
      </c>
      <c r="S62" s="179" t="str">
        <f>[1]rame!AF348</f>
        <v>NA</v>
      </c>
      <c r="T62" s="179" t="str">
        <f>[1]nichel!AF348</f>
        <v>NA</v>
      </c>
      <c r="U62" s="179" t="str">
        <f>[1]selenio!AF348</f>
        <v>NA</v>
      </c>
      <c r="V62" s="179" t="str">
        <f>[1]zinco!AF348</f>
        <v>NA</v>
      </c>
      <c r="W62" s="179" t="str">
        <f>[1]Diossine!AF348</f>
        <v>NA</v>
      </c>
      <c r="X62" s="179" t="s">
        <v>412</v>
      </c>
      <c r="Y62" s="179" t="s">
        <v>412</v>
      </c>
      <c r="Z62" s="179" t="s">
        <v>412</v>
      </c>
      <c r="AA62" s="179" t="s">
        <v>412</v>
      </c>
      <c r="AB62" s="179" t="str">
        <f>[1]PAH!AF348</f>
        <v>NA</v>
      </c>
      <c r="AC62" s="179" t="str">
        <f>[1]HCB!AF348</f>
        <v>NA</v>
      </c>
      <c r="AD62" s="179" t="str">
        <f>[1]PCB!AF348</f>
        <v>NA</v>
      </c>
      <c r="AE62" s="160"/>
      <c r="AF62" s="159" t="s">
        <v>412</v>
      </c>
      <c r="AG62" s="159" t="s">
        <v>412</v>
      </c>
      <c r="AH62" s="159" t="s">
        <v>412</v>
      </c>
      <c r="AI62" s="159" t="s">
        <v>412</v>
      </c>
      <c r="AJ62" s="159" t="s">
        <v>412</v>
      </c>
      <c r="AK62" s="191" t="str">
        <f>'[1]dati attività'!X126</f>
        <v>NE</v>
      </c>
      <c r="AL62" s="140" t="s">
        <v>385</v>
      </c>
    </row>
    <row r="63" spans="1:38" s="10" customFormat="1" ht="24.75" customHeight="1" thickBot="1">
      <c r="A63" s="101" t="s">
        <v>122</v>
      </c>
      <c r="B63" s="103" t="s">
        <v>329</v>
      </c>
      <c r="C63" s="110" t="s">
        <v>317</v>
      </c>
      <c r="D63" s="138"/>
      <c r="E63" s="181" t="str">
        <f>[1]NOx!AF349</f>
        <v>NO</v>
      </c>
      <c r="F63" s="179" t="str">
        <f>[1]NMVOC!AF349</f>
        <v>NO</v>
      </c>
      <c r="G63" s="179" t="str">
        <f>[1]SOx!AF349</f>
        <v>NO</v>
      </c>
      <c r="H63" s="179" t="str">
        <f>[1]NH3!AF349</f>
        <v>NO</v>
      </c>
      <c r="I63" s="179" t="str">
        <f>[1]pm2.5!AF349</f>
        <v>NO</v>
      </c>
      <c r="J63" s="179" t="str">
        <f>[1]pm10!AF349</f>
        <v>NO</v>
      </c>
      <c r="K63" s="179" t="str">
        <f>[1]PST!AF349</f>
        <v>NO</v>
      </c>
      <c r="L63" s="179" t="str">
        <f>[1]BC!AF349</f>
        <v>NO</v>
      </c>
      <c r="M63" s="179" t="str">
        <f>[1]CO!AF349</f>
        <v>NO</v>
      </c>
      <c r="N63" s="179" t="str">
        <f>[1]piombo!AF349</f>
        <v>NO</v>
      </c>
      <c r="O63" s="179" t="str">
        <f>[1]cadmio!AF349</f>
        <v>NO</v>
      </c>
      <c r="P63" s="179" t="str">
        <f>[1]mercurio!AF349</f>
        <v>NO</v>
      </c>
      <c r="Q63" s="179" t="str">
        <f>[1]arsenico!AF349</f>
        <v>NO</v>
      </c>
      <c r="R63" s="179" t="str">
        <f>[1]cromo!AF349</f>
        <v>NO</v>
      </c>
      <c r="S63" s="179" t="str">
        <f>[1]rame!AF349</f>
        <v>NO</v>
      </c>
      <c r="T63" s="179" t="str">
        <f>[1]nichel!AF349</f>
        <v>NO</v>
      </c>
      <c r="U63" s="179" t="str">
        <f>[1]selenio!AF349</f>
        <v>NO</v>
      </c>
      <c r="V63" s="179" t="str">
        <f>[1]zinco!AF349</f>
        <v>NO</v>
      </c>
      <c r="W63" s="179" t="str">
        <f>[1]Diossine!AF349</f>
        <v>NO</v>
      </c>
      <c r="X63" s="179" t="s">
        <v>434</v>
      </c>
      <c r="Y63" s="179" t="s">
        <v>434</v>
      </c>
      <c r="Z63" s="179" t="s">
        <v>434</v>
      </c>
      <c r="AA63" s="179" t="s">
        <v>434</v>
      </c>
      <c r="AB63" s="179" t="str">
        <f>[1]PAH!AF349</f>
        <v>NO</v>
      </c>
      <c r="AC63" s="179" t="str">
        <f>[1]HCB!AF349</f>
        <v>NO</v>
      </c>
      <c r="AD63" s="179" t="str">
        <f>[1]PCB!AF349</f>
        <v>NO</v>
      </c>
      <c r="AE63" s="160"/>
      <c r="AF63" s="191" t="s">
        <v>434</v>
      </c>
      <c r="AG63" s="191" t="s">
        <v>434</v>
      </c>
      <c r="AH63" s="191" t="s">
        <v>434</v>
      </c>
      <c r="AI63" s="191" t="s">
        <v>434</v>
      </c>
      <c r="AJ63" s="191" t="s">
        <v>434</v>
      </c>
      <c r="AK63" s="191" t="str">
        <f>'[1]dati attività'!X127</f>
        <v>NO</v>
      </c>
      <c r="AL63" s="140" t="s">
        <v>381</v>
      </c>
    </row>
    <row r="64" spans="1:38" s="10" customFormat="1" ht="24.75" customHeight="1" thickBot="1">
      <c r="A64" s="101" t="s">
        <v>122</v>
      </c>
      <c r="B64" s="103" t="s">
        <v>201</v>
      </c>
      <c r="C64" s="109" t="s">
        <v>84</v>
      </c>
      <c r="D64" s="94"/>
      <c r="E64" s="179">
        <f>[1]NOx!AF350</f>
        <v>0.36899999999999999</v>
      </c>
      <c r="F64" s="179">
        <f>[1]NMVOC!AF350</f>
        <v>0.1</v>
      </c>
      <c r="G64" s="179">
        <f>[1]SOx!AF350</f>
        <v>7.1456048387096615E-3</v>
      </c>
      <c r="H64" s="179">
        <f>[1]NH3!AF350</f>
        <v>9.9999999999999985E-3</v>
      </c>
      <c r="I64" s="179" t="str">
        <f>[1]pm2.5!AF350</f>
        <v>NA</v>
      </c>
      <c r="J64" s="179" t="str">
        <f>[1]pm10!AF350</f>
        <v>NA</v>
      </c>
      <c r="K64" s="179" t="str">
        <f>[1]PST!AF350</f>
        <v>NA</v>
      </c>
      <c r="L64" s="179" t="str">
        <f>[1]BC!AF350</f>
        <v>NA</v>
      </c>
      <c r="M64" s="179">
        <f>[1]CO!AF350</f>
        <v>5.5021157258064515E-2</v>
      </c>
      <c r="N64" s="179" t="str">
        <f>[1]piombo!AF350</f>
        <v>NA</v>
      </c>
      <c r="O64" s="179" t="str">
        <f>[1]cadmio!AF350</f>
        <v>NA</v>
      </c>
      <c r="P64" s="179" t="str">
        <f>[1]mercurio!AF350</f>
        <v>NA</v>
      </c>
      <c r="Q64" s="179" t="str">
        <f>[1]arsenico!AF350</f>
        <v>NA</v>
      </c>
      <c r="R64" s="179" t="str">
        <f>[1]cromo!AF350</f>
        <v>NA</v>
      </c>
      <c r="S64" s="179" t="str">
        <f>[1]rame!AF350</f>
        <v>NA</v>
      </c>
      <c r="T64" s="179" t="str">
        <f>[1]nichel!AF350</f>
        <v>NA</v>
      </c>
      <c r="U64" s="179" t="str">
        <f>[1]selenio!AF350</f>
        <v>NA</v>
      </c>
      <c r="V64" s="179" t="str">
        <f>[1]zinco!AF350</f>
        <v>NA</v>
      </c>
      <c r="W64" s="179" t="str">
        <f>[1]Diossine!AF350</f>
        <v>NA</v>
      </c>
      <c r="X64" s="179" t="s">
        <v>412</v>
      </c>
      <c r="Y64" s="179" t="s">
        <v>412</v>
      </c>
      <c r="Z64" s="179" t="s">
        <v>412</v>
      </c>
      <c r="AA64" s="179" t="s">
        <v>412</v>
      </c>
      <c r="AB64" s="179" t="str">
        <f>[1]PAH!AF350</f>
        <v>NA</v>
      </c>
      <c r="AC64" s="179" t="str">
        <f>[1]HCB!AF350</f>
        <v>NA</v>
      </c>
      <c r="AD64" s="179" t="str">
        <f>[1]PCB!AF350</f>
        <v>NA</v>
      </c>
      <c r="AE64" s="160"/>
      <c r="AF64" s="159" t="s">
        <v>412</v>
      </c>
      <c r="AG64" s="159" t="s">
        <v>412</v>
      </c>
      <c r="AH64" s="159" t="s">
        <v>412</v>
      </c>
      <c r="AI64" s="159" t="s">
        <v>412</v>
      </c>
      <c r="AJ64" s="159" t="s">
        <v>412</v>
      </c>
      <c r="AK64" s="159">
        <f>'[1]dati attività'!X128</f>
        <v>354.42200000000003</v>
      </c>
      <c r="AL64" s="140" t="s">
        <v>395</v>
      </c>
    </row>
    <row r="65" spans="1:38" s="10" customFormat="1" ht="24.75" customHeight="1" thickBot="1">
      <c r="A65" s="101" t="s">
        <v>122</v>
      </c>
      <c r="B65" s="102" t="s">
        <v>202</v>
      </c>
      <c r="C65" s="109" t="s">
        <v>85</v>
      </c>
      <c r="D65" s="94"/>
      <c r="E65" s="179">
        <f>[1]NOx!AF351</f>
        <v>0.33229999999999998</v>
      </c>
      <c r="F65" s="179" t="str">
        <f>[1]NMVOC!AF351</f>
        <v>NA</v>
      </c>
      <c r="G65" s="179" t="str">
        <f>[1]SOx!AF351</f>
        <v>NA</v>
      </c>
      <c r="H65" s="179">
        <f>[1]NH3!AF351</f>
        <v>2.8806095882212114E-3</v>
      </c>
      <c r="I65" s="179" t="str">
        <f>[1]pm2.5!AF351</f>
        <v>NA</v>
      </c>
      <c r="J65" s="179" t="str">
        <f>[1]pm10!AF351</f>
        <v>NA</v>
      </c>
      <c r="K65" s="179" t="str">
        <f>[1]PST!AF351</f>
        <v>NA</v>
      </c>
      <c r="L65" s="179" t="str">
        <f>[1]BC!AF351</f>
        <v>NA</v>
      </c>
      <c r="M65" s="179" t="str">
        <f>[1]CO!AF351</f>
        <v>NA</v>
      </c>
      <c r="N65" s="179" t="str">
        <f>[1]piombo!AF351</f>
        <v>NA</v>
      </c>
      <c r="O65" s="179" t="str">
        <f>[1]cadmio!AF351</f>
        <v>NA</v>
      </c>
      <c r="P65" s="179" t="str">
        <f>[1]mercurio!AF351</f>
        <v>NA</v>
      </c>
      <c r="Q65" s="179" t="str">
        <f>[1]arsenico!AF351</f>
        <v>NA</v>
      </c>
      <c r="R65" s="179" t="str">
        <f>[1]cromo!AF351</f>
        <v>NA</v>
      </c>
      <c r="S65" s="179" t="str">
        <f>[1]rame!AF351</f>
        <v>NA</v>
      </c>
      <c r="T65" s="179" t="str">
        <f>[1]nichel!AF351</f>
        <v>NA</v>
      </c>
      <c r="U65" s="179" t="str">
        <f>[1]selenio!AF351</f>
        <v>NA</v>
      </c>
      <c r="V65" s="179" t="str">
        <f>[1]zinco!AF351</f>
        <v>NA</v>
      </c>
      <c r="W65" s="179" t="str">
        <f>[1]Diossine!AF351</f>
        <v>NA</v>
      </c>
      <c r="X65" s="179" t="s">
        <v>412</v>
      </c>
      <c r="Y65" s="179" t="s">
        <v>412</v>
      </c>
      <c r="Z65" s="179" t="s">
        <v>412</v>
      </c>
      <c r="AA65" s="179" t="s">
        <v>412</v>
      </c>
      <c r="AB65" s="179" t="str">
        <f>[1]PAH!AF351</f>
        <v>NA</v>
      </c>
      <c r="AC65" s="179" t="str">
        <f>[1]HCB!AF351</f>
        <v>NA</v>
      </c>
      <c r="AD65" s="179" t="str">
        <f>[1]PCB!AF351</f>
        <v>NA</v>
      </c>
      <c r="AE65" s="160"/>
      <c r="AF65" s="159" t="s">
        <v>412</v>
      </c>
      <c r="AG65" s="159" t="s">
        <v>412</v>
      </c>
      <c r="AH65" s="159" t="s">
        <v>412</v>
      </c>
      <c r="AI65" s="159" t="s">
        <v>412</v>
      </c>
      <c r="AJ65" s="159" t="s">
        <v>412</v>
      </c>
      <c r="AK65" s="159">
        <f>'[1]dati attività'!X129</f>
        <v>418.51499999999999</v>
      </c>
      <c r="AL65" s="140" t="s">
        <v>396</v>
      </c>
    </row>
    <row r="66" spans="1:38" s="10" customFormat="1" ht="24.75" customHeight="1" thickBot="1">
      <c r="A66" s="101" t="s">
        <v>122</v>
      </c>
      <c r="B66" s="102" t="s">
        <v>203</v>
      </c>
      <c r="C66" s="109" t="s">
        <v>86</v>
      </c>
      <c r="D66" s="94"/>
      <c r="E66" s="179">
        <f>[1]NOx!AF352</f>
        <v>1.5500000000000003E-2</v>
      </c>
      <c r="F66" s="179" t="str">
        <f>[1]NMVOC!AF352</f>
        <v>NA</v>
      </c>
      <c r="G66" s="179" t="str">
        <f>[1]SOx!AF352</f>
        <v>NA</v>
      </c>
      <c r="H66" s="179" t="str">
        <f>[1]NH3!AF352</f>
        <v>NA</v>
      </c>
      <c r="I66" s="179" t="str">
        <f>[1]pm2.5!AF352</f>
        <v>NA</v>
      </c>
      <c r="J66" s="179" t="str">
        <f>[1]pm10!AF352</f>
        <v>NA</v>
      </c>
      <c r="K66" s="179" t="str">
        <f>[1]PST!AF352</f>
        <v>NA</v>
      </c>
      <c r="L66" s="179" t="str">
        <f>[1]BC!AF352</f>
        <v>NA</v>
      </c>
      <c r="M66" s="179" t="str">
        <f>[1]CO!AF352</f>
        <v>NA</v>
      </c>
      <c r="N66" s="179" t="str">
        <f>[1]piombo!AF352</f>
        <v>NA</v>
      </c>
      <c r="O66" s="179" t="str">
        <f>[1]cadmio!AF352</f>
        <v>NA</v>
      </c>
      <c r="P66" s="179" t="str">
        <f>[1]mercurio!AF352</f>
        <v>NA</v>
      </c>
      <c r="Q66" s="179" t="str">
        <f>[1]arsenico!AF352</f>
        <v>NA</v>
      </c>
      <c r="R66" s="179" t="str">
        <f>[1]cromo!AF352</f>
        <v>NA</v>
      </c>
      <c r="S66" s="179" t="str">
        <f>[1]rame!AF352</f>
        <v>NA</v>
      </c>
      <c r="T66" s="179" t="str">
        <f>[1]nichel!AF352</f>
        <v>NA</v>
      </c>
      <c r="U66" s="179" t="str">
        <f>[1]selenio!AF352</f>
        <v>NA</v>
      </c>
      <c r="V66" s="179" t="str">
        <f>[1]zinco!AF352</f>
        <v>NA</v>
      </c>
      <c r="W66" s="179" t="str">
        <f>[1]Diossine!AF352</f>
        <v>NA</v>
      </c>
      <c r="X66" s="179" t="s">
        <v>412</v>
      </c>
      <c r="Y66" s="179" t="s">
        <v>412</v>
      </c>
      <c r="Z66" s="179" t="s">
        <v>412</v>
      </c>
      <c r="AA66" s="179" t="s">
        <v>412</v>
      </c>
      <c r="AB66" s="179" t="str">
        <f>[1]PAH!AF352</f>
        <v>NA</v>
      </c>
      <c r="AC66" s="179" t="str">
        <f>[1]HCB!AF352</f>
        <v>NA</v>
      </c>
      <c r="AD66" s="179" t="str">
        <f>[1]PCB!AF352</f>
        <v>NA</v>
      </c>
      <c r="AE66" s="160"/>
      <c r="AF66" s="159" t="s">
        <v>412</v>
      </c>
      <c r="AG66" s="159" t="s">
        <v>412</v>
      </c>
      <c r="AH66" s="159" t="s">
        <v>412</v>
      </c>
      <c r="AI66" s="159" t="s">
        <v>412</v>
      </c>
      <c r="AJ66" s="159" t="s">
        <v>412</v>
      </c>
      <c r="AK66" s="159">
        <f>'[1]dati attività'!X130</f>
        <v>78.204999999999998</v>
      </c>
      <c r="AL66" s="140" t="s">
        <v>397</v>
      </c>
    </row>
    <row r="67" spans="1:38" s="10" customFormat="1" ht="24.75" customHeight="1" thickBot="1">
      <c r="A67" s="101" t="s">
        <v>122</v>
      </c>
      <c r="B67" s="102" t="s">
        <v>204</v>
      </c>
      <c r="C67" s="109" t="s">
        <v>87</v>
      </c>
      <c r="D67" s="94"/>
      <c r="E67" s="179" t="str">
        <f>[1]NOx!AF353</f>
        <v>NO</v>
      </c>
      <c r="F67" s="179" t="str">
        <f>[1]NMVOC!AF353</f>
        <v>NO</v>
      </c>
      <c r="G67" s="179" t="str">
        <f>[1]SOx!AF353</f>
        <v>NO</v>
      </c>
      <c r="H67" s="179" t="str">
        <f>[1]NH3!AF353</f>
        <v>NO</v>
      </c>
      <c r="I67" s="179" t="str">
        <f>[1]pm2.5!AF353</f>
        <v>NO</v>
      </c>
      <c r="J67" s="179" t="str">
        <f>[1]pm10!AF353</f>
        <v>NO</v>
      </c>
      <c r="K67" s="179" t="str">
        <f>[1]PST!AF353</f>
        <v>NO</v>
      </c>
      <c r="L67" s="179" t="str">
        <f>[1]BC!AF353</f>
        <v>NO</v>
      </c>
      <c r="M67" s="179" t="str">
        <f>[1]CO!AF353</f>
        <v>NO</v>
      </c>
      <c r="N67" s="179" t="str">
        <f>[1]piombo!AF353</f>
        <v>NO</v>
      </c>
      <c r="O67" s="179" t="str">
        <f>[1]cadmio!AF353</f>
        <v>NO</v>
      </c>
      <c r="P67" s="179" t="str">
        <f>[1]mercurio!AF353</f>
        <v>NO</v>
      </c>
      <c r="Q67" s="179" t="str">
        <f>[1]arsenico!AF353</f>
        <v>NO</v>
      </c>
      <c r="R67" s="179" t="str">
        <f>[1]cromo!AF353</f>
        <v>NO</v>
      </c>
      <c r="S67" s="179" t="str">
        <f>[1]rame!AF353</f>
        <v>NO</v>
      </c>
      <c r="T67" s="179" t="str">
        <f>[1]nichel!AF353</f>
        <v>NO</v>
      </c>
      <c r="U67" s="179" t="str">
        <f>[1]selenio!AF353</f>
        <v>NO</v>
      </c>
      <c r="V67" s="179" t="str">
        <f>[1]zinco!AF353</f>
        <v>NO</v>
      </c>
      <c r="W67" s="179" t="str">
        <f>[1]Diossine!AF353</f>
        <v>NO</v>
      </c>
      <c r="X67" s="179" t="s">
        <v>412</v>
      </c>
      <c r="Y67" s="179" t="s">
        <v>412</v>
      </c>
      <c r="Z67" s="179" t="s">
        <v>412</v>
      </c>
      <c r="AA67" s="179" t="s">
        <v>412</v>
      </c>
      <c r="AB67" s="179" t="str">
        <f>[1]PAH!AF353</f>
        <v>NO</v>
      </c>
      <c r="AC67" s="179" t="str">
        <f>[1]HCB!AF353</f>
        <v>NO</v>
      </c>
      <c r="AD67" s="179" t="str">
        <f>[1]PCB!AF353</f>
        <v>NO</v>
      </c>
      <c r="AE67" s="160"/>
      <c r="AF67" s="159" t="s">
        <v>412</v>
      </c>
      <c r="AG67" s="159" t="s">
        <v>412</v>
      </c>
      <c r="AH67" s="159" t="s">
        <v>412</v>
      </c>
      <c r="AI67" s="159" t="s">
        <v>412</v>
      </c>
      <c r="AJ67" s="159" t="s">
        <v>412</v>
      </c>
      <c r="AK67" s="191" t="str">
        <f>'[1]dati attività'!X131</f>
        <v>NO</v>
      </c>
      <c r="AL67" s="140" t="s">
        <v>398</v>
      </c>
    </row>
    <row r="68" spans="1:38" s="10" customFormat="1" ht="24.75" customHeight="1" thickBot="1">
      <c r="A68" s="101" t="s">
        <v>122</v>
      </c>
      <c r="B68" s="102" t="s">
        <v>205</v>
      </c>
      <c r="C68" s="109" t="s">
        <v>278</v>
      </c>
      <c r="D68" s="94"/>
      <c r="E68" s="179">
        <f>[1]NOx!AF354</f>
        <v>2.547E-2</v>
      </c>
      <c r="F68" s="179" t="str">
        <f>[1]NMVOC!AF354</f>
        <v>NA</v>
      </c>
      <c r="G68" s="179">
        <f>[1]SOx!AF354</f>
        <v>0.42469000000000007</v>
      </c>
      <c r="H68" s="179" t="str">
        <f>[1]NH3!AF354</f>
        <v>NA</v>
      </c>
      <c r="I68" s="179">
        <f>[1]pm2.5!AF354</f>
        <v>1.1816999999999999E-2</v>
      </c>
      <c r="J68" s="179">
        <f>[1]pm10!AF354</f>
        <v>1.3130000000000001E-2</v>
      </c>
      <c r="K68" s="179">
        <f>[1]PST!AF354</f>
        <v>1.8757142857142861E-2</v>
      </c>
      <c r="L68" s="179">
        <f>[1]BC!AF354</f>
        <v>2.1270600000000003E-4</v>
      </c>
      <c r="M68" s="179" t="str">
        <f>[1]CO!AF354</f>
        <v>NA</v>
      </c>
      <c r="N68" s="179" t="str">
        <f>[1]piombo!AF354</f>
        <v>NA</v>
      </c>
      <c r="O68" s="179" t="str">
        <f>[1]cadmio!AF354</f>
        <v>NA</v>
      </c>
      <c r="P68" s="179" t="str">
        <f>[1]mercurio!AF354</f>
        <v>NA</v>
      </c>
      <c r="Q68" s="179" t="str">
        <f>[1]arsenico!AF354</f>
        <v>NA</v>
      </c>
      <c r="R68" s="179" t="str">
        <f>[1]cromo!AF354</f>
        <v>NA</v>
      </c>
      <c r="S68" s="179" t="str">
        <f>[1]rame!AF354</f>
        <v>NA</v>
      </c>
      <c r="T68" s="179" t="str">
        <f>[1]nichel!AF354</f>
        <v>NA</v>
      </c>
      <c r="U68" s="179" t="str">
        <f>[1]selenio!AF354</f>
        <v>NA</v>
      </c>
      <c r="V68" s="179" t="str">
        <f>[1]zinco!AF354</f>
        <v>NA</v>
      </c>
      <c r="W68" s="179" t="str">
        <f>[1]Diossine!AF354</f>
        <v>NA</v>
      </c>
      <c r="X68" s="179" t="s">
        <v>412</v>
      </c>
      <c r="Y68" s="179" t="s">
        <v>412</v>
      </c>
      <c r="Z68" s="179" t="s">
        <v>412</v>
      </c>
      <c r="AA68" s="179" t="s">
        <v>412</v>
      </c>
      <c r="AB68" s="179" t="str">
        <f>[1]PAH!AF354</f>
        <v>NA</v>
      </c>
      <c r="AC68" s="179" t="str">
        <f>[1]HCB!AF354</f>
        <v>NA</v>
      </c>
      <c r="AD68" s="179" t="str">
        <f>[1]PCB!AF354</f>
        <v>NA</v>
      </c>
      <c r="AE68" s="160"/>
      <c r="AF68" s="159" t="s">
        <v>412</v>
      </c>
      <c r="AG68" s="159" t="s">
        <v>412</v>
      </c>
      <c r="AH68" s="159" t="s">
        <v>412</v>
      </c>
      <c r="AI68" s="159" t="s">
        <v>412</v>
      </c>
      <c r="AJ68" s="159" t="s">
        <v>412</v>
      </c>
      <c r="AK68" s="159">
        <f>'[1]dati attività'!X132</f>
        <v>64.308999999999997</v>
      </c>
      <c r="AL68" s="140" t="s">
        <v>399</v>
      </c>
    </row>
    <row r="69" spans="1:38" s="10" customFormat="1" ht="24.75" customHeight="1" thickBot="1">
      <c r="A69" s="101" t="s">
        <v>122</v>
      </c>
      <c r="B69" s="101" t="s">
        <v>206</v>
      </c>
      <c r="C69" s="109" t="s">
        <v>159</v>
      </c>
      <c r="D69" s="136"/>
      <c r="E69" s="180" t="str">
        <f>[1]NOx!AF355</f>
        <v>NA</v>
      </c>
      <c r="F69" s="179" t="str">
        <f>[1]NMVOC!AF355</f>
        <v>NA</v>
      </c>
      <c r="G69" s="179" t="str">
        <f>[1]SOx!AF355</f>
        <v>NA</v>
      </c>
      <c r="H69" s="179">
        <f>[1]NH3!AF355</f>
        <v>0.1174</v>
      </c>
      <c r="I69" s="179" t="str">
        <f>[1]pm2.5!AF355</f>
        <v>NA</v>
      </c>
      <c r="J69" s="179" t="str">
        <f>[1]pm10!AF355</f>
        <v>NA</v>
      </c>
      <c r="K69" s="179" t="str">
        <f>[1]PST!AF355</f>
        <v>NA</v>
      </c>
      <c r="L69" s="179" t="str">
        <f>[1]BC!AF355</f>
        <v>NA</v>
      </c>
      <c r="M69" s="179">
        <f>[1]CO!AF355</f>
        <v>11.523600000000002</v>
      </c>
      <c r="N69" s="179" t="str">
        <f>[1]piombo!AF355</f>
        <v>NA</v>
      </c>
      <c r="O69" s="179" t="str">
        <f>[1]cadmio!AF355</f>
        <v>NA</v>
      </c>
      <c r="P69" s="179" t="str">
        <f>[1]mercurio!AF355</f>
        <v>NA</v>
      </c>
      <c r="Q69" s="179" t="str">
        <f>[1]arsenico!AF355</f>
        <v>NA</v>
      </c>
      <c r="R69" s="179" t="str">
        <f>[1]cromo!AF355</f>
        <v>NA</v>
      </c>
      <c r="S69" s="179" t="str">
        <f>[1]rame!AF355</f>
        <v>NA</v>
      </c>
      <c r="T69" s="179" t="str">
        <f>[1]nichel!AF355</f>
        <v>NA</v>
      </c>
      <c r="U69" s="179" t="str">
        <f>[1]selenio!AF355</f>
        <v>NA</v>
      </c>
      <c r="V69" s="179" t="str">
        <f>[1]zinco!AF355</f>
        <v>NA</v>
      </c>
      <c r="W69" s="179" t="str">
        <f>[1]Diossine!AF355</f>
        <v>NA</v>
      </c>
      <c r="X69" s="179" t="s">
        <v>412</v>
      </c>
      <c r="Y69" s="179" t="s">
        <v>412</v>
      </c>
      <c r="Z69" s="179" t="s">
        <v>412</v>
      </c>
      <c r="AA69" s="179" t="s">
        <v>412</v>
      </c>
      <c r="AB69" s="179" t="str">
        <f>[1]PAH!AF355</f>
        <v>NA</v>
      </c>
      <c r="AC69" s="179" t="str">
        <f>[1]HCB!AF355</f>
        <v>NA</v>
      </c>
      <c r="AD69" s="179" t="str">
        <f>[1]PCB!AF355</f>
        <v>NA</v>
      </c>
      <c r="AE69" s="160"/>
      <c r="AF69" s="159" t="s">
        <v>412</v>
      </c>
      <c r="AG69" s="159" t="s">
        <v>412</v>
      </c>
      <c r="AH69" s="159" t="s">
        <v>412</v>
      </c>
      <c r="AI69" s="159" t="s">
        <v>412</v>
      </c>
      <c r="AJ69" s="159" t="s">
        <v>412</v>
      </c>
      <c r="AK69" s="159">
        <f>'[1]dati attività'!X133</f>
        <v>573.15700000000004</v>
      </c>
      <c r="AL69" s="140" t="s">
        <v>400</v>
      </c>
    </row>
    <row r="70" spans="1:38" s="10" customFormat="1" ht="24.75" customHeight="1" thickBot="1">
      <c r="A70" s="101" t="s">
        <v>122</v>
      </c>
      <c r="B70" s="101" t="s">
        <v>207</v>
      </c>
      <c r="C70" s="109" t="s">
        <v>340</v>
      </c>
      <c r="D70" s="136"/>
      <c r="E70" s="180">
        <f>[1]NOx!AF356</f>
        <v>1.5790900000000003</v>
      </c>
      <c r="F70" s="179">
        <f>[1]NMVOC!AF356</f>
        <v>3.6156569422691738</v>
      </c>
      <c r="G70" s="179">
        <f>[1]SOx!AF356</f>
        <v>5.2947839999999999</v>
      </c>
      <c r="H70" s="179">
        <f>[1]NH3!AF356</f>
        <v>0.13946</v>
      </c>
      <c r="I70" s="179">
        <f>[1]pm2.5!AF356</f>
        <v>0.27535516529294307</v>
      </c>
      <c r="J70" s="179">
        <f>[1]pm10!AF356</f>
        <v>0.61230110195295362</v>
      </c>
      <c r="K70" s="179">
        <f>[1]PST!AF356</f>
        <v>0.87471585993279088</v>
      </c>
      <c r="L70" s="179">
        <f>[1]BC!AF356</f>
        <v>4.9563929752729739E-3</v>
      </c>
      <c r="M70" s="179">
        <f>[1]CO!AF356</f>
        <v>10.901776329804926</v>
      </c>
      <c r="N70" s="179" t="str">
        <f>[1]piombo!AF356</f>
        <v>NA</v>
      </c>
      <c r="O70" s="179">
        <f>[1]cadmio!AF356</f>
        <v>6.1586050000000003E-2</v>
      </c>
      <c r="P70" s="179">
        <f>[1]mercurio!AF356</f>
        <v>0.13796000000000003</v>
      </c>
      <c r="Q70" s="179" t="str">
        <f>[1]arsenico!AF356</f>
        <v>NA</v>
      </c>
      <c r="R70" s="179" t="str">
        <f>[1]cromo!AF356</f>
        <v>NA</v>
      </c>
      <c r="S70" s="179" t="str">
        <f>[1]rame!AF356</f>
        <v>NA</v>
      </c>
      <c r="T70" s="179" t="str">
        <f>[1]nichel!AF356</f>
        <v>NA</v>
      </c>
      <c r="U70" s="179" t="str">
        <f>[1]selenio!AF356</f>
        <v>NA</v>
      </c>
      <c r="V70" s="179" t="str">
        <f>[1]zinco!AF356</f>
        <v>NA</v>
      </c>
      <c r="W70" s="179" t="str">
        <f>[1]Diossine!AF356</f>
        <v>NA</v>
      </c>
      <c r="X70" s="179" t="s">
        <v>412</v>
      </c>
      <c r="Y70" s="179" t="s">
        <v>412</v>
      </c>
      <c r="Z70" s="179" t="s">
        <v>412</v>
      </c>
      <c r="AA70" s="179" t="s">
        <v>412</v>
      </c>
      <c r="AB70" s="179" t="str">
        <f>[1]PAH!AF356</f>
        <v>NA</v>
      </c>
      <c r="AC70" s="179" t="str">
        <f>[1]HCB!AF356</f>
        <v>NA</v>
      </c>
      <c r="AD70" s="179" t="str">
        <f>[1]PCB!AF356</f>
        <v>NA</v>
      </c>
      <c r="AE70" s="160"/>
      <c r="AF70" s="159" t="s">
        <v>412</v>
      </c>
      <c r="AG70" s="159" t="s">
        <v>412</v>
      </c>
      <c r="AH70" s="159" t="s">
        <v>412</v>
      </c>
      <c r="AI70" s="159" t="s">
        <v>412</v>
      </c>
      <c r="AJ70" s="159" t="s">
        <v>412</v>
      </c>
      <c r="AK70" s="159">
        <f>'[1]dati attività'!X134</f>
        <v>8826.1881536418623</v>
      </c>
      <c r="AL70" s="140" t="s">
        <v>435</v>
      </c>
    </row>
    <row r="71" spans="1:38" s="10" customFormat="1" ht="24.75" customHeight="1" thickBot="1">
      <c r="A71" s="101" t="s">
        <v>122</v>
      </c>
      <c r="B71" s="101" t="s">
        <v>208</v>
      </c>
      <c r="C71" s="109" t="s">
        <v>279</v>
      </c>
      <c r="D71" s="136"/>
      <c r="E71" s="180" t="str">
        <f>[1]NOx!AF357</f>
        <v>NA</v>
      </c>
      <c r="F71" s="179" t="str">
        <f>[1]NMVOC!AF357</f>
        <v>NA</v>
      </c>
      <c r="G71" s="179" t="str">
        <f>[1]SOx!AF357</f>
        <v>NA</v>
      </c>
      <c r="H71" s="179" t="str">
        <f>[1]NH3!AF357</f>
        <v>NA</v>
      </c>
      <c r="I71" s="179" t="str">
        <f>[1]pm2.5!AF357</f>
        <v>NA</v>
      </c>
      <c r="J71" s="179" t="str">
        <f>[1]pm10!AF357</f>
        <v>NA</v>
      </c>
      <c r="K71" s="179" t="str">
        <f>[1]PST!AF357</f>
        <v>NA</v>
      </c>
      <c r="L71" s="179" t="str">
        <f>[1]BC!AF357</f>
        <v>NA</v>
      </c>
      <c r="M71" s="179" t="str">
        <f>[1]CO!AF357</f>
        <v>NA</v>
      </c>
      <c r="N71" s="179" t="str">
        <f>[1]piombo!AF357</f>
        <v>NA</v>
      </c>
      <c r="O71" s="179" t="str">
        <f>[1]cadmio!AF357</f>
        <v>NA</v>
      </c>
      <c r="P71" s="179" t="str">
        <f>[1]mercurio!AF357</f>
        <v>NA</v>
      </c>
      <c r="Q71" s="179" t="str">
        <f>[1]arsenico!AF357</f>
        <v>NA</v>
      </c>
      <c r="R71" s="179" t="str">
        <f>[1]cromo!AF357</f>
        <v>NA</v>
      </c>
      <c r="S71" s="179" t="str">
        <f>[1]rame!AF357</f>
        <v>NA</v>
      </c>
      <c r="T71" s="179" t="str">
        <f>[1]nichel!AF357</f>
        <v>NA</v>
      </c>
      <c r="U71" s="179" t="str">
        <f>[1]selenio!AF357</f>
        <v>NA</v>
      </c>
      <c r="V71" s="179" t="str">
        <f>[1]zinco!AF357</f>
        <v>NA</v>
      </c>
      <c r="W71" s="179" t="str">
        <f>[1]Diossine!AF357</f>
        <v>NA</v>
      </c>
      <c r="X71" s="179" t="s">
        <v>412</v>
      </c>
      <c r="Y71" s="179" t="s">
        <v>412</v>
      </c>
      <c r="Z71" s="179" t="s">
        <v>412</v>
      </c>
      <c r="AA71" s="179" t="s">
        <v>412</v>
      </c>
      <c r="AB71" s="179" t="str">
        <f>[1]PAH!AF357</f>
        <v>NA</v>
      </c>
      <c r="AC71" s="179" t="str">
        <f>[1]HCB!AF357</f>
        <v>NA</v>
      </c>
      <c r="AD71" s="179" t="str">
        <f>[1]PCB!AF357</f>
        <v>NA</v>
      </c>
      <c r="AE71" s="160"/>
      <c r="AF71" s="159" t="s">
        <v>412</v>
      </c>
      <c r="AG71" s="159" t="s">
        <v>412</v>
      </c>
      <c r="AH71" s="159" t="s">
        <v>412</v>
      </c>
      <c r="AI71" s="159" t="s">
        <v>412</v>
      </c>
      <c r="AJ71" s="159" t="s">
        <v>412</v>
      </c>
      <c r="AK71" s="159">
        <f>'[1]dati attività'!X135</f>
        <v>10314.796153641861</v>
      </c>
      <c r="AL71" s="140" t="s">
        <v>432</v>
      </c>
    </row>
    <row r="72" spans="1:38" s="10" customFormat="1" ht="24.75" customHeight="1" thickBot="1">
      <c r="A72" s="101" t="s">
        <v>122</v>
      </c>
      <c r="B72" s="101" t="s">
        <v>209</v>
      </c>
      <c r="C72" s="109" t="s">
        <v>88</v>
      </c>
      <c r="D72" s="94"/>
      <c r="E72" s="179">
        <f>[1]NOx!AF358</f>
        <v>1.8081925140389088</v>
      </c>
      <c r="F72" s="179">
        <f>[1]NMVOC!AF358</f>
        <v>2.4881189226364628</v>
      </c>
      <c r="G72" s="179">
        <f>[1]SOx!AF358</f>
        <v>1.0714941779378286</v>
      </c>
      <c r="H72" s="179" t="str">
        <f>[1]NH3!AF358</f>
        <v>NA</v>
      </c>
      <c r="I72" s="179">
        <f>[1]pm2.5!AF358</f>
        <v>3.5212585122074622</v>
      </c>
      <c r="J72" s="179">
        <f>[1]pm10!AF358</f>
        <v>4.3317611648524528</v>
      </c>
      <c r="K72" s="179">
        <f>[1]PST!AF358</f>
        <v>5.4147014560655649</v>
      </c>
      <c r="L72" s="179">
        <f>[1]BC!AF358</f>
        <v>1.9887362426906863E-2</v>
      </c>
      <c r="M72" s="179">
        <f>[1]CO!AF358</f>
        <v>46.618690820000005</v>
      </c>
      <c r="N72" s="179">
        <f>[1]piombo!AF358</f>
        <v>53.359136600000006</v>
      </c>
      <c r="O72" s="179">
        <f>[1]cadmio!AF358</f>
        <v>0.84793524999999992</v>
      </c>
      <c r="P72" s="179">
        <f>[1]mercurio!AF358</f>
        <v>2.1194215019999998</v>
      </c>
      <c r="Q72" s="179">
        <f>[1]arsenico!AF358</f>
        <v>9.282080999999999E-2</v>
      </c>
      <c r="R72" s="179">
        <f>[1]cromo!AF358</f>
        <v>7.2496345239999993</v>
      </c>
      <c r="S72" s="179">
        <f>[1]rame!AF358</f>
        <v>4.8703381999999991</v>
      </c>
      <c r="T72" s="179">
        <f>[1]nichel!AF358</f>
        <v>3.0225690700000003</v>
      </c>
      <c r="U72" s="179">
        <f>[1]selenio!AF358</f>
        <v>0.71759880200000015</v>
      </c>
      <c r="V72" s="179">
        <f>[1]zinco!AF358</f>
        <v>471.54407499999996</v>
      </c>
      <c r="W72" s="179">
        <f>[1]Diossine!AF358</f>
        <v>62.305188700000002</v>
      </c>
      <c r="X72" s="159" t="s">
        <v>428</v>
      </c>
      <c r="Y72" s="159" t="s">
        <v>428</v>
      </c>
      <c r="Z72" s="159" t="s">
        <v>428</v>
      </c>
      <c r="AA72" s="159" t="s">
        <v>428</v>
      </c>
      <c r="AB72" s="179">
        <f>[1]PAH!AF358</f>
        <v>8.4456272154000001</v>
      </c>
      <c r="AC72" s="179" t="str">
        <f>[1]HCB!AF358</f>
        <v>NA</v>
      </c>
      <c r="AD72" s="179">
        <f>[1]PCB!AF358</f>
        <v>71.452799999999996</v>
      </c>
      <c r="AE72" s="160"/>
      <c r="AF72" s="159" t="s">
        <v>412</v>
      </c>
      <c r="AG72" s="159" t="s">
        <v>412</v>
      </c>
      <c r="AH72" s="159" t="s">
        <v>412</v>
      </c>
      <c r="AI72" s="159" t="s">
        <v>412</v>
      </c>
      <c r="AJ72" s="159" t="s">
        <v>412</v>
      </c>
      <c r="AK72" s="159">
        <f>'[1]dati attività'!X136</f>
        <v>19848</v>
      </c>
      <c r="AL72" s="140" t="s">
        <v>401</v>
      </c>
    </row>
    <row r="73" spans="1:38" s="10" customFormat="1" ht="24.75" customHeight="1" thickBot="1">
      <c r="A73" s="101" t="s">
        <v>122</v>
      </c>
      <c r="B73" s="101" t="s">
        <v>210</v>
      </c>
      <c r="C73" s="109" t="s">
        <v>89</v>
      </c>
      <c r="D73" s="94"/>
      <c r="E73" s="179">
        <f>[1]NOx!AF359</f>
        <v>2.1334729999999999E-3</v>
      </c>
      <c r="F73" s="179" t="str">
        <f>[1]NMVOC!AF359</f>
        <v>NA</v>
      </c>
      <c r="G73" s="179">
        <f>[1]SOx!AF359</f>
        <v>1.4934311E-3</v>
      </c>
      <c r="H73" s="179" t="str">
        <f>[1]NH3!AF359</f>
        <v>NA</v>
      </c>
      <c r="I73" s="179">
        <f>[1]pm2.5!AF359</f>
        <v>1.9984145661458626E-2</v>
      </c>
      <c r="J73" s="179">
        <f>[1]pm10!AF359</f>
        <v>2.6645527548611506E-2</v>
      </c>
      <c r="K73" s="179">
        <f>[1]PST!AF359</f>
        <v>3.8065039355159293E-2</v>
      </c>
      <c r="L73" s="179">
        <f>[1]BC!AF359</f>
        <v>1.9984145661458628E-3</v>
      </c>
      <c r="M73" s="179">
        <f>[1]CO!AF359</f>
        <v>6.9124525200000009E-2</v>
      </c>
      <c r="N73" s="179" t="str">
        <f>[1]piombo!AF359</f>
        <v>NA</v>
      </c>
      <c r="O73" s="179" t="str">
        <f>[1]cadmio!AF359</f>
        <v>NA</v>
      </c>
      <c r="P73" s="179">
        <f>[1]mercurio!AF359</f>
        <v>2.1760000000000002E-2</v>
      </c>
      <c r="Q73" s="179" t="str">
        <f>[1]arsenico!AF359</f>
        <v>NA</v>
      </c>
      <c r="R73" s="179" t="str">
        <f>[1]cromo!AF359</f>
        <v>NA</v>
      </c>
      <c r="S73" s="179" t="str">
        <f>[1]rame!AF359</f>
        <v>NA</v>
      </c>
      <c r="T73" s="179" t="str">
        <f>[1]nichel!AF359</f>
        <v>NA</v>
      </c>
      <c r="U73" s="179" t="str">
        <f>[1]selenio!AF359</f>
        <v>NA</v>
      </c>
      <c r="V73" s="179" t="str">
        <f>[1]zinco!AF359</f>
        <v>NA</v>
      </c>
      <c r="W73" s="179" t="str">
        <f>[1]Diossine!AF359</f>
        <v>NA</v>
      </c>
      <c r="X73" s="179" t="s">
        <v>412</v>
      </c>
      <c r="Y73" s="179" t="s">
        <v>412</v>
      </c>
      <c r="Z73" s="179" t="s">
        <v>412</v>
      </c>
      <c r="AA73" s="179" t="s">
        <v>412</v>
      </c>
      <c r="AB73" s="179" t="str">
        <f>[1]PAH!AF359</f>
        <v>NA</v>
      </c>
      <c r="AC73" s="179" t="str">
        <f>[1]HCB!AF359</f>
        <v>NA</v>
      </c>
      <c r="AD73" s="179" t="str">
        <f>[1]PCB!AF359</f>
        <v>NA</v>
      </c>
      <c r="AE73" s="160"/>
      <c r="AF73" s="159" t="s">
        <v>412</v>
      </c>
      <c r="AG73" s="159" t="s">
        <v>412</v>
      </c>
      <c r="AH73" s="159" t="s">
        <v>412</v>
      </c>
      <c r="AI73" s="159" t="s">
        <v>412</v>
      </c>
      <c r="AJ73" s="159" t="s">
        <v>412</v>
      </c>
      <c r="AK73" s="159">
        <f>'[1]dati attività'!X137</f>
        <v>42.669460000000001</v>
      </c>
      <c r="AL73" s="140" t="s">
        <v>402</v>
      </c>
    </row>
    <row r="74" spans="1:38" s="10" customFormat="1" ht="24.75" customHeight="1" thickBot="1">
      <c r="A74" s="101" t="s">
        <v>122</v>
      </c>
      <c r="B74" s="101" t="s">
        <v>211</v>
      </c>
      <c r="C74" s="109" t="s">
        <v>301</v>
      </c>
      <c r="D74" s="94"/>
      <c r="E74" s="179">
        <f>[1]NOx!AF360</f>
        <v>0.53891042268471034</v>
      </c>
      <c r="F74" s="179">
        <f>[1]NMVOC!AF360</f>
        <v>8.2873064999999996E-2</v>
      </c>
      <c r="G74" s="179">
        <f>[1]SOx!AF360</f>
        <v>3.8824270451119189</v>
      </c>
      <c r="H74" s="179" t="str">
        <f>[1]NH3!AF360</f>
        <v>NA</v>
      </c>
      <c r="I74" s="179">
        <f>[1]pm2.5!AF360</f>
        <v>0.2336026832220684</v>
      </c>
      <c r="J74" s="179">
        <f>[1]pm10!AF360</f>
        <v>0.31147024429609121</v>
      </c>
      <c r="K74" s="179">
        <f>[1]PST!AF360</f>
        <v>0.44495749185155886</v>
      </c>
      <c r="L74" s="179">
        <f>[1]BC!AF360</f>
        <v>5.372861714107573E-3</v>
      </c>
      <c r="M74" s="179">
        <f>[1]CO!AF360</f>
        <v>22.442026001999999</v>
      </c>
      <c r="N74" s="179" t="str">
        <f>[1]piombo!AF360</f>
        <v>NA</v>
      </c>
      <c r="O74" s="179">
        <f>[1]cadmio!AF360</f>
        <v>1.6574613000000002E-2</v>
      </c>
      <c r="P74" s="179" t="str">
        <f>[1]mercurio!AF360</f>
        <v>NA</v>
      </c>
      <c r="Q74" s="179" t="str">
        <f>[1]arsenico!AF360</f>
        <v>NA</v>
      </c>
      <c r="R74" s="179" t="str">
        <f>[1]cromo!AF360</f>
        <v>NA</v>
      </c>
      <c r="S74" s="179" t="str">
        <f>[1]rame!AF360</f>
        <v>NA</v>
      </c>
      <c r="T74" s="179">
        <f>[1]nichel!AF360</f>
        <v>8.6187987600000002E-2</v>
      </c>
      <c r="U74" s="179" t="str">
        <f>[1]selenio!AF360</f>
        <v>NA</v>
      </c>
      <c r="V74" s="179">
        <f>[1]zinco!AF360</f>
        <v>0.33149225999999998</v>
      </c>
      <c r="W74" s="179" t="str">
        <f>[1]Diossine!AF360</f>
        <v>NA</v>
      </c>
      <c r="X74" s="159" t="s">
        <v>428</v>
      </c>
      <c r="Y74" s="159" t="s">
        <v>428</v>
      </c>
      <c r="Z74" s="159" t="s">
        <v>428</v>
      </c>
      <c r="AA74" s="159" t="s">
        <v>428</v>
      </c>
      <c r="AB74" s="179">
        <f>[1]PAH!AF360</f>
        <v>7.9558142400000004E-2</v>
      </c>
      <c r="AC74" s="179" t="str">
        <f>[1]HCB!AF360</f>
        <v>NA</v>
      </c>
      <c r="AD74" s="179" t="str">
        <f>[1]PCB!AF360</f>
        <v>NA</v>
      </c>
      <c r="AE74" s="160"/>
      <c r="AF74" s="159" t="s">
        <v>412</v>
      </c>
      <c r="AG74" s="159" t="s">
        <v>412</v>
      </c>
      <c r="AH74" s="159" t="s">
        <v>412</v>
      </c>
      <c r="AI74" s="159" t="s">
        <v>412</v>
      </c>
      <c r="AJ74" s="159" t="s">
        <v>412</v>
      </c>
      <c r="AK74" s="159">
        <f>'[1]dati attività'!X138</f>
        <v>165.74612999999999</v>
      </c>
      <c r="AL74" s="140" t="s">
        <v>403</v>
      </c>
    </row>
    <row r="75" spans="1:38" s="10" customFormat="1" ht="24.75" customHeight="1" thickBot="1">
      <c r="A75" s="101" t="s">
        <v>122</v>
      </c>
      <c r="B75" s="101" t="s">
        <v>212</v>
      </c>
      <c r="C75" s="109" t="s">
        <v>280</v>
      </c>
      <c r="D75" s="136"/>
      <c r="E75" s="180" t="str">
        <f>[1]NOx!AF361</f>
        <v>NA</v>
      </c>
      <c r="F75" s="179" t="str">
        <f>[1]NMVOC!AF361</f>
        <v>NA</v>
      </c>
      <c r="G75" s="179" t="str">
        <f>[1]SOx!AF361</f>
        <v>NA</v>
      </c>
      <c r="H75" s="179" t="str">
        <f>[1]NH3!AF361</f>
        <v>NA</v>
      </c>
      <c r="I75" s="179" t="str">
        <f>[1]pm2.5!AF361</f>
        <v>NA</v>
      </c>
      <c r="J75" s="179" t="str">
        <f>[1]pm10!AF361</f>
        <v>NA</v>
      </c>
      <c r="K75" s="179" t="str">
        <f>[1]PST!AF361</f>
        <v>NA</v>
      </c>
      <c r="L75" s="179" t="str">
        <f>[1]BC!AF361</f>
        <v>NA</v>
      </c>
      <c r="M75" s="179" t="str">
        <f>[1]CO!AF361</f>
        <v>NA</v>
      </c>
      <c r="N75" s="179" t="str">
        <f>[1]piombo!AF361</f>
        <v>NA</v>
      </c>
      <c r="O75" s="179" t="str">
        <f>[1]cadmio!AF361</f>
        <v>NA</v>
      </c>
      <c r="P75" s="179" t="str">
        <f>[1]mercurio!AF361</f>
        <v>NA</v>
      </c>
      <c r="Q75" s="179" t="str">
        <f>[1]arsenico!AF361</f>
        <v>NA</v>
      </c>
      <c r="R75" s="179" t="str">
        <f>[1]cromo!AF361</f>
        <v>NA</v>
      </c>
      <c r="S75" s="179" t="str">
        <f>[1]rame!AF361</f>
        <v>NA</v>
      </c>
      <c r="T75" s="179" t="str">
        <f>[1]nichel!AF361</f>
        <v>NA</v>
      </c>
      <c r="U75" s="179" t="str">
        <f>[1]selenio!AF361</f>
        <v>NA</v>
      </c>
      <c r="V75" s="179" t="str">
        <f>[1]zinco!AF361</f>
        <v>NA</v>
      </c>
      <c r="W75" s="179" t="str">
        <f>[1]Diossine!AF361</f>
        <v>NA</v>
      </c>
      <c r="X75" s="179" t="s">
        <v>412</v>
      </c>
      <c r="Y75" s="179" t="s">
        <v>412</v>
      </c>
      <c r="Z75" s="179" t="s">
        <v>412</v>
      </c>
      <c r="AA75" s="179" t="s">
        <v>412</v>
      </c>
      <c r="AB75" s="179" t="str">
        <f>[1]PAH!AF361</f>
        <v>NA</v>
      </c>
      <c r="AC75" s="179" t="str">
        <f>[1]HCB!AF361</f>
        <v>NA</v>
      </c>
      <c r="AD75" s="179" t="str">
        <f>[1]PCB!AF361</f>
        <v>NA</v>
      </c>
      <c r="AE75" s="160"/>
      <c r="AF75" s="159" t="s">
        <v>412</v>
      </c>
      <c r="AG75" s="159" t="s">
        <v>412</v>
      </c>
      <c r="AH75" s="159" t="s">
        <v>412</v>
      </c>
      <c r="AI75" s="159" t="s">
        <v>412</v>
      </c>
      <c r="AJ75" s="159" t="s">
        <v>412</v>
      </c>
      <c r="AK75" s="159" t="str">
        <f>'[1]dati attività'!X139</f>
        <v>NO</v>
      </c>
      <c r="AL75" s="140" t="s">
        <v>404</v>
      </c>
    </row>
    <row r="76" spans="1:38" s="10" customFormat="1" ht="24.75" customHeight="1" thickBot="1">
      <c r="A76" s="101" t="s">
        <v>122</v>
      </c>
      <c r="B76" s="101" t="s">
        <v>213</v>
      </c>
      <c r="C76" s="109" t="s">
        <v>91</v>
      </c>
      <c r="D76" s="94"/>
      <c r="E76" s="179" t="str">
        <f>[1]NOx!AF362</f>
        <v>NA</v>
      </c>
      <c r="F76" s="179" t="str">
        <f>[1]NMVOC!AF362</f>
        <v>NA</v>
      </c>
      <c r="G76" s="179" t="str">
        <f>[1]SOx!AF362</f>
        <v>NA</v>
      </c>
      <c r="H76" s="179" t="str">
        <f>[1]NH3!AF362</f>
        <v>NA</v>
      </c>
      <c r="I76" s="179" t="str">
        <f>[1]pm2.5!AF362</f>
        <v>NA</v>
      </c>
      <c r="J76" s="179" t="str">
        <f>[1]pm10!AF362</f>
        <v>NA</v>
      </c>
      <c r="K76" s="179" t="str">
        <f>[1]PST!AF362</f>
        <v>NA</v>
      </c>
      <c r="L76" s="179" t="str">
        <f>[1]BC!AF362</f>
        <v>NA</v>
      </c>
      <c r="M76" s="179" t="str">
        <f>[1]CO!AF362</f>
        <v>NA</v>
      </c>
      <c r="N76" s="179" t="str">
        <f>[1]piombo!AF362</f>
        <v>NA</v>
      </c>
      <c r="O76" s="179" t="str">
        <f>[1]cadmio!AF362</f>
        <v>NA</v>
      </c>
      <c r="P76" s="179" t="str">
        <f>[1]mercurio!AF362</f>
        <v>NA</v>
      </c>
      <c r="Q76" s="179" t="str">
        <f>[1]arsenico!AF362</f>
        <v>NA</v>
      </c>
      <c r="R76" s="179" t="str">
        <f>[1]cromo!AF362</f>
        <v>NA</v>
      </c>
      <c r="S76" s="179" t="str">
        <f>[1]rame!AF362</f>
        <v>NA</v>
      </c>
      <c r="T76" s="179" t="str">
        <f>[1]nichel!AF362</f>
        <v>NA</v>
      </c>
      <c r="U76" s="179" t="str">
        <f>[1]selenio!AF362</f>
        <v>NA</v>
      </c>
      <c r="V76" s="179" t="str">
        <f>[1]zinco!AF362</f>
        <v>NA</v>
      </c>
      <c r="W76" s="179" t="str">
        <f>[1]Diossine!AF362</f>
        <v>NA</v>
      </c>
      <c r="X76" s="179" t="s">
        <v>412</v>
      </c>
      <c r="Y76" s="179" t="s">
        <v>412</v>
      </c>
      <c r="Z76" s="179" t="s">
        <v>412</v>
      </c>
      <c r="AA76" s="179" t="s">
        <v>412</v>
      </c>
      <c r="AB76" s="179" t="str">
        <f>[1]PAH!AF362</f>
        <v>NA</v>
      </c>
      <c r="AC76" s="179" t="str">
        <f>[1]HCB!AF362</f>
        <v>NA</v>
      </c>
      <c r="AD76" s="179" t="str">
        <f>[1]PCB!AF362</f>
        <v>NA</v>
      </c>
      <c r="AE76" s="160"/>
      <c r="AF76" s="159" t="s">
        <v>412</v>
      </c>
      <c r="AG76" s="159" t="s">
        <v>412</v>
      </c>
      <c r="AH76" s="159" t="s">
        <v>412</v>
      </c>
      <c r="AI76" s="159" t="s">
        <v>412</v>
      </c>
      <c r="AJ76" s="159" t="s">
        <v>412</v>
      </c>
      <c r="AK76" s="159">
        <f>'[1]dati attività'!X140</f>
        <v>149</v>
      </c>
      <c r="AL76" s="140" t="s">
        <v>405</v>
      </c>
    </row>
    <row r="77" spans="1:38" s="10" customFormat="1" ht="24.75" customHeight="1" thickBot="1">
      <c r="A77" s="101" t="s">
        <v>122</v>
      </c>
      <c r="B77" s="101" t="s">
        <v>214</v>
      </c>
      <c r="C77" s="109" t="s">
        <v>93</v>
      </c>
      <c r="D77" s="94"/>
      <c r="E77" s="179" t="str">
        <f>[1]NOx!AF363</f>
        <v>NA</v>
      </c>
      <c r="F77" s="179" t="str">
        <f>[1]NMVOC!AF363</f>
        <v>NA</v>
      </c>
      <c r="G77" s="179" t="str">
        <f>[1]SOx!AF363</f>
        <v>NA</v>
      </c>
      <c r="H77" s="179" t="str">
        <f>[1]NH3!AF363</f>
        <v>NA</v>
      </c>
      <c r="I77" s="179" t="str">
        <f>[1]pm2.5!AF363</f>
        <v>NA</v>
      </c>
      <c r="J77" s="179" t="str">
        <f>[1]pm10!AF363</f>
        <v>NA</v>
      </c>
      <c r="K77" s="179" t="str">
        <f>[1]PST!AF363</f>
        <v>NA</v>
      </c>
      <c r="L77" s="179" t="str">
        <f>[1]BC!AF363</f>
        <v>NA</v>
      </c>
      <c r="M77" s="179" t="str">
        <f>[1]CO!AF363</f>
        <v>NA</v>
      </c>
      <c r="N77" s="179" t="str">
        <f>[1]piombo!AF363</f>
        <v>NA</v>
      </c>
      <c r="O77" s="179" t="str">
        <f>[1]cadmio!AF363</f>
        <v>NA</v>
      </c>
      <c r="P77" s="179" t="str">
        <f>[1]mercurio!AF363</f>
        <v>NA</v>
      </c>
      <c r="Q77" s="179" t="str">
        <f>[1]arsenico!AF363</f>
        <v>NA</v>
      </c>
      <c r="R77" s="179" t="str">
        <f>[1]cromo!AF363</f>
        <v>NA</v>
      </c>
      <c r="S77" s="179" t="str">
        <f>[1]rame!AF363</f>
        <v>NA</v>
      </c>
      <c r="T77" s="179" t="str">
        <f>[1]nichel!AF363</f>
        <v>NA</v>
      </c>
      <c r="U77" s="179" t="str">
        <f>[1]selenio!AF363</f>
        <v>NA</v>
      </c>
      <c r="V77" s="179" t="str">
        <f>[1]zinco!AF363</f>
        <v>NA</v>
      </c>
      <c r="W77" s="179" t="str">
        <f>[1]Diossine!AF363</f>
        <v>NA</v>
      </c>
      <c r="X77" s="179" t="s">
        <v>412</v>
      </c>
      <c r="Y77" s="179" t="s">
        <v>412</v>
      </c>
      <c r="Z77" s="179" t="s">
        <v>412</v>
      </c>
      <c r="AA77" s="179" t="s">
        <v>412</v>
      </c>
      <c r="AB77" s="179" t="str">
        <f>[1]PAH!AF363</f>
        <v>NA</v>
      </c>
      <c r="AC77" s="179" t="str">
        <f>[1]HCB!AF363</f>
        <v>NA</v>
      </c>
      <c r="AD77" s="179" t="str">
        <f>[1]PCB!AF363</f>
        <v>NA</v>
      </c>
      <c r="AE77" s="160"/>
      <c r="AF77" s="159" t="s">
        <v>412</v>
      </c>
      <c r="AG77" s="159" t="s">
        <v>412</v>
      </c>
      <c r="AH77" s="159" t="s">
        <v>412</v>
      </c>
      <c r="AI77" s="159" t="s">
        <v>412</v>
      </c>
      <c r="AJ77" s="159" t="s">
        <v>412</v>
      </c>
      <c r="AK77" s="159">
        <f>'[1]dati attività'!X141</f>
        <v>103.4</v>
      </c>
      <c r="AL77" s="140" t="s">
        <v>406</v>
      </c>
    </row>
    <row r="78" spans="1:38" s="10" customFormat="1" ht="24.75" customHeight="1" thickBot="1">
      <c r="A78" s="101" t="s">
        <v>122</v>
      </c>
      <c r="B78" s="101" t="s">
        <v>215</v>
      </c>
      <c r="C78" s="109" t="s">
        <v>90</v>
      </c>
      <c r="D78" s="94"/>
      <c r="E78" s="179" t="str">
        <f>[1]NOx!AF364</f>
        <v>NA</v>
      </c>
      <c r="F78" s="179" t="str">
        <f>[1]NMVOC!AF364</f>
        <v>NA</v>
      </c>
      <c r="G78" s="179" t="str">
        <f>[1]SOx!AF364</f>
        <v>NA</v>
      </c>
      <c r="H78" s="179" t="str">
        <f>[1]NH3!AF364</f>
        <v>NA</v>
      </c>
      <c r="I78" s="179" t="str">
        <f>[1]pm2.5!AF364</f>
        <v>NA</v>
      </c>
      <c r="J78" s="179" t="str">
        <f>[1]pm10!AF364</f>
        <v>NA</v>
      </c>
      <c r="K78" s="179" t="str">
        <f>[1]PST!AF364</f>
        <v>NA</v>
      </c>
      <c r="L78" s="179" t="str">
        <f>[1]BC!AF364</f>
        <v>NA</v>
      </c>
      <c r="M78" s="179" t="str">
        <f>[1]CO!AF364</f>
        <v>NA</v>
      </c>
      <c r="N78" s="179" t="str">
        <f>[1]piombo!AF364</f>
        <v>NA</v>
      </c>
      <c r="O78" s="179" t="str">
        <f>[1]cadmio!AF364</f>
        <v>NA</v>
      </c>
      <c r="P78" s="179" t="str">
        <f>[1]mercurio!AF364</f>
        <v>NA</v>
      </c>
      <c r="Q78" s="179" t="str">
        <f>[1]arsenico!AF364</f>
        <v>NA</v>
      </c>
      <c r="R78" s="179" t="str">
        <f>[1]cromo!AF364</f>
        <v>NA</v>
      </c>
      <c r="S78" s="179" t="str">
        <f>[1]rame!AF364</f>
        <v>NA</v>
      </c>
      <c r="T78" s="179" t="str">
        <f>[1]nichel!AF364</f>
        <v>NA</v>
      </c>
      <c r="U78" s="179" t="str">
        <f>[1]selenio!AF364</f>
        <v>NA</v>
      </c>
      <c r="V78" s="179" t="str">
        <f>[1]zinco!AF364</f>
        <v>NA</v>
      </c>
      <c r="W78" s="179" t="str">
        <f>[1]Diossine!AF364</f>
        <v>NA</v>
      </c>
      <c r="X78" s="179" t="s">
        <v>412</v>
      </c>
      <c r="Y78" s="179" t="s">
        <v>412</v>
      </c>
      <c r="Z78" s="179" t="s">
        <v>412</v>
      </c>
      <c r="AA78" s="179" t="s">
        <v>412</v>
      </c>
      <c r="AB78" s="179" t="str">
        <f>[1]PAH!AF364</f>
        <v>NA</v>
      </c>
      <c r="AC78" s="179" t="str">
        <f>[1]HCB!AF364</f>
        <v>NA</v>
      </c>
      <c r="AD78" s="179" t="str">
        <f>[1]PCB!AF364</f>
        <v>NA</v>
      </c>
      <c r="AE78" s="160"/>
      <c r="AF78" s="159" t="s">
        <v>412</v>
      </c>
      <c r="AG78" s="159" t="s">
        <v>412</v>
      </c>
      <c r="AH78" s="159" t="s">
        <v>412</v>
      </c>
      <c r="AI78" s="159" t="s">
        <v>412</v>
      </c>
      <c r="AJ78" s="159" t="s">
        <v>412</v>
      </c>
      <c r="AK78" s="159">
        <f>'[1]dati attività'!X142</f>
        <v>6.5</v>
      </c>
      <c r="AL78" s="140" t="s">
        <v>407</v>
      </c>
    </row>
    <row r="79" spans="1:38" s="10" customFormat="1" ht="24.75" customHeight="1" thickBot="1">
      <c r="A79" s="101" t="s">
        <v>122</v>
      </c>
      <c r="B79" s="101" t="s">
        <v>216</v>
      </c>
      <c r="C79" s="109" t="s">
        <v>92</v>
      </c>
      <c r="D79" s="94"/>
      <c r="E79" s="179" t="str">
        <f>[1]NOx!AF365</f>
        <v>NO</v>
      </c>
      <c r="F79" s="179" t="str">
        <f>[1]NMVOC!AF365</f>
        <v>NO</v>
      </c>
      <c r="G79" s="179" t="str">
        <f>[1]SOx!AF365</f>
        <v>NO</v>
      </c>
      <c r="H79" s="179" t="str">
        <f>[1]NH3!AF365</f>
        <v>NO</v>
      </c>
      <c r="I79" s="179" t="str">
        <f>[1]pm2.5!AF365</f>
        <v>NO</v>
      </c>
      <c r="J79" s="179" t="str">
        <f>[1]pm10!AF365</f>
        <v>NO</v>
      </c>
      <c r="K79" s="179" t="str">
        <f>[1]PST!AF365</f>
        <v>NO</v>
      </c>
      <c r="L79" s="179" t="str">
        <f>[1]BC!AF365</f>
        <v>NO</v>
      </c>
      <c r="M79" s="179" t="str">
        <f>[1]CO!AF365</f>
        <v>NO</v>
      </c>
      <c r="N79" s="179" t="str">
        <f>[1]piombo!AF365</f>
        <v>NO</v>
      </c>
      <c r="O79" s="179" t="str">
        <f>[1]cadmio!AF365</f>
        <v>NO</v>
      </c>
      <c r="P79" s="179" t="str">
        <f>[1]mercurio!AF365</f>
        <v>NO</v>
      </c>
      <c r="Q79" s="179" t="str">
        <f>[1]arsenico!AF365</f>
        <v>NO</v>
      </c>
      <c r="R79" s="179" t="str">
        <f>[1]cromo!AF365</f>
        <v>NO</v>
      </c>
      <c r="S79" s="179" t="str">
        <f>[1]rame!AF365</f>
        <v>NO</v>
      </c>
      <c r="T79" s="179" t="str">
        <f>[1]nichel!AF365</f>
        <v>NO</v>
      </c>
      <c r="U79" s="179" t="str">
        <f>[1]selenio!AF365</f>
        <v>NO</v>
      </c>
      <c r="V79" s="179" t="str">
        <f>[1]zinco!AF365</f>
        <v>NO</v>
      </c>
      <c r="W79" s="179" t="str">
        <f>[1]Diossine!AF365</f>
        <v>NO</v>
      </c>
      <c r="X79" s="179" t="s">
        <v>434</v>
      </c>
      <c r="Y79" s="179" t="s">
        <v>434</v>
      </c>
      <c r="Z79" s="179" t="s">
        <v>434</v>
      </c>
      <c r="AA79" s="179" t="s">
        <v>434</v>
      </c>
      <c r="AB79" s="179" t="str">
        <f>[1]PAH!AF365</f>
        <v>NO</v>
      </c>
      <c r="AC79" s="179" t="str">
        <f>[1]HCB!AF365</f>
        <v>NO</v>
      </c>
      <c r="AD79" s="179" t="str">
        <f>[1]PCB!AF365</f>
        <v>NO</v>
      </c>
      <c r="AE79" s="160"/>
      <c r="AF79" s="159" t="s">
        <v>412</v>
      </c>
      <c r="AG79" s="159" t="s">
        <v>412</v>
      </c>
      <c r="AH79" s="159" t="s">
        <v>412</v>
      </c>
      <c r="AI79" s="159" t="s">
        <v>412</v>
      </c>
      <c r="AJ79" s="159" t="s">
        <v>412</v>
      </c>
      <c r="AK79" s="191" t="str">
        <f>'[1]dati attività'!X143</f>
        <v>NO</v>
      </c>
      <c r="AL79" s="140" t="s">
        <v>408</v>
      </c>
    </row>
    <row r="80" spans="1:38" s="10" customFormat="1" ht="24.75" customHeight="1" thickBot="1">
      <c r="A80" s="101" t="s">
        <v>122</v>
      </c>
      <c r="B80" s="102" t="s">
        <v>217</v>
      </c>
      <c r="C80" s="110" t="s">
        <v>318</v>
      </c>
      <c r="D80" s="94"/>
      <c r="E80" s="179" t="str">
        <f>[1]NOx!AF366</f>
        <v>NO</v>
      </c>
      <c r="F80" s="179" t="str">
        <f>[1]NMVOC!AF366</f>
        <v>NO</v>
      </c>
      <c r="G80" s="179" t="str">
        <f>[1]SOx!AF366</f>
        <v>NO</v>
      </c>
      <c r="H80" s="179" t="str">
        <f>[1]NH3!AF366</f>
        <v>NO</v>
      </c>
      <c r="I80" s="179" t="str">
        <f>[1]pm2.5!AF366</f>
        <v>NO</v>
      </c>
      <c r="J80" s="179" t="str">
        <f>[1]pm10!AF366</f>
        <v>NO</v>
      </c>
      <c r="K80" s="179" t="str">
        <f>[1]PST!AF366</f>
        <v>NO</v>
      </c>
      <c r="L80" s="179" t="str">
        <f>[1]BC!AF366</f>
        <v>NO</v>
      </c>
      <c r="M80" s="179" t="str">
        <f>[1]CO!AF366</f>
        <v>NO</v>
      </c>
      <c r="N80" s="179" t="str">
        <f>[1]piombo!AF366</f>
        <v>NO</v>
      </c>
      <c r="O80" s="179" t="str">
        <f>[1]cadmio!AF366</f>
        <v>NO</v>
      </c>
      <c r="P80" s="179" t="str">
        <f>[1]mercurio!AF366</f>
        <v>NO</v>
      </c>
      <c r="Q80" s="179" t="str">
        <f>[1]arsenico!AF366</f>
        <v>NO</v>
      </c>
      <c r="R80" s="179" t="str">
        <f>[1]cromo!AF366</f>
        <v>NO</v>
      </c>
      <c r="S80" s="179" t="str">
        <f>[1]rame!AF366</f>
        <v>NO</v>
      </c>
      <c r="T80" s="179" t="str">
        <f>[1]nichel!AF366</f>
        <v>NO</v>
      </c>
      <c r="U80" s="179" t="str">
        <f>[1]selenio!AF366</f>
        <v>NO</v>
      </c>
      <c r="V80" s="179" t="str">
        <f>[1]zinco!AF366</f>
        <v>NO</v>
      </c>
      <c r="W80" s="179" t="str">
        <f>[1]Diossine!AF366</f>
        <v>NO</v>
      </c>
      <c r="X80" s="179" t="s">
        <v>412</v>
      </c>
      <c r="Y80" s="179" t="s">
        <v>412</v>
      </c>
      <c r="Z80" s="179" t="s">
        <v>412</v>
      </c>
      <c r="AA80" s="179" t="s">
        <v>412</v>
      </c>
      <c r="AB80" s="179" t="str">
        <f>[1]PAH!AF366</f>
        <v>NO</v>
      </c>
      <c r="AC80" s="179" t="str">
        <f>[1]HCB!AF366</f>
        <v>NO</v>
      </c>
      <c r="AD80" s="179" t="str">
        <f>[1]PCB!AF366</f>
        <v>NO</v>
      </c>
      <c r="AE80" s="160"/>
      <c r="AF80" s="191" t="s">
        <v>434</v>
      </c>
      <c r="AG80" s="191" t="s">
        <v>434</v>
      </c>
      <c r="AH80" s="191" t="s">
        <v>434</v>
      </c>
      <c r="AI80" s="191" t="s">
        <v>434</v>
      </c>
      <c r="AJ80" s="191" t="s">
        <v>434</v>
      </c>
      <c r="AK80" s="191" t="str">
        <f>'[1]dati attività'!X144</f>
        <v>NO</v>
      </c>
      <c r="AL80" s="140" t="s">
        <v>381</v>
      </c>
    </row>
    <row r="81" spans="1:38" s="10" customFormat="1" ht="24.75" customHeight="1" thickBot="1">
      <c r="A81" s="101" t="s">
        <v>122</v>
      </c>
      <c r="B81" s="102" t="s">
        <v>218</v>
      </c>
      <c r="C81" s="110" t="s">
        <v>371</v>
      </c>
      <c r="D81" s="94"/>
      <c r="E81" s="179" t="str">
        <f>[1]NOx!AF367</f>
        <v>NA</v>
      </c>
      <c r="F81" s="179" t="str">
        <f>[1]NMVOC!AF367</f>
        <v>NA</v>
      </c>
      <c r="G81" s="179" t="str">
        <f>[1]SOx!AF367</f>
        <v>NA</v>
      </c>
      <c r="H81" s="179" t="str">
        <f>[1]NH3!AF367</f>
        <v>NA</v>
      </c>
      <c r="I81" s="179" t="str">
        <f>[1]pm2.5!AF367</f>
        <v>NA</v>
      </c>
      <c r="J81" s="179" t="str">
        <f>[1]pm10!AF367</f>
        <v>NA</v>
      </c>
      <c r="K81" s="179" t="str">
        <f>[1]PST!AF367</f>
        <v>NA</v>
      </c>
      <c r="L81" s="179" t="str">
        <f>[1]BC!AF367</f>
        <v>NA</v>
      </c>
      <c r="M81" s="179" t="str">
        <f>[1]CO!AF367</f>
        <v>NA</v>
      </c>
      <c r="N81" s="179" t="str">
        <f>[1]piombo!AF367</f>
        <v>NA</v>
      </c>
      <c r="O81" s="179" t="str">
        <f>[1]cadmio!AF367</f>
        <v>NA</v>
      </c>
      <c r="P81" s="179" t="str">
        <f>[1]mercurio!AF367</f>
        <v>NA</v>
      </c>
      <c r="Q81" s="179" t="str">
        <f>[1]arsenico!AF367</f>
        <v>NA</v>
      </c>
      <c r="R81" s="179" t="str">
        <f>[1]cromo!AF367</f>
        <v>NA</v>
      </c>
      <c r="S81" s="179" t="str">
        <f>[1]rame!AF367</f>
        <v>NA</v>
      </c>
      <c r="T81" s="179" t="str">
        <f>[1]nichel!AF367</f>
        <v>NA</v>
      </c>
      <c r="U81" s="179" t="str">
        <f>[1]selenio!AF367</f>
        <v>NA</v>
      </c>
      <c r="V81" s="179" t="str">
        <f>[1]zinco!AF367</f>
        <v>NA</v>
      </c>
      <c r="W81" s="179" t="str">
        <f>[1]Diossine!AF367</f>
        <v>NA</v>
      </c>
      <c r="X81" s="179" t="s">
        <v>412</v>
      </c>
      <c r="Y81" s="179" t="s">
        <v>412</v>
      </c>
      <c r="Z81" s="179" t="s">
        <v>412</v>
      </c>
      <c r="AA81" s="179" t="s">
        <v>412</v>
      </c>
      <c r="AB81" s="179" t="str">
        <f>[1]PAH!AF367</f>
        <v>NA</v>
      </c>
      <c r="AC81" s="179" t="str">
        <f>[1]HCB!AF367</f>
        <v>NA</v>
      </c>
      <c r="AD81" s="179" t="str">
        <f>[1]PCB!AF367</f>
        <v>NA</v>
      </c>
      <c r="AE81" s="160"/>
      <c r="AF81" s="159" t="s">
        <v>412</v>
      </c>
      <c r="AG81" s="159" t="s">
        <v>412</v>
      </c>
      <c r="AH81" s="159" t="s">
        <v>412</v>
      </c>
      <c r="AI81" s="159" t="s">
        <v>412</v>
      </c>
      <c r="AJ81" s="159" t="s">
        <v>412</v>
      </c>
      <c r="AK81" s="191" t="str">
        <f>'[1]dati attività'!X145</f>
        <v>NA</v>
      </c>
      <c r="AL81" s="140" t="s">
        <v>409</v>
      </c>
    </row>
    <row r="82" spans="1:38" s="10" customFormat="1" ht="24.75" customHeight="1" thickBot="1">
      <c r="A82" s="101" t="s">
        <v>125</v>
      </c>
      <c r="B82" s="102" t="s">
        <v>225</v>
      </c>
      <c r="C82" s="92" t="s">
        <v>100</v>
      </c>
      <c r="D82" s="94"/>
      <c r="E82" s="179" t="str">
        <f>[1]NOx!AF368</f>
        <v>NA</v>
      </c>
      <c r="F82" s="179">
        <f>[1]NMVOC!AF368</f>
        <v>105.11737814190677</v>
      </c>
      <c r="G82" s="179" t="str">
        <f>[1]SOx!AF368</f>
        <v>NA</v>
      </c>
      <c r="H82" s="179" t="str">
        <f>[1]NH3!AF368</f>
        <v>NA</v>
      </c>
      <c r="I82" s="179" t="str">
        <f>[1]pm2.5!AF368</f>
        <v>NA</v>
      </c>
      <c r="J82" s="179" t="str">
        <f>[1]pm10!AF368</f>
        <v>NA</v>
      </c>
      <c r="K82" s="179" t="str">
        <f>[1]PST!AF368</f>
        <v>NA</v>
      </c>
      <c r="L82" s="179" t="str">
        <f>[1]BC!AF368</f>
        <v>NA</v>
      </c>
      <c r="M82" s="179" t="str">
        <f>[1]CO!AF368</f>
        <v>NA</v>
      </c>
      <c r="N82" s="179" t="str">
        <f>[1]piombo!AF368</f>
        <v>NA</v>
      </c>
      <c r="O82" s="179" t="str">
        <f>[1]cadmio!AF368</f>
        <v>NA</v>
      </c>
      <c r="P82" s="179" t="str">
        <f>[1]mercurio!AF368</f>
        <v>NA</v>
      </c>
      <c r="Q82" s="179" t="str">
        <f>[1]arsenico!AF368</f>
        <v>NA</v>
      </c>
      <c r="R82" s="179" t="str">
        <f>[1]cromo!AF368</f>
        <v>NA</v>
      </c>
      <c r="S82" s="179" t="str">
        <f>[1]rame!AF368</f>
        <v>NA</v>
      </c>
      <c r="T82" s="179" t="str">
        <f>[1]nichel!AF368</f>
        <v>NA</v>
      </c>
      <c r="U82" s="179" t="str">
        <f>[1]selenio!AF368</f>
        <v>NA</v>
      </c>
      <c r="V82" s="179" t="str">
        <f>[1]zinco!AF368</f>
        <v>NA</v>
      </c>
      <c r="W82" s="179" t="str">
        <f>[1]Diossine!AF368</f>
        <v>NA</v>
      </c>
      <c r="X82" s="159" t="s">
        <v>428</v>
      </c>
      <c r="Y82" s="159" t="s">
        <v>428</v>
      </c>
      <c r="Z82" s="159" t="s">
        <v>428</v>
      </c>
      <c r="AA82" s="159" t="s">
        <v>428</v>
      </c>
      <c r="AB82" s="179">
        <f>[1]PAH!AF368</f>
        <v>1.125E-2</v>
      </c>
      <c r="AC82" s="179" t="str">
        <f>[1]HCB!AF368</f>
        <v>NA</v>
      </c>
      <c r="AD82" s="179" t="str">
        <f>[1]PCB!AF368</f>
        <v>NA</v>
      </c>
      <c r="AE82" s="160"/>
      <c r="AF82" s="159" t="s">
        <v>412</v>
      </c>
      <c r="AG82" s="159" t="s">
        <v>412</v>
      </c>
      <c r="AH82" s="159" t="s">
        <v>412</v>
      </c>
      <c r="AI82" s="159" t="s">
        <v>412</v>
      </c>
      <c r="AJ82" s="159" t="s">
        <v>412</v>
      </c>
      <c r="AK82" s="159">
        <f>'[1]dati attività'!X146</f>
        <v>2599.5363835737853</v>
      </c>
      <c r="AL82" s="140" t="s">
        <v>429</v>
      </c>
    </row>
    <row r="83" spans="1:38" s="10" customFormat="1" ht="24.75" customHeight="1" thickBot="1">
      <c r="A83" s="101" t="s">
        <v>125</v>
      </c>
      <c r="B83" s="122" t="s">
        <v>226</v>
      </c>
      <c r="C83" s="95" t="s">
        <v>80</v>
      </c>
      <c r="D83" s="94"/>
      <c r="E83" s="179" t="str">
        <f>[1]NOx!AF369</f>
        <v>NA</v>
      </c>
      <c r="F83" s="179">
        <f>[1]NMVOC!AF369</f>
        <v>9.5004779999999993</v>
      </c>
      <c r="G83" s="179" t="str">
        <f>[1]SOx!AF369</f>
        <v>NA</v>
      </c>
      <c r="H83" s="179" t="str">
        <f>[1]NH3!AF369</f>
        <v>NA</v>
      </c>
      <c r="I83" s="179">
        <f>[1]pm2.5!AF369</f>
        <v>0.35084479620100001</v>
      </c>
      <c r="J83" s="179">
        <f>[1]pm10!AF369</f>
        <v>2.6319939699999999</v>
      </c>
      <c r="K83" s="179">
        <f>[1]PST!AF369</f>
        <v>3.7599913857142857</v>
      </c>
      <c r="L83" s="179">
        <f>[1]BC!AF369</f>
        <v>1.9998153383457003E-2</v>
      </c>
      <c r="M83" s="179" t="str">
        <f>[1]CO!AF369</f>
        <v>NA</v>
      </c>
      <c r="N83" s="179" t="str">
        <f>[1]piombo!AF369</f>
        <v>NA</v>
      </c>
      <c r="O83" s="179" t="str">
        <f>[1]cadmio!AF369</f>
        <v>NA</v>
      </c>
      <c r="P83" s="179" t="str">
        <f>[1]mercurio!AF369</f>
        <v>NA</v>
      </c>
      <c r="Q83" s="179" t="str">
        <f>[1]arsenico!AF369</f>
        <v>NA</v>
      </c>
      <c r="R83" s="179" t="str">
        <f>[1]cromo!AF369</f>
        <v>NA</v>
      </c>
      <c r="S83" s="179" t="str">
        <f>[1]rame!AF369</f>
        <v>NA</v>
      </c>
      <c r="T83" s="179" t="str">
        <f>[1]nichel!AF369</f>
        <v>NA</v>
      </c>
      <c r="U83" s="179" t="str">
        <f>[1]selenio!AF369</f>
        <v>NA</v>
      </c>
      <c r="V83" s="179" t="str">
        <f>[1]zinco!AF369</f>
        <v>NA</v>
      </c>
      <c r="W83" s="179" t="str">
        <f>[1]Diossine!AF369</f>
        <v>NA</v>
      </c>
      <c r="X83" s="179" t="s">
        <v>412</v>
      </c>
      <c r="Y83" s="179" t="s">
        <v>412</v>
      </c>
      <c r="Z83" s="179" t="s">
        <v>412</v>
      </c>
      <c r="AA83" s="179" t="s">
        <v>412</v>
      </c>
      <c r="AB83" s="179" t="str">
        <f>[1]PAH!AF369</f>
        <v>NA</v>
      </c>
      <c r="AC83" s="179" t="str">
        <f>[1]HCB!AF369</f>
        <v>NA</v>
      </c>
      <c r="AD83" s="179" t="str">
        <f>[1]PCB!AF369</f>
        <v>NA</v>
      </c>
      <c r="AE83" s="160"/>
      <c r="AF83" s="159" t="s">
        <v>412</v>
      </c>
      <c r="AG83" s="159" t="s">
        <v>412</v>
      </c>
      <c r="AH83" s="159" t="s">
        <v>412</v>
      </c>
      <c r="AI83" s="159" t="s">
        <v>412</v>
      </c>
      <c r="AJ83" s="159" t="s">
        <v>412</v>
      </c>
      <c r="AK83" s="159">
        <f>'[1]dati attività'!X147</f>
        <v>34900</v>
      </c>
      <c r="AL83" s="140" t="s">
        <v>430</v>
      </c>
    </row>
    <row r="84" spans="1:38" s="10" customFormat="1" ht="24.75" customHeight="1" thickBot="1">
      <c r="A84" s="101" t="s">
        <v>122</v>
      </c>
      <c r="B84" s="122" t="s">
        <v>227</v>
      </c>
      <c r="C84" s="95" t="s">
        <v>79</v>
      </c>
      <c r="D84" s="94"/>
      <c r="E84" s="179" t="str">
        <f>[1]NOx!AF370</f>
        <v>NA</v>
      </c>
      <c r="F84" s="179">
        <f>[1]NMVOC!AF370</f>
        <v>1.7544000000000001E-2</v>
      </c>
      <c r="G84" s="179" t="str">
        <f>[1]SOx!AF370</f>
        <v>NA</v>
      </c>
      <c r="H84" s="179" t="str">
        <f>[1]NH3!AF370</f>
        <v>NA</v>
      </c>
      <c r="I84" s="179">
        <f>[1]pm2.5!AF370</f>
        <v>1.69248E-2</v>
      </c>
      <c r="J84" s="179">
        <f>[1]pm10!AF370</f>
        <v>8.4623999999999991E-2</v>
      </c>
      <c r="K84" s="179">
        <f>[1]PST!AF370</f>
        <v>0.12089142857142857</v>
      </c>
      <c r="L84" s="179">
        <f>[1]BC!AF370</f>
        <v>2.2002240000000004E-6</v>
      </c>
      <c r="M84" s="179" t="str">
        <f>[1]CO!AF370</f>
        <v>NA</v>
      </c>
      <c r="N84" s="179" t="str">
        <f>[1]piombo!AF370</f>
        <v>NA</v>
      </c>
      <c r="O84" s="179" t="str">
        <f>[1]cadmio!AF370</f>
        <v>NA</v>
      </c>
      <c r="P84" s="179" t="str">
        <f>[1]mercurio!AF370</f>
        <v>NA</v>
      </c>
      <c r="Q84" s="179" t="str">
        <f>[1]arsenico!AF370</f>
        <v>NA</v>
      </c>
      <c r="R84" s="179" t="str">
        <f>[1]cromo!AF370</f>
        <v>NA</v>
      </c>
      <c r="S84" s="179" t="str">
        <f>[1]rame!AF370</f>
        <v>NA</v>
      </c>
      <c r="T84" s="179" t="str">
        <f>[1]nichel!AF370</f>
        <v>NA</v>
      </c>
      <c r="U84" s="179" t="str">
        <f>[1]selenio!AF370</f>
        <v>NA</v>
      </c>
      <c r="V84" s="179" t="str">
        <f>[1]zinco!AF370</f>
        <v>NA</v>
      </c>
      <c r="W84" s="179" t="str">
        <f>[1]Diossine!AF370</f>
        <v>NA</v>
      </c>
      <c r="X84" s="179" t="s">
        <v>412</v>
      </c>
      <c r="Y84" s="179" t="s">
        <v>412</v>
      </c>
      <c r="Z84" s="179" t="s">
        <v>412</v>
      </c>
      <c r="AA84" s="179" t="s">
        <v>412</v>
      </c>
      <c r="AB84" s="179" t="str">
        <f>[1]PAH!AF370</f>
        <v>NA</v>
      </c>
      <c r="AC84" s="179" t="str">
        <f>[1]HCB!AF370</f>
        <v>NA</v>
      </c>
      <c r="AD84" s="179" t="str">
        <f>[1]PCB!AF370</f>
        <v>NA</v>
      </c>
      <c r="AE84" s="160"/>
      <c r="AF84" s="159" t="s">
        <v>412</v>
      </c>
      <c r="AG84" s="159" t="s">
        <v>412</v>
      </c>
      <c r="AH84" s="159" t="s">
        <v>412</v>
      </c>
      <c r="AI84" s="159" t="s">
        <v>412</v>
      </c>
      <c r="AJ84" s="159" t="s">
        <v>412</v>
      </c>
      <c r="AK84" s="159">
        <f>'[1]dati attività'!X148</f>
        <v>206.4</v>
      </c>
      <c r="AL84" s="140" t="s">
        <v>431</v>
      </c>
    </row>
    <row r="85" spans="1:38" s="10" customFormat="1" ht="24.75" customHeight="1" thickBot="1">
      <c r="A85" s="101" t="s">
        <v>122</v>
      </c>
      <c r="B85" s="110" t="s">
        <v>228</v>
      </c>
      <c r="C85" s="95" t="s">
        <v>357</v>
      </c>
      <c r="D85" s="94"/>
      <c r="E85" s="179" t="str">
        <f>[1]NOx!AF371</f>
        <v>NA</v>
      </c>
      <c r="F85" s="179">
        <f>[1]NMVOC!AF371</f>
        <v>189.77686459902176</v>
      </c>
      <c r="G85" s="179" t="str">
        <f>[1]SOx!AF371</f>
        <v>NA</v>
      </c>
      <c r="H85" s="179" t="str">
        <f>[1]NH3!AF371</f>
        <v>NA</v>
      </c>
      <c r="I85" s="179" t="str">
        <f>[1]pm2.5!AF371</f>
        <v>NA</v>
      </c>
      <c r="J85" s="179" t="str">
        <f>[1]pm10!AF371</f>
        <v>NA</v>
      </c>
      <c r="K85" s="179" t="str">
        <f>[1]PST!AF371</f>
        <v>NA</v>
      </c>
      <c r="L85" s="179" t="str">
        <f>[1]BC!AF371</f>
        <v>NA</v>
      </c>
      <c r="M85" s="179" t="str">
        <f>[1]CO!AF371</f>
        <v>NA</v>
      </c>
      <c r="N85" s="179" t="str">
        <f>[1]piombo!AF371</f>
        <v>NA</v>
      </c>
      <c r="O85" s="179" t="str">
        <f>[1]cadmio!AF371</f>
        <v>NA</v>
      </c>
      <c r="P85" s="179" t="str">
        <f>[1]mercurio!AF371</f>
        <v>NA</v>
      </c>
      <c r="Q85" s="179" t="str">
        <f>[1]arsenico!AF371</f>
        <v>NA</v>
      </c>
      <c r="R85" s="179" t="str">
        <f>[1]cromo!AF371</f>
        <v>NA</v>
      </c>
      <c r="S85" s="179" t="str">
        <f>[1]rame!AF371</f>
        <v>NA</v>
      </c>
      <c r="T85" s="179" t="str">
        <f>[1]nichel!AF371</f>
        <v>NA</v>
      </c>
      <c r="U85" s="179" t="str">
        <f>[1]selenio!AF371</f>
        <v>NA</v>
      </c>
      <c r="V85" s="179" t="str">
        <f>[1]zinco!AF371</f>
        <v>NA</v>
      </c>
      <c r="W85" s="179" t="str">
        <f>[1]Diossine!AF371</f>
        <v>NA</v>
      </c>
      <c r="X85" s="179" t="s">
        <v>412</v>
      </c>
      <c r="Y85" s="179" t="s">
        <v>412</v>
      </c>
      <c r="Z85" s="179" t="s">
        <v>412</v>
      </c>
      <c r="AA85" s="179" t="s">
        <v>412</v>
      </c>
      <c r="AB85" s="179" t="str">
        <f>[1]PAH!AF371</f>
        <v>NA</v>
      </c>
      <c r="AC85" s="179" t="str">
        <f>[1]HCB!AF371</f>
        <v>NA</v>
      </c>
      <c r="AD85" s="179" t="str">
        <f>[1]PCB!AF371</f>
        <v>NA</v>
      </c>
      <c r="AE85" s="160"/>
      <c r="AF85" s="159" t="s">
        <v>412</v>
      </c>
      <c r="AG85" s="159" t="s">
        <v>412</v>
      </c>
      <c r="AH85" s="159" t="s">
        <v>412</v>
      </c>
      <c r="AI85" s="159" t="s">
        <v>412</v>
      </c>
      <c r="AJ85" s="159" t="s">
        <v>412</v>
      </c>
      <c r="AK85" s="159">
        <f>'[1]dati attività'!X149</f>
        <v>905.52450056219936</v>
      </c>
      <c r="AL85" s="140" t="s">
        <v>410</v>
      </c>
    </row>
    <row r="86" spans="1:38" s="10" customFormat="1" ht="24.75" customHeight="1" thickBot="1">
      <c r="A86" s="101" t="s">
        <v>125</v>
      </c>
      <c r="B86" s="110" t="s">
        <v>229</v>
      </c>
      <c r="C86" s="92" t="s">
        <v>96</v>
      </c>
      <c r="D86" s="94"/>
      <c r="E86" s="179" t="str">
        <f>[1]NOx!AF372</f>
        <v>NA</v>
      </c>
      <c r="F86" s="179">
        <f>[1]NMVOC!AF372</f>
        <v>17.717276936172361</v>
      </c>
      <c r="G86" s="179" t="str">
        <f>[1]SOx!AF372</f>
        <v>NA</v>
      </c>
      <c r="H86" s="179" t="str">
        <f>[1]NH3!AF372</f>
        <v>NA</v>
      </c>
      <c r="I86" s="179" t="str">
        <f>[1]pm2.5!AF372</f>
        <v>NA</v>
      </c>
      <c r="J86" s="179" t="str">
        <f>[1]pm10!AF372</f>
        <v>NA</v>
      </c>
      <c r="K86" s="179" t="str">
        <f>[1]PST!AF372</f>
        <v>NA</v>
      </c>
      <c r="L86" s="179" t="str">
        <f>[1]BC!AF372</f>
        <v>NA</v>
      </c>
      <c r="M86" s="179" t="str">
        <f>[1]CO!AF372</f>
        <v>NA</v>
      </c>
      <c r="N86" s="179" t="str">
        <f>[1]piombo!AF372</f>
        <v>NA</v>
      </c>
      <c r="O86" s="179" t="str">
        <f>[1]cadmio!AF372</f>
        <v>NA</v>
      </c>
      <c r="P86" s="179" t="str">
        <f>[1]mercurio!AF372</f>
        <v>NA</v>
      </c>
      <c r="Q86" s="179" t="str">
        <f>[1]arsenico!AF372</f>
        <v>NA</v>
      </c>
      <c r="R86" s="179" t="str">
        <f>[1]cromo!AF372</f>
        <v>NA</v>
      </c>
      <c r="S86" s="179" t="str">
        <f>[1]rame!AF372</f>
        <v>NA</v>
      </c>
      <c r="T86" s="179" t="str">
        <f>[1]nichel!AF372</f>
        <v>NA</v>
      </c>
      <c r="U86" s="179" t="str">
        <f>[1]selenio!AF372</f>
        <v>NA</v>
      </c>
      <c r="V86" s="179" t="str">
        <f>[1]zinco!AF372</f>
        <v>NA</v>
      </c>
      <c r="W86" s="179" t="str">
        <f>[1]Diossine!AF372</f>
        <v>NA</v>
      </c>
      <c r="X86" s="179" t="s">
        <v>412</v>
      </c>
      <c r="Y86" s="179" t="s">
        <v>412</v>
      </c>
      <c r="Z86" s="179" t="s">
        <v>412</v>
      </c>
      <c r="AA86" s="179" t="s">
        <v>412</v>
      </c>
      <c r="AB86" s="179" t="str">
        <f>[1]PAH!AF372</f>
        <v>NA</v>
      </c>
      <c r="AC86" s="179" t="str">
        <f>[1]HCB!AF372</f>
        <v>NA</v>
      </c>
      <c r="AD86" s="179" t="str">
        <f>[1]PCB!AF372</f>
        <v>NA</v>
      </c>
      <c r="AE86" s="160"/>
      <c r="AF86" s="159" t="s">
        <v>412</v>
      </c>
      <c r="AG86" s="159" t="s">
        <v>412</v>
      </c>
      <c r="AH86" s="159" t="s">
        <v>412</v>
      </c>
      <c r="AI86" s="159" t="s">
        <v>412</v>
      </c>
      <c r="AJ86" s="159" t="s">
        <v>412</v>
      </c>
      <c r="AK86" s="159">
        <f>'[1]dati attività'!X150</f>
        <v>19.68586326241374</v>
      </c>
      <c r="AL86" s="140" t="s">
        <v>411</v>
      </c>
    </row>
    <row r="87" spans="1:38" s="10" customFormat="1" ht="24.75" customHeight="1" thickBot="1">
      <c r="A87" s="101" t="s">
        <v>125</v>
      </c>
      <c r="B87" s="110" t="s">
        <v>230</v>
      </c>
      <c r="C87" s="92" t="s">
        <v>97</v>
      </c>
      <c r="D87" s="94"/>
      <c r="E87" s="179" t="str">
        <f>[1]NOx!AF373</f>
        <v>NA</v>
      </c>
      <c r="F87" s="179">
        <f>[1]NMVOC!AF373</f>
        <v>3.09</v>
      </c>
      <c r="G87" s="179" t="str">
        <f>[1]SOx!AF373</f>
        <v>NA</v>
      </c>
      <c r="H87" s="179" t="str">
        <f>[1]NH3!AF373</f>
        <v>NA</v>
      </c>
      <c r="I87" s="179" t="str">
        <f>[1]pm2.5!AF373</f>
        <v>NA</v>
      </c>
      <c r="J87" s="179" t="str">
        <f>[1]pm10!AF373</f>
        <v>NA</v>
      </c>
      <c r="K87" s="179" t="str">
        <f>[1]PST!AF373</f>
        <v>NA</v>
      </c>
      <c r="L87" s="179" t="str">
        <f>[1]BC!AF373</f>
        <v>NA</v>
      </c>
      <c r="M87" s="179" t="str">
        <f>[1]CO!AF373</f>
        <v>NA</v>
      </c>
      <c r="N87" s="179" t="str">
        <f>[1]piombo!AF373</f>
        <v>NA</v>
      </c>
      <c r="O87" s="179" t="str">
        <f>[1]cadmio!AF373</f>
        <v>NA</v>
      </c>
      <c r="P87" s="179" t="str">
        <f>[1]mercurio!AF373</f>
        <v>NA</v>
      </c>
      <c r="Q87" s="179" t="str">
        <f>[1]arsenico!AF373</f>
        <v>NA</v>
      </c>
      <c r="R87" s="179" t="str">
        <f>[1]cromo!AF373</f>
        <v>NA</v>
      </c>
      <c r="S87" s="179" t="str">
        <f>[1]rame!AF373</f>
        <v>NA</v>
      </c>
      <c r="T87" s="179" t="str">
        <f>[1]nichel!AF373</f>
        <v>NA</v>
      </c>
      <c r="U87" s="179" t="str">
        <f>[1]selenio!AF373</f>
        <v>NA</v>
      </c>
      <c r="V87" s="179" t="str">
        <f>[1]zinco!AF373</f>
        <v>NA</v>
      </c>
      <c r="W87" s="179" t="str">
        <f>[1]Diossine!AF373</f>
        <v>NA</v>
      </c>
      <c r="X87" s="179" t="s">
        <v>412</v>
      </c>
      <c r="Y87" s="179" t="s">
        <v>412</v>
      </c>
      <c r="Z87" s="179" t="s">
        <v>412</v>
      </c>
      <c r="AA87" s="179" t="s">
        <v>412</v>
      </c>
      <c r="AB87" s="179" t="str">
        <f>[1]PAH!AF373</f>
        <v>NA</v>
      </c>
      <c r="AC87" s="179" t="str">
        <f>[1]HCB!AF373</f>
        <v>NA</v>
      </c>
      <c r="AD87" s="179" t="str">
        <f>[1]PCB!AF373</f>
        <v>NA</v>
      </c>
      <c r="AE87" s="160"/>
      <c r="AF87" s="159" t="s">
        <v>412</v>
      </c>
      <c r="AG87" s="159" t="s">
        <v>412</v>
      </c>
      <c r="AH87" s="159" t="s">
        <v>412</v>
      </c>
      <c r="AI87" s="159" t="s">
        <v>412</v>
      </c>
      <c r="AJ87" s="159" t="s">
        <v>412</v>
      </c>
      <c r="AK87" s="159">
        <f>'[1]dati attività'!X151</f>
        <v>7.74</v>
      </c>
      <c r="AL87" s="140" t="s">
        <v>411</v>
      </c>
    </row>
    <row r="88" spans="1:38" s="10" customFormat="1" ht="24.75" customHeight="1" thickBot="1">
      <c r="A88" s="101" t="s">
        <v>125</v>
      </c>
      <c r="B88" s="110" t="s">
        <v>231</v>
      </c>
      <c r="C88" s="92" t="s">
        <v>98</v>
      </c>
      <c r="D88" s="94"/>
      <c r="E88" s="179" t="str">
        <f>[1]NOx!AF374</f>
        <v>NA</v>
      </c>
      <c r="F88" s="179">
        <f>[1]NMVOC!AF374</f>
        <v>55.246264435665665</v>
      </c>
      <c r="G88" s="179" t="str">
        <f>[1]SOx!AF374</f>
        <v>NA</v>
      </c>
      <c r="H88" s="179" t="str">
        <f>[1]NH3!AF374</f>
        <v>NA</v>
      </c>
      <c r="I88" s="179">
        <f>[1]pm2.5!AF374</f>
        <v>9.8552514600703332E-3</v>
      </c>
      <c r="J88" s="179">
        <f>[1]pm10!AF374</f>
        <v>9.8552514600703332E-3</v>
      </c>
      <c r="K88" s="179">
        <f>[1]PST!AF374</f>
        <v>1.9710502920140666E-2</v>
      </c>
      <c r="L88" s="179" t="str">
        <f>[1]BC!AF374</f>
        <v>NA</v>
      </c>
      <c r="M88" s="179" t="str">
        <f>[1]CO!AF374</f>
        <v>NA</v>
      </c>
      <c r="N88" s="179" t="str">
        <f>[1]piombo!AF374</f>
        <v>NA</v>
      </c>
      <c r="O88" s="179" t="str">
        <f>[1]cadmio!AF374</f>
        <v>NA</v>
      </c>
      <c r="P88" s="179" t="str">
        <f>[1]mercurio!AF374</f>
        <v>NA</v>
      </c>
      <c r="Q88" s="179" t="str">
        <f>[1]arsenico!AF374</f>
        <v>NA</v>
      </c>
      <c r="R88" s="179" t="str">
        <f>[1]cromo!AF374</f>
        <v>NA</v>
      </c>
      <c r="S88" s="179" t="str">
        <f>[1]rame!AF374</f>
        <v>NA</v>
      </c>
      <c r="T88" s="179" t="str">
        <f>[1]nichel!AF374</f>
        <v>NA</v>
      </c>
      <c r="U88" s="179" t="str">
        <f>[1]selenio!AF374</f>
        <v>NA</v>
      </c>
      <c r="V88" s="179" t="str">
        <f>[1]zinco!AF374</f>
        <v>NA</v>
      </c>
      <c r="W88" s="179" t="str">
        <f>[1]Diossine!AF374</f>
        <v>NA</v>
      </c>
      <c r="X88" s="179" t="s">
        <v>412</v>
      </c>
      <c r="Y88" s="179" t="s">
        <v>412</v>
      </c>
      <c r="Z88" s="179" t="s">
        <v>412</v>
      </c>
      <c r="AA88" s="179" t="s">
        <v>412</v>
      </c>
      <c r="AB88" s="179" t="str">
        <f>[1]PAH!AF374</f>
        <v>NA</v>
      </c>
      <c r="AC88" s="179" t="str">
        <f>[1]HCB!AF374</f>
        <v>NA</v>
      </c>
      <c r="AD88" s="179" t="str">
        <f>[1]PCB!AF374</f>
        <v>NA</v>
      </c>
      <c r="AE88" s="160"/>
      <c r="AF88" s="159" t="s">
        <v>412</v>
      </c>
      <c r="AG88" s="159" t="s">
        <v>412</v>
      </c>
      <c r="AH88" s="159" t="s">
        <v>412</v>
      </c>
      <c r="AI88" s="159" t="s">
        <v>412</v>
      </c>
      <c r="AJ88" s="159" t="s">
        <v>412</v>
      </c>
      <c r="AK88" s="191" t="str">
        <f>'[1]dati attività'!X152</f>
        <v>NA</v>
      </c>
      <c r="AL88" s="140"/>
    </row>
    <row r="89" spans="1:38" s="10" customFormat="1" ht="24.75" customHeight="1" thickBot="1">
      <c r="A89" s="101" t="s">
        <v>125</v>
      </c>
      <c r="B89" s="110" t="s">
        <v>232</v>
      </c>
      <c r="C89" s="92" t="s">
        <v>99</v>
      </c>
      <c r="D89" s="94"/>
      <c r="E89" s="179" t="str">
        <f>[1]NOx!AF375</f>
        <v>NA</v>
      </c>
      <c r="F89" s="179">
        <f>[1]NMVOC!AF375</f>
        <v>15.757667224422715</v>
      </c>
      <c r="G89" s="179" t="str">
        <f>[1]SOx!AF375</f>
        <v>NA</v>
      </c>
      <c r="H89" s="179" t="str">
        <f>[1]NH3!AF375</f>
        <v>NA</v>
      </c>
      <c r="I89" s="179" t="str">
        <f>[1]pm2.5!AF375</f>
        <v>NA</v>
      </c>
      <c r="J89" s="179" t="str">
        <f>[1]pm10!AF375</f>
        <v>NA</v>
      </c>
      <c r="K89" s="179" t="str">
        <f>[1]PST!AF375</f>
        <v>NA</v>
      </c>
      <c r="L89" s="179" t="str">
        <f>[1]BC!AF375</f>
        <v>NA</v>
      </c>
      <c r="M89" s="179" t="str">
        <f>[1]CO!AF375</f>
        <v>NA</v>
      </c>
      <c r="N89" s="179" t="str">
        <f>[1]piombo!AF375</f>
        <v>NA</v>
      </c>
      <c r="O89" s="179" t="str">
        <f>[1]cadmio!AF375</f>
        <v>NA</v>
      </c>
      <c r="P89" s="179" t="str">
        <f>[1]mercurio!AF375</f>
        <v>NA</v>
      </c>
      <c r="Q89" s="179" t="str">
        <f>[1]arsenico!AF375</f>
        <v>NA</v>
      </c>
      <c r="R89" s="179" t="str">
        <f>[1]cromo!AF375</f>
        <v>NA</v>
      </c>
      <c r="S89" s="179" t="str">
        <f>[1]rame!AF375</f>
        <v>NA</v>
      </c>
      <c r="T89" s="179" t="str">
        <f>[1]nichel!AF375</f>
        <v>NA</v>
      </c>
      <c r="U89" s="179" t="str">
        <f>[1]selenio!AF375</f>
        <v>NA</v>
      </c>
      <c r="V89" s="179" t="str">
        <f>[1]zinco!AF375</f>
        <v>NA</v>
      </c>
      <c r="W89" s="179" t="str">
        <f>[1]Diossine!AF375</f>
        <v>NA</v>
      </c>
      <c r="X89" s="179" t="s">
        <v>412</v>
      </c>
      <c r="Y89" s="179" t="s">
        <v>412</v>
      </c>
      <c r="Z89" s="179" t="s">
        <v>412</v>
      </c>
      <c r="AA89" s="179" t="s">
        <v>412</v>
      </c>
      <c r="AB89" s="179" t="str">
        <f>[1]PAH!AF375</f>
        <v>NA</v>
      </c>
      <c r="AC89" s="179" t="str">
        <f>[1]HCB!AF375</f>
        <v>NA</v>
      </c>
      <c r="AD89" s="179" t="str">
        <f>[1]PCB!AF375</f>
        <v>NA</v>
      </c>
      <c r="AE89" s="160"/>
      <c r="AF89" s="159" t="s">
        <v>412</v>
      </c>
      <c r="AG89" s="159" t="s">
        <v>412</v>
      </c>
      <c r="AH89" s="159" t="s">
        <v>412</v>
      </c>
      <c r="AI89" s="159" t="s">
        <v>412</v>
      </c>
      <c r="AJ89" s="159" t="s">
        <v>412</v>
      </c>
      <c r="AK89" s="159">
        <f>'[1]dati attività'!X153</f>
        <v>90.443461966502369</v>
      </c>
      <c r="AL89" s="140" t="s">
        <v>436</v>
      </c>
    </row>
    <row r="90" spans="1:38" s="18" customFormat="1" ht="24.75" customHeight="1" thickBot="1">
      <c r="A90" s="101" t="s">
        <v>125</v>
      </c>
      <c r="B90" s="110" t="s">
        <v>233</v>
      </c>
      <c r="C90" s="92" t="s">
        <v>291</v>
      </c>
      <c r="D90" s="94"/>
      <c r="E90" s="179" t="str">
        <f>[1]NOx!AF376</f>
        <v>NA</v>
      </c>
      <c r="F90" s="179">
        <f>[1]NMVOC!AF376</f>
        <v>32.435300675890019</v>
      </c>
      <c r="G90" s="179" t="str">
        <f>[1]SOx!AF376</f>
        <v>NA</v>
      </c>
      <c r="H90" s="179" t="str">
        <f>[1]NH3!AF376</f>
        <v>NA</v>
      </c>
      <c r="I90" s="179" t="str">
        <f>[1]pm2.5!AF376</f>
        <v>NA</v>
      </c>
      <c r="J90" s="179" t="str">
        <f>[1]pm10!AF376</f>
        <v>NA</v>
      </c>
      <c r="K90" s="179" t="str">
        <f>[1]PST!AF376</f>
        <v>NA</v>
      </c>
      <c r="L90" s="179" t="str">
        <f>[1]BC!AF376</f>
        <v>NA</v>
      </c>
      <c r="M90" s="179" t="str">
        <f>[1]CO!AF376</f>
        <v>NA</v>
      </c>
      <c r="N90" s="179" t="str">
        <f>[1]piombo!AF376</f>
        <v>NA</v>
      </c>
      <c r="O90" s="179" t="str">
        <f>[1]cadmio!AF376</f>
        <v>NA</v>
      </c>
      <c r="P90" s="179" t="str">
        <f>[1]mercurio!AF376</f>
        <v>NA</v>
      </c>
      <c r="Q90" s="179" t="str">
        <f>[1]arsenico!AF376</f>
        <v>NA</v>
      </c>
      <c r="R90" s="179" t="str">
        <f>[1]cromo!AF376</f>
        <v>NA</v>
      </c>
      <c r="S90" s="179" t="str">
        <f>[1]rame!AF376</f>
        <v>NA</v>
      </c>
      <c r="T90" s="179" t="str">
        <f>[1]nichel!AF376</f>
        <v>NA</v>
      </c>
      <c r="U90" s="179" t="str">
        <f>[1]selenio!AF376</f>
        <v>NA</v>
      </c>
      <c r="V90" s="179" t="str">
        <f>[1]zinco!AF376</f>
        <v>NA</v>
      </c>
      <c r="W90" s="179" t="str">
        <f>[1]Diossine!AF376</f>
        <v>NA</v>
      </c>
      <c r="X90" s="179" t="s">
        <v>412</v>
      </c>
      <c r="Y90" s="179" t="s">
        <v>412</v>
      </c>
      <c r="Z90" s="179" t="s">
        <v>412</v>
      </c>
      <c r="AA90" s="179" t="s">
        <v>412</v>
      </c>
      <c r="AB90" s="179" t="str">
        <f>[1]PAH!AF376</f>
        <v>NA</v>
      </c>
      <c r="AC90" s="179" t="str">
        <f>[1]HCB!AF376</f>
        <v>NA</v>
      </c>
      <c r="AD90" s="179" t="str">
        <f>[1]PCB!AF376</f>
        <v>NA</v>
      </c>
      <c r="AE90" s="160"/>
      <c r="AF90" s="159" t="s">
        <v>412</v>
      </c>
      <c r="AG90" s="159" t="s">
        <v>412</v>
      </c>
      <c r="AH90" s="159" t="s">
        <v>412</v>
      </c>
      <c r="AI90" s="159" t="s">
        <v>412</v>
      </c>
      <c r="AJ90" s="159" t="s">
        <v>412</v>
      </c>
      <c r="AK90" s="191" t="str">
        <f>'[1]dati attività'!X154</f>
        <v>NA</v>
      </c>
      <c r="AL90" s="140"/>
    </row>
    <row r="91" spans="1:38" s="10" customFormat="1" ht="24.75" customHeight="1" thickBot="1">
      <c r="A91" s="101" t="s">
        <v>125</v>
      </c>
      <c r="B91" s="102" t="s">
        <v>266</v>
      </c>
      <c r="C91" s="110" t="s">
        <v>292</v>
      </c>
      <c r="D91" s="94"/>
      <c r="E91" s="179" t="str">
        <f>[1]NOx!AF377</f>
        <v>NA</v>
      </c>
      <c r="F91" s="179">
        <f>[1]NMVOC!AF377</f>
        <v>5.1820999999999993</v>
      </c>
      <c r="G91" s="179" t="str">
        <f>[1]SOx!AF377</f>
        <v>NA</v>
      </c>
      <c r="H91" s="179" t="str">
        <f>[1]NH3!AF377</f>
        <v>NA</v>
      </c>
      <c r="I91" s="179" t="str">
        <f>[1]pm2.5!AF377</f>
        <v>NA</v>
      </c>
      <c r="J91" s="179" t="str">
        <f>[1]pm10!AF377</f>
        <v>NA</v>
      </c>
      <c r="K91" s="179" t="str">
        <f>[1]PST!AF377</f>
        <v>NA</v>
      </c>
      <c r="L91" s="179" t="str">
        <f>[1]BC!AF377</f>
        <v>NA</v>
      </c>
      <c r="M91" s="179" t="str">
        <f>[1]CO!AF377</f>
        <v>NA</v>
      </c>
      <c r="N91" s="179" t="str">
        <f>[1]piombo!AF377</f>
        <v>NA</v>
      </c>
      <c r="O91" s="179" t="str">
        <f>[1]cadmio!AF377</f>
        <v>NA</v>
      </c>
      <c r="P91" s="179" t="str">
        <f>[1]mercurio!AF377</f>
        <v>NA</v>
      </c>
      <c r="Q91" s="179" t="str">
        <f>[1]arsenico!AF377</f>
        <v>NA</v>
      </c>
      <c r="R91" s="179" t="str">
        <f>[1]cromo!AF377</f>
        <v>NA</v>
      </c>
      <c r="S91" s="179" t="str">
        <f>[1]rame!AF377</f>
        <v>NA</v>
      </c>
      <c r="T91" s="179" t="str">
        <f>[1]nichel!AF377</f>
        <v>NA</v>
      </c>
      <c r="U91" s="179" t="str">
        <f>[1]selenio!AF377</f>
        <v>NA</v>
      </c>
      <c r="V91" s="179" t="str">
        <f>[1]zinco!AF377</f>
        <v>NA</v>
      </c>
      <c r="W91" s="179" t="str">
        <f>[1]Diossine!AF377</f>
        <v>NA</v>
      </c>
      <c r="X91" s="179" t="s">
        <v>412</v>
      </c>
      <c r="Y91" s="179" t="s">
        <v>412</v>
      </c>
      <c r="Z91" s="179" t="s">
        <v>412</v>
      </c>
      <c r="AA91" s="179" t="s">
        <v>412</v>
      </c>
      <c r="AB91" s="179" t="str">
        <f>[1]PAH!AF377</f>
        <v>NA</v>
      </c>
      <c r="AC91" s="179" t="str">
        <f>[1]HCB!AF377</f>
        <v>NA</v>
      </c>
      <c r="AD91" s="179" t="str">
        <f>[1]PCB!AF377</f>
        <v>NA</v>
      </c>
      <c r="AE91" s="160"/>
      <c r="AF91" s="159" t="s">
        <v>412</v>
      </c>
      <c r="AG91" s="159" t="s">
        <v>412</v>
      </c>
      <c r="AH91" s="159" t="s">
        <v>412</v>
      </c>
      <c r="AI91" s="159" t="s">
        <v>412</v>
      </c>
      <c r="AJ91" s="159" t="s">
        <v>412</v>
      </c>
      <c r="AK91" s="191" t="str">
        <f>'[1]dati attività'!X155</f>
        <v>NA</v>
      </c>
      <c r="AL91" s="140"/>
    </row>
    <row r="92" spans="1:38" s="10" customFormat="1" ht="24.75" customHeight="1" thickBot="1">
      <c r="A92" s="101" t="s">
        <v>122</v>
      </c>
      <c r="B92" s="101" t="s">
        <v>219</v>
      </c>
      <c r="C92" s="109" t="s">
        <v>118</v>
      </c>
      <c r="D92" s="136"/>
      <c r="E92" s="180">
        <f>[1]NOx!AF378</f>
        <v>3.9E-2</v>
      </c>
      <c r="F92" s="179">
        <f>[1]NMVOC!AF378</f>
        <v>1.351094</v>
      </c>
      <c r="G92" s="179">
        <f>[1]SOx!AF378</f>
        <v>3.2000000000000001E-2</v>
      </c>
      <c r="H92" s="179" t="str">
        <f>[1]NH3!AF378</f>
        <v>NA</v>
      </c>
      <c r="I92" s="179" t="str">
        <f>[1]pm2.5!AF378</f>
        <v>NA</v>
      </c>
      <c r="J92" s="179" t="str">
        <f>[1]pm10!AF378</f>
        <v>NA</v>
      </c>
      <c r="K92" s="179" t="str">
        <f>[1]PST!AF378</f>
        <v>NA</v>
      </c>
      <c r="L92" s="179" t="str">
        <f>[1]BC!AF378</f>
        <v>NA</v>
      </c>
      <c r="M92" s="179" t="str">
        <f>[1]CO!AF378</f>
        <v>NA</v>
      </c>
      <c r="N92" s="179" t="str">
        <f>[1]piombo!AF378</f>
        <v>NA</v>
      </c>
      <c r="O92" s="179" t="str">
        <f>[1]cadmio!AF378</f>
        <v>NA</v>
      </c>
      <c r="P92" s="179" t="str">
        <f>[1]mercurio!AF378</f>
        <v>NA</v>
      </c>
      <c r="Q92" s="179" t="str">
        <f>[1]arsenico!AF378</f>
        <v>NA</v>
      </c>
      <c r="R92" s="179" t="str">
        <f>[1]cromo!AF378</f>
        <v>NA</v>
      </c>
      <c r="S92" s="179" t="str">
        <f>[1]rame!AF378</f>
        <v>NA</v>
      </c>
      <c r="T92" s="179" t="str">
        <f>[1]nichel!AF378</f>
        <v>NA</v>
      </c>
      <c r="U92" s="179" t="str">
        <f>[1]selenio!AF378</f>
        <v>NA</v>
      </c>
      <c r="V92" s="179" t="str">
        <f>[1]zinco!AF378</f>
        <v>NA</v>
      </c>
      <c r="W92" s="179" t="str">
        <f>[1]Diossine!AF378</f>
        <v>NA</v>
      </c>
      <c r="X92" s="179" t="s">
        <v>412</v>
      </c>
      <c r="Y92" s="179" t="s">
        <v>412</v>
      </c>
      <c r="Z92" s="179" t="s">
        <v>412</v>
      </c>
      <c r="AA92" s="179" t="s">
        <v>412</v>
      </c>
      <c r="AB92" s="179" t="str">
        <f>[1]PAH!AF378</f>
        <v>NA</v>
      </c>
      <c r="AC92" s="179" t="str">
        <f>[1]HCB!AF378</f>
        <v>NA</v>
      </c>
      <c r="AD92" s="179" t="str">
        <f>[1]PCB!AF378</f>
        <v>NA</v>
      </c>
      <c r="AE92" s="160"/>
      <c r="AF92" s="159" t="s">
        <v>412</v>
      </c>
      <c r="AG92" s="159" t="s">
        <v>412</v>
      </c>
      <c r="AH92" s="159" t="s">
        <v>412</v>
      </c>
      <c r="AI92" s="159" t="s">
        <v>412</v>
      </c>
      <c r="AJ92" s="159" t="s">
        <v>412</v>
      </c>
      <c r="AK92" s="159">
        <f>'[1]dati attività'!X156</f>
        <v>21.88</v>
      </c>
      <c r="AL92" s="140" t="s">
        <v>413</v>
      </c>
    </row>
    <row r="93" spans="1:38" s="10" customFormat="1" ht="24.75" customHeight="1" thickBot="1">
      <c r="A93" s="101" t="s">
        <v>122</v>
      </c>
      <c r="B93" s="102" t="s">
        <v>220</v>
      </c>
      <c r="C93" s="109" t="s">
        <v>119</v>
      </c>
      <c r="D93" s="136"/>
      <c r="E93" s="180" t="str">
        <f>[1]NOx!AF379</f>
        <v>NA</v>
      </c>
      <c r="F93" s="179">
        <f>[1]NMVOC!AF379</f>
        <v>26.457930317499997</v>
      </c>
      <c r="G93" s="179" t="str">
        <f>[1]SOx!AF379</f>
        <v>NA</v>
      </c>
      <c r="H93" s="179" t="str">
        <f>[1]NH3!AF379</f>
        <v>NA</v>
      </c>
      <c r="I93" s="179" t="str">
        <f>[1]pm2.5!AF379</f>
        <v>NA</v>
      </c>
      <c r="J93" s="179">
        <f>[1]pm10!AF379</f>
        <v>1.3133727999999997E-2</v>
      </c>
      <c r="K93" s="179">
        <f>[1]PST!AF379</f>
        <v>1.8762468571428569E-2</v>
      </c>
      <c r="L93" s="179" t="str">
        <f>[1]BC!AF379</f>
        <v>NA</v>
      </c>
      <c r="M93" s="179" t="str">
        <f>[1]CO!AF379</f>
        <v>NA</v>
      </c>
      <c r="N93" s="179" t="str">
        <f>[1]piombo!AF379</f>
        <v>NA</v>
      </c>
      <c r="O93" s="179" t="str">
        <f>[1]cadmio!AF379</f>
        <v>NA</v>
      </c>
      <c r="P93" s="179" t="str">
        <f>[1]mercurio!AF379</f>
        <v>NA</v>
      </c>
      <c r="Q93" s="179" t="str">
        <f>[1]arsenico!AF379</f>
        <v>NA</v>
      </c>
      <c r="R93" s="179" t="str">
        <f>[1]cromo!AF379</f>
        <v>NA</v>
      </c>
      <c r="S93" s="179" t="str">
        <f>[1]rame!AF379</f>
        <v>NA</v>
      </c>
      <c r="T93" s="179" t="str">
        <f>[1]nichel!AF379</f>
        <v>NA</v>
      </c>
      <c r="U93" s="179" t="str">
        <f>[1]selenio!AF379</f>
        <v>NA</v>
      </c>
      <c r="V93" s="179" t="str">
        <f>[1]zinco!AF379</f>
        <v>NA</v>
      </c>
      <c r="W93" s="179" t="str">
        <f>[1]Diossine!AF379</f>
        <v>NA</v>
      </c>
      <c r="X93" s="179" t="s">
        <v>412</v>
      </c>
      <c r="Y93" s="179" t="s">
        <v>412</v>
      </c>
      <c r="Z93" s="179" t="s">
        <v>412</v>
      </c>
      <c r="AA93" s="179" t="s">
        <v>412</v>
      </c>
      <c r="AB93" s="179" t="str">
        <f>[1]PAH!AF379</f>
        <v>NA</v>
      </c>
      <c r="AC93" s="179" t="str">
        <f>[1]HCB!AF379</f>
        <v>NA</v>
      </c>
      <c r="AD93" s="179" t="str">
        <f>[1]PCB!AF379</f>
        <v>NA</v>
      </c>
      <c r="AE93" s="160"/>
      <c r="AF93" s="159" t="s">
        <v>412</v>
      </c>
      <c r="AG93" s="159" t="s">
        <v>412</v>
      </c>
      <c r="AH93" s="159" t="s">
        <v>412</v>
      </c>
      <c r="AI93" s="159" t="s">
        <v>412</v>
      </c>
      <c r="AJ93" s="159" t="s">
        <v>412</v>
      </c>
      <c r="AK93" s="159">
        <f>'[1]dati attività'!X157</f>
        <v>10134.196899999999</v>
      </c>
      <c r="AL93" s="140" t="s">
        <v>414</v>
      </c>
    </row>
    <row r="94" spans="1:38" s="10" customFormat="1" ht="24.75" customHeight="1" thickBot="1">
      <c r="A94" s="101" t="s">
        <v>122</v>
      </c>
      <c r="B94" s="87" t="s">
        <v>265</v>
      </c>
      <c r="C94" s="109" t="s">
        <v>303</v>
      </c>
      <c r="D94" s="94"/>
      <c r="E94" s="179" t="str">
        <f>[1]NOx!AF380</f>
        <v>NO</v>
      </c>
      <c r="F94" s="179" t="str">
        <f>[1]NMVOC!AF380</f>
        <v>NO</v>
      </c>
      <c r="G94" s="179" t="str">
        <f>[1]SOx!AF380</f>
        <v>NO</v>
      </c>
      <c r="H94" s="179" t="str">
        <f>[1]NH3!AF380</f>
        <v>NO</v>
      </c>
      <c r="I94" s="179" t="str">
        <f>[1]pm2.5!AF380</f>
        <v>NO</v>
      </c>
      <c r="J94" s="179" t="str">
        <f>[1]pm10!AF380</f>
        <v>NO</v>
      </c>
      <c r="K94" s="179" t="str">
        <f>[1]PST!AF380</f>
        <v>NO</v>
      </c>
      <c r="L94" s="179" t="str">
        <f>[1]BC!AF380</f>
        <v>NO</v>
      </c>
      <c r="M94" s="179" t="str">
        <f>[1]CO!AF380</f>
        <v>NO</v>
      </c>
      <c r="N94" s="179" t="str">
        <f>[1]piombo!AF380</f>
        <v>NO</v>
      </c>
      <c r="O94" s="179" t="str">
        <f>[1]cadmio!AF380</f>
        <v>NO</v>
      </c>
      <c r="P94" s="179" t="str">
        <f>[1]mercurio!AF380</f>
        <v>NO</v>
      </c>
      <c r="Q94" s="179" t="str">
        <f>[1]arsenico!AF380</f>
        <v>NO</v>
      </c>
      <c r="R94" s="179" t="str">
        <f>[1]cromo!AF380</f>
        <v>NO</v>
      </c>
      <c r="S94" s="179" t="str">
        <f>[1]rame!AF380</f>
        <v>NO</v>
      </c>
      <c r="T94" s="179" t="str">
        <f>[1]nichel!AF380</f>
        <v>NO</v>
      </c>
      <c r="U94" s="179" t="str">
        <f>[1]selenio!AF380</f>
        <v>NO</v>
      </c>
      <c r="V94" s="179" t="str">
        <f>[1]zinco!AF380</f>
        <v>NO</v>
      </c>
      <c r="W94" s="179" t="str">
        <f>[1]Diossine!AF380</f>
        <v>NO</v>
      </c>
      <c r="X94" s="179" t="s">
        <v>434</v>
      </c>
      <c r="Y94" s="179" t="s">
        <v>434</v>
      </c>
      <c r="Z94" s="179" t="s">
        <v>434</v>
      </c>
      <c r="AA94" s="179" t="s">
        <v>434</v>
      </c>
      <c r="AB94" s="179" t="str">
        <f>[1]PAH!AF380</f>
        <v>NO</v>
      </c>
      <c r="AC94" s="179" t="str">
        <f>[1]HCB!AF380</f>
        <v>NO</v>
      </c>
      <c r="AD94" s="179" t="str">
        <f>[1]PCB!AF380</f>
        <v>NO</v>
      </c>
      <c r="AE94" s="160"/>
      <c r="AF94" s="191" t="s">
        <v>434</v>
      </c>
      <c r="AG94" s="191" t="s">
        <v>434</v>
      </c>
      <c r="AH94" s="191" t="s">
        <v>434</v>
      </c>
      <c r="AI94" s="191" t="s">
        <v>434</v>
      </c>
      <c r="AJ94" s="191" t="s">
        <v>434</v>
      </c>
      <c r="AK94" s="191" t="str">
        <f>'[1]dati attività'!X158</f>
        <v>NO</v>
      </c>
      <c r="AL94" s="140"/>
    </row>
    <row r="95" spans="1:38" s="10" customFormat="1" ht="24.75" customHeight="1" thickBot="1">
      <c r="A95" s="101" t="s">
        <v>122</v>
      </c>
      <c r="B95" s="87" t="s">
        <v>221</v>
      </c>
      <c r="C95" s="109" t="s">
        <v>94</v>
      </c>
      <c r="D95" s="136"/>
      <c r="E95" s="180" t="str">
        <f>[1]NOx!AF381</f>
        <v>NA</v>
      </c>
      <c r="F95" s="179" t="str">
        <f>[1]NMVOC!AF381</f>
        <v>NA</v>
      </c>
      <c r="G95" s="179" t="str">
        <f>[1]SOx!AF381</f>
        <v>NA</v>
      </c>
      <c r="H95" s="179" t="str">
        <f>[1]NH3!AF381</f>
        <v>NA</v>
      </c>
      <c r="I95" s="179" t="str">
        <f>[1]pm2.5!AF381</f>
        <v>NA</v>
      </c>
      <c r="J95" s="179" t="str">
        <f>[1]pm10!AF381</f>
        <v>NA</v>
      </c>
      <c r="K95" s="179" t="str">
        <f>[1]PST!AF381</f>
        <v>NA</v>
      </c>
      <c r="L95" s="179" t="str">
        <f>[1]BC!AF381</f>
        <v>NA</v>
      </c>
      <c r="M95" s="179" t="str">
        <f>[1]CO!AF381</f>
        <v>NA</v>
      </c>
      <c r="N95" s="179" t="str">
        <f>[1]piombo!AF381</f>
        <v>NA</v>
      </c>
      <c r="O95" s="179" t="str">
        <f>[1]cadmio!AF381</f>
        <v>NA</v>
      </c>
      <c r="P95" s="179" t="str">
        <f>[1]mercurio!AF381</f>
        <v>NA</v>
      </c>
      <c r="Q95" s="179" t="str">
        <f>[1]arsenico!AF381</f>
        <v>NA</v>
      </c>
      <c r="R95" s="179" t="str">
        <f>[1]cromo!AF381</f>
        <v>NA</v>
      </c>
      <c r="S95" s="179" t="str">
        <f>[1]rame!AF381</f>
        <v>NA</v>
      </c>
      <c r="T95" s="179" t="str">
        <f>[1]nichel!AF381</f>
        <v>NA</v>
      </c>
      <c r="U95" s="179" t="str">
        <f>[1]selenio!AF381</f>
        <v>NA</v>
      </c>
      <c r="V95" s="179" t="str">
        <f>[1]zinco!AF381</f>
        <v>NA</v>
      </c>
      <c r="W95" s="179" t="str">
        <f>[1]Diossine!AF381</f>
        <v>NA</v>
      </c>
      <c r="X95" s="179" t="s">
        <v>412</v>
      </c>
      <c r="Y95" s="179" t="s">
        <v>412</v>
      </c>
      <c r="Z95" s="179" t="s">
        <v>412</v>
      </c>
      <c r="AA95" s="179" t="s">
        <v>412</v>
      </c>
      <c r="AB95" s="179" t="str">
        <f>[1]PAH!AF381</f>
        <v>NA</v>
      </c>
      <c r="AC95" s="179" t="str">
        <f>[1]HCB!AF381</f>
        <v>NA</v>
      </c>
      <c r="AD95" s="179" t="str">
        <f>[1]PCB!AF381</f>
        <v>NA</v>
      </c>
      <c r="AE95" s="160"/>
      <c r="AF95" s="159" t="s">
        <v>412</v>
      </c>
      <c r="AG95" s="159" t="s">
        <v>412</v>
      </c>
      <c r="AH95" s="159" t="s">
        <v>412</v>
      </c>
      <c r="AI95" s="159" t="s">
        <v>412</v>
      </c>
      <c r="AJ95" s="159" t="s">
        <v>412</v>
      </c>
      <c r="AK95" s="191" t="str">
        <f>'[1]dati attività'!X159</f>
        <v>NA</v>
      </c>
      <c r="AL95" s="140"/>
    </row>
    <row r="96" spans="1:38" s="10" customFormat="1" ht="24.75" customHeight="1" thickBot="1">
      <c r="A96" s="101" t="s">
        <v>122</v>
      </c>
      <c r="B96" s="102" t="s">
        <v>222</v>
      </c>
      <c r="C96" s="109" t="s">
        <v>95</v>
      </c>
      <c r="D96" s="139"/>
      <c r="E96" s="182" t="str">
        <f>[1]NOx!AF382</f>
        <v>NA</v>
      </c>
      <c r="F96" s="179" t="str">
        <f>[1]NMVOC!AF382</f>
        <v>NA</v>
      </c>
      <c r="G96" s="179" t="str">
        <f>[1]SOx!AF382</f>
        <v>NA</v>
      </c>
      <c r="H96" s="179" t="str">
        <f>[1]NH3!AF382</f>
        <v>NA</v>
      </c>
      <c r="I96" s="179" t="str">
        <f>[1]pm2.5!AF382</f>
        <v>NA</v>
      </c>
      <c r="J96" s="179" t="str">
        <f>[1]pm10!AF382</f>
        <v>NA</v>
      </c>
      <c r="K96" s="179" t="str">
        <f>[1]PST!AF382</f>
        <v>NA</v>
      </c>
      <c r="L96" s="179" t="str">
        <f>[1]BC!AF382</f>
        <v>NA</v>
      </c>
      <c r="M96" s="179" t="str">
        <f>[1]CO!AF382</f>
        <v>NA</v>
      </c>
      <c r="N96" s="179" t="str">
        <f>[1]piombo!AF382</f>
        <v>NA</v>
      </c>
      <c r="O96" s="179" t="str">
        <f>[1]cadmio!AF382</f>
        <v>NA</v>
      </c>
      <c r="P96" s="179" t="str">
        <f>[1]mercurio!AF382</f>
        <v>NA</v>
      </c>
      <c r="Q96" s="179" t="str">
        <f>[1]arsenico!AF382</f>
        <v>NA</v>
      </c>
      <c r="R96" s="179" t="str">
        <f>[1]cromo!AF382</f>
        <v>NA</v>
      </c>
      <c r="S96" s="179" t="str">
        <f>[1]rame!AF382</f>
        <v>NA</v>
      </c>
      <c r="T96" s="179" t="str">
        <f>[1]nichel!AF382</f>
        <v>NA</v>
      </c>
      <c r="U96" s="179" t="str">
        <f>[1]selenio!AF382</f>
        <v>NA</v>
      </c>
      <c r="V96" s="179" t="str">
        <f>[1]zinco!AF382</f>
        <v>NA</v>
      </c>
      <c r="W96" s="179" t="str">
        <f>[1]Diossine!AF382</f>
        <v>NA</v>
      </c>
      <c r="X96" s="179" t="s">
        <v>412</v>
      </c>
      <c r="Y96" s="179" t="s">
        <v>412</v>
      </c>
      <c r="Z96" s="179" t="s">
        <v>412</v>
      </c>
      <c r="AA96" s="179" t="s">
        <v>412</v>
      </c>
      <c r="AB96" s="179" t="str">
        <f>[1]PAH!AF382</f>
        <v>NA</v>
      </c>
      <c r="AC96" s="179" t="str">
        <f>[1]HCB!AF382</f>
        <v>NA</v>
      </c>
      <c r="AD96" s="179" t="str">
        <f>[1]PCB!AF382</f>
        <v>NA</v>
      </c>
      <c r="AE96" s="160"/>
      <c r="AF96" s="159" t="s">
        <v>412</v>
      </c>
      <c r="AG96" s="159" t="s">
        <v>412</v>
      </c>
      <c r="AH96" s="159" t="s">
        <v>412</v>
      </c>
      <c r="AI96" s="159" t="s">
        <v>412</v>
      </c>
      <c r="AJ96" s="159" t="s">
        <v>412</v>
      </c>
      <c r="AK96" s="191" t="str">
        <f>'[1]dati attività'!X160</f>
        <v>NA</v>
      </c>
      <c r="AL96" s="140"/>
    </row>
    <row r="97" spans="1:38" s="10" customFormat="1" ht="24.75" customHeight="1" thickBot="1">
      <c r="A97" s="101" t="s">
        <v>122</v>
      </c>
      <c r="B97" s="102" t="s">
        <v>223</v>
      </c>
      <c r="C97" s="109" t="s">
        <v>370</v>
      </c>
      <c r="D97" s="139"/>
      <c r="E97" s="182" t="str">
        <f>[1]NOx!AF383</f>
        <v>NA</v>
      </c>
      <c r="F97" s="179" t="str">
        <f>[1]NMVOC!AF383</f>
        <v>NA</v>
      </c>
      <c r="G97" s="179" t="str">
        <f>[1]SOx!AF383</f>
        <v>NA</v>
      </c>
      <c r="H97" s="179" t="str">
        <f>[1]NH3!AF383</f>
        <v>NA</v>
      </c>
      <c r="I97" s="179" t="str">
        <f>[1]pm2.5!AF383</f>
        <v>NA</v>
      </c>
      <c r="J97" s="179" t="str">
        <f>[1]pm10!AF383</f>
        <v>NA</v>
      </c>
      <c r="K97" s="179" t="str">
        <f>[1]PST!AF383</f>
        <v>NA</v>
      </c>
      <c r="L97" s="179" t="str">
        <f>[1]BC!AF383</f>
        <v>NA</v>
      </c>
      <c r="M97" s="179" t="str">
        <f>[1]CO!AF383</f>
        <v>NA</v>
      </c>
      <c r="N97" s="179" t="str">
        <f>[1]piombo!AF383</f>
        <v>NA</v>
      </c>
      <c r="O97" s="179" t="str">
        <f>[1]cadmio!AF383</f>
        <v>NA</v>
      </c>
      <c r="P97" s="179" t="str">
        <f>[1]mercurio!AF383</f>
        <v>NA</v>
      </c>
      <c r="Q97" s="179" t="str">
        <f>[1]arsenico!AF383</f>
        <v>NA</v>
      </c>
      <c r="R97" s="179" t="str">
        <f>[1]cromo!AF383</f>
        <v>NA</v>
      </c>
      <c r="S97" s="179" t="str">
        <f>[1]rame!AF383</f>
        <v>NA</v>
      </c>
      <c r="T97" s="179" t="str">
        <f>[1]nichel!AF383</f>
        <v>NA</v>
      </c>
      <c r="U97" s="179" t="str">
        <f>[1]selenio!AF383</f>
        <v>NA</v>
      </c>
      <c r="V97" s="179" t="str">
        <f>[1]zinco!AF383</f>
        <v>NA</v>
      </c>
      <c r="W97" s="179" t="str">
        <f>[1]Diossine!AF383</f>
        <v>NA</v>
      </c>
      <c r="X97" s="179" t="s">
        <v>412</v>
      </c>
      <c r="Y97" s="179" t="s">
        <v>412</v>
      </c>
      <c r="Z97" s="179" t="s">
        <v>412</v>
      </c>
      <c r="AA97" s="179" t="s">
        <v>412</v>
      </c>
      <c r="AB97" s="179" t="str">
        <f>[1]PAH!AF383</f>
        <v>NA</v>
      </c>
      <c r="AC97" s="179" t="str">
        <f>[1]HCB!AF383</f>
        <v>NA</v>
      </c>
      <c r="AD97" s="179" t="str">
        <f>[1]PCB!AF383</f>
        <v>NA</v>
      </c>
      <c r="AE97" s="160"/>
      <c r="AF97" s="159" t="s">
        <v>412</v>
      </c>
      <c r="AG97" s="159" t="s">
        <v>412</v>
      </c>
      <c r="AH97" s="159" t="s">
        <v>412</v>
      </c>
      <c r="AI97" s="159" t="s">
        <v>412</v>
      </c>
      <c r="AJ97" s="159" t="s">
        <v>412</v>
      </c>
      <c r="AK97" s="191" t="str">
        <f>'[1]dati attività'!X161</f>
        <v>NA</v>
      </c>
      <c r="AL97" s="140"/>
    </row>
    <row r="98" spans="1:38" s="10" customFormat="1" ht="24.75" customHeight="1" thickBot="1">
      <c r="A98" s="101" t="s">
        <v>122</v>
      </c>
      <c r="B98" s="102" t="s">
        <v>224</v>
      </c>
      <c r="C98" s="110" t="s">
        <v>319</v>
      </c>
      <c r="D98" s="139"/>
      <c r="E98" s="182" t="str">
        <f>[1]NOx!AF384</f>
        <v>NA</v>
      </c>
      <c r="F98" s="179" t="str">
        <f>[1]NMVOC!AF384</f>
        <v>NA</v>
      </c>
      <c r="G98" s="179" t="str">
        <f>[1]SOx!AF384</f>
        <v>NA</v>
      </c>
      <c r="H98" s="179" t="str">
        <f>[1]NH3!AF384</f>
        <v>NA</v>
      </c>
      <c r="I98" s="179" t="str">
        <f>[1]pm2.5!AF384</f>
        <v>NA</v>
      </c>
      <c r="J98" s="179" t="str">
        <f>[1]pm10!AF384</f>
        <v>NA</v>
      </c>
      <c r="K98" s="179" t="str">
        <f>[1]PST!AF384</f>
        <v>NA</v>
      </c>
      <c r="L98" s="179" t="str">
        <f>[1]BC!AF384</f>
        <v>NA</v>
      </c>
      <c r="M98" s="179" t="str">
        <f>[1]CO!AF384</f>
        <v>NA</v>
      </c>
      <c r="N98" s="179">
        <f>[1]piombo!AF384</f>
        <v>1.7949600000000003</v>
      </c>
      <c r="O98" s="179" t="str">
        <f>[1]cadmio!AF384</f>
        <v>NA</v>
      </c>
      <c r="P98" s="179" t="str">
        <f>[1]mercurio!AF384</f>
        <v>NA</v>
      </c>
      <c r="Q98" s="179" t="str">
        <f>[1]arsenico!AF384</f>
        <v>NA</v>
      </c>
      <c r="R98" s="179" t="str">
        <f>[1]cromo!AF384</f>
        <v>NA</v>
      </c>
      <c r="S98" s="179" t="str">
        <f>[1]rame!AF384</f>
        <v>NA</v>
      </c>
      <c r="T98" s="179" t="str">
        <f>[1]nichel!AF384</f>
        <v>NA</v>
      </c>
      <c r="U98" s="179" t="str">
        <f>[1]selenio!AF384</f>
        <v>NA</v>
      </c>
      <c r="V98" s="179" t="str">
        <f>[1]zinco!AF384</f>
        <v>NA</v>
      </c>
      <c r="W98" s="179" t="str">
        <f>[1]Diossine!AF384</f>
        <v>NA</v>
      </c>
      <c r="X98" s="179" t="s">
        <v>412</v>
      </c>
      <c r="Y98" s="179" t="s">
        <v>412</v>
      </c>
      <c r="Z98" s="179" t="s">
        <v>412</v>
      </c>
      <c r="AA98" s="179" t="s">
        <v>412</v>
      </c>
      <c r="AB98" s="179" t="str">
        <f>[1]PAH!AF384</f>
        <v>NA</v>
      </c>
      <c r="AC98" s="179" t="str">
        <f>[1]HCB!AF384</f>
        <v>NA</v>
      </c>
      <c r="AD98" s="179" t="str">
        <f>[1]PCB!AF384</f>
        <v>NA</v>
      </c>
      <c r="AE98" s="160"/>
      <c r="AF98" s="159" t="s">
        <v>412</v>
      </c>
      <c r="AG98" s="159" t="s">
        <v>412</v>
      </c>
      <c r="AH98" s="159" t="s">
        <v>412</v>
      </c>
      <c r="AI98" s="159" t="s">
        <v>412</v>
      </c>
      <c r="AJ98" s="159" t="s">
        <v>412</v>
      </c>
      <c r="AK98" s="191" t="str">
        <f>'[1]dati attività'!X162</f>
        <v>NA</v>
      </c>
      <c r="AL98" s="140"/>
    </row>
    <row r="99" spans="1:38" s="10" customFormat="1" ht="24.75" customHeight="1" thickBot="1">
      <c r="A99" s="101" t="s">
        <v>126</v>
      </c>
      <c r="B99" s="101" t="s">
        <v>234</v>
      </c>
      <c r="C99" s="109" t="s">
        <v>289</v>
      </c>
      <c r="D99" s="139"/>
      <c r="E99" s="182">
        <f>[1]NOx!AF385</f>
        <v>0.27450516084078885</v>
      </c>
      <c r="F99" s="179">
        <f>[1]NMVOC!AF385</f>
        <v>0.11270526</v>
      </c>
      <c r="G99" s="179" t="str">
        <f>[1]SOx!AF385</f>
        <v>NA</v>
      </c>
      <c r="H99" s="179">
        <f>[1]NH3!AF385</f>
        <v>67.282863477979433</v>
      </c>
      <c r="I99" s="179">
        <f>[1]pm2.5!AF385</f>
        <v>0.71967131418531538</v>
      </c>
      <c r="J99" s="179">
        <f>[1]pm10!AF385</f>
        <v>1.1225113431654874</v>
      </c>
      <c r="K99" s="179">
        <f>[1]PST!AF385</f>
        <v>1.7269405279469037</v>
      </c>
      <c r="L99" s="179" t="str">
        <f>[1]BC!AF385</f>
        <v>NA</v>
      </c>
      <c r="M99" s="179" t="str">
        <f>[1]CO!AF385</f>
        <v>NA</v>
      </c>
      <c r="N99" s="179" t="str">
        <f>[1]piombo!AF385</f>
        <v>NA</v>
      </c>
      <c r="O99" s="179" t="str">
        <f>[1]cadmio!AF385</f>
        <v>NA</v>
      </c>
      <c r="P99" s="179" t="str">
        <f>[1]mercurio!AF385</f>
        <v>NA</v>
      </c>
      <c r="Q99" s="179" t="str">
        <f>[1]arsenico!AF385</f>
        <v>NA</v>
      </c>
      <c r="R99" s="179" t="str">
        <f>[1]cromo!AF385</f>
        <v>NA</v>
      </c>
      <c r="S99" s="179" t="str">
        <f>[1]rame!AF385</f>
        <v>NA</v>
      </c>
      <c r="T99" s="179" t="str">
        <f>[1]nichel!AF385</f>
        <v>NA</v>
      </c>
      <c r="U99" s="179" t="str">
        <f>[1]selenio!AF385</f>
        <v>NA</v>
      </c>
      <c r="V99" s="179" t="str">
        <f>[1]zinco!AF385</f>
        <v>NA</v>
      </c>
      <c r="W99" s="179" t="str">
        <f>[1]Diossine!AF385</f>
        <v>NA</v>
      </c>
      <c r="X99" s="179" t="s">
        <v>412</v>
      </c>
      <c r="Y99" s="179" t="s">
        <v>412</v>
      </c>
      <c r="Z99" s="179" t="s">
        <v>412</v>
      </c>
      <c r="AA99" s="179" t="s">
        <v>412</v>
      </c>
      <c r="AB99" s="179" t="str">
        <f>[1]PAH!AF385</f>
        <v>NA</v>
      </c>
      <c r="AC99" s="179" t="str">
        <f>[1]HCB!AF385</f>
        <v>NA</v>
      </c>
      <c r="AD99" s="179" t="str">
        <f>[1]PCB!AF385</f>
        <v>NA</v>
      </c>
      <c r="AE99" s="160"/>
      <c r="AF99" s="159" t="s">
        <v>412</v>
      </c>
      <c r="AG99" s="159" t="s">
        <v>412</v>
      </c>
      <c r="AH99" s="159" t="s">
        <v>412</v>
      </c>
      <c r="AI99" s="159" t="s">
        <v>412</v>
      </c>
      <c r="AJ99" s="159" t="s">
        <v>412</v>
      </c>
      <c r="AK99" s="159">
        <f>'[1]dati attività'!X163</f>
        <v>1878.421</v>
      </c>
      <c r="AL99" s="140" t="s">
        <v>415</v>
      </c>
    </row>
    <row r="100" spans="1:38" s="10" customFormat="1" ht="24.75" customHeight="1" thickBot="1">
      <c r="A100" s="101" t="s">
        <v>126</v>
      </c>
      <c r="B100" s="101" t="s">
        <v>235</v>
      </c>
      <c r="C100" s="109" t="s">
        <v>288</v>
      </c>
      <c r="D100" s="139"/>
      <c r="E100" s="182">
        <f>[1]NOx!AF386</f>
        <v>0.26781941021760752</v>
      </c>
      <c r="F100" s="179">
        <f>[1]NMVOC!AF386</f>
        <v>0.25346376000000004</v>
      </c>
      <c r="G100" s="179" t="str">
        <f>[1]SOx!AF386</f>
        <v>NA</v>
      </c>
      <c r="H100" s="179">
        <f>[1]NH3!AF386</f>
        <v>67.943714957208101</v>
      </c>
      <c r="I100" s="179">
        <f>[1]pm2.5!AF386</f>
        <v>0.86942309412212093</v>
      </c>
      <c r="J100" s="179">
        <f>[1]pm10!AF386</f>
        <v>1.3173251209268222</v>
      </c>
      <c r="K100" s="179">
        <f>[1]PST!AF386</f>
        <v>2.0266540321951112</v>
      </c>
      <c r="L100" s="179" t="str">
        <f>[1]BC!AF386</f>
        <v>NA</v>
      </c>
      <c r="M100" s="179" t="str">
        <f>[1]CO!AF386</f>
        <v>NA</v>
      </c>
      <c r="N100" s="179" t="str">
        <f>[1]piombo!AF386</f>
        <v>NA</v>
      </c>
      <c r="O100" s="179" t="str">
        <f>[1]cadmio!AF386</f>
        <v>NA</v>
      </c>
      <c r="P100" s="179" t="str">
        <f>[1]mercurio!AF386</f>
        <v>NA</v>
      </c>
      <c r="Q100" s="179" t="str">
        <f>[1]arsenico!AF386</f>
        <v>NA</v>
      </c>
      <c r="R100" s="179" t="str">
        <f>[1]cromo!AF386</f>
        <v>NA</v>
      </c>
      <c r="S100" s="179" t="str">
        <f>[1]rame!AF386</f>
        <v>NA</v>
      </c>
      <c r="T100" s="179" t="str">
        <f>[1]nichel!AF386</f>
        <v>NA</v>
      </c>
      <c r="U100" s="179" t="str">
        <f>[1]selenio!AF386</f>
        <v>NA</v>
      </c>
      <c r="V100" s="179" t="str">
        <f>[1]zinco!AF386</f>
        <v>NA</v>
      </c>
      <c r="W100" s="179" t="str">
        <f>[1]Diossine!AF386</f>
        <v>NA</v>
      </c>
      <c r="X100" s="179" t="s">
        <v>412</v>
      </c>
      <c r="Y100" s="179" t="s">
        <v>412</v>
      </c>
      <c r="Z100" s="179" t="s">
        <v>412</v>
      </c>
      <c r="AA100" s="179" t="s">
        <v>412</v>
      </c>
      <c r="AB100" s="179" t="str">
        <f>[1]PAH!AF386</f>
        <v>NA</v>
      </c>
      <c r="AC100" s="179" t="str">
        <f>[1]HCB!AF386</f>
        <v>NA</v>
      </c>
      <c r="AD100" s="179" t="str">
        <f>[1]PCB!AF386</f>
        <v>NA</v>
      </c>
      <c r="AE100" s="160"/>
      <c r="AF100" s="159" t="s">
        <v>412</v>
      </c>
      <c r="AG100" s="159" t="s">
        <v>412</v>
      </c>
      <c r="AH100" s="159" t="s">
        <v>412</v>
      </c>
      <c r="AI100" s="159" t="s">
        <v>412</v>
      </c>
      <c r="AJ100" s="159" t="s">
        <v>412</v>
      </c>
      <c r="AK100" s="159">
        <f>'[1]dati attività'!X164</f>
        <v>4224.3960000000006</v>
      </c>
      <c r="AL100" s="140" t="s">
        <v>415</v>
      </c>
    </row>
    <row r="101" spans="1:38" s="10" customFormat="1" ht="24.75" customHeight="1" thickBot="1">
      <c r="A101" s="101" t="s">
        <v>126</v>
      </c>
      <c r="B101" s="101" t="s">
        <v>237</v>
      </c>
      <c r="C101" s="109" t="s">
        <v>281</v>
      </c>
      <c r="D101" s="139"/>
      <c r="E101" s="182">
        <f>[1]NOx!AF387</f>
        <v>6.1430324333333335E-2</v>
      </c>
      <c r="F101" s="179">
        <f>[1]NMVOC!AF387</f>
        <v>4.0063254999999999E-2</v>
      </c>
      <c r="G101" s="179" t="str">
        <f>[1]SOx!AF387</f>
        <v>NA</v>
      </c>
      <c r="H101" s="179">
        <f>[1]NH3!AF387</f>
        <v>1.7511150161233298</v>
      </c>
      <c r="I101" s="179" t="str">
        <f>[1]pm2.5!AF387</f>
        <v>NA</v>
      </c>
      <c r="J101" s="179" t="str">
        <f>[1]pm10!AF387</f>
        <v>NA</v>
      </c>
      <c r="K101" s="179" t="str">
        <f>[1]PST!AF387</f>
        <v>NA</v>
      </c>
      <c r="L101" s="179" t="str">
        <f>[1]BC!AF387</f>
        <v>NA</v>
      </c>
      <c r="M101" s="179" t="str">
        <f>[1]CO!AF387</f>
        <v>NA</v>
      </c>
      <c r="N101" s="179" t="str">
        <f>[1]piombo!AF387</f>
        <v>NA</v>
      </c>
      <c r="O101" s="179" t="str">
        <f>[1]cadmio!AF387</f>
        <v>NA</v>
      </c>
      <c r="P101" s="179" t="str">
        <f>[1]mercurio!AF387</f>
        <v>NA</v>
      </c>
      <c r="Q101" s="179" t="str">
        <f>[1]arsenico!AF387</f>
        <v>NA</v>
      </c>
      <c r="R101" s="179" t="str">
        <f>[1]cromo!AF387</f>
        <v>NA</v>
      </c>
      <c r="S101" s="179" t="str">
        <f>[1]rame!AF387</f>
        <v>NA</v>
      </c>
      <c r="T101" s="179" t="str">
        <f>[1]nichel!AF387</f>
        <v>NA</v>
      </c>
      <c r="U101" s="179" t="str">
        <f>[1]selenio!AF387</f>
        <v>NA</v>
      </c>
      <c r="V101" s="179" t="str">
        <f>[1]zinco!AF387</f>
        <v>NA</v>
      </c>
      <c r="W101" s="179" t="str">
        <f>[1]Diossine!AF387</f>
        <v>NA</v>
      </c>
      <c r="X101" s="179" t="s">
        <v>412</v>
      </c>
      <c r="Y101" s="179" t="s">
        <v>412</v>
      </c>
      <c r="Z101" s="179" t="s">
        <v>412</v>
      </c>
      <c r="AA101" s="179" t="s">
        <v>412</v>
      </c>
      <c r="AB101" s="179" t="str">
        <f>[1]PAH!AF387</f>
        <v>NA</v>
      </c>
      <c r="AC101" s="179" t="str">
        <f>[1]HCB!AF387</f>
        <v>NA</v>
      </c>
      <c r="AD101" s="179" t="str">
        <f>[1]PCB!AF387</f>
        <v>NA</v>
      </c>
      <c r="AE101" s="160"/>
      <c r="AF101" s="159" t="s">
        <v>412</v>
      </c>
      <c r="AG101" s="159" t="s">
        <v>412</v>
      </c>
      <c r="AH101" s="159" t="s">
        <v>412</v>
      </c>
      <c r="AI101" s="159" t="s">
        <v>412</v>
      </c>
      <c r="AJ101" s="159" t="s">
        <v>412</v>
      </c>
      <c r="AK101" s="159">
        <f>'[1]dati attività'!X165</f>
        <v>8012.6509999999998</v>
      </c>
      <c r="AL101" s="140" t="s">
        <v>415</v>
      </c>
    </row>
    <row r="102" spans="1:38" s="10" customFormat="1" ht="24.75" customHeight="1" thickBot="1">
      <c r="A102" s="101" t="s">
        <v>126</v>
      </c>
      <c r="B102" s="101" t="s">
        <v>238</v>
      </c>
      <c r="C102" s="109" t="s">
        <v>282</v>
      </c>
      <c r="D102" s="139"/>
      <c r="E102" s="182">
        <f>[1]NOx!AF388</f>
        <v>1.4888254200000003E-2</v>
      </c>
      <c r="F102" s="179">
        <f>[1]NMVOC!AF388</f>
        <v>0.156937347</v>
      </c>
      <c r="G102" s="179" t="str">
        <f>[1]SOx!AF388</f>
        <v>NA</v>
      </c>
      <c r="H102" s="179">
        <f>[1]NH3!AF388</f>
        <v>37.221329990561543</v>
      </c>
      <c r="I102" s="179">
        <f>[1]pm2.5!AF388</f>
        <v>0.59244590720516677</v>
      </c>
      <c r="J102" s="179">
        <f>[1]pm10!AF388</f>
        <v>3.6157126036500005</v>
      </c>
      <c r="K102" s="179">
        <f>[1]PST!AF388</f>
        <v>5.5626347748461544</v>
      </c>
      <c r="L102" s="179" t="str">
        <f>[1]BC!AF388</f>
        <v>NA</v>
      </c>
      <c r="M102" s="179" t="str">
        <f>[1]CO!AF388</f>
        <v>NA</v>
      </c>
      <c r="N102" s="179" t="str">
        <f>[1]piombo!AF388</f>
        <v>NA</v>
      </c>
      <c r="O102" s="179" t="str">
        <f>[1]cadmio!AF388</f>
        <v>NA</v>
      </c>
      <c r="P102" s="179" t="str">
        <f>[1]mercurio!AF388</f>
        <v>NA</v>
      </c>
      <c r="Q102" s="179" t="str">
        <f>[1]arsenico!AF388</f>
        <v>NA</v>
      </c>
      <c r="R102" s="179" t="str">
        <f>[1]cromo!AF388</f>
        <v>NA</v>
      </c>
      <c r="S102" s="179" t="str">
        <f>[1]rame!AF388</f>
        <v>NA</v>
      </c>
      <c r="T102" s="179" t="str">
        <f>[1]nichel!AF388</f>
        <v>NA</v>
      </c>
      <c r="U102" s="179" t="str">
        <f>[1]selenio!AF388</f>
        <v>NA</v>
      </c>
      <c r="V102" s="179" t="str">
        <f>[1]zinco!AF388</f>
        <v>NA</v>
      </c>
      <c r="W102" s="179" t="str">
        <f>[1]Diossine!AF388</f>
        <v>NA</v>
      </c>
      <c r="X102" s="179" t="s">
        <v>412</v>
      </c>
      <c r="Y102" s="179" t="s">
        <v>412</v>
      </c>
      <c r="Z102" s="179" t="s">
        <v>412</v>
      </c>
      <c r="AA102" s="179" t="s">
        <v>412</v>
      </c>
      <c r="AB102" s="179" t="str">
        <f>[1]PAH!AF388</f>
        <v>NA</v>
      </c>
      <c r="AC102" s="179" t="str">
        <f>[1]HCB!AF388</f>
        <v>NA</v>
      </c>
      <c r="AD102" s="179" t="str">
        <f>[1]PCB!AF388</f>
        <v>NA</v>
      </c>
      <c r="AE102" s="160"/>
      <c r="AF102" s="159" t="s">
        <v>412</v>
      </c>
      <c r="AG102" s="159" t="s">
        <v>412</v>
      </c>
      <c r="AH102" s="159" t="s">
        <v>412</v>
      </c>
      <c r="AI102" s="159" t="s">
        <v>412</v>
      </c>
      <c r="AJ102" s="159" t="s">
        <v>412</v>
      </c>
      <c r="AK102" s="159">
        <f>'[1]dati attività'!X166</f>
        <v>7473.2070000000012</v>
      </c>
      <c r="AL102" s="140" t="s">
        <v>415</v>
      </c>
    </row>
    <row r="103" spans="1:38" s="10" customFormat="1" ht="24.75" customHeight="1" thickBot="1">
      <c r="A103" s="101" t="s">
        <v>126</v>
      </c>
      <c r="B103" s="101" t="s">
        <v>236</v>
      </c>
      <c r="C103" s="109" t="s">
        <v>283</v>
      </c>
      <c r="D103" s="139"/>
      <c r="E103" s="183">
        <f>[1]NOx!AF389</f>
        <v>2.2681528199999999E-2</v>
      </c>
      <c r="F103" s="179">
        <f>[1]NMVOC!AF389</f>
        <v>2.064042E-2</v>
      </c>
      <c r="G103" s="179" t="str">
        <f>[1]SOx!AF389</f>
        <v>NA</v>
      </c>
      <c r="H103" s="179">
        <f>[1]NH3!AF389</f>
        <v>10.145317134073281</v>
      </c>
      <c r="I103" s="179">
        <f>[1]pm2.5!AF389</f>
        <v>8.7978982258860541E-2</v>
      </c>
      <c r="J103" s="179">
        <f>[1]pm10!AF389</f>
        <v>0.13639676357443584</v>
      </c>
      <c r="K103" s="179">
        <f>[1]PST!AF389</f>
        <v>0.20984117472990127</v>
      </c>
      <c r="L103" s="179" t="str">
        <f>[1]BC!AF389</f>
        <v>NA</v>
      </c>
      <c r="M103" s="179" t="str">
        <f>[1]CO!AF389</f>
        <v>NA</v>
      </c>
      <c r="N103" s="179" t="str">
        <f>[1]piombo!AF389</f>
        <v>NA</v>
      </c>
      <c r="O103" s="179" t="str">
        <f>[1]cadmio!AF389</f>
        <v>NA</v>
      </c>
      <c r="P103" s="179" t="str">
        <f>[1]mercurio!AF389</f>
        <v>NA</v>
      </c>
      <c r="Q103" s="179" t="str">
        <f>[1]arsenico!AF389</f>
        <v>NA</v>
      </c>
      <c r="R103" s="179" t="str">
        <f>[1]cromo!AF389</f>
        <v>NA</v>
      </c>
      <c r="S103" s="179" t="str">
        <f>[1]rame!AF389</f>
        <v>NA</v>
      </c>
      <c r="T103" s="179" t="str">
        <f>[1]nichel!AF389</f>
        <v>NA</v>
      </c>
      <c r="U103" s="179" t="str">
        <f>[1]selenio!AF389</f>
        <v>NA</v>
      </c>
      <c r="V103" s="179" t="str">
        <f>[1]zinco!AF389</f>
        <v>NA</v>
      </c>
      <c r="W103" s="179" t="str">
        <f>[1]Diossine!AF389</f>
        <v>NA</v>
      </c>
      <c r="X103" s="179" t="s">
        <v>412</v>
      </c>
      <c r="Y103" s="179" t="s">
        <v>412</v>
      </c>
      <c r="Z103" s="179" t="s">
        <v>412</v>
      </c>
      <c r="AA103" s="179" t="s">
        <v>412</v>
      </c>
      <c r="AB103" s="179" t="str">
        <f>[1]PAH!AF389</f>
        <v>NA</v>
      </c>
      <c r="AC103" s="179" t="str">
        <f>[1]HCB!AF389</f>
        <v>NA</v>
      </c>
      <c r="AD103" s="179" t="str">
        <f>[1]PCB!AF389</f>
        <v>NA</v>
      </c>
      <c r="AE103" s="160"/>
      <c r="AF103" s="159" t="s">
        <v>412</v>
      </c>
      <c r="AG103" s="159" t="s">
        <v>412</v>
      </c>
      <c r="AH103" s="159" t="s">
        <v>412</v>
      </c>
      <c r="AI103" s="159" t="s">
        <v>412</v>
      </c>
      <c r="AJ103" s="159" t="s">
        <v>412</v>
      </c>
      <c r="AK103" s="159">
        <f>'[1]dati attività'!X167</f>
        <v>344.00700000000001</v>
      </c>
      <c r="AL103" s="140" t="s">
        <v>415</v>
      </c>
    </row>
    <row r="104" spans="1:38" s="10" customFormat="1" ht="24.75" customHeight="1" thickBot="1">
      <c r="A104" s="101" t="s">
        <v>126</v>
      </c>
      <c r="B104" s="101" t="s">
        <v>362</v>
      </c>
      <c r="C104" s="109" t="s">
        <v>284</v>
      </c>
      <c r="D104" s="139"/>
      <c r="E104" s="182">
        <f>[1]NOx!AF390</f>
        <v>7.3672833333333337E-3</v>
      </c>
      <c r="F104" s="179">
        <f>[1]NMVOC!AF390</f>
        <v>4.80475E-3</v>
      </c>
      <c r="G104" s="179" t="str">
        <f>[1]SOx!AF390</f>
        <v>NA</v>
      </c>
      <c r="H104" s="179">
        <f>[1]NH3!AF390</f>
        <v>0.21000964284401177</v>
      </c>
      <c r="I104" s="179" t="str">
        <f>[1]pm2.5!AF390</f>
        <v>NA</v>
      </c>
      <c r="J104" s="179" t="str">
        <f>[1]pm10!AF390</f>
        <v>NA</v>
      </c>
      <c r="K104" s="179" t="str">
        <f>[1]PST!AF390</f>
        <v>NA</v>
      </c>
      <c r="L104" s="179" t="str">
        <f>[1]BC!AF390</f>
        <v>NA</v>
      </c>
      <c r="M104" s="179" t="str">
        <f>[1]CO!AF390</f>
        <v>NA</v>
      </c>
      <c r="N104" s="179" t="str">
        <f>[1]piombo!AF390</f>
        <v>NA</v>
      </c>
      <c r="O104" s="179" t="str">
        <f>[1]cadmio!AF390</f>
        <v>NA</v>
      </c>
      <c r="P104" s="179" t="str">
        <f>[1]mercurio!AF390</f>
        <v>NA</v>
      </c>
      <c r="Q104" s="179" t="str">
        <f>[1]arsenico!AF390</f>
        <v>NA</v>
      </c>
      <c r="R104" s="179" t="str">
        <f>[1]cromo!AF390</f>
        <v>NA</v>
      </c>
      <c r="S104" s="179" t="str">
        <f>[1]rame!AF390</f>
        <v>NA</v>
      </c>
      <c r="T104" s="179" t="str">
        <f>[1]nichel!AF390</f>
        <v>NA</v>
      </c>
      <c r="U104" s="179" t="str">
        <f>[1]selenio!AF390</f>
        <v>NA</v>
      </c>
      <c r="V104" s="179" t="str">
        <f>[1]zinco!AF390</f>
        <v>NA</v>
      </c>
      <c r="W104" s="179" t="str">
        <f>[1]Diossine!AF390</f>
        <v>NA</v>
      </c>
      <c r="X104" s="179" t="s">
        <v>412</v>
      </c>
      <c r="Y104" s="179" t="s">
        <v>412</v>
      </c>
      <c r="Z104" s="179" t="s">
        <v>412</v>
      </c>
      <c r="AA104" s="179" t="s">
        <v>412</v>
      </c>
      <c r="AB104" s="179" t="str">
        <f>[1]PAH!AF390</f>
        <v>NA</v>
      </c>
      <c r="AC104" s="179" t="str">
        <f>[1]HCB!AF390</f>
        <v>NA</v>
      </c>
      <c r="AD104" s="179" t="str">
        <f>[1]PCB!AF390</f>
        <v>NA</v>
      </c>
      <c r="AE104" s="160"/>
      <c r="AF104" s="159" t="s">
        <v>412</v>
      </c>
      <c r="AG104" s="159" t="s">
        <v>412</v>
      </c>
      <c r="AH104" s="159" t="s">
        <v>412</v>
      </c>
      <c r="AI104" s="159" t="s">
        <v>412</v>
      </c>
      <c r="AJ104" s="159" t="s">
        <v>412</v>
      </c>
      <c r="AK104" s="159">
        <f>'[1]dati attività'!X168</f>
        <v>960.95</v>
      </c>
      <c r="AL104" s="140" t="s">
        <v>415</v>
      </c>
    </row>
    <row r="105" spans="1:38" s="10" customFormat="1" ht="24.75" customHeight="1" thickBot="1">
      <c r="A105" s="101" t="s">
        <v>126</v>
      </c>
      <c r="B105" s="101" t="s">
        <v>363</v>
      </c>
      <c r="C105" s="109" t="s">
        <v>285</v>
      </c>
      <c r="D105" s="139"/>
      <c r="E105" s="182">
        <f>[1]NOx!AF391</f>
        <v>6.9001516466666676E-2</v>
      </c>
      <c r="F105" s="179">
        <f>[1]NMVOC!AF391</f>
        <v>1.0649089E-2</v>
      </c>
      <c r="G105" s="179" t="str">
        <f>[1]SOx!AF391</f>
        <v>NA</v>
      </c>
      <c r="H105" s="179">
        <f>[1]NH3!AF391</f>
        <v>1.1122065163159467</v>
      </c>
      <c r="I105" s="179">
        <f>[1]pm2.5!AF391</f>
        <v>5.6680634999999993E-2</v>
      </c>
      <c r="J105" s="179">
        <f>[1]pm10!AF391</f>
        <v>8.5020952499999997E-2</v>
      </c>
      <c r="K105" s="179">
        <f>[1]PST!AF391</f>
        <v>0.13080146538461537</v>
      </c>
      <c r="L105" s="179" t="str">
        <f>[1]BC!AF391</f>
        <v>NA</v>
      </c>
      <c r="M105" s="179" t="str">
        <f>[1]CO!AF391</f>
        <v>NA</v>
      </c>
      <c r="N105" s="179" t="str">
        <f>[1]piombo!AF391</f>
        <v>NA</v>
      </c>
      <c r="O105" s="179" t="str">
        <f>[1]cadmio!AF391</f>
        <v>NA</v>
      </c>
      <c r="P105" s="179" t="str">
        <f>[1]mercurio!AF391</f>
        <v>NA</v>
      </c>
      <c r="Q105" s="179" t="str">
        <f>[1]arsenico!AF391</f>
        <v>NA</v>
      </c>
      <c r="R105" s="179" t="str">
        <f>[1]cromo!AF391</f>
        <v>NA</v>
      </c>
      <c r="S105" s="179" t="str">
        <f>[1]rame!AF391</f>
        <v>NA</v>
      </c>
      <c r="T105" s="179" t="str">
        <f>[1]nichel!AF391</f>
        <v>NA</v>
      </c>
      <c r="U105" s="179" t="str">
        <f>[1]selenio!AF391</f>
        <v>NA</v>
      </c>
      <c r="V105" s="179" t="str">
        <f>[1]zinco!AF391</f>
        <v>NA</v>
      </c>
      <c r="W105" s="179" t="str">
        <f>[1]Diossine!AF391</f>
        <v>NA</v>
      </c>
      <c r="X105" s="179" t="s">
        <v>412</v>
      </c>
      <c r="Y105" s="179" t="s">
        <v>412</v>
      </c>
      <c r="Z105" s="179" t="s">
        <v>412</v>
      </c>
      <c r="AA105" s="179" t="s">
        <v>412</v>
      </c>
      <c r="AB105" s="179" t="str">
        <f>[1]PAH!AF391</f>
        <v>NA</v>
      </c>
      <c r="AC105" s="179" t="str">
        <f>[1]HCB!AF391</f>
        <v>NA</v>
      </c>
      <c r="AD105" s="179" t="str">
        <f>[1]PCB!AF391</f>
        <v>NA</v>
      </c>
      <c r="AE105" s="160"/>
      <c r="AF105" s="159" t="s">
        <v>412</v>
      </c>
      <c r="AG105" s="159" t="s">
        <v>412</v>
      </c>
      <c r="AH105" s="159" t="s">
        <v>412</v>
      </c>
      <c r="AI105" s="159" t="s">
        <v>412</v>
      </c>
      <c r="AJ105" s="159" t="s">
        <v>412</v>
      </c>
      <c r="AK105" s="159">
        <f>'[1]dati attività'!X169</f>
        <v>343.51900000000001</v>
      </c>
      <c r="AL105" s="140" t="s">
        <v>415</v>
      </c>
    </row>
    <row r="106" spans="1:38" s="10" customFormat="1" ht="24.75" customHeight="1" thickBot="1">
      <c r="A106" s="101" t="s">
        <v>126</v>
      </c>
      <c r="B106" s="101" t="s">
        <v>257</v>
      </c>
      <c r="C106" s="109" t="s">
        <v>286</v>
      </c>
      <c r="D106" s="139"/>
      <c r="E106" s="182">
        <f>[1]NOx!AF392</f>
        <v>8.1567936000000001E-3</v>
      </c>
      <c r="F106" s="179">
        <f>[1]NMVOC!AF392</f>
        <v>1.2588479999999999E-3</v>
      </c>
      <c r="G106" s="179" t="str">
        <f>[1]SOx!AF392</f>
        <v>NA</v>
      </c>
      <c r="H106" s="179">
        <f>[1]NH3!AF392</f>
        <v>0.13147593645346534</v>
      </c>
      <c r="I106" s="179">
        <f>[1]pm2.5!AF392</f>
        <v>6.7003199999999983E-3</v>
      </c>
      <c r="J106" s="179">
        <f>[1]pm10!AF392</f>
        <v>1.0050480000000001E-2</v>
      </c>
      <c r="K106" s="179">
        <f>[1]PST!AF392</f>
        <v>1.5462276923076923E-2</v>
      </c>
      <c r="L106" s="179" t="str">
        <f>[1]BC!AF392</f>
        <v>NA</v>
      </c>
      <c r="M106" s="179" t="str">
        <f>[1]CO!AF392</f>
        <v>NA</v>
      </c>
      <c r="N106" s="179" t="str">
        <f>[1]piombo!AF392</f>
        <v>NA</v>
      </c>
      <c r="O106" s="179" t="str">
        <f>[1]cadmio!AF392</f>
        <v>NA</v>
      </c>
      <c r="P106" s="179" t="str">
        <f>[1]mercurio!AF392</f>
        <v>NA</v>
      </c>
      <c r="Q106" s="179" t="str">
        <f>[1]arsenico!AF392</f>
        <v>NA</v>
      </c>
      <c r="R106" s="179" t="str">
        <f>[1]cromo!AF392</f>
        <v>NA</v>
      </c>
      <c r="S106" s="179" t="str">
        <f>[1]rame!AF392</f>
        <v>NA</v>
      </c>
      <c r="T106" s="179" t="str">
        <f>[1]nichel!AF392</f>
        <v>NA</v>
      </c>
      <c r="U106" s="179" t="str">
        <f>[1]selenio!AF392</f>
        <v>NA</v>
      </c>
      <c r="V106" s="179" t="str">
        <f>[1]zinco!AF392</f>
        <v>NA</v>
      </c>
      <c r="W106" s="179" t="str">
        <f>[1]Diossine!AF392</f>
        <v>NA</v>
      </c>
      <c r="X106" s="179" t="s">
        <v>412</v>
      </c>
      <c r="Y106" s="179" t="s">
        <v>412</v>
      </c>
      <c r="Z106" s="179" t="s">
        <v>412</v>
      </c>
      <c r="AA106" s="179" t="s">
        <v>412</v>
      </c>
      <c r="AB106" s="179" t="str">
        <f>[1]PAH!AF392</f>
        <v>NA</v>
      </c>
      <c r="AC106" s="179" t="str">
        <f>[1]HCB!AF392</f>
        <v>NA</v>
      </c>
      <c r="AD106" s="179" t="str">
        <f>[1]PCB!AF392</f>
        <v>NA</v>
      </c>
      <c r="AE106" s="160"/>
      <c r="AF106" s="159" t="s">
        <v>412</v>
      </c>
      <c r="AG106" s="159" t="s">
        <v>412</v>
      </c>
      <c r="AH106" s="159" t="s">
        <v>412</v>
      </c>
      <c r="AI106" s="159" t="s">
        <v>412</v>
      </c>
      <c r="AJ106" s="159" t="s">
        <v>412</v>
      </c>
      <c r="AK106" s="159">
        <f>'[1]dati attività'!X170</f>
        <v>40.607999999999997</v>
      </c>
      <c r="AL106" s="140" t="s">
        <v>415</v>
      </c>
    </row>
    <row r="107" spans="1:38" s="10" customFormat="1" ht="24.75" customHeight="1" thickBot="1">
      <c r="A107" s="96" t="s">
        <v>126</v>
      </c>
      <c r="B107" s="101" t="s">
        <v>364</v>
      </c>
      <c r="C107" s="97" t="s">
        <v>341</v>
      </c>
      <c r="D107" s="139"/>
      <c r="E107" s="182">
        <f>[1]NOx!AF393</f>
        <v>0.21843458570203914</v>
      </c>
      <c r="F107" s="179" t="str">
        <f>[1]NMVOC!AF393</f>
        <v>NA</v>
      </c>
      <c r="G107" s="179" t="str">
        <f>[1]SOx!AF393</f>
        <v>NA</v>
      </c>
      <c r="H107" s="179">
        <f>[1]NH3!AF393</f>
        <v>7.7511769813250631</v>
      </c>
      <c r="I107" s="179">
        <f>[1]pm2.5!AF393</f>
        <v>0.12958302499910412</v>
      </c>
      <c r="J107" s="179">
        <f>[1]pm10!AF393</f>
        <v>1.049005440468938</v>
      </c>
      <c r="K107" s="179">
        <f>[1]PST!AF393</f>
        <v>1.6138545237983659</v>
      </c>
      <c r="L107" s="179" t="str">
        <f>[1]BC!AF393</f>
        <v>NA</v>
      </c>
      <c r="M107" s="179" t="str">
        <f>[1]CO!AF393</f>
        <v>NA</v>
      </c>
      <c r="N107" s="179" t="str">
        <f>[1]piombo!AF393</f>
        <v>NA</v>
      </c>
      <c r="O107" s="179" t="str">
        <f>[1]cadmio!AF393</f>
        <v>NA</v>
      </c>
      <c r="P107" s="179" t="str">
        <f>[1]mercurio!AF393</f>
        <v>NA</v>
      </c>
      <c r="Q107" s="179" t="str">
        <f>[1]arsenico!AF393</f>
        <v>NA</v>
      </c>
      <c r="R107" s="179" t="str">
        <f>[1]cromo!AF393</f>
        <v>NA</v>
      </c>
      <c r="S107" s="179" t="str">
        <f>[1]rame!AF393</f>
        <v>NA</v>
      </c>
      <c r="T107" s="179" t="str">
        <f>[1]nichel!AF393</f>
        <v>NA</v>
      </c>
      <c r="U107" s="179" t="str">
        <f>[1]selenio!AF393</f>
        <v>NA</v>
      </c>
      <c r="V107" s="179" t="str">
        <f>[1]zinco!AF393</f>
        <v>NA</v>
      </c>
      <c r="W107" s="179" t="str">
        <f>[1]Diossine!AF393</f>
        <v>NA</v>
      </c>
      <c r="X107" s="179" t="s">
        <v>412</v>
      </c>
      <c r="Y107" s="179" t="s">
        <v>412</v>
      </c>
      <c r="Z107" s="179" t="s">
        <v>412</v>
      </c>
      <c r="AA107" s="179" t="s">
        <v>412</v>
      </c>
      <c r="AB107" s="179" t="str">
        <f>[1]PAH!AF393</f>
        <v>NA</v>
      </c>
      <c r="AC107" s="179" t="str">
        <f>[1]HCB!AF393</f>
        <v>NA</v>
      </c>
      <c r="AD107" s="179" t="str">
        <f>[1]PCB!AF393</f>
        <v>NA</v>
      </c>
      <c r="AE107" s="160"/>
      <c r="AF107" s="159" t="s">
        <v>412</v>
      </c>
      <c r="AG107" s="159" t="s">
        <v>412</v>
      </c>
      <c r="AH107" s="159" t="s">
        <v>412</v>
      </c>
      <c r="AI107" s="159" t="s">
        <v>412</v>
      </c>
      <c r="AJ107" s="159" t="s">
        <v>412</v>
      </c>
      <c r="AK107" s="159">
        <f>'[1]dati attività'!X171</f>
        <v>53135.896494341621</v>
      </c>
      <c r="AL107" s="140" t="s">
        <v>415</v>
      </c>
    </row>
    <row r="108" spans="1:38" s="10" customFormat="1" ht="24.75" customHeight="1" thickBot="1">
      <c r="A108" s="96" t="s">
        <v>126</v>
      </c>
      <c r="B108" s="101" t="s">
        <v>365</v>
      </c>
      <c r="C108" s="97" t="s">
        <v>342</v>
      </c>
      <c r="D108" s="139"/>
      <c r="E108" s="182">
        <f>[1]NOx!AF394</f>
        <v>0.16624144668038646</v>
      </c>
      <c r="F108" s="179" t="str">
        <f>[1]NMVOC!AF394</f>
        <v>NA</v>
      </c>
      <c r="G108" s="179" t="str">
        <f>[1]SOx!AF394</f>
        <v>NA</v>
      </c>
      <c r="H108" s="179">
        <f>[1]NH3!AF394</f>
        <v>13.707175184361052</v>
      </c>
      <c r="I108" s="179">
        <f>[1]pm2.5!AF394</f>
        <v>1.1795914825321332</v>
      </c>
      <c r="J108" s="179">
        <f>[1]pm10!AF394</f>
        <v>9.0204054546574906</v>
      </c>
      <c r="K108" s="179">
        <f>[1]PST!AF394</f>
        <v>13.877546853319215</v>
      </c>
      <c r="L108" s="179" t="str">
        <f>[1]BC!AF394</f>
        <v>NA</v>
      </c>
      <c r="M108" s="179" t="str">
        <f>[1]CO!AF394</f>
        <v>NA</v>
      </c>
      <c r="N108" s="179" t="str">
        <f>[1]piombo!AF394</f>
        <v>NA</v>
      </c>
      <c r="O108" s="179" t="str">
        <f>[1]cadmio!AF394</f>
        <v>NA</v>
      </c>
      <c r="P108" s="179" t="str">
        <f>[1]mercurio!AF394</f>
        <v>NA</v>
      </c>
      <c r="Q108" s="179" t="str">
        <f>[1]arsenico!AF394</f>
        <v>NA</v>
      </c>
      <c r="R108" s="179" t="str">
        <f>[1]cromo!AF394</f>
        <v>NA</v>
      </c>
      <c r="S108" s="179" t="str">
        <f>[1]rame!AF394</f>
        <v>NA</v>
      </c>
      <c r="T108" s="179" t="str">
        <f>[1]nichel!AF394</f>
        <v>NA</v>
      </c>
      <c r="U108" s="179" t="str">
        <f>[1]selenio!AF394</f>
        <v>NA</v>
      </c>
      <c r="V108" s="179" t="str">
        <f>[1]zinco!AF394</f>
        <v>NA</v>
      </c>
      <c r="W108" s="179" t="str">
        <f>[1]Diossine!AF394</f>
        <v>NA</v>
      </c>
      <c r="X108" s="179" t="s">
        <v>412</v>
      </c>
      <c r="Y108" s="179" t="s">
        <v>412</v>
      </c>
      <c r="Z108" s="179" t="s">
        <v>412</v>
      </c>
      <c r="AA108" s="179" t="s">
        <v>412</v>
      </c>
      <c r="AB108" s="179" t="str">
        <f>[1]PAH!AF394</f>
        <v>NA</v>
      </c>
      <c r="AC108" s="179" t="str">
        <f>[1]HCB!AF394</f>
        <v>NA</v>
      </c>
      <c r="AD108" s="179" t="str">
        <f>[1]PCB!AF394</f>
        <v>NA</v>
      </c>
      <c r="AE108" s="160"/>
      <c r="AF108" s="159" t="s">
        <v>412</v>
      </c>
      <c r="AG108" s="159" t="s">
        <v>412</v>
      </c>
      <c r="AH108" s="159" t="s">
        <v>412</v>
      </c>
      <c r="AI108" s="159" t="s">
        <v>412</v>
      </c>
      <c r="AJ108" s="159" t="s">
        <v>412</v>
      </c>
      <c r="AK108" s="159">
        <f>'[1]dati attività'!X172</f>
        <v>108418.33479155636</v>
      </c>
      <c r="AL108" s="140" t="s">
        <v>415</v>
      </c>
    </row>
    <row r="109" spans="1:38" s="10" customFormat="1" ht="24.75" customHeight="1" thickBot="1">
      <c r="A109" s="96" t="s">
        <v>126</v>
      </c>
      <c r="B109" s="101" t="s">
        <v>366</v>
      </c>
      <c r="C109" s="97" t="s">
        <v>324</v>
      </c>
      <c r="D109" s="139"/>
      <c r="E109" s="182" t="str">
        <f>[1]NOx!AF395</f>
        <v>IE</v>
      </c>
      <c r="F109" s="179" t="str">
        <f>[1]NMVOC!AF395</f>
        <v>NA</v>
      </c>
      <c r="G109" s="179" t="str">
        <f>[1]SOx!AF395</f>
        <v>NA</v>
      </c>
      <c r="H109" s="179" t="str">
        <f>[1]NH3!AF395</f>
        <v>IE</v>
      </c>
      <c r="I109" s="179" t="str">
        <f>[1]pm2.5!AF395</f>
        <v>NA</v>
      </c>
      <c r="J109" s="179" t="str">
        <f>[1]pm10!AF395</f>
        <v>NA</v>
      </c>
      <c r="K109" s="179" t="str">
        <f>[1]PST!AF395</f>
        <v>NA</v>
      </c>
      <c r="L109" s="179" t="str">
        <f>[1]BC!AF395</f>
        <v>NA</v>
      </c>
      <c r="M109" s="179" t="str">
        <f>[1]CO!AF395</f>
        <v>NA</v>
      </c>
      <c r="N109" s="179" t="str">
        <f>[1]piombo!AF395</f>
        <v>NA</v>
      </c>
      <c r="O109" s="179" t="str">
        <f>[1]cadmio!AF395</f>
        <v>NA</v>
      </c>
      <c r="P109" s="179" t="str">
        <f>[1]mercurio!AF395</f>
        <v>NA</v>
      </c>
      <c r="Q109" s="179" t="str">
        <f>[1]arsenico!AF395</f>
        <v>NA</v>
      </c>
      <c r="R109" s="179" t="str">
        <f>[1]cromo!AF395</f>
        <v>NA</v>
      </c>
      <c r="S109" s="179" t="str">
        <f>[1]rame!AF395</f>
        <v>NA</v>
      </c>
      <c r="T109" s="179" t="str">
        <f>[1]nichel!AF395</f>
        <v>NA</v>
      </c>
      <c r="U109" s="179" t="str">
        <f>[1]selenio!AF395</f>
        <v>NA</v>
      </c>
      <c r="V109" s="179" t="str">
        <f>[1]zinco!AF395</f>
        <v>NA</v>
      </c>
      <c r="W109" s="179" t="str">
        <f>[1]Diossine!AF395</f>
        <v>NA</v>
      </c>
      <c r="X109" s="179" t="s">
        <v>412</v>
      </c>
      <c r="Y109" s="179" t="s">
        <v>412</v>
      </c>
      <c r="Z109" s="179" t="s">
        <v>412</v>
      </c>
      <c r="AA109" s="179" t="s">
        <v>412</v>
      </c>
      <c r="AB109" s="179" t="str">
        <f>[1]PAH!AF395</f>
        <v>NA</v>
      </c>
      <c r="AC109" s="179" t="str">
        <f>[1]HCB!AF395</f>
        <v>NA</v>
      </c>
      <c r="AD109" s="179" t="str">
        <f>[1]PCB!AF395</f>
        <v>NA</v>
      </c>
      <c r="AE109" s="160"/>
      <c r="AF109" s="159" t="s">
        <v>412</v>
      </c>
      <c r="AG109" s="159" t="s">
        <v>412</v>
      </c>
      <c r="AH109" s="159" t="s">
        <v>412</v>
      </c>
      <c r="AI109" s="159" t="s">
        <v>412</v>
      </c>
      <c r="AJ109" s="159" t="s">
        <v>412</v>
      </c>
      <c r="AK109" s="191" t="str">
        <f>'[1]dati attività'!X173</f>
        <v>IE</v>
      </c>
      <c r="AL109" s="140" t="s">
        <v>415</v>
      </c>
    </row>
    <row r="110" spans="1:38" s="10" customFormat="1" ht="24.75" customHeight="1" thickBot="1">
      <c r="A110" s="96" t="s">
        <v>126</v>
      </c>
      <c r="B110" s="101" t="s">
        <v>367</v>
      </c>
      <c r="C110" s="98" t="s">
        <v>325</v>
      </c>
      <c r="D110" s="139"/>
      <c r="E110" s="182">
        <f>[1]NOx!AF396</f>
        <v>0.29417316231129337</v>
      </c>
      <c r="F110" s="179" t="str">
        <f>[1]NMVOC!AF396</f>
        <v>NA</v>
      </c>
      <c r="G110" s="179" t="str">
        <f>[1]SOx!AF396</f>
        <v>NA</v>
      </c>
      <c r="H110" s="179">
        <f>[1]NH3!AF396</f>
        <v>11.117141828806059</v>
      </c>
      <c r="I110" s="179" t="str">
        <f>[1]pm2.5!AF396</f>
        <v>NA</v>
      </c>
      <c r="J110" s="179" t="str">
        <f>[1]pm10!AF396</f>
        <v>NA</v>
      </c>
      <c r="K110" s="179" t="str">
        <f>[1]PST!AF396</f>
        <v>NA</v>
      </c>
      <c r="L110" s="179" t="str">
        <f>[1]BC!AF396</f>
        <v>NA</v>
      </c>
      <c r="M110" s="179" t="str">
        <f>[1]CO!AF396</f>
        <v>NA</v>
      </c>
      <c r="N110" s="179" t="str">
        <f>[1]piombo!AF396</f>
        <v>NA</v>
      </c>
      <c r="O110" s="179" t="str">
        <f>[1]cadmio!AF396</f>
        <v>NA</v>
      </c>
      <c r="P110" s="179" t="str">
        <f>[1]mercurio!AF396</f>
        <v>NA</v>
      </c>
      <c r="Q110" s="179" t="str">
        <f>[1]arsenico!AF396</f>
        <v>NA</v>
      </c>
      <c r="R110" s="179" t="str">
        <f>[1]cromo!AF396</f>
        <v>NA</v>
      </c>
      <c r="S110" s="179" t="str">
        <f>[1]rame!AF396</f>
        <v>NA</v>
      </c>
      <c r="T110" s="179" t="str">
        <f>[1]nichel!AF396</f>
        <v>NA</v>
      </c>
      <c r="U110" s="179" t="str">
        <f>[1]selenio!AF396</f>
        <v>NA</v>
      </c>
      <c r="V110" s="179" t="str">
        <f>[1]zinco!AF396</f>
        <v>NA</v>
      </c>
      <c r="W110" s="179" t="str">
        <f>[1]Diossine!AF396</f>
        <v>NA</v>
      </c>
      <c r="X110" s="179" t="s">
        <v>412</v>
      </c>
      <c r="Y110" s="179" t="s">
        <v>412</v>
      </c>
      <c r="Z110" s="179" t="s">
        <v>412</v>
      </c>
      <c r="AA110" s="179" t="s">
        <v>412</v>
      </c>
      <c r="AB110" s="179" t="str">
        <f>[1]PAH!AF396</f>
        <v>NA</v>
      </c>
      <c r="AC110" s="179" t="str">
        <f>[1]HCB!AF396</f>
        <v>NA</v>
      </c>
      <c r="AD110" s="179" t="str">
        <f>[1]PCB!AF396</f>
        <v>NA</v>
      </c>
      <c r="AE110" s="160"/>
      <c r="AF110" s="159" t="s">
        <v>412</v>
      </c>
      <c r="AG110" s="159" t="s">
        <v>412</v>
      </c>
      <c r="AH110" s="159" t="s">
        <v>412</v>
      </c>
      <c r="AI110" s="159" t="s">
        <v>412</v>
      </c>
      <c r="AJ110" s="159" t="s">
        <v>412</v>
      </c>
      <c r="AK110" s="159">
        <f>'[1]dati attività'!X174</f>
        <v>38370.412475386089</v>
      </c>
      <c r="AL110" s="140" t="s">
        <v>415</v>
      </c>
    </row>
    <row r="111" spans="1:38" s="10" customFormat="1" ht="24.75" customHeight="1" thickBot="1">
      <c r="A111" s="101" t="s">
        <v>126</v>
      </c>
      <c r="B111" s="101" t="s">
        <v>368</v>
      </c>
      <c r="C111" s="109" t="s">
        <v>287</v>
      </c>
      <c r="D111" s="139"/>
      <c r="E111" s="182">
        <f>[1]NOx!AF397</f>
        <v>4.6E-5</v>
      </c>
      <c r="F111" s="179" t="str">
        <f>[1]NMVOC!AF397</f>
        <v>NA</v>
      </c>
      <c r="G111" s="179" t="str">
        <f>[1]SOx!AF397</f>
        <v>NA</v>
      </c>
      <c r="H111" s="179">
        <f>[1]NH3!AF397</f>
        <v>8.5934382277036576</v>
      </c>
      <c r="I111" s="179" t="str">
        <f>[1]pm2.5!AF397</f>
        <v>NA</v>
      </c>
      <c r="J111" s="179" t="str">
        <f>[1]pm10!AF397</f>
        <v>NA</v>
      </c>
      <c r="K111" s="179" t="str">
        <f>[1]PST!AF397</f>
        <v>NA</v>
      </c>
      <c r="L111" s="179" t="str">
        <f>[1]BC!AF397</f>
        <v>NA</v>
      </c>
      <c r="M111" s="179" t="str">
        <f>[1]CO!AF397</f>
        <v>NA</v>
      </c>
      <c r="N111" s="179" t="str">
        <f>[1]piombo!AF397</f>
        <v>NA</v>
      </c>
      <c r="O111" s="179" t="str">
        <f>[1]cadmio!AF397</f>
        <v>NA</v>
      </c>
      <c r="P111" s="179" t="str">
        <f>[1]mercurio!AF397</f>
        <v>NA</v>
      </c>
      <c r="Q111" s="179" t="str">
        <f>[1]arsenico!AF397</f>
        <v>NA</v>
      </c>
      <c r="R111" s="179" t="str">
        <f>[1]cromo!AF397</f>
        <v>NA</v>
      </c>
      <c r="S111" s="179" t="str">
        <f>[1]rame!AF397</f>
        <v>NA</v>
      </c>
      <c r="T111" s="179" t="str">
        <f>[1]nichel!AF397</f>
        <v>NA</v>
      </c>
      <c r="U111" s="179" t="str">
        <f>[1]selenio!AF397</f>
        <v>NA</v>
      </c>
      <c r="V111" s="179" t="str">
        <f>[1]zinco!AF397</f>
        <v>NA</v>
      </c>
      <c r="W111" s="179" t="str">
        <f>[1]Diossine!AF397</f>
        <v>NA</v>
      </c>
      <c r="X111" s="179" t="s">
        <v>412</v>
      </c>
      <c r="Y111" s="179" t="s">
        <v>412</v>
      </c>
      <c r="Z111" s="179" t="s">
        <v>412</v>
      </c>
      <c r="AA111" s="179" t="s">
        <v>412</v>
      </c>
      <c r="AB111" s="179" t="str">
        <f>[1]PAH!AF397</f>
        <v>NA</v>
      </c>
      <c r="AC111" s="179" t="str">
        <f>[1]HCB!AF397</f>
        <v>NA</v>
      </c>
      <c r="AD111" s="179" t="str">
        <f>[1]PCB!AF397</f>
        <v>NA</v>
      </c>
      <c r="AE111" s="160"/>
      <c r="AF111" s="159" t="s">
        <v>412</v>
      </c>
      <c r="AG111" s="159" t="s">
        <v>412</v>
      </c>
      <c r="AH111" s="159" t="s">
        <v>412</v>
      </c>
      <c r="AI111" s="159" t="s">
        <v>412</v>
      </c>
      <c r="AJ111" s="159" t="s">
        <v>412</v>
      </c>
      <c r="AK111" s="159">
        <f>'[1]dati attività'!X175</f>
        <v>17839.669142745526</v>
      </c>
      <c r="AL111" s="140" t="s">
        <v>415</v>
      </c>
    </row>
    <row r="112" spans="1:38" s="10" customFormat="1" ht="24.75" customHeight="1" thickBot="1">
      <c r="A112" s="101" t="s">
        <v>136</v>
      </c>
      <c r="B112" s="101" t="s">
        <v>305</v>
      </c>
      <c r="C112" s="109" t="s">
        <v>306</v>
      </c>
      <c r="D112" s="94"/>
      <c r="E112" s="179">
        <f>[1]NOx!AF398</f>
        <v>11.931898599999997</v>
      </c>
      <c r="F112" s="179" t="str">
        <f>[1]NMVOC!AF398</f>
        <v>NA</v>
      </c>
      <c r="G112" s="179" t="str">
        <f>[1]SOx!AF398</f>
        <v>NA</v>
      </c>
      <c r="H112" s="179">
        <f>[1]NH3!AF398</f>
        <v>55.930885214285723</v>
      </c>
      <c r="I112" s="179" t="str">
        <f>[1]pm2.5!AF398</f>
        <v>NA</v>
      </c>
      <c r="J112" s="179" t="str">
        <f>[1]pm10!AF398</f>
        <v>NA</v>
      </c>
      <c r="K112" s="179" t="str">
        <f>[1]PST!AF398</f>
        <v>NA</v>
      </c>
      <c r="L112" s="179" t="str">
        <f>[1]BC!AF398</f>
        <v>NA</v>
      </c>
      <c r="M112" s="179" t="str">
        <f>[1]CO!AF398</f>
        <v>NA</v>
      </c>
      <c r="N112" s="179" t="str">
        <f>[1]piombo!AF398</f>
        <v>NA</v>
      </c>
      <c r="O112" s="179" t="str">
        <f>[1]cadmio!AF398</f>
        <v>NA</v>
      </c>
      <c r="P112" s="179" t="str">
        <f>[1]mercurio!AF398</f>
        <v>NA</v>
      </c>
      <c r="Q112" s="179" t="str">
        <f>[1]arsenico!AF398</f>
        <v>NA</v>
      </c>
      <c r="R112" s="179" t="str">
        <f>[1]cromo!AF398</f>
        <v>NA</v>
      </c>
      <c r="S112" s="179" t="str">
        <f>[1]rame!AF398</f>
        <v>NA</v>
      </c>
      <c r="T112" s="179" t="str">
        <f>[1]nichel!AF398</f>
        <v>NA</v>
      </c>
      <c r="U112" s="179" t="str">
        <f>[1]selenio!AF398</f>
        <v>NA</v>
      </c>
      <c r="V112" s="179" t="str">
        <f>[1]zinco!AF398</f>
        <v>NA</v>
      </c>
      <c r="W112" s="179" t="str">
        <f>[1]Diossine!AF398</f>
        <v>NA</v>
      </c>
      <c r="X112" s="179" t="s">
        <v>412</v>
      </c>
      <c r="Y112" s="179" t="s">
        <v>412</v>
      </c>
      <c r="Z112" s="179" t="s">
        <v>412</v>
      </c>
      <c r="AA112" s="179" t="s">
        <v>412</v>
      </c>
      <c r="AB112" s="179" t="str">
        <f>[1]PAH!AF398</f>
        <v>NA</v>
      </c>
      <c r="AC112" s="179" t="str">
        <f>[1]HCB!AF398</f>
        <v>NA</v>
      </c>
      <c r="AD112" s="179" t="str">
        <f>[1]PCB!AF398</f>
        <v>NA</v>
      </c>
      <c r="AE112" s="160"/>
      <c r="AF112" s="159" t="s">
        <v>412</v>
      </c>
      <c r="AG112" s="159" t="s">
        <v>412</v>
      </c>
      <c r="AH112" s="159" t="s">
        <v>412</v>
      </c>
      <c r="AI112" s="159" t="s">
        <v>412</v>
      </c>
      <c r="AJ112" s="159" t="s">
        <v>412</v>
      </c>
      <c r="AK112" s="159">
        <f>'[1]dati attività'!X176</f>
        <v>518778199.99999994</v>
      </c>
      <c r="AL112" s="140" t="s">
        <v>424</v>
      </c>
    </row>
    <row r="113" spans="1:38" s="10" customFormat="1" ht="24.75" customHeight="1" thickBot="1">
      <c r="A113" s="101" t="s">
        <v>136</v>
      </c>
      <c r="B113" s="88" t="s">
        <v>254</v>
      </c>
      <c r="C113" s="111" t="s">
        <v>143</v>
      </c>
      <c r="D113" s="94"/>
      <c r="E113" s="179">
        <f>[1]NOx!AF399</f>
        <v>1.1784218360104808</v>
      </c>
      <c r="F113" s="179" t="str">
        <f>[1]NMVOC!AF399</f>
        <v>NA</v>
      </c>
      <c r="G113" s="179" t="str">
        <f>[1]SOx!AF399</f>
        <v>NA</v>
      </c>
      <c r="H113" s="179">
        <f>[1]NH3!AF399</f>
        <v>77.400280818830339</v>
      </c>
      <c r="I113" s="179" t="str">
        <f>[1]pm2.5!AF399</f>
        <v>NA</v>
      </c>
      <c r="J113" s="179" t="str">
        <f>[1]pm10!AF399</f>
        <v>NA</v>
      </c>
      <c r="K113" s="179" t="str">
        <f>[1]PST!AF399</f>
        <v>NA</v>
      </c>
      <c r="L113" s="179" t="str">
        <f>[1]BC!AF399</f>
        <v>NA</v>
      </c>
      <c r="M113" s="179" t="str">
        <f>[1]CO!AF399</f>
        <v>NA</v>
      </c>
      <c r="N113" s="179" t="str">
        <f>[1]piombo!AF399</f>
        <v>NA</v>
      </c>
      <c r="O113" s="179" t="str">
        <f>[1]cadmio!AF399</f>
        <v>NA</v>
      </c>
      <c r="P113" s="179" t="str">
        <f>[1]mercurio!AF399</f>
        <v>NA</v>
      </c>
      <c r="Q113" s="179" t="str">
        <f>[1]arsenico!AF399</f>
        <v>NA</v>
      </c>
      <c r="R113" s="179" t="str">
        <f>[1]cromo!AF399</f>
        <v>NA</v>
      </c>
      <c r="S113" s="179" t="str">
        <f>[1]rame!AF399</f>
        <v>NA</v>
      </c>
      <c r="T113" s="179" t="str">
        <f>[1]nichel!AF399</f>
        <v>NA</v>
      </c>
      <c r="U113" s="179" t="str">
        <f>[1]selenio!AF399</f>
        <v>NA</v>
      </c>
      <c r="V113" s="179" t="str">
        <f>[1]zinco!AF399</f>
        <v>NA</v>
      </c>
      <c r="W113" s="179" t="str">
        <f>[1]Diossine!AF399</f>
        <v>NA</v>
      </c>
      <c r="X113" s="179" t="s">
        <v>412</v>
      </c>
      <c r="Y113" s="179" t="s">
        <v>412</v>
      </c>
      <c r="Z113" s="179" t="s">
        <v>412</v>
      </c>
      <c r="AA113" s="179" t="s">
        <v>412</v>
      </c>
      <c r="AB113" s="179" t="str">
        <f>[1]PAH!AF399</f>
        <v>NA</v>
      </c>
      <c r="AC113" s="179" t="str">
        <f>[1]HCB!AF399</f>
        <v>NA</v>
      </c>
      <c r="AD113" s="179" t="str">
        <f>[1]PCB!AF399</f>
        <v>NA</v>
      </c>
      <c r="AE113" s="160"/>
      <c r="AF113" s="159" t="s">
        <v>412</v>
      </c>
      <c r="AG113" s="159" t="s">
        <v>412</v>
      </c>
      <c r="AH113" s="159" t="s">
        <v>412</v>
      </c>
      <c r="AI113" s="159" t="s">
        <v>412</v>
      </c>
      <c r="AJ113" s="159" t="s">
        <v>412</v>
      </c>
      <c r="AK113" s="159">
        <f>'[1]dati attività'!X177</f>
        <v>512357320.00455678</v>
      </c>
      <c r="AL113" s="140" t="s">
        <v>438</v>
      </c>
    </row>
    <row r="114" spans="1:38" s="10" customFormat="1" ht="24.75" customHeight="1" thickBot="1">
      <c r="A114" s="101" t="s">
        <v>136</v>
      </c>
      <c r="B114" s="88" t="s">
        <v>255</v>
      </c>
      <c r="C114" s="111" t="s">
        <v>144</v>
      </c>
      <c r="D114" s="94"/>
      <c r="E114" s="179">
        <f>[1]NOx!AF400</f>
        <v>1.4937072029885714</v>
      </c>
      <c r="F114" s="179" t="str">
        <f>[1]NMVOC!AF400</f>
        <v>NA</v>
      </c>
      <c r="G114" s="179" t="str">
        <f>[1]SOx!AF400</f>
        <v>NA</v>
      </c>
      <c r="H114" s="179">
        <f>[1]NH3!AF400</f>
        <v>2.2080889087657143</v>
      </c>
      <c r="I114" s="179" t="str">
        <f>[1]pm2.5!AF400</f>
        <v>NA</v>
      </c>
      <c r="J114" s="179" t="str">
        <f>[1]pm10!AF400</f>
        <v>NA</v>
      </c>
      <c r="K114" s="179" t="str">
        <f>[1]PST!AF400</f>
        <v>NA</v>
      </c>
      <c r="L114" s="179" t="str">
        <f>[1]BC!AF400</f>
        <v>NA</v>
      </c>
      <c r="M114" s="179" t="str">
        <f>[1]CO!AF400</f>
        <v>NA</v>
      </c>
      <c r="N114" s="179" t="str">
        <f>[1]piombo!AF400</f>
        <v>NA</v>
      </c>
      <c r="O114" s="179" t="str">
        <f>[1]cadmio!AF400</f>
        <v>NA</v>
      </c>
      <c r="P114" s="179" t="str">
        <f>[1]mercurio!AF400</f>
        <v>NA</v>
      </c>
      <c r="Q114" s="179" t="str">
        <f>[1]arsenico!AF400</f>
        <v>NA</v>
      </c>
      <c r="R114" s="179" t="str">
        <f>[1]cromo!AF400</f>
        <v>NA</v>
      </c>
      <c r="S114" s="179" t="str">
        <f>[1]rame!AF400</f>
        <v>NA</v>
      </c>
      <c r="T114" s="179" t="str">
        <f>[1]nichel!AF400</f>
        <v>NA</v>
      </c>
      <c r="U114" s="179" t="str">
        <f>[1]selenio!AF400</f>
        <v>NA</v>
      </c>
      <c r="V114" s="179" t="str">
        <f>[1]zinco!AF400</f>
        <v>NA</v>
      </c>
      <c r="W114" s="179" t="str">
        <f>[1]Diossine!AF400</f>
        <v>NA</v>
      </c>
      <c r="X114" s="179" t="s">
        <v>412</v>
      </c>
      <c r="Y114" s="179" t="s">
        <v>412</v>
      </c>
      <c r="Z114" s="179" t="s">
        <v>412</v>
      </c>
      <c r="AA114" s="179" t="s">
        <v>412</v>
      </c>
      <c r="AB114" s="179" t="str">
        <f>[1]PAH!AF400</f>
        <v>NA</v>
      </c>
      <c r="AC114" s="179" t="str">
        <f>[1]HCB!AF400</f>
        <v>NA</v>
      </c>
      <c r="AD114" s="179" t="str">
        <f>[1]PCB!AF400</f>
        <v>NA</v>
      </c>
      <c r="AE114" s="160"/>
      <c r="AF114" s="159" t="s">
        <v>412</v>
      </c>
      <c r="AG114" s="159" t="s">
        <v>412</v>
      </c>
      <c r="AH114" s="159" t="s">
        <v>412</v>
      </c>
      <c r="AI114" s="159" t="s">
        <v>412</v>
      </c>
      <c r="AJ114" s="159" t="s">
        <v>412</v>
      </c>
      <c r="AK114" s="159">
        <f>'[1]dati attività'!X178</f>
        <v>11365163.501</v>
      </c>
      <c r="AL114" s="140" t="s">
        <v>438</v>
      </c>
    </row>
    <row r="115" spans="1:38" s="10" customFormat="1" ht="24.75" customHeight="1" thickBot="1">
      <c r="A115" s="101" t="s">
        <v>136</v>
      </c>
      <c r="B115" s="88" t="s">
        <v>256</v>
      </c>
      <c r="C115" s="111" t="s">
        <v>369</v>
      </c>
      <c r="D115" s="94"/>
      <c r="E115" s="179">
        <f>[1]NOx!AF401</f>
        <v>5.0953017142857142</v>
      </c>
      <c r="F115" s="179" t="str">
        <f>[1]NMVOC!AF401</f>
        <v>NA</v>
      </c>
      <c r="G115" s="179" t="str">
        <f>[1]SOx!AF401</f>
        <v>NA</v>
      </c>
      <c r="H115" s="179">
        <f>[1]NH3!AF401</f>
        <v>7.5321851428571414</v>
      </c>
      <c r="I115" s="179" t="str">
        <f>[1]pm2.5!AF401</f>
        <v>NA</v>
      </c>
      <c r="J115" s="179" t="str">
        <f>[1]pm10!AF401</f>
        <v>NA</v>
      </c>
      <c r="K115" s="179" t="str">
        <f>[1]PST!AF401</f>
        <v>NA</v>
      </c>
      <c r="L115" s="179" t="str">
        <f>[1]BC!AF401</f>
        <v>NA</v>
      </c>
      <c r="M115" s="179" t="str">
        <f>[1]CO!AF401</f>
        <v>NA</v>
      </c>
      <c r="N115" s="179" t="str">
        <f>[1]piombo!AF401</f>
        <v>NA</v>
      </c>
      <c r="O115" s="179" t="str">
        <f>[1]cadmio!AF401</f>
        <v>NA</v>
      </c>
      <c r="P115" s="179" t="str">
        <f>[1]mercurio!AF401</f>
        <v>NA</v>
      </c>
      <c r="Q115" s="179" t="str">
        <f>[1]arsenico!AF401</f>
        <v>NA</v>
      </c>
      <c r="R115" s="179" t="str">
        <f>[1]cromo!AF401</f>
        <v>NA</v>
      </c>
      <c r="S115" s="179" t="str">
        <f>[1]rame!AF401</f>
        <v>NA</v>
      </c>
      <c r="T115" s="179" t="str">
        <f>[1]nichel!AF401</f>
        <v>NA</v>
      </c>
      <c r="U115" s="179" t="str">
        <f>[1]selenio!AF401</f>
        <v>NA</v>
      </c>
      <c r="V115" s="179" t="str">
        <f>[1]zinco!AF401</f>
        <v>NA</v>
      </c>
      <c r="W115" s="179" t="str">
        <f>[1]Diossine!AF401</f>
        <v>NA</v>
      </c>
      <c r="X115" s="179" t="s">
        <v>412</v>
      </c>
      <c r="Y115" s="179" t="s">
        <v>412</v>
      </c>
      <c r="Z115" s="179" t="s">
        <v>412</v>
      </c>
      <c r="AA115" s="179" t="s">
        <v>412</v>
      </c>
      <c r="AB115" s="179" t="str">
        <f>[1]PAH!AF401</f>
        <v>NA</v>
      </c>
      <c r="AC115" s="179" t="str">
        <f>[1]HCB!AF401</f>
        <v>NA</v>
      </c>
      <c r="AD115" s="179" t="str">
        <f>[1]PCB!AF401</f>
        <v>NA</v>
      </c>
      <c r="AE115" s="160"/>
      <c r="AF115" s="159" t="s">
        <v>412</v>
      </c>
      <c r="AG115" s="159" t="s">
        <v>412</v>
      </c>
      <c r="AH115" s="159" t="s">
        <v>412</v>
      </c>
      <c r="AI115" s="159" t="s">
        <v>412</v>
      </c>
      <c r="AJ115" s="159" t="s">
        <v>412</v>
      </c>
      <c r="AK115" s="159">
        <f>'[1]dati attività'!X179</f>
        <v>38768600</v>
      </c>
      <c r="AL115" s="140" t="s">
        <v>437</v>
      </c>
    </row>
    <row r="116" spans="1:38" s="10" customFormat="1" ht="24.75" customHeight="1" thickBot="1">
      <c r="A116" s="101" t="s">
        <v>136</v>
      </c>
      <c r="B116" s="101" t="s">
        <v>260</v>
      </c>
      <c r="C116" s="110" t="s">
        <v>304</v>
      </c>
      <c r="D116" s="94"/>
      <c r="E116" s="179">
        <f>[1]NOx!AF402</f>
        <v>0.36722701490095994</v>
      </c>
      <c r="F116" s="179" t="str">
        <f>[1]NMVOC!AF402</f>
        <v>NA</v>
      </c>
      <c r="G116" s="179" t="str">
        <f>[1]SOx!AF402</f>
        <v>NA</v>
      </c>
      <c r="H116" s="179">
        <f>[1]NH3!AF402</f>
        <v>9.155361485409486</v>
      </c>
      <c r="I116" s="179" t="str">
        <f>[1]pm2.5!AF402</f>
        <v>NA</v>
      </c>
      <c r="J116" s="179" t="str">
        <f>[1]pm10!AF402</f>
        <v>NA</v>
      </c>
      <c r="K116" s="179" t="str">
        <f>[1]PST!AF402</f>
        <v>NA</v>
      </c>
      <c r="L116" s="179" t="str">
        <f>[1]BC!AF402</f>
        <v>NA</v>
      </c>
      <c r="M116" s="179" t="str">
        <f>[1]CO!AF402</f>
        <v>NA</v>
      </c>
      <c r="N116" s="179" t="str">
        <f>[1]piombo!AF402</f>
        <v>NA</v>
      </c>
      <c r="O116" s="179" t="str">
        <f>[1]cadmio!AF402</f>
        <v>NA</v>
      </c>
      <c r="P116" s="179" t="str">
        <f>[1]mercurio!AF402</f>
        <v>NA</v>
      </c>
      <c r="Q116" s="179" t="str">
        <f>[1]arsenico!AF402</f>
        <v>NA</v>
      </c>
      <c r="R116" s="179" t="str">
        <f>[1]cromo!AF402</f>
        <v>NA</v>
      </c>
      <c r="S116" s="179" t="str">
        <f>[1]rame!AF402</f>
        <v>NA</v>
      </c>
      <c r="T116" s="179" t="str">
        <f>[1]nichel!AF402</f>
        <v>NA</v>
      </c>
      <c r="U116" s="179" t="str">
        <f>[1]selenio!AF402</f>
        <v>NA</v>
      </c>
      <c r="V116" s="179" t="str">
        <f>[1]zinco!AF402</f>
        <v>NA</v>
      </c>
      <c r="W116" s="179" t="str">
        <f>[1]Diossine!AF402</f>
        <v>NA</v>
      </c>
      <c r="X116" s="179" t="s">
        <v>412</v>
      </c>
      <c r="Y116" s="179" t="s">
        <v>412</v>
      </c>
      <c r="Z116" s="179" t="s">
        <v>412</v>
      </c>
      <c r="AA116" s="179" t="s">
        <v>412</v>
      </c>
      <c r="AB116" s="179" t="str">
        <f>[1]PAH!AF402</f>
        <v>NA</v>
      </c>
      <c r="AC116" s="179" t="str">
        <f>[1]HCB!AF402</f>
        <v>NA</v>
      </c>
      <c r="AD116" s="179" t="str">
        <f>[1]PCB!AF402</f>
        <v>NA</v>
      </c>
      <c r="AE116" s="160"/>
      <c r="AF116" s="159" t="s">
        <v>412</v>
      </c>
      <c r="AG116" s="159" t="s">
        <v>412</v>
      </c>
      <c r="AH116" s="159" t="s">
        <v>412</v>
      </c>
      <c r="AI116" s="159" t="s">
        <v>412</v>
      </c>
      <c r="AJ116" s="159" t="s">
        <v>412</v>
      </c>
      <c r="AK116" s="159">
        <f>'[1]dati attività'!X180</f>
        <v>159663919.52215648</v>
      </c>
      <c r="AL116" s="140" t="s">
        <v>438</v>
      </c>
    </row>
    <row r="117" spans="1:38" s="10" customFormat="1" ht="24.75" customHeight="1" thickBot="1">
      <c r="A117" s="101" t="s">
        <v>136</v>
      </c>
      <c r="B117" s="101" t="s">
        <v>308</v>
      </c>
      <c r="C117" s="110" t="s">
        <v>309</v>
      </c>
      <c r="D117" s="94"/>
      <c r="E117" s="179" t="str">
        <f>[1]NOx!AF403</f>
        <v>NE</v>
      </c>
      <c r="F117" s="179" t="str">
        <f>[1]NMVOC!AF403</f>
        <v>NA</v>
      </c>
      <c r="G117" s="179" t="str">
        <f>[1]SOx!AF403</f>
        <v>NA</v>
      </c>
      <c r="H117" s="179" t="str">
        <f>[1]NH3!AF403</f>
        <v>NE</v>
      </c>
      <c r="I117" s="179" t="str">
        <f>[1]pm2.5!AF403</f>
        <v>NA</v>
      </c>
      <c r="J117" s="179" t="str">
        <f>[1]pm10!AF403</f>
        <v>NA</v>
      </c>
      <c r="K117" s="179" t="str">
        <f>[1]PST!AF403</f>
        <v>NA</v>
      </c>
      <c r="L117" s="179" t="str">
        <f>[1]BC!AF403</f>
        <v>NA</v>
      </c>
      <c r="M117" s="179" t="str">
        <f>[1]CO!AF403</f>
        <v>NA</v>
      </c>
      <c r="N117" s="179" t="str">
        <f>[1]piombo!AF403</f>
        <v>NA</v>
      </c>
      <c r="O117" s="179" t="str">
        <f>[1]cadmio!AF403</f>
        <v>NA</v>
      </c>
      <c r="P117" s="179" t="str">
        <f>[1]mercurio!AF403</f>
        <v>NA</v>
      </c>
      <c r="Q117" s="179" t="str">
        <f>[1]arsenico!AF403</f>
        <v>NA</v>
      </c>
      <c r="R117" s="179" t="str">
        <f>[1]cromo!AF403</f>
        <v>NA</v>
      </c>
      <c r="S117" s="179" t="str">
        <f>[1]rame!AF403</f>
        <v>NA</v>
      </c>
      <c r="T117" s="179" t="str">
        <f>[1]nichel!AF403</f>
        <v>NA</v>
      </c>
      <c r="U117" s="179" t="str">
        <f>[1]selenio!AF403</f>
        <v>NA</v>
      </c>
      <c r="V117" s="179" t="str">
        <f>[1]zinco!AF403</f>
        <v>NA</v>
      </c>
      <c r="W117" s="179" t="str">
        <f>[1]Diossine!AF403</f>
        <v>NA</v>
      </c>
      <c r="X117" s="179" t="s">
        <v>412</v>
      </c>
      <c r="Y117" s="179" t="s">
        <v>412</v>
      </c>
      <c r="Z117" s="179" t="s">
        <v>412</v>
      </c>
      <c r="AA117" s="179" t="s">
        <v>412</v>
      </c>
      <c r="AB117" s="179" t="str">
        <f>[1]PAH!AF403</f>
        <v>NA</v>
      </c>
      <c r="AC117" s="179" t="str">
        <f>[1]HCB!AF403</f>
        <v>NA</v>
      </c>
      <c r="AD117" s="179" t="str">
        <f>[1]PCB!AF403</f>
        <v>NA</v>
      </c>
      <c r="AE117" s="160"/>
      <c r="AF117" s="159" t="s">
        <v>412</v>
      </c>
      <c r="AG117" s="159" t="s">
        <v>412</v>
      </c>
      <c r="AH117" s="159" t="s">
        <v>412</v>
      </c>
      <c r="AI117" s="159" t="s">
        <v>412</v>
      </c>
      <c r="AJ117" s="159" t="s">
        <v>412</v>
      </c>
      <c r="AK117" s="159" t="str">
        <f>'[1]dati attività'!X181</f>
        <v>NE</v>
      </c>
      <c r="AL117" s="140"/>
    </row>
    <row r="118" spans="1:38" s="10" customFormat="1" ht="24.75" customHeight="1" thickBot="1">
      <c r="A118" s="101" t="s">
        <v>136</v>
      </c>
      <c r="B118" s="101" t="s">
        <v>262</v>
      </c>
      <c r="C118" s="110" t="s">
        <v>307</v>
      </c>
      <c r="D118" s="94"/>
      <c r="E118" s="179" t="str">
        <f>[1]NOx!AF404</f>
        <v>NE</v>
      </c>
      <c r="F118" s="179" t="str">
        <f>[1]NMVOC!AF404</f>
        <v>NA</v>
      </c>
      <c r="G118" s="179" t="str">
        <f>[1]SOx!AF404</f>
        <v>NA</v>
      </c>
      <c r="H118" s="179" t="str">
        <f>[1]NH3!AF404</f>
        <v>NE</v>
      </c>
      <c r="I118" s="179" t="str">
        <f>[1]pm2.5!AF404</f>
        <v>NA</v>
      </c>
      <c r="J118" s="179" t="str">
        <f>[1]pm10!AF404</f>
        <v>NA</v>
      </c>
      <c r="K118" s="179" t="str">
        <f>[1]PST!AF404</f>
        <v>NA</v>
      </c>
      <c r="L118" s="179" t="str">
        <f>[1]BC!AF404</f>
        <v>NA</v>
      </c>
      <c r="M118" s="179" t="str">
        <f>[1]CO!AF404</f>
        <v>NA</v>
      </c>
      <c r="N118" s="179" t="str">
        <f>[1]piombo!AF404</f>
        <v>NA</v>
      </c>
      <c r="O118" s="179" t="str">
        <f>[1]cadmio!AF404</f>
        <v>NA</v>
      </c>
      <c r="P118" s="179" t="str">
        <f>[1]mercurio!AF404</f>
        <v>NA</v>
      </c>
      <c r="Q118" s="179" t="str">
        <f>[1]arsenico!AF404</f>
        <v>NA</v>
      </c>
      <c r="R118" s="179" t="str">
        <f>[1]cromo!AF404</f>
        <v>NA</v>
      </c>
      <c r="S118" s="179" t="str">
        <f>[1]rame!AF404</f>
        <v>NA</v>
      </c>
      <c r="T118" s="179" t="str">
        <f>[1]nichel!AF404</f>
        <v>NA</v>
      </c>
      <c r="U118" s="179" t="str">
        <f>[1]selenio!AF404</f>
        <v>NA</v>
      </c>
      <c r="V118" s="179" t="str">
        <f>[1]zinco!AF404</f>
        <v>NA</v>
      </c>
      <c r="W118" s="179" t="str">
        <f>[1]Diossine!AF404</f>
        <v>NA</v>
      </c>
      <c r="X118" s="179" t="s">
        <v>412</v>
      </c>
      <c r="Y118" s="179" t="s">
        <v>412</v>
      </c>
      <c r="Z118" s="179" t="s">
        <v>412</v>
      </c>
      <c r="AA118" s="179" t="s">
        <v>412</v>
      </c>
      <c r="AB118" s="179" t="str">
        <f>[1]PAH!AF404</f>
        <v>NA</v>
      </c>
      <c r="AC118" s="179" t="str">
        <f>[1]HCB!AF404</f>
        <v>NA</v>
      </c>
      <c r="AD118" s="179" t="str">
        <f>[1]PCB!AF404</f>
        <v>NA</v>
      </c>
      <c r="AE118" s="160"/>
      <c r="AF118" s="159" t="s">
        <v>412</v>
      </c>
      <c r="AG118" s="159" t="s">
        <v>412</v>
      </c>
      <c r="AH118" s="159" t="s">
        <v>412</v>
      </c>
      <c r="AI118" s="159" t="s">
        <v>412</v>
      </c>
      <c r="AJ118" s="159" t="s">
        <v>412</v>
      </c>
      <c r="AK118" s="159" t="str">
        <f>'[1]dati attività'!X182</f>
        <v>NE</v>
      </c>
      <c r="AL118" s="140"/>
    </row>
    <row r="119" spans="1:38" s="10" customFormat="1" ht="24.75" customHeight="1" thickBot="1">
      <c r="A119" s="101" t="s">
        <v>136</v>
      </c>
      <c r="B119" s="101" t="s">
        <v>261</v>
      </c>
      <c r="C119" s="109" t="s">
        <v>157</v>
      </c>
      <c r="D119" s="94"/>
      <c r="E119" s="179" t="str">
        <f>[1]NOx!AF405</f>
        <v>NA</v>
      </c>
      <c r="F119" s="179" t="str">
        <f>[1]NMVOC!AF405</f>
        <v>NA</v>
      </c>
      <c r="G119" s="179" t="str">
        <f>[1]SOx!AF405</f>
        <v>NA</v>
      </c>
      <c r="H119" s="179" t="str">
        <f>[1]NH3!AF405</f>
        <v>NA</v>
      </c>
      <c r="I119" s="179" t="str">
        <f>[1]pm2.5!AF405</f>
        <v>NA</v>
      </c>
      <c r="J119" s="179" t="str">
        <f>[1]pm10!AF405</f>
        <v>NA</v>
      </c>
      <c r="K119" s="179" t="str">
        <f>[1]PST!AF405</f>
        <v>NA</v>
      </c>
      <c r="L119" s="179" t="str">
        <f>[1]BC!AF405</f>
        <v>NA</v>
      </c>
      <c r="M119" s="179" t="str">
        <f>[1]CO!AF405</f>
        <v>NA</v>
      </c>
      <c r="N119" s="179" t="str">
        <f>[1]piombo!AF405</f>
        <v>NA</v>
      </c>
      <c r="O119" s="179" t="str">
        <f>[1]cadmio!AF405</f>
        <v>NA</v>
      </c>
      <c r="P119" s="179" t="str">
        <f>[1]mercurio!AF405</f>
        <v>NA</v>
      </c>
      <c r="Q119" s="179" t="str">
        <f>[1]arsenico!AF405</f>
        <v>NA</v>
      </c>
      <c r="R119" s="179" t="str">
        <f>[1]cromo!AF405</f>
        <v>NA</v>
      </c>
      <c r="S119" s="179" t="str">
        <f>[1]rame!AF405</f>
        <v>NA</v>
      </c>
      <c r="T119" s="179" t="str">
        <f>[1]nichel!AF405</f>
        <v>NA</v>
      </c>
      <c r="U119" s="179" t="str">
        <f>[1]selenio!AF405</f>
        <v>NA</v>
      </c>
      <c r="V119" s="179" t="str">
        <f>[1]zinco!AF405</f>
        <v>NA</v>
      </c>
      <c r="W119" s="179" t="str">
        <f>[1]Diossine!AF405</f>
        <v>NA</v>
      </c>
      <c r="X119" s="179" t="s">
        <v>412</v>
      </c>
      <c r="Y119" s="179" t="s">
        <v>412</v>
      </c>
      <c r="Z119" s="179" t="s">
        <v>412</v>
      </c>
      <c r="AA119" s="179" t="s">
        <v>412</v>
      </c>
      <c r="AB119" s="179" t="str">
        <f>[1]PAH!AF405</f>
        <v>NA</v>
      </c>
      <c r="AC119" s="179" t="str">
        <f>[1]HCB!AF405</f>
        <v>NA</v>
      </c>
      <c r="AD119" s="179" t="str">
        <f>[1]PCB!AF405</f>
        <v>NA</v>
      </c>
      <c r="AE119" s="160"/>
      <c r="AF119" s="159" t="s">
        <v>412</v>
      </c>
      <c r="AG119" s="159" t="s">
        <v>412</v>
      </c>
      <c r="AH119" s="159" t="s">
        <v>412</v>
      </c>
      <c r="AI119" s="159" t="s">
        <v>412</v>
      </c>
      <c r="AJ119" s="159" t="s">
        <v>412</v>
      </c>
      <c r="AK119" s="191" t="str">
        <f>'[1]dati attività'!X183</f>
        <v>NA</v>
      </c>
      <c r="AL119" s="140"/>
    </row>
    <row r="120" spans="1:38" s="10" customFormat="1" ht="24.75" customHeight="1" thickBot="1">
      <c r="A120" s="101" t="s">
        <v>136</v>
      </c>
      <c r="B120" s="101" t="s">
        <v>269</v>
      </c>
      <c r="C120" s="109" t="s">
        <v>101</v>
      </c>
      <c r="D120" s="94"/>
      <c r="E120" s="179" t="str">
        <f>[1]NOx!AF406</f>
        <v>NA</v>
      </c>
      <c r="F120" s="179" t="str">
        <f>[1]NMVOC!AF406</f>
        <v>NA</v>
      </c>
      <c r="G120" s="179" t="str">
        <f>[1]SOx!AF406</f>
        <v>NA</v>
      </c>
      <c r="H120" s="179" t="str">
        <f>[1]NH3!AF406</f>
        <v>NA</v>
      </c>
      <c r="I120" s="179" t="str">
        <f>[1]pm2.5!AF406</f>
        <v>NA</v>
      </c>
      <c r="J120" s="179" t="str">
        <f>[1]pm10!AF406</f>
        <v>NA</v>
      </c>
      <c r="K120" s="179" t="str">
        <f>[1]PST!AF406</f>
        <v>NA</v>
      </c>
      <c r="L120" s="179" t="str">
        <f>[1]BC!AF406</f>
        <v>NA</v>
      </c>
      <c r="M120" s="179" t="str">
        <f>[1]CO!AF406</f>
        <v>NA</v>
      </c>
      <c r="N120" s="179" t="str">
        <f>[1]piombo!AF406</f>
        <v>NA</v>
      </c>
      <c r="O120" s="179" t="str">
        <f>[1]cadmio!AF406</f>
        <v>NA</v>
      </c>
      <c r="P120" s="179" t="str">
        <f>[1]mercurio!AF406</f>
        <v>NA</v>
      </c>
      <c r="Q120" s="179" t="str">
        <f>[1]arsenico!AF406</f>
        <v>NA</v>
      </c>
      <c r="R120" s="179" t="str">
        <f>[1]cromo!AF406</f>
        <v>NA</v>
      </c>
      <c r="S120" s="179" t="str">
        <f>[1]rame!AF406</f>
        <v>NA</v>
      </c>
      <c r="T120" s="179" t="str">
        <f>[1]nichel!AF406</f>
        <v>NA</v>
      </c>
      <c r="U120" s="179" t="str">
        <f>[1]selenio!AF406</f>
        <v>NA</v>
      </c>
      <c r="V120" s="179" t="str">
        <f>[1]zinco!AF406</f>
        <v>NA</v>
      </c>
      <c r="W120" s="179" t="str">
        <f>[1]Diossine!AF406</f>
        <v>NA</v>
      </c>
      <c r="X120" s="179" t="s">
        <v>412</v>
      </c>
      <c r="Y120" s="179" t="s">
        <v>412</v>
      </c>
      <c r="Z120" s="179" t="s">
        <v>412</v>
      </c>
      <c r="AA120" s="179" t="s">
        <v>412</v>
      </c>
      <c r="AB120" s="179" t="str">
        <f>[1]PAH!AF406</f>
        <v>NA</v>
      </c>
      <c r="AC120" s="179" t="str">
        <f>[1]HCB!AF406</f>
        <v>NA</v>
      </c>
      <c r="AD120" s="179" t="str">
        <f>[1]PCB!AF406</f>
        <v>NA</v>
      </c>
      <c r="AE120" s="160"/>
      <c r="AF120" s="159" t="s">
        <v>412</v>
      </c>
      <c r="AG120" s="159" t="s">
        <v>412</v>
      </c>
      <c r="AH120" s="159" t="s">
        <v>412</v>
      </c>
      <c r="AI120" s="159" t="s">
        <v>412</v>
      </c>
      <c r="AJ120" s="159" t="s">
        <v>412</v>
      </c>
      <c r="AK120" s="191" t="str">
        <f>'[1]dati attività'!X184</f>
        <v>NA</v>
      </c>
      <c r="AL120" s="140"/>
    </row>
    <row r="121" spans="1:38" s="10" customFormat="1" ht="24.75" customHeight="1" thickBot="1">
      <c r="A121" s="101" t="s">
        <v>136</v>
      </c>
      <c r="B121" s="101" t="s">
        <v>258</v>
      </c>
      <c r="C121" s="110" t="s">
        <v>311</v>
      </c>
      <c r="D121" s="137" t="s">
        <v>7</v>
      </c>
      <c r="E121" s="184" t="str">
        <f>[1]NOx!AF407</f>
        <v>NA</v>
      </c>
      <c r="F121" s="179" t="str">
        <f>[1]NMVOC!AF407</f>
        <v>NA</v>
      </c>
      <c r="G121" s="179" t="str">
        <f>[1]SOx!AF407</f>
        <v>NA</v>
      </c>
      <c r="H121" s="179">
        <f>[1]NH3!AF407</f>
        <v>1.08525859</v>
      </c>
      <c r="I121" s="179" t="str">
        <f>[1]pm2.5!AF407</f>
        <v>NA</v>
      </c>
      <c r="J121" s="179" t="str">
        <f>[1]pm10!AF407</f>
        <v>NA</v>
      </c>
      <c r="K121" s="179" t="str">
        <f>[1]PST!AF407</f>
        <v>NA</v>
      </c>
      <c r="L121" s="179" t="str">
        <f>[1]BC!AF407</f>
        <v>NA</v>
      </c>
      <c r="M121" s="179" t="str">
        <f>[1]CO!AF407</f>
        <v>NA</v>
      </c>
      <c r="N121" s="179" t="str">
        <f>[1]piombo!AF407</f>
        <v>NA</v>
      </c>
      <c r="O121" s="179" t="str">
        <f>[1]cadmio!AF407</f>
        <v>NA</v>
      </c>
      <c r="P121" s="179" t="str">
        <f>[1]mercurio!AF407</f>
        <v>NA</v>
      </c>
      <c r="Q121" s="179" t="str">
        <f>[1]arsenico!AF407</f>
        <v>NA</v>
      </c>
      <c r="R121" s="179" t="str">
        <f>[1]cromo!AF407</f>
        <v>NA</v>
      </c>
      <c r="S121" s="179" t="str">
        <f>[1]rame!AF407</f>
        <v>NA</v>
      </c>
      <c r="T121" s="179" t="str">
        <f>[1]nichel!AF407</f>
        <v>NA</v>
      </c>
      <c r="U121" s="179" t="str">
        <f>[1]selenio!AF407</f>
        <v>NA</v>
      </c>
      <c r="V121" s="179" t="str">
        <f>[1]zinco!AF407</f>
        <v>NA</v>
      </c>
      <c r="W121" s="179" t="str">
        <f>[1]Diossine!AF407</f>
        <v>NA</v>
      </c>
      <c r="X121" s="179" t="s">
        <v>412</v>
      </c>
      <c r="Y121" s="179" t="s">
        <v>412</v>
      </c>
      <c r="Z121" s="179" t="s">
        <v>412</v>
      </c>
      <c r="AA121" s="179" t="s">
        <v>412</v>
      </c>
      <c r="AB121" s="179" t="str">
        <f>[1]PAH!AF407</f>
        <v>NA</v>
      </c>
      <c r="AC121" s="179" t="str">
        <f>[1]HCB!AF407</f>
        <v>NA</v>
      </c>
      <c r="AD121" s="179" t="str">
        <f>[1]PCB!AF407</f>
        <v>NA</v>
      </c>
      <c r="AE121" s="160"/>
      <c r="AF121" s="159" t="s">
        <v>412</v>
      </c>
      <c r="AG121" s="159" t="s">
        <v>412</v>
      </c>
      <c r="AH121" s="159" t="s">
        <v>412</v>
      </c>
      <c r="AI121" s="159" t="s">
        <v>412</v>
      </c>
      <c r="AJ121" s="159" t="s">
        <v>412</v>
      </c>
      <c r="AK121" s="191">
        <f>'[1]dati attività'!X185</f>
        <v>163901320.80000001</v>
      </c>
      <c r="AL121" s="140" t="s">
        <v>438</v>
      </c>
    </row>
    <row r="122" spans="1:38" s="10" customFormat="1" ht="24.75" customHeight="1" thickBot="1">
      <c r="A122" s="101" t="s">
        <v>136</v>
      </c>
      <c r="B122" s="88" t="s">
        <v>259</v>
      </c>
      <c r="C122" s="111" t="s">
        <v>145</v>
      </c>
      <c r="D122" s="94"/>
      <c r="E122" s="179" t="str">
        <f>[1]NOx!AF408</f>
        <v>NA</v>
      </c>
      <c r="F122" s="179" t="str">
        <f>[1]NMVOC!AF408</f>
        <v>NA</v>
      </c>
      <c r="G122" s="179" t="str">
        <f>[1]SOx!AF408</f>
        <v>NA</v>
      </c>
      <c r="H122" s="179" t="str">
        <f>[1]NH3!AF408</f>
        <v>NA</v>
      </c>
      <c r="I122" s="179" t="str">
        <f>[1]pm2.5!AF408</f>
        <v>NA</v>
      </c>
      <c r="J122" s="179" t="str">
        <f>[1]pm10!AF408</f>
        <v>NA</v>
      </c>
      <c r="K122" s="179" t="str">
        <f>[1]PST!AF408</f>
        <v>NA</v>
      </c>
      <c r="L122" s="179" t="str">
        <f>[1]BC!AF408</f>
        <v>NA</v>
      </c>
      <c r="M122" s="179" t="str">
        <f>[1]CO!AF408</f>
        <v>NA</v>
      </c>
      <c r="N122" s="179" t="str">
        <f>[1]piombo!AF408</f>
        <v>NA</v>
      </c>
      <c r="O122" s="179" t="str">
        <f>[1]cadmio!AF408</f>
        <v>NA</v>
      </c>
      <c r="P122" s="179" t="str">
        <f>[1]mercurio!AF408</f>
        <v>NA</v>
      </c>
      <c r="Q122" s="179" t="str">
        <f>[1]arsenico!AF408</f>
        <v>NA</v>
      </c>
      <c r="R122" s="179" t="str">
        <f>[1]cromo!AF408</f>
        <v>NA</v>
      </c>
      <c r="S122" s="179" t="str">
        <f>[1]rame!AF408</f>
        <v>NA</v>
      </c>
      <c r="T122" s="179" t="str">
        <f>[1]nichel!AF408</f>
        <v>NA</v>
      </c>
      <c r="U122" s="179" t="str">
        <f>[1]selenio!AF408</f>
        <v>NA</v>
      </c>
      <c r="V122" s="179" t="str">
        <f>[1]zinco!AF408</f>
        <v>NA</v>
      </c>
      <c r="W122" s="179" t="str">
        <f>[1]Diossine!AF408</f>
        <v>NA</v>
      </c>
      <c r="X122" s="179" t="s">
        <v>412</v>
      </c>
      <c r="Y122" s="179" t="s">
        <v>412</v>
      </c>
      <c r="Z122" s="179" t="s">
        <v>412</v>
      </c>
      <c r="AA122" s="179" t="s">
        <v>412</v>
      </c>
      <c r="AB122" s="179" t="str">
        <f>[1]PAH!AF408</f>
        <v>NA</v>
      </c>
      <c r="AC122" s="179">
        <f>[1]HCB!AF408</f>
        <v>1.7491950000000003</v>
      </c>
      <c r="AD122" s="179" t="str">
        <f>[1]PCB!AF408</f>
        <v>NA</v>
      </c>
      <c r="AE122" s="160"/>
      <c r="AF122" s="159" t="s">
        <v>412</v>
      </c>
      <c r="AG122" s="159" t="s">
        <v>412</v>
      </c>
      <c r="AH122" s="159" t="s">
        <v>412</v>
      </c>
      <c r="AI122" s="159" t="s">
        <v>412</v>
      </c>
      <c r="AJ122" s="159" t="s">
        <v>412</v>
      </c>
      <c r="AK122" s="191">
        <f>'[1]dati attività'!X186</f>
        <v>27116</v>
      </c>
      <c r="AL122" s="140" t="s">
        <v>439</v>
      </c>
    </row>
    <row r="123" spans="1:38" s="10" customFormat="1" ht="24.75" customHeight="1" thickBot="1">
      <c r="A123" s="101" t="s">
        <v>136</v>
      </c>
      <c r="B123" s="101" t="s">
        <v>239</v>
      </c>
      <c r="C123" s="109" t="s">
        <v>310</v>
      </c>
      <c r="D123" s="94"/>
      <c r="E123" s="179">
        <f>[1]NOx!AF409</f>
        <v>0.48789873573679521</v>
      </c>
      <c r="F123" s="179">
        <f>[1]NMVOC!AF409</f>
        <v>0.61831088474649232</v>
      </c>
      <c r="G123" s="179" t="str">
        <f>[1]SOx!AF409</f>
        <v>NA</v>
      </c>
      <c r="H123" s="179" t="str">
        <f>[1]NH3!AF409</f>
        <v>NA</v>
      </c>
      <c r="I123" s="179">
        <f>[1]pm2.5!AF409</f>
        <v>2.2258767430210504</v>
      </c>
      <c r="J123" s="179">
        <f>[1]pm10!AF409</f>
        <v>2.2258767430210504</v>
      </c>
      <c r="K123" s="179">
        <f>[1]PST!AF409</f>
        <v>2.4731963811345006</v>
      </c>
      <c r="L123" s="179">
        <f>[1]BC!AF409</f>
        <v>0.11732360529951003</v>
      </c>
      <c r="M123" s="179">
        <f>[1]CO!AF409</f>
        <v>12.654892126329452</v>
      </c>
      <c r="N123" s="179" t="str">
        <f>[1]piombo!AF409</f>
        <v>NA</v>
      </c>
      <c r="O123" s="179" t="str">
        <f>[1]cadmio!AF409</f>
        <v>NA</v>
      </c>
      <c r="P123" s="179" t="str">
        <f>[1]mercurio!AF409</f>
        <v>NA</v>
      </c>
      <c r="Q123" s="179" t="str">
        <f>[1]arsenico!AF409</f>
        <v>NA</v>
      </c>
      <c r="R123" s="179" t="str">
        <f>[1]cromo!AF409</f>
        <v>NA</v>
      </c>
      <c r="S123" s="179" t="str">
        <f>[1]rame!AF409</f>
        <v>NA</v>
      </c>
      <c r="T123" s="179" t="str">
        <f>[1]nichel!AF409</f>
        <v>NA</v>
      </c>
      <c r="U123" s="179" t="str">
        <f>[1]selenio!AF409</f>
        <v>NA</v>
      </c>
      <c r="V123" s="179" t="str">
        <f>[1]zinco!AF409</f>
        <v>NA</v>
      </c>
      <c r="W123" s="179" t="str">
        <f>[1]Diossine!AF409</f>
        <v>NA</v>
      </c>
      <c r="X123" s="179" t="s">
        <v>412</v>
      </c>
      <c r="Y123" s="179" t="s">
        <v>412</v>
      </c>
      <c r="Z123" s="179" t="s">
        <v>412</v>
      </c>
      <c r="AA123" s="179" t="s">
        <v>412</v>
      </c>
      <c r="AB123" s="179" t="str">
        <f>[1]PAH!AF409</f>
        <v>NA</v>
      </c>
      <c r="AC123" s="179" t="str">
        <f>[1]HCB!AF409</f>
        <v>NA</v>
      </c>
      <c r="AD123" s="179" t="str">
        <f>[1]PCB!AF409</f>
        <v>NA</v>
      </c>
      <c r="AE123" s="160"/>
      <c r="AF123" s="159" t="s">
        <v>412</v>
      </c>
      <c r="AG123" s="159" t="s">
        <v>412</v>
      </c>
      <c r="AH123" s="159" t="s">
        <v>412</v>
      </c>
      <c r="AI123" s="159" t="s">
        <v>412</v>
      </c>
      <c r="AJ123" s="159" t="s">
        <v>412</v>
      </c>
      <c r="AK123" s="159">
        <f>'[1]dati attività'!X187</f>
        <v>211.98826124010003</v>
      </c>
      <c r="AL123" s="140" t="s">
        <v>422</v>
      </c>
    </row>
    <row r="124" spans="1:38" s="10" customFormat="1" ht="24.75" customHeight="1" thickBot="1">
      <c r="A124" s="101" t="s">
        <v>136</v>
      </c>
      <c r="B124" s="66" t="s">
        <v>240</v>
      </c>
      <c r="C124" s="109" t="s">
        <v>293</v>
      </c>
      <c r="D124" s="94"/>
      <c r="E124" s="179" t="str">
        <f>[1]NOx!AF410</f>
        <v>NO</v>
      </c>
      <c r="F124" s="179" t="str">
        <f>[1]NMVOC!AF410</f>
        <v>NO</v>
      </c>
      <c r="G124" s="179" t="str">
        <f>[1]SOx!AF410</f>
        <v>NO</v>
      </c>
      <c r="H124" s="179" t="str">
        <f>[1]NH3!AF410</f>
        <v>NO</v>
      </c>
      <c r="I124" s="179" t="str">
        <f>[1]pm2.5!AF410</f>
        <v>NO</v>
      </c>
      <c r="J124" s="179" t="str">
        <f>[1]pm10!AF410</f>
        <v>NO</v>
      </c>
      <c r="K124" s="179" t="str">
        <f>[1]PST!AF410</f>
        <v>NO</v>
      </c>
      <c r="L124" s="179" t="str">
        <f>[1]BC!AF410</f>
        <v>NO</v>
      </c>
      <c r="M124" s="179" t="str">
        <f>[1]CO!AF410</f>
        <v>NO</v>
      </c>
      <c r="N124" s="179" t="str">
        <f>[1]piombo!AF410</f>
        <v>NO</v>
      </c>
      <c r="O124" s="179" t="str">
        <f>[1]cadmio!AF410</f>
        <v>NO</v>
      </c>
      <c r="P124" s="179" t="str">
        <f>[1]mercurio!AF410</f>
        <v>NO</v>
      </c>
      <c r="Q124" s="179" t="str">
        <f>[1]arsenico!AF410</f>
        <v>NO</v>
      </c>
      <c r="R124" s="179" t="str">
        <f>[1]cromo!AF410</f>
        <v>NO</v>
      </c>
      <c r="S124" s="179" t="str">
        <f>[1]rame!AF410</f>
        <v>NO</v>
      </c>
      <c r="T124" s="179" t="str">
        <f>[1]nichel!AF410</f>
        <v>NO</v>
      </c>
      <c r="U124" s="179" t="str">
        <f>[1]selenio!AF410</f>
        <v>NO</v>
      </c>
      <c r="V124" s="179" t="str">
        <f>[1]zinco!AF410</f>
        <v>NO</v>
      </c>
      <c r="W124" s="179" t="str">
        <f>[1]Diossine!AF410</f>
        <v>NO</v>
      </c>
      <c r="X124" s="179" t="s">
        <v>434</v>
      </c>
      <c r="Y124" s="179" t="s">
        <v>434</v>
      </c>
      <c r="Z124" s="179" t="s">
        <v>434</v>
      </c>
      <c r="AA124" s="179" t="s">
        <v>434</v>
      </c>
      <c r="AB124" s="179" t="str">
        <f>[1]PAH!AF410</f>
        <v>NO</v>
      </c>
      <c r="AC124" s="179" t="str">
        <f>[1]HCB!AF410</f>
        <v>NO</v>
      </c>
      <c r="AD124" s="179" t="str">
        <f>[1]PCB!AF410</f>
        <v>NO</v>
      </c>
      <c r="AE124" s="160"/>
      <c r="AF124" s="191" t="s">
        <v>434</v>
      </c>
      <c r="AG124" s="191" t="s">
        <v>434</v>
      </c>
      <c r="AH124" s="191" t="s">
        <v>434</v>
      </c>
      <c r="AI124" s="191" t="s">
        <v>434</v>
      </c>
      <c r="AJ124" s="191" t="s">
        <v>434</v>
      </c>
      <c r="AK124" s="191" t="str">
        <f>'[1]dati attività'!X188</f>
        <v>NO</v>
      </c>
      <c r="AL124" s="140"/>
    </row>
    <row r="125" spans="1:38" s="10" customFormat="1" ht="24.75" customHeight="1" thickBot="1">
      <c r="A125" s="101" t="s">
        <v>127</v>
      </c>
      <c r="B125" s="101" t="s">
        <v>241</v>
      </c>
      <c r="C125" s="109" t="s">
        <v>294</v>
      </c>
      <c r="D125" s="94"/>
      <c r="E125" s="179" t="str">
        <f>[1]NOx!AF411</f>
        <v>NA</v>
      </c>
      <c r="F125" s="179">
        <f>[1]NMVOC!AF411</f>
        <v>8.9270677663838622</v>
      </c>
      <c r="G125" s="179" t="str">
        <f>[1]SOx!AF411</f>
        <v>NA</v>
      </c>
      <c r="H125" s="179">
        <f>[1]NH3!AF411</f>
        <v>7.23779186597584</v>
      </c>
      <c r="I125" s="179" t="str">
        <f>[1]pm2.5!AF411</f>
        <v>NA</v>
      </c>
      <c r="J125" s="179" t="str">
        <f>[1]pm10!AF411</f>
        <v>NA</v>
      </c>
      <c r="K125" s="179" t="str">
        <f>[1]PST!AF411</f>
        <v>NA</v>
      </c>
      <c r="L125" s="179" t="str">
        <f>[1]BC!AF411</f>
        <v>NA</v>
      </c>
      <c r="M125" s="179" t="str">
        <f>[1]CO!AF411</f>
        <v>NA</v>
      </c>
      <c r="N125" s="179" t="str">
        <f>[1]piombo!AF411</f>
        <v>NA</v>
      </c>
      <c r="O125" s="179" t="str">
        <f>[1]cadmio!AF411</f>
        <v>NA</v>
      </c>
      <c r="P125" s="179" t="str">
        <f>[1]mercurio!AF411</f>
        <v>NA</v>
      </c>
      <c r="Q125" s="179" t="str">
        <f>[1]arsenico!AF411</f>
        <v>NA</v>
      </c>
      <c r="R125" s="179" t="str">
        <f>[1]cromo!AF411</f>
        <v>NA</v>
      </c>
      <c r="S125" s="179" t="str">
        <f>[1]rame!AF411</f>
        <v>NA</v>
      </c>
      <c r="T125" s="179" t="str">
        <f>[1]nichel!AF411</f>
        <v>NA</v>
      </c>
      <c r="U125" s="179" t="str">
        <f>[1]selenio!AF411</f>
        <v>NA</v>
      </c>
      <c r="V125" s="179" t="str">
        <f>[1]zinco!AF411</f>
        <v>NA</v>
      </c>
      <c r="W125" s="179" t="str">
        <f>[1]Diossine!AF411</f>
        <v>NA</v>
      </c>
      <c r="X125" s="179" t="s">
        <v>412</v>
      </c>
      <c r="Y125" s="179" t="s">
        <v>412</v>
      </c>
      <c r="Z125" s="179" t="s">
        <v>412</v>
      </c>
      <c r="AA125" s="179" t="s">
        <v>412</v>
      </c>
      <c r="AB125" s="179" t="str">
        <f>[1]PAH!AF411</f>
        <v>NA</v>
      </c>
      <c r="AC125" s="179" t="str">
        <f>[1]HCB!AF411</f>
        <v>NA</v>
      </c>
      <c r="AD125" s="179" t="str">
        <f>[1]PCB!AF411</f>
        <v>NA</v>
      </c>
      <c r="AE125" s="160"/>
      <c r="AF125" s="159" t="s">
        <v>412</v>
      </c>
      <c r="AG125" s="159" t="s">
        <v>412</v>
      </c>
      <c r="AH125" s="159" t="s">
        <v>412</v>
      </c>
      <c r="AI125" s="159" t="s">
        <v>412</v>
      </c>
      <c r="AJ125" s="159" t="s">
        <v>412</v>
      </c>
      <c r="AK125" s="159">
        <f>'[1]dati attività'!X189</f>
        <v>19053.708999999999</v>
      </c>
      <c r="AL125" s="140" t="s">
        <v>423</v>
      </c>
    </row>
    <row r="126" spans="1:38" s="10" customFormat="1" ht="24.75" customHeight="1" thickBot="1">
      <c r="A126" s="101" t="s">
        <v>127</v>
      </c>
      <c r="B126" s="101" t="s">
        <v>111</v>
      </c>
      <c r="C126" s="109" t="s">
        <v>267</v>
      </c>
      <c r="D126" s="94"/>
      <c r="E126" s="179" t="str">
        <f>[1]NOx!AF412</f>
        <v>NA</v>
      </c>
      <c r="F126" s="179">
        <f>[1]NMVOC!AF412</f>
        <v>0.30606635759616002</v>
      </c>
      <c r="G126" s="179" t="str">
        <f>[1]SOx!AF412</f>
        <v>NA</v>
      </c>
      <c r="H126" s="179">
        <f>[1]NH3!AF412</f>
        <v>0.14458917120000001</v>
      </c>
      <c r="I126" s="179" t="str">
        <f>[1]pm2.5!AF412</f>
        <v>NA</v>
      </c>
      <c r="J126" s="179" t="str">
        <f>[1]pm10!AF412</f>
        <v>NA</v>
      </c>
      <c r="K126" s="179" t="str">
        <f>[1]PST!AF412</f>
        <v>NA</v>
      </c>
      <c r="L126" s="179" t="str">
        <f>[1]BC!AF412</f>
        <v>NA</v>
      </c>
      <c r="M126" s="179" t="str">
        <f>[1]CO!AF412</f>
        <v>NA</v>
      </c>
      <c r="N126" s="179" t="str">
        <f>[1]piombo!AF412</f>
        <v>NA</v>
      </c>
      <c r="O126" s="179" t="str">
        <f>[1]cadmio!AF412</f>
        <v>NA</v>
      </c>
      <c r="P126" s="179" t="str">
        <f>[1]mercurio!AF412</f>
        <v>NA</v>
      </c>
      <c r="Q126" s="179" t="str">
        <f>[1]arsenico!AF412</f>
        <v>NA</v>
      </c>
      <c r="R126" s="179" t="str">
        <f>[1]cromo!AF412</f>
        <v>NA</v>
      </c>
      <c r="S126" s="179" t="str">
        <f>[1]rame!AF412</f>
        <v>NA</v>
      </c>
      <c r="T126" s="179" t="str">
        <f>[1]nichel!AF412</f>
        <v>NA</v>
      </c>
      <c r="U126" s="179" t="str">
        <f>[1]selenio!AF412</f>
        <v>NA</v>
      </c>
      <c r="V126" s="179" t="str">
        <f>[1]zinco!AF412</f>
        <v>NA</v>
      </c>
      <c r="W126" s="179" t="str">
        <f>[1]Diossine!AF412</f>
        <v>NA</v>
      </c>
      <c r="X126" s="179" t="s">
        <v>412</v>
      </c>
      <c r="Y126" s="179" t="s">
        <v>412</v>
      </c>
      <c r="Z126" s="179" t="s">
        <v>412</v>
      </c>
      <c r="AA126" s="179" t="s">
        <v>412</v>
      </c>
      <c r="AB126" s="179" t="str">
        <f>[1]PAH!AF412</f>
        <v>NA</v>
      </c>
      <c r="AC126" s="179" t="str">
        <f>[1]HCB!AF412</f>
        <v>NA</v>
      </c>
      <c r="AD126" s="179" t="str">
        <f>[1]PCB!AF412</f>
        <v>NA</v>
      </c>
      <c r="AE126" s="160"/>
      <c r="AF126" s="159" t="s">
        <v>412</v>
      </c>
      <c r="AG126" s="159" t="s">
        <v>412</v>
      </c>
      <c r="AH126" s="159" t="s">
        <v>412</v>
      </c>
      <c r="AI126" s="159" t="s">
        <v>412</v>
      </c>
      <c r="AJ126" s="159" t="s">
        <v>412</v>
      </c>
      <c r="AK126" s="159">
        <f>'[1]dati attività'!X190</f>
        <v>6024.5487999999996</v>
      </c>
      <c r="AL126" s="140" t="s">
        <v>440</v>
      </c>
    </row>
    <row r="127" spans="1:38" s="10" customFormat="1" ht="24.75" customHeight="1" thickBot="1">
      <c r="A127" s="101" t="s">
        <v>127</v>
      </c>
      <c r="B127" s="101" t="s">
        <v>112</v>
      </c>
      <c r="C127" s="109" t="s">
        <v>268</v>
      </c>
      <c r="D127" s="94"/>
      <c r="E127" s="179" t="str">
        <f>[1]NOx!AF413</f>
        <v>NA</v>
      </c>
      <c r="F127" s="179" t="str">
        <f>[1]NMVOC!AF413</f>
        <v>NA</v>
      </c>
      <c r="G127" s="179" t="str">
        <f>[1]SOx!AF413</f>
        <v>NA</v>
      </c>
      <c r="H127" s="179" t="str">
        <f>[1]NH3!AF413</f>
        <v>NA</v>
      </c>
      <c r="I127" s="179" t="str">
        <f>[1]pm2.5!AF413</f>
        <v>NA</v>
      </c>
      <c r="J127" s="179" t="str">
        <f>[1]pm10!AF413</f>
        <v>NA</v>
      </c>
      <c r="K127" s="179" t="str">
        <f>[1]PST!AF413</f>
        <v>NA</v>
      </c>
      <c r="L127" s="179" t="str">
        <f>[1]BC!AF413</f>
        <v>NA</v>
      </c>
      <c r="M127" s="179" t="str">
        <f>[1]CO!AF413</f>
        <v>NA</v>
      </c>
      <c r="N127" s="179" t="str">
        <f>[1]piombo!AF413</f>
        <v>NA</v>
      </c>
      <c r="O127" s="179" t="str">
        <f>[1]cadmio!AF413</f>
        <v>NA</v>
      </c>
      <c r="P127" s="179" t="str">
        <f>[1]mercurio!AF413</f>
        <v>NA</v>
      </c>
      <c r="Q127" s="179" t="str">
        <f>[1]arsenico!AF413</f>
        <v>NA</v>
      </c>
      <c r="R127" s="179" t="str">
        <f>[1]cromo!AF413</f>
        <v>NA</v>
      </c>
      <c r="S127" s="179" t="str">
        <f>[1]rame!AF413</f>
        <v>NA</v>
      </c>
      <c r="T127" s="179" t="str">
        <f>[1]nichel!AF413</f>
        <v>NA</v>
      </c>
      <c r="U127" s="179" t="str">
        <f>[1]selenio!AF413</f>
        <v>NA</v>
      </c>
      <c r="V127" s="179" t="str">
        <f>[1]zinco!AF413</f>
        <v>NA</v>
      </c>
      <c r="W127" s="179" t="str">
        <f>[1]Diossine!AF413</f>
        <v>NA</v>
      </c>
      <c r="X127" s="179" t="s">
        <v>412</v>
      </c>
      <c r="Y127" s="179" t="s">
        <v>412</v>
      </c>
      <c r="Z127" s="179" t="s">
        <v>412</v>
      </c>
      <c r="AA127" s="179" t="s">
        <v>412</v>
      </c>
      <c r="AB127" s="179" t="str">
        <f>[1]PAH!AF413</f>
        <v>NA</v>
      </c>
      <c r="AC127" s="179" t="str">
        <f>[1]HCB!AF413</f>
        <v>NA</v>
      </c>
      <c r="AD127" s="179" t="str">
        <f>[1]PCB!AF413</f>
        <v>NA</v>
      </c>
      <c r="AE127" s="160"/>
      <c r="AF127" s="159" t="s">
        <v>412</v>
      </c>
      <c r="AG127" s="159" t="s">
        <v>412</v>
      </c>
      <c r="AH127" s="159" t="s">
        <v>412</v>
      </c>
      <c r="AI127" s="159" t="s">
        <v>412</v>
      </c>
      <c r="AJ127" s="159" t="s">
        <v>412</v>
      </c>
      <c r="AK127" s="159" t="str">
        <f>'[1]dati attività'!X191</f>
        <v>NA</v>
      </c>
      <c r="AL127" s="140"/>
    </row>
    <row r="128" spans="1:38" s="10" customFormat="1" ht="24.75" customHeight="1" thickBot="1">
      <c r="A128" s="101" t="s">
        <v>127</v>
      </c>
      <c r="B128" s="102" t="s">
        <v>242</v>
      </c>
      <c r="C128" s="110" t="s">
        <v>108</v>
      </c>
      <c r="D128" s="94" t="s">
        <v>106</v>
      </c>
      <c r="E128" s="179">
        <f>[1]NOx!AF414</f>
        <v>3.3565049999999999E-2</v>
      </c>
      <c r="F128" s="179">
        <f>[1]NMVOC!AF414</f>
        <v>1.3439446020000001E-2</v>
      </c>
      <c r="G128" s="179">
        <f>[1]SOx!AF414</f>
        <v>1.1382929999999999E-2</v>
      </c>
      <c r="H128" s="179" t="str">
        <f>[1]NH3!AF414</f>
        <v>NA</v>
      </c>
      <c r="I128" s="179">
        <f>[1]pm2.5!AF414</f>
        <v>1.342602E-3</v>
      </c>
      <c r="J128" s="179">
        <f>[1]pm10!AF414</f>
        <v>1.342602E-3</v>
      </c>
      <c r="K128" s="179">
        <f>[1]PST!AF414</f>
        <v>1.3700020408163266E-3</v>
      </c>
      <c r="L128" s="179">
        <f>[1]BC!AF414</f>
        <v>4.699107000000001E-5</v>
      </c>
      <c r="M128" s="179">
        <f>[1]CO!AF414</f>
        <v>2.0430900000000004E-3</v>
      </c>
      <c r="N128" s="179">
        <f>[1]piombo!AF414</f>
        <v>3.9402449999999999E-2</v>
      </c>
      <c r="O128" s="179">
        <f>[1]cadmio!AF414</f>
        <v>7.2967500000000003E-3</v>
      </c>
      <c r="P128" s="179">
        <f>[1]mercurio!AF414</f>
        <v>4.3780499999999997E-3</v>
      </c>
      <c r="Q128" s="179">
        <f>[1]arsenico!AF414</f>
        <v>1.4593500000000001E-3</v>
      </c>
      <c r="R128" s="179">
        <f>[1]cromo!AF414</f>
        <v>1.3134150000000001E-2</v>
      </c>
      <c r="S128" s="179">
        <f>[1]rame!AF414</f>
        <v>2.9187000000000001E-2</v>
      </c>
      <c r="T128" s="179">
        <f>[1]nichel!AF414</f>
        <v>0.47720745000000003</v>
      </c>
      <c r="U128" s="179">
        <f>[1]selenio!AF414</f>
        <v>3.7943100000000001E-4</v>
      </c>
      <c r="V128" s="179">
        <f>[1]zinco!AF414</f>
        <v>4.9617900000000002E-4</v>
      </c>
      <c r="W128" s="179">
        <f>[1]Diossine!AF414</f>
        <v>1.5580500000000001E-2</v>
      </c>
      <c r="X128" s="159" t="s">
        <v>428</v>
      </c>
      <c r="Y128" s="159" t="s">
        <v>428</v>
      </c>
      <c r="Z128" s="159" t="s">
        <v>428</v>
      </c>
      <c r="AA128" s="159" t="s">
        <v>428</v>
      </c>
      <c r="AB128" s="179">
        <f>[1]PAH!AF414</f>
        <v>1.4593500000000001E-3</v>
      </c>
      <c r="AC128" s="179">
        <f>[1]HCB!AF414</f>
        <v>2.9187000000000001E-2</v>
      </c>
      <c r="AD128" s="179">
        <f>[1]PCB!AF414</f>
        <v>0.14593500000000001</v>
      </c>
      <c r="AE128" s="160"/>
      <c r="AF128" s="159" t="s">
        <v>412</v>
      </c>
      <c r="AG128" s="159" t="s">
        <v>412</v>
      </c>
      <c r="AH128" s="159" t="s">
        <v>412</v>
      </c>
      <c r="AI128" s="159" t="s">
        <v>412</v>
      </c>
      <c r="AJ128" s="159" t="s">
        <v>412</v>
      </c>
      <c r="AK128" s="159">
        <f>'[1]dati attività'!X192</f>
        <v>29.187000000000001</v>
      </c>
      <c r="AL128" s="140" t="s">
        <v>416</v>
      </c>
    </row>
    <row r="129" spans="1:67" s="10" customFormat="1" ht="24.75" customHeight="1" thickBot="1">
      <c r="A129" s="101" t="s">
        <v>127</v>
      </c>
      <c r="B129" s="102" t="s">
        <v>343</v>
      </c>
      <c r="C129" s="95" t="s">
        <v>107</v>
      </c>
      <c r="D129" s="94" t="s">
        <v>106</v>
      </c>
      <c r="E129" s="179">
        <f>[1]NOx!AF415</f>
        <v>0.28515400000000002</v>
      </c>
      <c r="F129" s="179">
        <f>[1]NMVOC!AF415</f>
        <v>1.0550698000000001</v>
      </c>
      <c r="G129" s="179">
        <f>[1]SOx!AF415</f>
        <v>0.18249856</v>
      </c>
      <c r="H129" s="179" t="str">
        <f>[1]NH3!AF415</f>
        <v>NA</v>
      </c>
      <c r="I129" s="179">
        <f>[1]pm2.5!AF415</f>
        <v>3.4218479999999996E-2</v>
      </c>
      <c r="J129" s="179">
        <f>[1]pm10!AF415</f>
        <v>3.4218479999999996E-2</v>
      </c>
      <c r="K129" s="179">
        <f>[1]PST!AF415</f>
        <v>3.4916816326530604E-2</v>
      </c>
      <c r="L129" s="179">
        <f>[1]BC!AF415</f>
        <v>1.1976468E-3</v>
      </c>
      <c r="M129" s="179">
        <f>[1]CO!AF415</f>
        <v>7.9843120000000017E-2</v>
      </c>
      <c r="N129" s="179">
        <f>[1]piombo!AF415</f>
        <v>3.4218479999999998</v>
      </c>
      <c r="O129" s="179">
        <f>[1]cadmio!AF415</f>
        <v>0.1140616</v>
      </c>
      <c r="P129" s="179">
        <f>[1]mercurio!AF415</f>
        <v>0.1140616</v>
      </c>
      <c r="Q129" s="179">
        <f>[1]arsenico!AF415</f>
        <v>1.7109240000000001E-2</v>
      </c>
      <c r="R129" s="179">
        <f>[1]cromo!AF415</f>
        <v>0.2281232</v>
      </c>
      <c r="S129" s="179">
        <f>[1]rame!AF415</f>
        <v>0.17109240000000001</v>
      </c>
      <c r="T129" s="179">
        <f>[1]nichel!AF415</f>
        <v>0.1140616</v>
      </c>
      <c r="U129" s="179">
        <f>[1]selenio!AF415</f>
        <v>8.5546200000000008E-4</v>
      </c>
      <c r="V129" s="179">
        <f>[1]zinco!AF415</f>
        <v>1.7964701999999999</v>
      </c>
      <c r="W129" s="179">
        <f>[1]Diossine!AF415</f>
        <v>0.1069441</v>
      </c>
      <c r="X129" s="159" t="s">
        <v>428</v>
      </c>
      <c r="Y129" s="159" t="s">
        <v>428</v>
      </c>
      <c r="Z129" s="159" t="s">
        <v>428</v>
      </c>
      <c r="AA129" s="159" t="s">
        <v>428</v>
      </c>
      <c r="AB129" s="179">
        <f>[1]PAH!AF415</f>
        <v>6.8436960000000005E-2</v>
      </c>
      <c r="AC129" s="179">
        <f>[1]HCB!AF415</f>
        <v>1.42577E-2</v>
      </c>
      <c r="AD129" s="179">
        <f>[1]PCB!AF415</f>
        <v>0.71288499999999999</v>
      </c>
      <c r="AE129" s="160"/>
      <c r="AF129" s="159" t="s">
        <v>412</v>
      </c>
      <c r="AG129" s="159" t="s">
        <v>412</v>
      </c>
      <c r="AH129" s="159" t="s">
        <v>412</v>
      </c>
      <c r="AI129" s="159" t="s">
        <v>412</v>
      </c>
      <c r="AJ129" s="159" t="s">
        <v>412</v>
      </c>
      <c r="AK129" s="159">
        <f>'[1]dati attività'!X193</f>
        <v>142.577</v>
      </c>
      <c r="AL129" s="140" t="s">
        <v>417</v>
      </c>
    </row>
    <row r="130" spans="1:67" s="10" customFormat="1" ht="24.75" customHeight="1" thickBot="1">
      <c r="A130" s="101" t="s">
        <v>127</v>
      </c>
      <c r="B130" s="102" t="s">
        <v>344</v>
      </c>
      <c r="C130" s="123" t="s">
        <v>345</v>
      </c>
      <c r="D130" s="94" t="s">
        <v>106</v>
      </c>
      <c r="E130" s="179" t="str">
        <f>[1]NOx!AF416</f>
        <v>NA</v>
      </c>
      <c r="F130" s="179" t="str">
        <f>[1]NMVOC!AF416</f>
        <v>NA</v>
      </c>
      <c r="G130" s="179" t="str">
        <f>[1]SOx!AF416</f>
        <v>NA</v>
      </c>
      <c r="H130" s="179" t="str">
        <f>[1]NH3!AF416</f>
        <v>NA</v>
      </c>
      <c r="I130" s="179" t="str">
        <f>[1]pm2.5!AF416</f>
        <v>NA</v>
      </c>
      <c r="J130" s="179" t="str">
        <f>[1]pm10!AF416</f>
        <v>NA</v>
      </c>
      <c r="K130" s="179" t="str">
        <f>[1]PST!AF416</f>
        <v>NA</v>
      </c>
      <c r="L130" s="179" t="str">
        <f>[1]BC!AF416</f>
        <v>NA</v>
      </c>
      <c r="M130" s="179" t="str">
        <f>[1]CO!AF416</f>
        <v>NA</v>
      </c>
      <c r="N130" s="179" t="str">
        <f>[1]piombo!AF416</f>
        <v>NA</v>
      </c>
      <c r="O130" s="179" t="str">
        <f>[1]cadmio!AF416</f>
        <v>NA</v>
      </c>
      <c r="P130" s="179" t="str">
        <f>[1]mercurio!AF416</f>
        <v>NA</v>
      </c>
      <c r="Q130" s="179" t="str">
        <f>[1]arsenico!AF416</f>
        <v>NA</v>
      </c>
      <c r="R130" s="179" t="str">
        <f>[1]cromo!AF416</f>
        <v>NA</v>
      </c>
      <c r="S130" s="179" t="str">
        <f>[1]rame!AF416</f>
        <v>NA</v>
      </c>
      <c r="T130" s="179" t="str">
        <f>[1]nichel!AF416</f>
        <v>NA</v>
      </c>
      <c r="U130" s="179" t="str">
        <f>[1]selenio!AF416</f>
        <v>NA</v>
      </c>
      <c r="V130" s="179" t="str">
        <f>[1]zinco!AF416</f>
        <v>NA</v>
      </c>
      <c r="W130" s="179" t="str">
        <f>[1]Diossine!AF416</f>
        <v>NA</v>
      </c>
      <c r="X130" s="159" t="s">
        <v>428</v>
      </c>
      <c r="Y130" s="159" t="s">
        <v>428</v>
      </c>
      <c r="Z130" s="159" t="s">
        <v>428</v>
      </c>
      <c r="AA130" s="159" t="s">
        <v>428</v>
      </c>
      <c r="AB130" s="179" t="str">
        <f>[1]PAH!AF416</f>
        <v>NA</v>
      </c>
      <c r="AC130" s="179" t="str">
        <f>[1]HCB!AF416</f>
        <v>NA</v>
      </c>
      <c r="AD130" s="179" t="str">
        <f>[1]PCB!AF416</f>
        <v>NA</v>
      </c>
      <c r="AE130" s="160"/>
      <c r="AF130" s="159" t="s">
        <v>412</v>
      </c>
      <c r="AG130" s="159" t="s">
        <v>412</v>
      </c>
      <c r="AH130" s="159" t="s">
        <v>412</v>
      </c>
      <c r="AI130" s="159" t="s">
        <v>412</v>
      </c>
      <c r="AJ130" s="159" t="s">
        <v>412</v>
      </c>
      <c r="AK130" s="179" t="str">
        <f>'[1]dati attività'!X194</f>
        <v>NO</v>
      </c>
      <c r="AL130" s="140" t="s">
        <v>417</v>
      </c>
    </row>
    <row r="131" spans="1:67" s="10" customFormat="1" ht="24.75" customHeight="1" thickBot="1">
      <c r="A131" s="101" t="s">
        <v>127</v>
      </c>
      <c r="B131" s="102" t="s">
        <v>346</v>
      </c>
      <c r="C131" s="95" t="s">
        <v>158</v>
      </c>
      <c r="D131" s="94" t="s">
        <v>106</v>
      </c>
      <c r="E131" s="179">
        <f>[1]NOx!AF417</f>
        <v>3.2591470632000005E-2</v>
      </c>
      <c r="F131" s="179">
        <f>[1]NMVOC!AF417</f>
        <v>0.39954820000000002</v>
      </c>
      <c r="G131" s="179">
        <f>[1]SOx!AF417</f>
        <v>1.4005784200000003E-3</v>
      </c>
      <c r="H131" s="179" t="str">
        <f>[1]NH3!AF417</f>
        <v>NA</v>
      </c>
      <c r="I131" s="179">
        <f>[1]pm2.5!AF417</f>
        <v>1.3863242680000002E-3</v>
      </c>
      <c r="J131" s="179">
        <f>[1]pm10!AF417</f>
        <v>1.3863242680000002E-3</v>
      </c>
      <c r="K131" s="179">
        <f>[1]PST!AF417</f>
        <v>1.4146166000000005E-3</v>
      </c>
      <c r="L131" s="179">
        <f>[1]BC!AF417</f>
        <v>4.8521349380000013E-5</v>
      </c>
      <c r="M131" s="179">
        <f>[1]CO!AF417</f>
        <v>4.0721520599999997E-3</v>
      </c>
      <c r="N131" s="179">
        <f>[1]piombo!AF417</f>
        <v>1.3282278E-3</v>
      </c>
      <c r="O131" s="179">
        <f>[1]cadmio!AF417</f>
        <v>6.090410400000001E-5</v>
      </c>
      <c r="P131" s="179">
        <f>[1]mercurio!AF417</f>
        <v>1.9891021199999999E-3</v>
      </c>
      <c r="Q131" s="179">
        <f>[1]arsenico!AF417</f>
        <v>2.2677059999999999E-4</v>
      </c>
      <c r="R131" s="179">
        <f>[1]cromo!AF417</f>
        <v>6.3063824000000001E-4</v>
      </c>
      <c r="S131" s="179">
        <f>[1]rame!AF417</f>
        <v>3.0452051999999997E-2</v>
      </c>
      <c r="T131" s="179">
        <f>[1]nichel!AF417</f>
        <v>1.3519847199999998E-3</v>
      </c>
      <c r="U131" s="179">
        <f>[1]selenio!AF417</f>
        <v>2.0171784799999995E-3</v>
      </c>
      <c r="V131" s="179" t="str">
        <f>[1]zinco!AF417</f>
        <v>NA</v>
      </c>
      <c r="W131" s="179">
        <f>[1]Diossine!AF417</f>
        <v>4.3193500000000003E-2</v>
      </c>
      <c r="X131" s="159" t="s">
        <v>428</v>
      </c>
      <c r="Y131" s="159" t="s">
        <v>428</v>
      </c>
      <c r="Z131" s="159" t="s">
        <v>428</v>
      </c>
      <c r="AA131" s="159" t="s">
        <v>428</v>
      </c>
      <c r="AB131" s="179">
        <f>[1]PAH!AF417</f>
        <v>7.6270511800000014E-6</v>
      </c>
      <c r="AC131" s="179">
        <f>[1]HCB!AF417</f>
        <v>1.0258670000000001</v>
      </c>
      <c r="AD131" s="179">
        <f>[1]PCB!AF417</f>
        <v>1.07986</v>
      </c>
      <c r="AE131" s="160"/>
      <c r="AF131" s="159" t="s">
        <v>412</v>
      </c>
      <c r="AG131" s="159" t="s">
        <v>412</v>
      </c>
      <c r="AH131" s="159" t="s">
        <v>412</v>
      </c>
      <c r="AI131" s="159" t="s">
        <v>412</v>
      </c>
      <c r="AJ131" s="159" t="s">
        <v>412</v>
      </c>
      <c r="AK131" s="159">
        <f>'[1]dati attività'!X195</f>
        <v>53.993000000000002</v>
      </c>
      <c r="AL131" s="140" t="s">
        <v>417</v>
      </c>
    </row>
    <row r="132" spans="1:67" s="10" customFormat="1" ht="24.75" customHeight="1" thickBot="1">
      <c r="A132" s="101" t="s">
        <v>127</v>
      </c>
      <c r="B132" s="102" t="s">
        <v>347</v>
      </c>
      <c r="C132" s="95" t="s">
        <v>113</v>
      </c>
      <c r="D132" s="94" t="s">
        <v>106</v>
      </c>
      <c r="E132" s="179">
        <f>[1]NOx!AF418</f>
        <v>1.7684999999999999E-2</v>
      </c>
      <c r="F132" s="179">
        <f>[1]NMVOC!AF418</f>
        <v>1.4805882E-3</v>
      </c>
      <c r="G132" s="179">
        <f>[1]SOx!AF418</f>
        <v>1.0610999999999999E-2</v>
      </c>
      <c r="H132" s="179" t="str">
        <f>[1]NH3!AF418</f>
        <v>NA</v>
      </c>
      <c r="I132" s="179">
        <f>[1]pm2.5!AF418</f>
        <v>1.0610999999999999E-3</v>
      </c>
      <c r="J132" s="179">
        <f>[1]pm10!AF418</f>
        <v>1.0610999999999999E-3</v>
      </c>
      <c r="K132" s="179">
        <f>[1]PST!AF418</f>
        <v>1.0827551020408165E-3</v>
      </c>
      <c r="L132" s="179">
        <f>[1]BC!AF418</f>
        <v>3.7138499999999997E-5</v>
      </c>
      <c r="M132" s="179">
        <f>[1]CO!AF418</f>
        <v>3.5369999999999993E-3</v>
      </c>
      <c r="N132" s="179">
        <f>[1]piombo!AF418</f>
        <v>1.7684999999999999E-2</v>
      </c>
      <c r="O132" s="179">
        <f>[1]cadmio!AF418</f>
        <v>7.0739999999999987E-3</v>
      </c>
      <c r="P132" s="179">
        <f>[1]mercurio!AF418</f>
        <v>7.0739999999999987E-3</v>
      </c>
      <c r="Q132" s="179">
        <f>[1]arsenico!AF418</f>
        <v>2.9474999999999996E-3</v>
      </c>
      <c r="R132" s="179">
        <f>[1]cromo!AF418</f>
        <v>1.7684999999999999E-2</v>
      </c>
      <c r="S132" s="179">
        <f>[1]rame!AF418</f>
        <v>5.8949999999999995E-2</v>
      </c>
      <c r="T132" s="179">
        <f>[1]nichel!AF418</f>
        <v>1.7684999999999999E-2</v>
      </c>
      <c r="U132" s="179" t="str">
        <f>[1]selenio!AF418</f>
        <v>NA</v>
      </c>
      <c r="V132" s="179">
        <f>[1]zinco!AF418</f>
        <v>5.8949999999999995E-2</v>
      </c>
      <c r="W132" s="179">
        <f>[1]Diossine!AF418</f>
        <v>3.5370000000000002E-3</v>
      </c>
      <c r="X132" s="159" t="s">
        <v>428</v>
      </c>
      <c r="Y132" s="159" t="s">
        <v>428</v>
      </c>
      <c r="Z132" s="159" t="s">
        <v>428</v>
      </c>
      <c r="AA132" s="159" t="s">
        <v>428</v>
      </c>
      <c r="AB132" s="179">
        <f>[1]PAH!AF418</f>
        <v>3.5369999999999993E-3</v>
      </c>
      <c r="AC132" s="179">
        <f>[1]HCB!AF418</f>
        <v>2.9474999999999998</v>
      </c>
      <c r="AD132" s="179">
        <f>[1]PCB!AF418</f>
        <v>2.9474999999999998E-2</v>
      </c>
      <c r="AE132" s="160"/>
      <c r="AF132" s="159" t="s">
        <v>412</v>
      </c>
      <c r="AG132" s="159" t="s">
        <v>412</v>
      </c>
      <c r="AH132" s="159" t="s">
        <v>412</v>
      </c>
      <c r="AI132" s="159" t="s">
        <v>412</v>
      </c>
      <c r="AJ132" s="159" t="s">
        <v>412</v>
      </c>
      <c r="AK132" s="159">
        <f>'[1]dati attività'!X196</f>
        <v>5.8949999999999996</v>
      </c>
      <c r="AL132" s="140" t="s">
        <v>417</v>
      </c>
    </row>
    <row r="133" spans="1:67" s="10" customFormat="1" ht="24.75" customHeight="1" thickBot="1">
      <c r="A133" s="101" t="s">
        <v>127</v>
      </c>
      <c r="B133" s="102" t="s">
        <v>348</v>
      </c>
      <c r="C133" s="95" t="s">
        <v>102</v>
      </c>
      <c r="D133" s="94" t="s">
        <v>106</v>
      </c>
      <c r="E133" s="179">
        <f>[1]NOx!AF419</f>
        <v>2.7104553E-2</v>
      </c>
      <c r="F133" s="179">
        <f>[1]NMVOC!AF419</f>
        <v>1.1403209999999999E-3</v>
      </c>
      <c r="G133" s="179">
        <f>[1]SOx!AF419</f>
        <v>4.7718048000000006E-2</v>
      </c>
      <c r="H133" s="179" t="str">
        <f>[1]NH3!AF419</f>
        <v>NA</v>
      </c>
      <c r="I133" s="179">
        <f>[1]pm2.5!AF419</f>
        <v>1.2806682000000001E-3</v>
      </c>
      <c r="J133" s="179">
        <f>[1]pm10!AF419</f>
        <v>1.2806682000000001E-3</v>
      </c>
      <c r="K133" s="179">
        <f>[1]PST!AF419</f>
        <v>1.3068042857142859E-3</v>
      </c>
      <c r="L133" s="179" t="str">
        <f>[1]BC!AF419</f>
        <v>NA</v>
      </c>
      <c r="M133" s="179">
        <f>[1]CO!AF419</f>
        <v>1.2368096999999998E-2</v>
      </c>
      <c r="N133" s="179">
        <f>[1]piombo!AF419</f>
        <v>1.6315361999999998E-6</v>
      </c>
      <c r="O133" s="179">
        <f>[1]cadmio!AF419</f>
        <v>2.7279987000000001E-7</v>
      </c>
      <c r="P133" s="179">
        <f>[1]mercurio!AF419</f>
        <v>8.1927678000000005E-5</v>
      </c>
      <c r="Q133" s="179">
        <f>[1]arsenico!AF419</f>
        <v>9.6488699999999992E-7</v>
      </c>
      <c r="R133" s="179">
        <f>[1]cromo!AF419</f>
        <v>7.4033147999999998E-7</v>
      </c>
      <c r="S133" s="179">
        <f>[1]rame!AF419</f>
        <v>6.7629806999999997E-7</v>
      </c>
      <c r="T133" s="179">
        <f>[1]nichel!AF419</f>
        <v>9.3857189999999992E-7</v>
      </c>
      <c r="U133" s="179" t="str">
        <f>[1]selenio!AF419</f>
        <v>NA</v>
      </c>
      <c r="V133" s="179" t="str">
        <f>[1]zinco!AF419</f>
        <v>NA</v>
      </c>
      <c r="W133" s="179">
        <f>[1]Diossine!AF419</f>
        <v>1.4736455999999998E-3</v>
      </c>
      <c r="X133" s="159" t="s">
        <v>428</v>
      </c>
      <c r="Y133" s="159" t="s">
        <v>428</v>
      </c>
      <c r="Z133" s="159" t="s">
        <v>428</v>
      </c>
      <c r="AA133" s="159" t="s">
        <v>428</v>
      </c>
      <c r="AB133" s="179">
        <f>[1]PAH!AF419</f>
        <v>9.0348510000000004E-10</v>
      </c>
      <c r="AC133" s="179" t="str">
        <f>[1]HCB!AF419</f>
        <v>NA</v>
      </c>
      <c r="AD133" s="179" t="str">
        <f>[1]PCB!AF419</f>
        <v>NA</v>
      </c>
      <c r="AE133" s="160"/>
      <c r="AF133" s="159" t="s">
        <v>412</v>
      </c>
      <c r="AG133" s="159" t="s">
        <v>412</v>
      </c>
      <c r="AH133" s="159" t="s">
        <v>412</v>
      </c>
      <c r="AI133" s="159" t="s">
        <v>412</v>
      </c>
      <c r="AJ133" s="159" t="s">
        <v>412</v>
      </c>
      <c r="AK133" s="191">
        <f>'[1]dati attività'!X197</f>
        <v>71898</v>
      </c>
      <c r="AL133" s="140" t="s">
        <v>418</v>
      </c>
    </row>
    <row r="134" spans="1:67" s="10" customFormat="1" ht="24.75" customHeight="1" thickBot="1">
      <c r="A134" s="101" t="s">
        <v>127</v>
      </c>
      <c r="B134" s="102" t="s">
        <v>349</v>
      </c>
      <c r="C134" s="109" t="s">
        <v>297</v>
      </c>
      <c r="D134" s="94" t="s">
        <v>106</v>
      </c>
      <c r="E134" s="179" t="str">
        <f>[1]NOx!AF420</f>
        <v>NO</v>
      </c>
      <c r="F134" s="179" t="str">
        <f>[1]NMVOC!AF420</f>
        <v>NO</v>
      </c>
      <c r="G134" s="179" t="str">
        <f>[1]SOx!AF420</f>
        <v>NO</v>
      </c>
      <c r="H134" s="179" t="str">
        <f>[1]NH3!AF420</f>
        <v>NO</v>
      </c>
      <c r="I134" s="179" t="str">
        <f>[1]pm2.5!AF420</f>
        <v>NO</v>
      </c>
      <c r="J134" s="179" t="str">
        <f>[1]pm10!AF420</f>
        <v>NO</v>
      </c>
      <c r="K134" s="179" t="str">
        <f>[1]PST!AF420</f>
        <v>NO</v>
      </c>
      <c r="L134" s="179" t="str">
        <f>[1]BC!AF420</f>
        <v>NO</v>
      </c>
      <c r="M134" s="179" t="str">
        <f>[1]CO!AF420</f>
        <v>NO</v>
      </c>
      <c r="N134" s="179" t="str">
        <f>[1]piombo!AF420</f>
        <v>NO</v>
      </c>
      <c r="O134" s="179" t="str">
        <f>[1]cadmio!AF420</f>
        <v>NO</v>
      </c>
      <c r="P134" s="179" t="str">
        <f>[1]mercurio!AF420</f>
        <v>NO</v>
      </c>
      <c r="Q134" s="179" t="str">
        <f>[1]arsenico!AF420</f>
        <v>NO</v>
      </c>
      <c r="R134" s="179" t="str">
        <f>[1]cromo!AF420</f>
        <v>NO</v>
      </c>
      <c r="S134" s="179" t="str">
        <f>[1]rame!AF420</f>
        <v>NO</v>
      </c>
      <c r="T134" s="179" t="str">
        <f>[1]nichel!AF420</f>
        <v>NO</v>
      </c>
      <c r="U134" s="179" t="str">
        <f>[1]selenio!AF420</f>
        <v>NO</v>
      </c>
      <c r="V134" s="179" t="str">
        <f>[1]zinco!AF420</f>
        <v>NO</v>
      </c>
      <c r="W134" s="179" t="str">
        <f>[1]Diossine!AF420</f>
        <v>NO</v>
      </c>
      <c r="X134" s="179" t="s">
        <v>434</v>
      </c>
      <c r="Y134" s="179" t="s">
        <v>434</v>
      </c>
      <c r="Z134" s="179" t="s">
        <v>434</v>
      </c>
      <c r="AA134" s="179" t="s">
        <v>434</v>
      </c>
      <c r="AB134" s="179" t="str">
        <f>[1]PAH!AF420</f>
        <v>NO</v>
      </c>
      <c r="AC134" s="179" t="str">
        <f>[1]HCB!AF420</f>
        <v>NO</v>
      </c>
      <c r="AD134" s="179" t="str">
        <f>[1]PCB!AF420</f>
        <v>NO</v>
      </c>
      <c r="AE134" s="160"/>
      <c r="AF134" s="191" t="s">
        <v>434</v>
      </c>
      <c r="AG134" s="191" t="s">
        <v>434</v>
      </c>
      <c r="AH134" s="191" t="s">
        <v>434</v>
      </c>
      <c r="AI134" s="191" t="s">
        <v>434</v>
      </c>
      <c r="AJ134" s="191" t="s">
        <v>434</v>
      </c>
      <c r="AK134" s="191" t="str">
        <f>'[1]dati attività'!X198</f>
        <v>NO</v>
      </c>
      <c r="AL134" s="140"/>
    </row>
    <row r="135" spans="1:67" s="10" customFormat="1" ht="24.75" customHeight="1" thickBot="1">
      <c r="A135" s="101" t="s">
        <v>127</v>
      </c>
      <c r="B135" s="101" t="s">
        <v>243</v>
      </c>
      <c r="C135" s="109" t="s">
        <v>296</v>
      </c>
      <c r="D135" s="94"/>
      <c r="E135" s="179">
        <f>[1]NOx!AF421</f>
        <v>2.0307166579898959</v>
      </c>
      <c r="F135" s="179">
        <f>[1]NMVOC!AF421</f>
        <v>2.3277814436523476</v>
      </c>
      <c r="G135" s="179" t="str">
        <f>[1]SOx!AF421</f>
        <v>NA</v>
      </c>
      <c r="H135" s="179" t="str">
        <f>[1]NH3!AF421</f>
        <v>NA</v>
      </c>
      <c r="I135" s="179">
        <f>[1]pm2.5!AF421</f>
        <v>2.1893732165234825</v>
      </c>
      <c r="J135" s="179">
        <f>[1]pm10!AF421</f>
        <v>2.5542687526107293</v>
      </c>
      <c r="K135" s="179">
        <f>[1]PST!AF421</f>
        <v>2.8380763917896994</v>
      </c>
      <c r="L135" s="179">
        <f>[1]BC!AF421</f>
        <v>0.91953675093986253</v>
      </c>
      <c r="M135" s="179">
        <f>[1]CO!AF421</f>
        <v>47.56486450331176</v>
      </c>
      <c r="N135" s="179" t="str">
        <f>[1]piombo!AF421</f>
        <v>NA</v>
      </c>
      <c r="O135" s="179" t="str">
        <f>[1]cadmio!AF421</f>
        <v>NA</v>
      </c>
      <c r="P135" s="179" t="str">
        <f>[1]mercurio!AF421</f>
        <v>NA</v>
      </c>
      <c r="Q135" s="179" t="str">
        <f>[1]arsenico!AF421</f>
        <v>NA</v>
      </c>
      <c r="R135" s="179" t="str">
        <f>[1]cromo!AF421</f>
        <v>NA</v>
      </c>
      <c r="S135" s="179" t="str">
        <f>[1]rame!AF421</f>
        <v>NA</v>
      </c>
      <c r="T135" s="179" t="str">
        <f>[1]nichel!AF421</f>
        <v>NA</v>
      </c>
      <c r="U135" s="179" t="str">
        <f>[1]selenio!AF421</f>
        <v>NA</v>
      </c>
      <c r="V135" s="179" t="str">
        <f>[1]zinco!AF421</f>
        <v>NA</v>
      </c>
      <c r="W135" s="179">
        <f>[1]Diossine!AF421</f>
        <v>7.7402083412446343</v>
      </c>
      <c r="X135" s="159" t="s">
        <v>428</v>
      </c>
      <c r="Y135" s="159" t="s">
        <v>428</v>
      </c>
      <c r="Z135" s="159" t="s">
        <v>428</v>
      </c>
      <c r="AA135" s="159" t="s">
        <v>428</v>
      </c>
      <c r="AB135" s="179">
        <f>[1]PAH!AF421</f>
        <v>6.6410987567878967</v>
      </c>
      <c r="AC135" s="179" t="str">
        <f>[1]HCB!AF421</f>
        <v>NA</v>
      </c>
      <c r="AD135" s="179" t="str">
        <f>[1]PCB!AF421</f>
        <v>NA</v>
      </c>
      <c r="AE135" s="160"/>
      <c r="AF135" s="159" t="s">
        <v>412</v>
      </c>
      <c r="AG135" s="159" t="s">
        <v>412</v>
      </c>
      <c r="AH135" s="159" t="s">
        <v>412</v>
      </c>
      <c r="AI135" s="159" t="s">
        <v>412</v>
      </c>
      <c r="AJ135" s="159" t="s">
        <v>412</v>
      </c>
      <c r="AK135" s="191">
        <f>'[1]dati attività'!X199</f>
        <v>1036.8603562393725</v>
      </c>
      <c r="AL135" s="140" t="s">
        <v>441</v>
      </c>
    </row>
    <row r="136" spans="1:67" s="10" customFormat="1" ht="24.75" customHeight="1" thickBot="1">
      <c r="A136" s="101" t="s">
        <v>127</v>
      </c>
      <c r="B136" s="101" t="s">
        <v>114</v>
      </c>
      <c r="C136" s="109" t="s">
        <v>116</v>
      </c>
      <c r="D136" s="94"/>
      <c r="E136" s="179" t="str">
        <f>[1]NOx!AF422</f>
        <v>NA</v>
      </c>
      <c r="F136" s="179" t="str">
        <f>[1]NMVOC!AF422</f>
        <v>NA</v>
      </c>
      <c r="G136" s="179" t="str">
        <f>[1]SOx!AF422</f>
        <v>NA</v>
      </c>
      <c r="H136" s="179" t="str">
        <f>[1]NH3!AF422</f>
        <v>NA</v>
      </c>
      <c r="I136" s="179" t="str">
        <f>[1]pm2.5!AF422</f>
        <v>NA</v>
      </c>
      <c r="J136" s="179" t="str">
        <f>[1]pm10!AF422</f>
        <v>NA</v>
      </c>
      <c r="K136" s="179" t="str">
        <f>[1]PST!AF422</f>
        <v>NA</v>
      </c>
      <c r="L136" s="179" t="str">
        <f>[1]BC!AF422</f>
        <v>NA</v>
      </c>
      <c r="M136" s="179" t="str">
        <f>[1]CO!AF422</f>
        <v>NA</v>
      </c>
      <c r="N136" s="179" t="str">
        <f>[1]piombo!AF422</f>
        <v>NA</v>
      </c>
      <c r="O136" s="179" t="str">
        <f>[1]cadmio!AF422</f>
        <v>NA</v>
      </c>
      <c r="P136" s="179" t="str">
        <f>[1]mercurio!AF422</f>
        <v>NA</v>
      </c>
      <c r="Q136" s="179" t="str">
        <f>[1]arsenico!AF422</f>
        <v>NA</v>
      </c>
      <c r="R136" s="179" t="str">
        <f>[1]cromo!AF422</f>
        <v>NA</v>
      </c>
      <c r="S136" s="179" t="str">
        <f>[1]rame!AF422</f>
        <v>NA</v>
      </c>
      <c r="T136" s="179" t="str">
        <f>[1]nichel!AF422</f>
        <v>NA</v>
      </c>
      <c r="U136" s="179" t="str">
        <f>[1]selenio!AF422</f>
        <v>NA</v>
      </c>
      <c r="V136" s="179" t="str">
        <f>[1]zinco!AF422</f>
        <v>NA</v>
      </c>
      <c r="W136" s="179" t="str">
        <f>[1]Diossine!AF422</f>
        <v>NA</v>
      </c>
      <c r="X136" s="179" t="s">
        <v>412</v>
      </c>
      <c r="Y136" s="179" t="s">
        <v>412</v>
      </c>
      <c r="Z136" s="179" t="s">
        <v>412</v>
      </c>
      <c r="AA136" s="179" t="s">
        <v>412</v>
      </c>
      <c r="AB136" s="179" t="str">
        <f>[1]PAH!AF422</f>
        <v>NA</v>
      </c>
      <c r="AC136" s="179" t="str">
        <f>[1]HCB!AF422</f>
        <v>NA</v>
      </c>
      <c r="AD136" s="179" t="str">
        <f>[1]PCB!AF422</f>
        <v>NA</v>
      </c>
      <c r="AE136" s="160"/>
      <c r="AF136" s="159" t="s">
        <v>412</v>
      </c>
      <c r="AG136" s="159" t="s">
        <v>412</v>
      </c>
      <c r="AH136" s="159" t="s">
        <v>412</v>
      </c>
      <c r="AI136" s="159" t="s">
        <v>412</v>
      </c>
      <c r="AJ136" s="159" t="s">
        <v>412</v>
      </c>
      <c r="AK136" s="159">
        <f>'[1]dati attività'!X200</f>
        <v>2169.2133740568506</v>
      </c>
      <c r="AL136" s="140" t="s">
        <v>419</v>
      </c>
    </row>
    <row r="137" spans="1:67" s="10" customFormat="1" ht="24.75" customHeight="1" thickBot="1">
      <c r="A137" s="101" t="s">
        <v>127</v>
      </c>
      <c r="B137" s="101" t="s">
        <v>115</v>
      </c>
      <c r="C137" s="109" t="s">
        <v>117</v>
      </c>
      <c r="D137" s="94"/>
      <c r="E137" s="179" t="str">
        <f>[1]NOx!AF423</f>
        <v>NA</v>
      </c>
      <c r="F137" s="179" t="str">
        <f>[1]NMVOC!AF423</f>
        <v>NA</v>
      </c>
      <c r="G137" s="179" t="str">
        <f>[1]SOx!AF423</f>
        <v>NA</v>
      </c>
      <c r="H137" s="179" t="str">
        <f>[1]NH3!AF423</f>
        <v>NA</v>
      </c>
      <c r="I137" s="179" t="str">
        <f>[1]pm2.5!AF423</f>
        <v>NA</v>
      </c>
      <c r="J137" s="179" t="str">
        <f>[1]pm10!AF423</f>
        <v>NA</v>
      </c>
      <c r="K137" s="179" t="str">
        <f>[1]PST!AF423</f>
        <v>NA</v>
      </c>
      <c r="L137" s="179" t="str">
        <f>[1]BC!AF423</f>
        <v>NA</v>
      </c>
      <c r="M137" s="179" t="str">
        <f>[1]CO!AF423</f>
        <v>NA</v>
      </c>
      <c r="N137" s="179" t="str">
        <f>[1]piombo!AF423</f>
        <v>NA</v>
      </c>
      <c r="O137" s="179" t="str">
        <f>[1]cadmio!AF423</f>
        <v>NA</v>
      </c>
      <c r="P137" s="179" t="str">
        <f>[1]mercurio!AF423</f>
        <v>NA</v>
      </c>
      <c r="Q137" s="179" t="str">
        <f>[1]arsenico!AF423</f>
        <v>NA</v>
      </c>
      <c r="R137" s="179" t="str">
        <f>[1]cromo!AF423</f>
        <v>NA</v>
      </c>
      <c r="S137" s="179" t="str">
        <f>[1]rame!AF423</f>
        <v>NA</v>
      </c>
      <c r="T137" s="179" t="str">
        <f>[1]nichel!AF423</f>
        <v>NA</v>
      </c>
      <c r="U137" s="179" t="str">
        <f>[1]selenio!AF423</f>
        <v>NA</v>
      </c>
      <c r="V137" s="179" t="str">
        <f>[1]zinco!AF423</f>
        <v>NA</v>
      </c>
      <c r="W137" s="179" t="str">
        <f>[1]Diossine!AF423</f>
        <v>NA</v>
      </c>
      <c r="X137" s="179" t="s">
        <v>412</v>
      </c>
      <c r="Y137" s="179" t="s">
        <v>412</v>
      </c>
      <c r="Z137" s="179" t="s">
        <v>412</v>
      </c>
      <c r="AA137" s="179" t="s">
        <v>412</v>
      </c>
      <c r="AB137" s="179" t="str">
        <f>[1]PAH!AF423</f>
        <v>NA</v>
      </c>
      <c r="AC137" s="179" t="str">
        <f>[1]HCB!AF423</f>
        <v>NA</v>
      </c>
      <c r="AD137" s="179" t="str">
        <f>[1]PCB!AF423</f>
        <v>NA</v>
      </c>
      <c r="AE137" s="160"/>
      <c r="AF137" s="159" t="s">
        <v>412</v>
      </c>
      <c r="AG137" s="159" t="s">
        <v>412</v>
      </c>
      <c r="AH137" s="159" t="s">
        <v>412</v>
      </c>
      <c r="AI137" s="159" t="s">
        <v>412</v>
      </c>
      <c r="AJ137" s="159" t="s">
        <v>412</v>
      </c>
      <c r="AK137" s="159">
        <f>'[1]dati attività'!X201</f>
        <v>228.02797061825902</v>
      </c>
      <c r="AL137" s="140" t="s">
        <v>419</v>
      </c>
    </row>
    <row r="138" spans="1:67" s="10" customFormat="1" ht="24.75" customHeight="1" thickBot="1">
      <c r="A138" s="102" t="s">
        <v>127</v>
      </c>
      <c r="B138" s="102" t="s">
        <v>263</v>
      </c>
      <c r="C138" s="110" t="s">
        <v>264</v>
      </c>
      <c r="D138" s="137"/>
      <c r="E138" s="184" t="str">
        <f>[1]NOx!AF424</f>
        <v>NO</v>
      </c>
      <c r="F138" s="179" t="str">
        <f>[1]NMVOC!AF424</f>
        <v>NO</v>
      </c>
      <c r="G138" s="179" t="str">
        <f>[1]SOx!AF424</f>
        <v>NO</v>
      </c>
      <c r="H138" s="179" t="str">
        <f>[1]NH3!AF424</f>
        <v>NO</v>
      </c>
      <c r="I138" s="179" t="str">
        <f>[1]pm2.5!AF424</f>
        <v>NO</v>
      </c>
      <c r="J138" s="179" t="str">
        <f>[1]pm10!AF424</f>
        <v>NO</v>
      </c>
      <c r="K138" s="179" t="str">
        <f>[1]PST!AF424</f>
        <v>NO</v>
      </c>
      <c r="L138" s="179" t="str">
        <f>[1]BC!AF424</f>
        <v>NO</v>
      </c>
      <c r="M138" s="179" t="str">
        <f>[1]CO!AF424</f>
        <v>NO</v>
      </c>
      <c r="N138" s="179" t="str">
        <f>[1]piombo!AF424</f>
        <v>NO</v>
      </c>
      <c r="O138" s="179" t="str">
        <f>[1]cadmio!AF424</f>
        <v>NO</v>
      </c>
      <c r="P138" s="179" t="str">
        <f>[1]mercurio!AF424</f>
        <v>NO</v>
      </c>
      <c r="Q138" s="179" t="str">
        <f>[1]arsenico!AF424</f>
        <v>NO</v>
      </c>
      <c r="R138" s="179" t="str">
        <f>[1]cromo!AF424</f>
        <v>NO</v>
      </c>
      <c r="S138" s="179" t="str">
        <f>[1]rame!AF424</f>
        <v>NO</v>
      </c>
      <c r="T138" s="179" t="str">
        <f>[1]nichel!AF424</f>
        <v>NO</v>
      </c>
      <c r="U138" s="179" t="str">
        <f>[1]selenio!AF424</f>
        <v>NO</v>
      </c>
      <c r="V138" s="179" t="str">
        <f>[1]zinco!AF424</f>
        <v>NO</v>
      </c>
      <c r="W138" s="179" t="str">
        <f>[1]Diossine!AF424</f>
        <v>NO</v>
      </c>
      <c r="X138" s="179" t="s">
        <v>434</v>
      </c>
      <c r="Y138" s="179" t="s">
        <v>434</v>
      </c>
      <c r="Z138" s="179" t="s">
        <v>434</v>
      </c>
      <c r="AA138" s="179" t="s">
        <v>434</v>
      </c>
      <c r="AB138" s="179" t="str">
        <f>[1]PAH!AF424</f>
        <v>NO</v>
      </c>
      <c r="AC138" s="179" t="str">
        <f>[1]HCB!AF424</f>
        <v>NO</v>
      </c>
      <c r="AD138" s="179" t="str">
        <f>[1]PCB!AF424</f>
        <v>NO</v>
      </c>
      <c r="AE138" s="160"/>
      <c r="AF138" s="191" t="s">
        <v>434</v>
      </c>
      <c r="AG138" s="191" t="s">
        <v>434</v>
      </c>
      <c r="AH138" s="191" t="s">
        <v>434</v>
      </c>
      <c r="AI138" s="191" t="s">
        <v>434</v>
      </c>
      <c r="AJ138" s="191" t="s">
        <v>434</v>
      </c>
      <c r="AK138" s="191" t="str">
        <f>'[1]dati attività'!X202</f>
        <v>NO</v>
      </c>
      <c r="AL138" s="140" t="s">
        <v>419</v>
      </c>
    </row>
    <row r="139" spans="1:67" s="10" customFormat="1" ht="24.75" customHeight="1" thickBot="1">
      <c r="A139" s="102" t="s">
        <v>127</v>
      </c>
      <c r="B139" s="102" t="s">
        <v>244</v>
      </c>
      <c r="C139" s="110" t="s">
        <v>302</v>
      </c>
      <c r="D139" s="137" t="s">
        <v>109</v>
      </c>
      <c r="E139" s="184" t="str">
        <f>[1]NOx!AF425</f>
        <v>NO</v>
      </c>
      <c r="F139" s="179" t="str">
        <f>[1]NMVOC!AF425</f>
        <v>NO</v>
      </c>
      <c r="G139" s="179" t="str">
        <f>[1]SOx!AF425</f>
        <v>NO</v>
      </c>
      <c r="H139" s="179" t="str">
        <f>[1]NH3!AF425</f>
        <v>NO</v>
      </c>
      <c r="I139" s="179" t="str">
        <f>[1]pm2.5!AF425</f>
        <v>NO</v>
      </c>
      <c r="J139" s="179" t="str">
        <f>[1]pm10!AF425</f>
        <v>NO</v>
      </c>
      <c r="K139" s="179" t="str">
        <f>[1]PST!AF425</f>
        <v>NO</v>
      </c>
      <c r="L139" s="179" t="str">
        <f>[1]BC!AF425</f>
        <v>NO</v>
      </c>
      <c r="M139" s="179" t="str">
        <f>[1]CO!AF425</f>
        <v>NO</v>
      </c>
      <c r="N139" s="179" t="str">
        <f>[1]piombo!AF425</f>
        <v>NO</v>
      </c>
      <c r="O139" s="179" t="str">
        <f>[1]cadmio!AF425</f>
        <v>NO</v>
      </c>
      <c r="P139" s="179" t="str">
        <f>[1]mercurio!AF425</f>
        <v>NO</v>
      </c>
      <c r="Q139" s="179" t="str">
        <f>[1]arsenico!AF425</f>
        <v>NO</v>
      </c>
      <c r="R139" s="179" t="str">
        <f>[1]cromo!AF425</f>
        <v>NO</v>
      </c>
      <c r="S139" s="179" t="str">
        <f>[1]rame!AF425</f>
        <v>NO</v>
      </c>
      <c r="T139" s="179" t="str">
        <f>[1]nichel!AF425</f>
        <v>NO</v>
      </c>
      <c r="U139" s="179" t="str">
        <f>[1]selenio!AF425</f>
        <v>NO</v>
      </c>
      <c r="V139" s="179" t="str">
        <f>[1]zinco!AF425</f>
        <v>NO</v>
      </c>
      <c r="W139" s="179" t="str">
        <f>[1]Diossine!AF425</f>
        <v>NO</v>
      </c>
      <c r="X139" s="179" t="s">
        <v>434</v>
      </c>
      <c r="Y139" s="179" t="s">
        <v>434</v>
      </c>
      <c r="Z139" s="179" t="s">
        <v>434</v>
      </c>
      <c r="AA139" s="179" t="s">
        <v>434</v>
      </c>
      <c r="AB139" s="179" t="str">
        <f>[1]PAH!AF425</f>
        <v>NO</v>
      </c>
      <c r="AC139" s="179" t="str">
        <f>[1]HCB!AF425</f>
        <v>NO</v>
      </c>
      <c r="AD139" s="179" t="str">
        <f>[1]PCB!AF425</f>
        <v>NO</v>
      </c>
      <c r="AE139" s="160"/>
      <c r="AF139" s="191" t="s">
        <v>434</v>
      </c>
      <c r="AG139" s="191" t="s">
        <v>434</v>
      </c>
      <c r="AH139" s="191" t="s">
        <v>434</v>
      </c>
      <c r="AI139" s="191" t="s">
        <v>434</v>
      </c>
      <c r="AJ139" s="191" t="s">
        <v>434</v>
      </c>
      <c r="AK139" s="191" t="str">
        <f>'[1]dati attività'!X203</f>
        <v>NO</v>
      </c>
      <c r="AL139" s="140"/>
    </row>
    <row r="140" spans="1:67" s="10" customFormat="1" ht="24.75" customHeight="1" thickBot="1">
      <c r="A140" s="101" t="s">
        <v>128</v>
      </c>
      <c r="B140" s="67" t="s">
        <v>245</v>
      </c>
      <c r="C140" s="109" t="s">
        <v>295</v>
      </c>
      <c r="D140" s="94"/>
      <c r="E140" s="179" t="str">
        <f>[1]NOx!AF426</f>
        <v>NO</v>
      </c>
      <c r="F140" s="179" t="str">
        <f>[1]NMVOC!AF426</f>
        <v>NO</v>
      </c>
      <c r="G140" s="179" t="str">
        <f>[1]SOx!AF426</f>
        <v>NO</v>
      </c>
      <c r="H140" s="179" t="str">
        <f>[1]NH3!AF426</f>
        <v>NO</v>
      </c>
      <c r="I140" s="179" t="str">
        <f>[1]pm2.5!AF426</f>
        <v>NO</v>
      </c>
      <c r="J140" s="179" t="str">
        <f>[1]pm10!AF426</f>
        <v>NO</v>
      </c>
      <c r="K140" s="179" t="str">
        <f>[1]PST!AF426</f>
        <v>NO</v>
      </c>
      <c r="L140" s="179" t="str">
        <f>[1]BC!AF426</f>
        <v>NO</v>
      </c>
      <c r="M140" s="179" t="str">
        <f>[1]CO!AF426</f>
        <v>NO</v>
      </c>
      <c r="N140" s="179" t="str">
        <f>[1]piombo!AF426</f>
        <v>NO</v>
      </c>
      <c r="O140" s="179" t="str">
        <f>[1]cadmio!AF426</f>
        <v>NO</v>
      </c>
      <c r="P140" s="179" t="str">
        <f>[1]mercurio!AF426</f>
        <v>NO</v>
      </c>
      <c r="Q140" s="179" t="str">
        <f>[1]arsenico!AF426</f>
        <v>NO</v>
      </c>
      <c r="R140" s="179" t="str">
        <f>[1]cromo!AF426</f>
        <v>NO</v>
      </c>
      <c r="S140" s="179" t="str">
        <f>[1]rame!AF426</f>
        <v>NO</v>
      </c>
      <c r="T140" s="179" t="str">
        <f>[1]nichel!AF426</f>
        <v>NO</v>
      </c>
      <c r="U140" s="179" t="str">
        <f>[1]selenio!AF426</f>
        <v>NO</v>
      </c>
      <c r="V140" s="179" t="str">
        <f>[1]zinco!AF426</f>
        <v>NO</v>
      </c>
      <c r="W140" s="179" t="str">
        <f>[1]Diossine!AF426</f>
        <v>NO</v>
      </c>
      <c r="X140" s="179" t="s">
        <v>434</v>
      </c>
      <c r="Y140" s="179" t="s">
        <v>434</v>
      </c>
      <c r="Z140" s="179" t="s">
        <v>434</v>
      </c>
      <c r="AA140" s="179" t="s">
        <v>434</v>
      </c>
      <c r="AB140" s="179" t="str">
        <f>[1]PAH!AF426</f>
        <v>NO</v>
      </c>
      <c r="AC140" s="179" t="str">
        <f>[1]HCB!AF426</f>
        <v>NO</v>
      </c>
      <c r="AD140" s="179" t="str">
        <f>[1]PCB!AF426</f>
        <v>NO</v>
      </c>
      <c r="AE140" s="160"/>
      <c r="AF140" s="191" t="s">
        <v>434</v>
      </c>
      <c r="AG140" s="191" t="s">
        <v>434</v>
      </c>
      <c r="AH140" s="191" t="s">
        <v>434</v>
      </c>
      <c r="AI140" s="191" t="s">
        <v>434</v>
      </c>
      <c r="AJ140" s="191" t="s">
        <v>434</v>
      </c>
      <c r="AK140" s="191" t="str">
        <f>'[1]dati attività'!X204</f>
        <v>NA</v>
      </c>
      <c r="AL140" s="140"/>
    </row>
    <row r="141" spans="1:67" s="17" customFormat="1" ht="23.4" customHeight="1" thickBot="1">
      <c r="A141" s="55"/>
      <c r="B141" s="124" t="s">
        <v>25</v>
      </c>
      <c r="C141" s="125" t="s">
        <v>350</v>
      </c>
      <c r="D141" s="55"/>
      <c r="E141" s="196">
        <f>[1]NOx!AF427</f>
        <v>993.22770878503343</v>
      </c>
      <c r="F141" s="196">
        <f>[1]NMVOC!AF427</f>
        <v>1114.0289150985102</v>
      </c>
      <c r="G141" s="196">
        <f>[1]SOx!AF427</f>
        <v>235.68874187849062</v>
      </c>
      <c r="H141" s="196">
        <f>[1]NH3!AF427</f>
        <v>402.04224349079942</v>
      </c>
      <c r="I141" s="196">
        <f>[1]pm2.5!AF427</f>
        <v>197.93597301441918</v>
      </c>
      <c r="J141" s="196">
        <f>[1]pm10!AF427</f>
        <v>225.58708263429622</v>
      </c>
      <c r="K141" s="196">
        <f>[1]PST!AF427</f>
        <v>276.99419616367169</v>
      </c>
      <c r="L141" s="196">
        <f>[1]BC!AF427</f>
        <v>35.551869386078479</v>
      </c>
      <c r="M141" s="196">
        <f>[1]CO!AF427</f>
        <v>3228.4263390953342</v>
      </c>
      <c r="N141" s="196">
        <f>[1]piombo!AF427</f>
        <v>235.37794393205223</v>
      </c>
      <c r="O141" s="196">
        <f>[1]cadmio!AF427</f>
        <v>7.1569947217030796</v>
      </c>
      <c r="P141" s="196">
        <f>[1]mercurio!AF427</f>
        <v>8.4476397305085023</v>
      </c>
      <c r="Q141" s="196">
        <f>[1]arsenico!AF427</f>
        <v>42.318822438770404</v>
      </c>
      <c r="R141" s="196">
        <f>[1]cromo!AF427</f>
        <v>49.894023319613893</v>
      </c>
      <c r="S141" s="196">
        <f>[1]rame!AF427</f>
        <v>133.76327360844485</v>
      </c>
      <c r="T141" s="196">
        <f>[1]nichel!AF427</f>
        <v>102.52538451897958</v>
      </c>
      <c r="U141" s="196">
        <f>[1]selenio!AF427</f>
        <v>10.099261268501227</v>
      </c>
      <c r="V141" s="196">
        <f>[1]zinco!AF427</f>
        <v>777.37957622473846</v>
      </c>
      <c r="W141" s="196">
        <f>[1]Diossine!AF427</f>
        <v>314.3998190087064</v>
      </c>
      <c r="X141" s="196" t="s">
        <v>428</v>
      </c>
      <c r="Y141" s="196" t="s">
        <v>428</v>
      </c>
      <c r="Z141" s="196" t="s">
        <v>428</v>
      </c>
      <c r="AA141" s="196" t="s">
        <v>428</v>
      </c>
      <c r="AB141" s="196">
        <f>[1]PAH!AF427</f>
        <v>95.522477995904211</v>
      </c>
      <c r="AC141" s="196">
        <f>[1]HCB!AF427</f>
        <v>16.493775839611907</v>
      </c>
      <c r="AD141" s="196">
        <f>[1]PCB!AF427</f>
        <v>212.82798876527366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[1]NOx!AF429</f>
        <v>NO</v>
      </c>
      <c r="F143" s="186" t="str">
        <f>[1]NMVOC!AF429</f>
        <v>NO</v>
      </c>
      <c r="G143" s="186" t="str">
        <f>[1]SOx!AF429</f>
        <v>NO</v>
      </c>
      <c r="H143" s="186" t="str">
        <f>[1]NH3!AF429</f>
        <v>NO</v>
      </c>
      <c r="I143" s="186" t="str">
        <f>[1]pm2.5!AF429</f>
        <v>NO</v>
      </c>
      <c r="J143" s="186" t="str">
        <f>[1]pm10!AF429</f>
        <v>NO</v>
      </c>
      <c r="K143" s="186" t="str">
        <f>[1]PST!AF429</f>
        <v>NO</v>
      </c>
      <c r="L143" s="186" t="str">
        <f>[1]BC!AF429</f>
        <v>NO</v>
      </c>
      <c r="M143" s="186" t="str">
        <f>[1]CO!AF429</f>
        <v>NO</v>
      </c>
      <c r="N143" s="186" t="str">
        <f>[1]piombo!AF429</f>
        <v>NO</v>
      </c>
      <c r="O143" s="186" t="str">
        <f>[1]cadmio!AF429</f>
        <v>NO</v>
      </c>
      <c r="P143" s="186" t="str">
        <f>[1]mercurio!AF429</f>
        <v>NO</v>
      </c>
      <c r="Q143" s="186" t="str">
        <f>[1]arsenico!AF429</f>
        <v>NO</v>
      </c>
      <c r="R143" s="186" t="str">
        <f>[1]cromo!AF429</f>
        <v>NO</v>
      </c>
      <c r="S143" s="186" t="str">
        <f>[1]rame!AF429</f>
        <v>NO</v>
      </c>
      <c r="T143" s="186" t="str">
        <f>[1]nichel!AF429</f>
        <v>NO</v>
      </c>
      <c r="U143" s="186" t="str">
        <f>[1]selenio!AF429</f>
        <v>NO</v>
      </c>
      <c r="V143" s="186" t="str">
        <f>[1]zinco!AF429</f>
        <v>NO</v>
      </c>
      <c r="W143" s="186" t="str">
        <f>[1]Diossine!AF429</f>
        <v>NO</v>
      </c>
      <c r="X143" s="186" t="s">
        <v>434</v>
      </c>
      <c r="Y143" s="186" t="s">
        <v>434</v>
      </c>
      <c r="Z143" s="186" t="s">
        <v>434</v>
      </c>
      <c r="AA143" s="186" t="s">
        <v>434</v>
      </c>
      <c r="AB143" s="186" t="str">
        <f>[1]PAH!AF429</f>
        <v>NO</v>
      </c>
      <c r="AC143" s="186" t="str">
        <f>[1]HCB!AF429</f>
        <v>NO</v>
      </c>
      <c r="AD143" s="186" t="str">
        <f>[1]PCB!AF429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[1]NOx!AF430</f>
        <v>993.22770878503343</v>
      </c>
      <c r="F144" s="187">
        <f>[1]NMVOC!AF430</f>
        <v>1114.0289150985102</v>
      </c>
      <c r="G144" s="187">
        <f>[1]SOx!AF430</f>
        <v>235.68874187849062</v>
      </c>
      <c r="H144" s="187">
        <f>[1]NH3!AF430</f>
        <v>402.04224349079942</v>
      </c>
      <c r="I144" s="187">
        <f>[1]pm2.5!AF430</f>
        <v>197.93597301441918</v>
      </c>
      <c r="J144" s="187">
        <f>[1]pm10!AF430</f>
        <v>225.58708263429622</v>
      </c>
      <c r="K144" s="187">
        <f>[1]PST!AF430</f>
        <v>276.99419616367169</v>
      </c>
      <c r="L144" s="187">
        <f>[1]BC!AF430</f>
        <v>35.551869386078479</v>
      </c>
      <c r="M144" s="187">
        <f>[1]CO!AF430</f>
        <v>3228.4263390953342</v>
      </c>
      <c r="N144" s="187">
        <f>[1]piombo!AF430</f>
        <v>235.37794393205223</v>
      </c>
      <c r="O144" s="187">
        <f>[1]cadmio!AF430</f>
        <v>7.1569947217030796</v>
      </c>
      <c r="P144" s="187">
        <f>[1]mercurio!AF430</f>
        <v>8.4476397305085023</v>
      </c>
      <c r="Q144" s="187">
        <f>[1]arsenico!AF430</f>
        <v>42.318822438770404</v>
      </c>
      <c r="R144" s="187">
        <f>[1]cromo!AF430</f>
        <v>49.894023319613893</v>
      </c>
      <c r="S144" s="187">
        <f>[1]rame!AF430</f>
        <v>133.76327360844485</v>
      </c>
      <c r="T144" s="187">
        <f>[1]nichel!AF430</f>
        <v>102.52538451897958</v>
      </c>
      <c r="U144" s="187">
        <f>[1]selenio!AF430</f>
        <v>10.099261268501227</v>
      </c>
      <c r="V144" s="187">
        <f>[1]zinco!AF430</f>
        <v>777.37957622473846</v>
      </c>
      <c r="W144" s="187">
        <f>[1]Diossine!AF430</f>
        <v>314.3998190087064</v>
      </c>
      <c r="X144" s="170" t="s">
        <v>428</v>
      </c>
      <c r="Y144" s="170" t="s">
        <v>428</v>
      </c>
      <c r="Z144" s="170" t="s">
        <v>428</v>
      </c>
      <c r="AA144" s="170" t="s">
        <v>428</v>
      </c>
      <c r="AB144" s="187">
        <f>[1]PAH!AF430</f>
        <v>95.522477995904211</v>
      </c>
      <c r="AC144" s="187">
        <f>[1]HCB!AF430</f>
        <v>16.493775839611907</v>
      </c>
      <c r="AD144" s="187">
        <f>[1]PCB!AF430</f>
        <v>212.82798876527366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[1]NOx!AF434</f>
        <v>26.869361311399235</v>
      </c>
      <c r="F148" s="189">
        <f>[1]NMVOC!AF434</f>
        <v>0.97319810906454085</v>
      </c>
      <c r="G148" s="189">
        <f>[1]SOx!AF434</f>
        <v>2.3275699305950193</v>
      </c>
      <c r="H148" s="189" t="str">
        <f>[1]NH3!AF434</f>
        <v>NA</v>
      </c>
      <c r="I148" s="189">
        <f>[1]pm2.5!AF434</f>
        <v>0.46551398611900391</v>
      </c>
      <c r="J148" s="189">
        <f>[1]pm10!AF434</f>
        <v>0.46551398611900391</v>
      </c>
      <c r="K148" s="189">
        <f>[1]PST!AF434</f>
        <v>0.47501427155000397</v>
      </c>
      <c r="L148" s="189">
        <f>[1]BC!AF434</f>
        <v>0.22344671333712188</v>
      </c>
      <c r="M148" s="189">
        <f>[1]CO!AF434</f>
        <v>2.7241807903834463</v>
      </c>
      <c r="N148" s="189">
        <f>[1]piombo!AF434</f>
        <v>5.4434663401852905</v>
      </c>
      <c r="O148" s="189">
        <f>[1]cadmio!AF434</f>
        <v>1.6993838474604428E-3</v>
      </c>
      <c r="P148" s="189" t="str">
        <f>[1]mercurio!AF434</f>
        <v>NA</v>
      </c>
      <c r="Q148" s="189" t="str">
        <f>[1]arsenico!AF434</f>
        <v>NA</v>
      </c>
      <c r="R148" s="189">
        <f>[1]cromo!AF434</f>
        <v>1.552217206270365E-3</v>
      </c>
      <c r="S148" s="189">
        <f>[1]rame!AF434</f>
        <v>2.1186924911709079E-2</v>
      </c>
      <c r="T148" s="189">
        <f>[1]nichel!AF434</f>
        <v>5.0981515423813286E-3</v>
      </c>
      <c r="U148" s="189">
        <f>[1]selenio!AF434</f>
        <v>5.0981515423813281E-2</v>
      </c>
      <c r="V148" s="189">
        <f>[1]zinco!AF434</f>
        <v>0.10174211094745671</v>
      </c>
      <c r="W148" s="189" t="str">
        <f>[1]Diossine!AF434</f>
        <v>NA</v>
      </c>
      <c r="X148" s="172" t="s">
        <v>428</v>
      </c>
      <c r="Y148" s="172" t="s">
        <v>428</v>
      </c>
      <c r="Z148" s="172" t="s">
        <v>428</v>
      </c>
      <c r="AA148" s="172" t="s">
        <v>428</v>
      </c>
      <c r="AB148" s="189">
        <f>[1]PAH!AF434</f>
        <v>9.7319810906454146E-4</v>
      </c>
      <c r="AC148" s="189" t="str">
        <f>[1]HCB!AF434</f>
        <v>NA</v>
      </c>
      <c r="AD148" s="189" t="str">
        <f>[1]PCB!AF434</f>
        <v>NA</v>
      </c>
      <c r="AE148" s="173"/>
      <c r="AF148" s="192">
        <f>'[1]dati attività'!X212</f>
        <v>116309.29372774104</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[1]NOx!AF435</f>
        <v>7.495065411018504</v>
      </c>
      <c r="F149" s="189">
        <f>[1]NMVOC!AF435</f>
        <v>0.25677593265848575</v>
      </c>
      <c r="G149" s="189">
        <f>[1]SOx!AF435</f>
        <v>0.54523049519055511</v>
      </c>
      <c r="H149" s="189" t="str">
        <f>[1]NH3!AF435</f>
        <v>NA</v>
      </c>
      <c r="I149" s="189">
        <f>[1]pm2.5!AF435</f>
        <v>0.10904609903811104</v>
      </c>
      <c r="J149" s="189">
        <f>[1]pm10!AF435</f>
        <v>0.10904609903811104</v>
      </c>
      <c r="K149" s="189">
        <f>[1]PST!AF435</f>
        <v>0.11127152963072555</v>
      </c>
      <c r="L149" s="189">
        <f>[1]BC!AF435</f>
        <v>5.2342127538293308E-2</v>
      </c>
      <c r="M149" s="189">
        <f>[1]CO!AF435</f>
        <v>1.0345938384282849</v>
      </c>
      <c r="N149" s="189">
        <f>[1]piombo!AF435</f>
        <v>1.0377989960570557</v>
      </c>
      <c r="O149" s="189">
        <f>[1]cadmio!AF435</f>
        <v>3.2398819806976018E-4</v>
      </c>
      <c r="P149" s="189" t="str">
        <f>[1]mercurio!AF435</f>
        <v>NA</v>
      </c>
      <c r="Q149" s="189" t="str">
        <f>[1]arsenico!AF435</f>
        <v>NA</v>
      </c>
      <c r="R149" s="189">
        <f>[1]cromo!AF435</f>
        <v>2.959308201169183E-4</v>
      </c>
      <c r="S149" s="189">
        <f>[1]rame!AF435</f>
        <v>4.039295557058494E-3</v>
      </c>
      <c r="T149" s="189">
        <f>[1]nichel!AF435</f>
        <v>9.7196459420928049E-4</v>
      </c>
      <c r="U149" s="189">
        <f>[1]selenio!AF435</f>
        <v>9.7196459420928038E-3</v>
      </c>
      <c r="V149" s="189">
        <f>[1]zinco!AF435</f>
        <v>1.9397173418436543E-2</v>
      </c>
      <c r="W149" s="189" t="str">
        <f>[1]Diossine!AF435</f>
        <v>NA</v>
      </c>
      <c r="X149" s="172" t="s">
        <v>428</v>
      </c>
      <c r="Y149" s="172" t="s">
        <v>428</v>
      </c>
      <c r="Z149" s="172" t="s">
        <v>428</v>
      </c>
      <c r="AA149" s="172" t="s">
        <v>428</v>
      </c>
      <c r="AB149" s="189">
        <f>[1]PAH!AF435</f>
        <v>2.5677593265848575E-4</v>
      </c>
      <c r="AC149" s="189" t="str">
        <f>[1]HCB!AF435</f>
        <v>NA</v>
      </c>
      <c r="AD149" s="189" t="str">
        <f>[1]PCB!AF435</f>
        <v>NA</v>
      </c>
      <c r="AE149" s="173"/>
      <c r="AF149" s="192">
        <f>'[1]dati attività'!X213</f>
        <v>23724.828267580735</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[1]NOx!AF436</f>
        <v>139.61132236373098</v>
      </c>
      <c r="F150" s="189">
        <f>[1]NMVOC!AF436</f>
        <v>5.5051081565257372</v>
      </c>
      <c r="G150" s="189">
        <f>[1]SOx!AF436</f>
        <v>133.53591271843538</v>
      </c>
      <c r="H150" s="189">
        <f>[1]NH3!AF436</f>
        <v>1.5780127071445844E-2</v>
      </c>
      <c r="I150" s="189">
        <f>[1]pm2.5!AF436</f>
        <v>16.661584461643933</v>
      </c>
      <c r="J150" s="189">
        <f>[1]pm10!AF436</f>
        <v>16.667972300468815</v>
      </c>
      <c r="K150" s="189">
        <f>[1]PST!AF436</f>
        <v>17.008135000478386</v>
      </c>
      <c r="L150" s="189">
        <f>[1]BC!AF436</f>
        <v>2.028153408161367</v>
      </c>
      <c r="M150" s="189">
        <f>[1]CO!AF436</f>
        <v>16.950161799931081</v>
      </c>
      <c r="N150" s="189">
        <f>[1]piombo!AF436</f>
        <v>0.43475318628586779</v>
      </c>
      <c r="O150" s="189">
        <f>[1]cadmio!AF436</f>
        <v>2.80514559810164E-2</v>
      </c>
      <c r="P150" s="189" t="str">
        <f>[1]mercurio!AF436</f>
        <v>NA</v>
      </c>
      <c r="Q150" s="189">
        <f>[1]arsenico!AF436</f>
        <v>0.22079807866818965</v>
      </c>
      <c r="R150" s="189">
        <f>[1]cromo!AF436</f>
        <v>0.1306160587184923</v>
      </c>
      <c r="S150" s="189">
        <f>[1]rame!AF436</f>
        <v>0.22079807866818965</v>
      </c>
      <c r="T150" s="189">
        <f>[1]nichel!AF436</f>
        <v>7.0514481695156537</v>
      </c>
      <c r="U150" s="189">
        <f>[1]selenio!AF436</f>
        <v>0.51501076620245978</v>
      </c>
      <c r="V150" s="189">
        <f>[1]zinco!AF436</f>
        <v>1.2645151668618555</v>
      </c>
      <c r="W150" s="189" t="str">
        <f>[1]Diossine!AF436</f>
        <v>NA</v>
      </c>
      <c r="X150" s="172" t="s">
        <v>428</v>
      </c>
      <c r="Y150" s="172" t="s">
        <v>428</v>
      </c>
      <c r="Z150" s="172" t="s">
        <v>428</v>
      </c>
      <c r="AA150" s="172" t="s">
        <v>428</v>
      </c>
      <c r="AB150" s="189">
        <f>[1]PAH!AF436</f>
        <v>9.2378685583923689E-2</v>
      </c>
      <c r="AC150" s="189" t="str">
        <f>[1]HCB!AF436</f>
        <v>NA</v>
      </c>
      <c r="AD150" s="189" t="str">
        <f>[1]PCB!AF436</f>
        <v>NA</v>
      </c>
      <c r="AE150" s="173"/>
      <c r="AF150" s="192">
        <f>'[1]dati attività'!X214</f>
        <v>94808.666705358701</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[1]NOx!AF437</f>
        <v>NE</v>
      </c>
      <c r="F151" s="189" t="str">
        <f>[1]NMVOC!AF437</f>
        <v>NE</v>
      </c>
      <c r="G151" s="189" t="str">
        <f>[1]SOx!AF437</f>
        <v>NE</v>
      </c>
      <c r="H151" s="189" t="str">
        <f>[1]NH3!AF437</f>
        <v>NE</v>
      </c>
      <c r="I151" s="189" t="str">
        <f>[1]pm2.5!AF437</f>
        <v>NE</v>
      </c>
      <c r="J151" s="189" t="str">
        <f>[1]pm10!AF437</f>
        <v>NE</v>
      </c>
      <c r="K151" s="189" t="str">
        <f>[1]PST!AF437</f>
        <v>NE</v>
      </c>
      <c r="L151" s="189" t="str">
        <f>[1]BC!AF437</f>
        <v>NE</v>
      </c>
      <c r="M151" s="189" t="str">
        <f>[1]CO!AF437</f>
        <v>NE</v>
      </c>
      <c r="N151" s="189" t="str">
        <f>[1]piombo!AF437</f>
        <v>NE</v>
      </c>
      <c r="O151" s="189" t="str">
        <f>[1]cadmio!AF437</f>
        <v>NE</v>
      </c>
      <c r="P151" s="189" t="str">
        <f>[1]mercurio!AF437</f>
        <v>NE</v>
      </c>
      <c r="Q151" s="189" t="str">
        <f>[1]arsenico!AF437</f>
        <v>NE</v>
      </c>
      <c r="R151" s="189" t="str">
        <f>[1]cromo!AF437</f>
        <v>NE</v>
      </c>
      <c r="S151" s="189" t="str">
        <f>[1]rame!AF437</f>
        <v>NE</v>
      </c>
      <c r="T151" s="189" t="str">
        <f>[1]nichel!AF437</f>
        <v>NE</v>
      </c>
      <c r="U151" s="189" t="str">
        <f>[1]selenio!AF437</f>
        <v>NE</v>
      </c>
      <c r="V151" s="189" t="str">
        <f>[1]zinco!AF437</f>
        <v>NE</v>
      </c>
      <c r="W151" s="189" t="str">
        <f>[1]Diossine!AF437</f>
        <v>NE</v>
      </c>
      <c r="X151" s="172" t="s">
        <v>428</v>
      </c>
      <c r="Y151" s="172" t="s">
        <v>428</v>
      </c>
      <c r="Z151" s="172" t="s">
        <v>428</v>
      </c>
      <c r="AA151" s="172" t="s">
        <v>428</v>
      </c>
      <c r="AB151" s="189" t="str">
        <f>[1]PAH!AF437</f>
        <v>NE</v>
      </c>
      <c r="AC151" s="189" t="str">
        <f>[1]HCB!AF437</f>
        <v>NE</v>
      </c>
      <c r="AD151" s="189" t="str">
        <f>[1]PCB!AF437</f>
        <v>NE</v>
      </c>
      <c r="AE151" s="173"/>
      <c r="AF151" s="192" t="str">
        <f>'[1]dati attività'!X215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[1]NOx!AF438</f>
        <v>NA</v>
      </c>
      <c r="F152" s="189" t="str">
        <f>[1]NMVOC!AF438</f>
        <v>NA</v>
      </c>
      <c r="G152" s="189" t="str">
        <f>[1]SOx!AF438</f>
        <v>NA</v>
      </c>
      <c r="H152" s="189" t="str">
        <f>[1]NH3!AF438</f>
        <v>NA</v>
      </c>
      <c r="I152" s="189" t="str">
        <f>[1]pm2.5!AF438</f>
        <v>NA</v>
      </c>
      <c r="J152" s="189" t="str">
        <f>[1]pm10!AF438</f>
        <v>NA</v>
      </c>
      <c r="K152" s="189" t="str">
        <f>[1]PST!AF438</f>
        <v>NA</v>
      </c>
      <c r="L152" s="189" t="str">
        <f>[1]BC!AF438</f>
        <v>NA</v>
      </c>
      <c r="M152" s="189" t="str">
        <f>[1]CO!AF438</f>
        <v>NA</v>
      </c>
      <c r="N152" s="189" t="str">
        <f>[1]piombo!AF438</f>
        <v>NA</v>
      </c>
      <c r="O152" s="189" t="str">
        <f>[1]cadmio!AF438</f>
        <v>NA</v>
      </c>
      <c r="P152" s="189" t="str">
        <f>[1]mercurio!AF438</f>
        <v>NA</v>
      </c>
      <c r="Q152" s="189" t="str">
        <f>[1]arsenico!AF438</f>
        <v>NA</v>
      </c>
      <c r="R152" s="189" t="str">
        <f>[1]cromo!AF438</f>
        <v>NA</v>
      </c>
      <c r="S152" s="189" t="str">
        <f>[1]rame!AF438</f>
        <v>NA</v>
      </c>
      <c r="T152" s="189" t="str">
        <f>[1]nichel!AF438</f>
        <v>NA</v>
      </c>
      <c r="U152" s="189" t="str">
        <f>[1]selenio!AF438</f>
        <v>NA</v>
      </c>
      <c r="V152" s="189" t="str">
        <f>[1]zinco!AF438</f>
        <v>NA</v>
      </c>
      <c r="W152" s="189" t="str">
        <f>[1]Diossine!AF438</f>
        <v>NA</v>
      </c>
      <c r="X152" s="172" t="s">
        <v>412</v>
      </c>
      <c r="Y152" s="172" t="s">
        <v>412</v>
      </c>
      <c r="Z152" s="172" t="s">
        <v>412</v>
      </c>
      <c r="AA152" s="172" t="s">
        <v>412</v>
      </c>
      <c r="AB152" s="189" t="str">
        <f>[1]PAH!AF438</f>
        <v>NA</v>
      </c>
      <c r="AC152" s="189" t="str">
        <f>[1]HCB!AF438</f>
        <v>NA</v>
      </c>
      <c r="AD152" s="189" t="str">
        <f>[1]PCB!AF438</f>
        <v>NA</v>
      </c>
      <c r="AE152" s="173"/>
      <c r="AF152" s="192" t="str">
        <f>'[1]dati attività'!X216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[1]NOx!AF439</f>
        <v>NA</v>
      </c>
      <c r="F153" s="189" t="str">
        <f>[1]NMVOC!AF439</f>
        <v>NA</v>
      </c>
      <c r="G153" s="189" t="str">
        <f>[1]SOx!AF439</f>
        <v>NA</v>
      </c>
      <c r="H153" s="189" t="str">
        <f>[1]NH3!AF439</f>
        <v>NA</v>
      </c>
      <c r="I153" s="189" t="str">
        <f>[1]pm2.5!AF439</f>
        <v>NA</v>
      </c>
      <c r="J153" s="189" t="str">
        <f>[1]pm10!AF439</f>
        <v>NA</v>
      </c>
      <c r="K153" s="189" t="str">
        <f>[1]PST!AF439</f>
        <v>NA</v>
      </c>
      <c r="L153" s="189" t="str">
        <f>[1]BC!AF439</f>
        <v>NA</v>
      </c>
      <c r="M153" s="189" t="str">
        <f>[1]CO!AF439</f>
        <v>NA</v>
      </c>
      <c r="N153" s="189" t="str">
        <f>[1]piombo!AF439</f>
        <v>NA</v>
      </c>
      <c r="O153" s="189" t="str">
        <f>[1]cadmio!AF439</f>
        <v>NA</v>
      </c>
      <c r="P153" s="189" t="str">
        <f>[1]mercurio!AF439</f>
        <v>NA</v>
      </c>
      <c r="Q153" s="189" t="str">
        <f>[1]arsenico!AF439</f>
        <v>NA</v>
      </c>
      <c r="R153" s="189" t="str">
        <f>[1]cromo!AF439</f>
        <v>NA</v>
      </c>
      <c r="S153" s="189" t="str">
        <f>[1]rame!AF439</f>
        <v>NA</v>
      </c>
      <c r="T153" s="189" t="str">
        <f>[1]nichel!AF439</f>
        <v>NA</v>
      </c>
      <c r="U153" s="189" t="str">
        <f>[1]selenio!AF439</f>
        <v>NA</v>
      </c>
      <c r="V153" s="189" t="str">
        <f>[1]zinco!AF439</f>
        <v>NA</v>
      </c>
      <c r="W153" s="189" t="str">
        <f>[1]Diossine!AF439</f>
        <v>NA</v>
      </c>
      <c r="X153" s="172" t="s">
        <v>412</v>
      </c>
      <c r="Y153" s="172" t="s">
        <v>412</v>
      </c>
      <c r="Z153" s="172" t="s">
        <v>412</v>
      </c>
      <c r="AA153" s="172" t="s">
        <v>412</v>
      </c>
      <c r="AB153" s="189" t="str">
        <f>[1]PAH!AF439</f>
        <v>NA</v>
      </c>
      <c r="AC153" s="189" t="str">
        <f>[1]HCB!AF439</f>
        <v>NA</v>
      </c>
      <c r="AD153" s="189" t="str">
        <f>[1]PCB!AF439</f>
        <v>NA</v>
      </c>
      <c r="AE153" s="173"/>
      <c r="AF153" s="192" t="str">
        <f>'[1]dati attività'!X217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[1]NOx!AF440</f>
        <v>NA</v>
      </c>
      <c r="F154" s="190" t="str">
        <f>[1]NMVOC!AF440</f>
        <v>NA</v>
      </c>
      <c r="G154" s="190">
        <f>[1]SOx!AF440</f>
        <v>949.90899999999999</v>
      </c>
      <c r="H154" s="190" t="str">
        <f>[1]NH3!AF440</f>
        <v>NA</v>
      </c>
      <c r="I154" s="190" t="str">
        <f>[1]pm2.5!AF440</f>
        <v>NA</v>
      </c>
      <c r="J154" s="190" t="str">
        <f>[1]pm10!AF440</f>
        <v>NA</v>
      </c>
      <c r="K154" s="190" t="str">
        <f>[1]PST!AF440</f>
        <v>NA</v>
      </c>
      <c r="L154" s="190" t="str">
        <f>[1]BC!AF440</f>
        <v>NA</v>
      </c>
      <c r="M154" s="190" t="str">
        <f>[1]CO!AF440</f>
        <v>NA</v>
      </c>
      <c r="N154" s="190" t="str">
        <f>[1]piombo!AF440</f>
        <v>NA</v>
      </c>
      <c r="O154" s="190" t="str">
        <f>[1]cadmio!AF440</f>
        <v>NA</v>
      </c>
      <c r="P154" s="190" t="str">
        <f>[1]mercurio!AF440</f>
        <v>NA</v>
      </c>
      <c r="Q154" s="190" t="str">
        <f>[1]arsenico!AF440</f>
        <v>NA</v>
      </c>
      <c r="R154" s="190" t="str">
        <f>[1]cromo!AF440</f>
        <v>NA</v>
      </c>
      <c r="S154" s="190" t="str">
        <f>[1]rame!AF440</f>
        <v>NA</v>
      </c>
      <c r="T154" s="190" t="str">
        <f>[1]nichel!AF440</f>
        <v>NA</v>
      </c>
      <c r="U154" s="190" t="str">
        <f>[1]selenio!AF440</f>
        <v>NA</v>
      </c>
      <c r="V154" s="190" t="str">
        <f>[1]zinco!AF440</f>
        <v>NA</v>
      </c>
      <c r="W154" s="190" t="str">
        <f>[1]Diossine!AF440</f>
        <v>NA</v>
      </c>
      <c r="X154" s="174" t="s">
        <v>412</v>
      </c>
      <c r="Y154" s="174" t="s">
        <v>412</v>
      </c>
      <c r="Z154" s="174" t="s">
        <v>412</v>
      </c>
      <c r="AA154" s="174" t="s">
        <v>412</v>
      </c>
      <c r="AB154" s="190" t="str">
        <f>[1]PAH!AF440</f>
        <v>NA</v>
      </c>
      <c r="AC154" s="190" t="str">
        <f>[1]HCB!AF440</f>
        <v>NA</v>
      </c>
      <c r="AD154" s="190" t="str">
        <f>[1]PCB!AF440</f>
        <v>NA</v>
      </c>
      <c r="AE154" s="173"/>
      <c r="AF154" s="195" t="str">
        <f>'[1]dati attività'!X218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[1]NOx!AF441</f>
        <v>0.12708588808557644</v>
      </c>
      <c r="F155" s="190">
        <f>[1]NMVOC!AF441</f>
        <v>10.153057363358553</v>
      </c>
      <c r="G155" s="190">
        <f>[1]SOx!AF441</f>
        <v>0.77356627530350874</v>
      </c>
      <c r="H155" s="190">
        <f>[1]NH3!AF441</f>
        <v>0.87026205971644721</v>
      </c>
      <c r="I155" s="190">
        <f>[1]pm2.5!AF441</f>
        <v>8.7026205971644721</v>
      </c>
      <c r="J155" s="190">
        <f>[1]pm10!AF441</f>
        <v>10.636536285423244</v>
      </c>
      <c r="K155" s="190">
        <f>[1]PST!AF441</f>
        <v>11.818373650470273</v>
      </c>
      <c r="L155" s="190">
        <f>[1]BC!AF441</f>
        <v>3.6551006508090782</v>
      </c>
      <c r="M155" s="190">
        <f>[1]CO!AF441</f>
        <v>259.46702150805191</v>
      </c>
      <c r="N155" s="190" t="str">
        <f>[1]piombo!AF441</f>
        <v>NA</v>
      </c>
      <c r="O155" s="190" t="str">
        <f>[1]cadmio!AF441</f>
        <v>NA</v>
      </c>
      <c r="P155" s="190" t="str">
        <f>[1]mercurio!AF441</f>
        <v>NA</v>
      </c>
      <c r="Q155" s="190" t="str">
        <f>[1]arsenico!AF441</f>
        <v>NA</v>
      </c>
      <c r="R155" s="190" t="str">
        <f>[1]cromo!AF441</f>
        <v>NA</v>
      </c>
      <c r="S155" s="190" t="str">
        <f>[1]rame!AF441</f>
        <v>NA</v>
      </c>
      <c r="T155" s="190" t="str">
        <f>[1]nichel!AF441</f>
        <v>NA</v>
      </c>
      <c r="U155" s="190" t="str">
        <f>[1]selenio!AF441</f>
        <v>NA</v>
      </c>
      <c r="V155" s="190" t="str">
        <f>[1]zinco!AF441</f>
        <v>NA</v>
      </c>
      <c r="W155" s="190">
        <f>[1]Diossine!AF441</f>
        <v>9.6695784412938597</v>
      </c>
      <c r="X155" s="174" t="s">
        <v>428</v>
      </c>
      <c r="Y155" s="174" t="s">
        <v>428</v>
      </c>
      <c r="Z155" s="174" t="s">
        <v>428</v>
      </c>
      <c r="AA155" s="174" t="s">
        <v>428</v>
      </c>
      <c r="AB155" s="190">
        <f>[1]PAH!AF441</f>
        <v>8.2964983026301304</v>
      </c>
      <c r="AC155" s="190" t="str">
        <f>[1]HCB!AF441</f>
        <v>NA</v>
      </c>
      <c r="AD155" s="190" t="str">
        <f>[1]PCB!AF441</f>
        <v>NA</v>
      </c>
      <c r="AE155" s="173"/>
      <c r="AF155" s="195">
        <f>'[1]dati attività'!X219</f>
        <v>20440.916558647437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[1]NOx!AF442</f>
        <v>18.81652660836129</v>
      </c>
      <c r="F156" s="190">
        <f>[1]NMVOC!AF442</f>
        <v>1325.0155685403754</v>
      </c>
      <c r="G156" s="190">
        <f>[1]SOx!AF442</f>
        <v>1.1453537935524267</v>
      </c>
      <c r="H156" s="190">
        <f>[1]NH3!AF442</f>
        <v>1.2885230177464795</v>
      </c>
      <c r="I156" s="190">
        <f>[1]pm2.5!AF442</f>
        <v>13.707691678154042</v>
      </c>
      <c r="J156" s="190">
        <f>[1]pm10!AF442</f>
        <v>16.753845384410496</v>
      </c>
      <c r="K156" s="190">
        <f>[1]PST!AF442</f>
        <v>18.615383760456105</v>
      </c>
      <c r="L156" s="190">
        <f>[1]BC!AF442</f>
        <v>5.7572305048246974</v>
      </c>
      <c r="M156" s="190">
        <f>[1]CO!AF442</f>
        <v>384.1707515873764</v>
      </c>
      <c r="N156" s="190" t="str">
        <f>[1]piombo!AF442</f>
        <v>NA</v>
      </c>
      <c r="O156" s="190" t="str">
        <f>[1]cadmio!AF442</f>
        <v>NA</v>
      </c>
      <c r="P156" s="190" t="str">
        <f>[1]mercurio!AF442</f>
        <v>NA</v>
      </c>
      <c r="Q156" s="190" t="str">
        <f>[1]arsenico!AF442</f>
        <v>NA</v>
      </c>
      <c r="R156" s="190" t="str">
        <f>[1]cromo!AF442</f>
        <v>NA</v>
      </c>
      <c r="S156" s="190" t="str">
        <f>[1]rame!AF442</f>
        <v>NA</v>
      </c>
      <c r="T156" s="190" t="str">
        <f>[1]nichel!AF442</f>
        <v>NA</v>
      </c>
      <c r="U156" s="190" t="str">
        <f>[1]selenio!AF442</f>
        <v>NA</v>
      </c>
      <c r="V156" s="190" t="str">
        <f>[1]zinco!AF442</f>
        <v>NA</v>
      </c>
      <c r="W156" s="190">
        <f>[1]Diossine!AF442</f>
        <v>15.230768531282269</v>
      </c>
      <c r="X156" s="174" t="s">
        <v>428</v>
      </c>
      <c r="Y156" s="174" t="s">
        <v>428</v>
      </c>
      <c r="Z156" s="174" t="s">
        <v>428</v>
      </c>
      <c r="AA156" s="174" t="s">
        <v>428</v>
      </c>
      <c r="AB156" s="190">
        <f>[1]PAH!AF442</f>
        <v>13.067999399840188</v>
      </c>
      <c r="AC156" s="190" t="str">
        <f>[1]HCB!AF442</f>
        <v>NA</v>
      </c>
      <c r="AD156" s="190" t="str">
        <f>[1]PCB!AF442</f>
        <v>NA</v>
      </c>
      <c r="AE156" s="175"/>
      <c r="AF156" s="195" t="str">
        <f>'[1]dati attività'!X220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2">
    <tabColor rgb="FF7030A0"/>
  </sheetPr>
  <dimension ref="A1:BO185"/>
  <sheetViews>
    <sheetView topLeftCell="T122"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2010</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[1]NOx!AG300</f>
        <v>54.217235399467839</v>
      </c>
      <c r="F14" s="179">
        <f>[1]NMVOC!AG300</f>
        <v>3.1586396608609997</v>
      </c>
      <c r="G14" s="179">
        <f>[1]SOx!AG300</f>
        <v>32.78844968144444</v>
      </c>
      <c r="H14" s="179">
        <f>[1]NH3!AG300</f>
        <v>0.18084627811823997</v>
      </c>
      <c r="I14" s="179">
        <f>[1]pm2.5!AG300</f>
        <v>0.99729762426377833</v>
      </c>
      <c r="J14" s="179">
        <f>[1]pm10!AG300</f>
        <v>1.6599287838099408</v>
      </c>
      <c r="K14" s="179">
        <f>[1]PST!AG300</f>
        <v>1.7472934566420431</v>
      </c>
      <c r="L14" s="179">
        <f>[1]BC!AG300</f>
        <v>2.8764868971434959E-2</v>
      </c>
      <c r="M14" s="179">
        <f>[1]CO!AG300</f>
        <v>24.813319262787999</v>
      </c>
      <c r="N14" s="179">
        <f>[1]piombo!AG300</f>
        <v>2.4530929291263401</v>
      </c>
      <c r="O14" s="179">
        <f>[1]cadmio!AG300</f>
        <v>9.2200269303701995E-2</v>
      </c>
      <c r="P14" s="179">
        <f>[1]mercurio!AG300</f>
        <v>0.65666827717793042</v>
      </c>
      <c r="Q14" s="179">
        <f>[1]arsenico!AG300</f>
        <v>3.3509874397864174</v>
      </c>
      <c r="R14" s="179">
        <f>[1]cromo!AG300</f>
        <v>15.788178012833212</v>
      </c>
      <c r="S14" s="179">
        <f>[1]rame!AG300</f>
        <v>3.4866480947317871</v>
      </c>
      <c r="T14" s="179">
        <f>[1]nichel!AG300</f>
        <v>6.6460714832666952</v>
      </c>
      <c r="U14" s="179">
        <f>[1]selenio!AG300</f>
        <v>2.7687463471816764</v>
      </c>
      <c r="V14" s="179">
        <f>[1]zinco!AG300</f>
        <v>3.8963423305538045</v>
      </c>
      <c r="W14" s="179">
        <f>[1]Diossine!AG300</f>
        <v>3.3064284791442633</v>
      </c>
      <c r="X14" s="159" t="s">
        <v>428</v>
      </c>
      <c r="Y14" s="159" t="s">
        <v>428</v>
      </c>
      <c r="Z14" s="159" t="s">
        <v>428</v>
      </c>
      <c r="AA14" s="159" t="s">
        <v>428</v>
      </c>
      <c r="AB14" s="179">
        <f>[1]PAH!AG300</f>
        <v>0.24786486202418631</v>
      </c>
      <c r="AC14" s="179">
        <f>[1]HCB!AG300</f>
        <v>0.50122446418985434</v>
      </c>
      <c r="AD14" s="179">
        <f>[1]PCB!AG300</f>
        <v>61.309921901167037</v>
      </c>
      <c r="AE14" s="160"/>
      <c r="AF14" s="191">
        <f>'[1]dati attività'!$Y$4</f>
        <v>53604.809148000015</v>
      </c>
      <c r="AG14" s="191">
        <f>'[1]dati attività'!$Y$5</f>
        <v>376763.07941299997</v>
      </c>
      <c r="AH14" s="191">
        <f>'[1]dati attività'!$Y$6</f>
        <v>940757.52722779976</v>
      </c>
      <c r="AI14" s="191">
        <f>'[1]dati attività'!$Y$7</f>
        <v>53889.662400000001</v>
      </c>
      <c r="AJ14" s="191">
        <f>'[1]dati attività'!$Y$8</f>
        <v>2928.7860000000001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[1]NOx!AG301</f>
        <v>19.471519068078837</v>
      </c>
      <c r="F15" s="179">
        <f>[1]NMVOC!AG301</f>
        <v>1.0172796645434581</v>
      </c>
      <c r="G15" s="179">
        <f>[1]SOx!AG301</f>
        <v>40.892931232894284</v>
      </c>
      <c r="H15" s="179" t="str">
        <f>[1]NH3!AG301</f>
        <v>NA</v>
      </c>
      <c r="I15" s="179">
        <f>[1]pm2.5!AG301</f>
        <v>0.61324388262753726</v>
      </c>
      <c r="J15" s="179">
        <f>[1]pm10!AG301</f>
        <v>0.8314366128621562</v>
      </c>
      <c r="K15" s="179">
        <f>[1]PST!AG301</f>
        <v>1.0392957660776951</v>
      </c>
      <c r="L15" s="179">
        <f>[1]BC!AG301</f>
        <v>3.0666615627638366E-2</v>
      </c>
      <c r="M15" s="179">
        <f>[1]CO!AG301</f>
        <v>4.0949440677142865</v>
      </c>
      <c r="N15" s="179">
        <f>[1]piombo!AG301</f>
        <v>0.54950051903595609</v>
      </c>
      <c r="O15" s="179">
        <f>[1]cadmio!AG301</f>
        <v>3.1013513522388722E-2</v>
      </c>
      <c r="P15" s="179">
        <f>[1]mercurio!AG301</f>
        <v>0.17500181738483461</v>
      </c>
      <c r="Q15" s="179">
        <f>[1]arsenico!AG301</f>
        <v>0.16737123188084593</v>
      </c>
      <c r="R15" s="179">
        <f>[1]cromo!AG301</f>
        <v>1.6021460440225637</v>
      </c>
      <c r="S15" s="179">
        <f>[1]rame!AG301</f>
        <v>1.1013726458420328</v>
      </c>
      <c r="T15" s="179">
        <f>[1]nichel!AG301</f>
        <v>6.0456073705580975</v>
      </c>
      <c r="U15" s="179">
        <f>[1]selenio!AG301</f>
        <v>0.26521464706311004</v>
      </c>
      <c r="V15" s="179">
        <f>[1]zinco!AG301</f>
        <v>0.71642709871299037</v>
      </c>
      <c r="W15" s="179">
        <f>[1]Diossine!AG301</f>
        <v>5.234077339408965</v>
      </c>
      <c r="X15" s="159" t="s">
        <v>428</v>
      </c>
      <c r="Y15" s="159" t="s">
        <v>428</v>
      </c>
      <c r="Z15" s="159" t="s">
        <v>428</v>
      </c>
      <c r="AA15" s="159" t="s">
        <v>428</v>
      </c>
      <c r="AB15" s="179">
        <f>[1]PAH!AG301</f>
        <v>7.4684314714103375E-2</v>
      </c>
      <c r="AC15" s="179" t="str">
        <f>[1]HCB!AG301</f>
        <v>NA</v>
      </c>
      <c r="AD15" s="179">
        <f>[1]PCB!AG301</f>
        <v>7.1918750100163393</v>
      </c>
      <c r="AE15" s="160"/>
      <c r="AF15" s="159">
        <f>'[1]dati attività'!$Y$9</f>
        <v>340952.10749965999</v>
      </c>
      <c r="AG15" s="191" t="str">
        <f>'[1]dati attività'!$Y$10</f>
        <v>NO</v>
      </c>
      <c r="AH15" s="191">
        <f>'[1]dati attività'!$Y$11</f>
        <v>50870.57002659126</v>
      </c>
      <c r="AI15" s="191" t="str">
        <f>'[1]dati attività'!$Y$12</f>
        <v>NO</v>
      </c>
      <c r="AJ15" s="191" t="str">
        <f>'[1]dati attività'!$Y$13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[1]NOx!AG302</f>
        <v>5.9287922681366867</v>
      </c>
      <c r="F16" s="179">
        <f>[1]NMVOC!AG302</f>
        <v>0.59477270135934535</v>
      </c>
      <c r="G16" s="179">
        <f>[1]SOx!AG302</f>
        <v>3.5735380311795697</v>
      </c>
      <c r="H16" s="179" t="str">
        <f>[1]NH3!AG302</f>
        <v>NA</v>
      </c>
      <c r="I16" s="179">
        <f>[1]pm2.5!AG302</f>
        <v>0.21388951714276425</v>
      </c>
      <c r="J16" s="179">
        <f>[1]pm10!AG302</f>
        <v>0.32888630090599841</v>
      </c>
      <c r="K16" s="179">
        <f>[1]PST!AG302</f>
        <v>0.41110787613249794</v>
      </c>
      <c r="L16" s="179">
        <f>[1]BC!AG302</f>
        <v>5.921809253728786E-2</v>
      </c>
      <c r="M16" s="179">
        <f>[1]CO!AG302</f>
        <v>4.1778100087161576</v>
      </c>
      <c r="N16" s="179">
        <f>[1]piombo!AG302</f>
        <v>5.6029718999434056E-2</v>
      </c>
      <c r="O16" s="179">
        <f>[1]cadmio!AG302</f>
        <v>2.8185284701061891E-3</v>
      </c>
      <c r="P16" s="179">
        <f>[1]mercurio!AG302</f>
        <v>2.8424157252235054E-2</v>
      </c>
      <c r="Q16" s="179">
        <f>[1]arsenico!AG302</f>
        <v>1.5041619907307726E-2</v>
      </c>
      <c r="R16" s="179">
        <f>[1]cromo!AG302</f>
        <v>1.0976223137396066</v>
      </c>
      <c r="S16" s="179">
        <f>[1]rame!AG302</f>
        <v>0.20905023823665608</v>
      </c>
      <c r="T16" s="179">
        <f>[1]nichel!AG302</f>
        <v>0.26756234252062794</v>
      </c>
      <c r="U16" s="179">
        <f>[1]selenio!AG302</f>
        <v>9.3808143466232036E-2</v>
      </c>
      <c r="V16" s="179">
        <f>[1]zinco!AG302</f>
        <v>3.4505485779250983E-3</v>
      </c>
      <c r="W16" s="179">
        <f>[1]Diossine!AG302</f>
        <v>2.4153840045475689E-2</v>
      </c>
      <c r="X16" s="159" t="s">
        <v>428</v>
      </c>
      <c r="Y16" s="159" t="s">
        <v>428</v>
      </c>
      <c r="Z16" s="159" t="s">
        <v>428</v>
      </c>
      <c r="AA16" s="159" t="s">
        <v>428</v>
      </c>
      <c r="AB16" s="179">
        <f>[1]PAH!AG302</f>
        <v>5.3438823397768607</v>
      </c>
      <c r="AC16" s="179" t="str">
        <f>[1]HCB!AG302</f>
        <v>NA</v>
      </c>
      <c r="AD16" s="179">
        <f>[1]PCB!AG302</f>
        <v>8.6953824163712487E-2</v>
      </c>
      <c r="AE16" s="160"/>
      <c r="AF16" s="191">
        <f>'[1]dati attività'!$Y$14</f>
        <v>990.38</v>
      </c>
      <c r="AG16" s="191">
        <f>'[1]dati attività'!$Y$15</f>
        <v>55305.102833999998</v>
      </c>
      <c r="AH16" s="191">
        <f>'[1]dati attività'!$Y$16</f>
        <v>46391.369944848862</v>
      </c>
      <c r="AI16" s="191" t="str">
        <f>'[1]dati attività'!$Y$17</f>
        <v>NO</v>
      </c>
      <c r="AJ16" s="191" t="str">
        <f>'[1]dati attività'!$Y$18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[1]NOx!AG303</f>
        <v>IE</v>
      </c>
      <c r="F17" s="179" t="str">
        <f>[1]NMVOC!AG303</f>
        <v>IE</v>
      </c>
      <c r="G17" s="179" t="str">
        <f>[1]SOx!AG303</f>
        <v>IE</v>
      </c>
      <c r="H17" s="179" t="str">
        <f>[1]NH3!AG303</f>
        <v>IE</v>
      </c>
      <c r="I17" s="179" t="str">
        <f>[1]pm2.5!AG303</f>
        <v>IE</v>
      </c>
      <c r="J17" s="179" t="str">
        <f>[1]pm10!AG303</f>
        <v>IE</v>
      </c>
      <c r="K17" s="179" t="str">
        <f>[1]PST!AG303</f>
        <v>IE</v>
      </c>
      <c r="L17" s="179" t="str">
        <f>[1]BC!AG303</f>
        <v>IE</v>
      </c>
      <c r="M17" s="179" t="str">
        <f>[1]CO!AG303</f>
        <v>IE</v>
      </c>
      <c r="N17" s="179" t="str">
        <f>[1]piombo!AG303</f>
        <v>IE</v>
      </c>
      <c r="O17" s="179" t="str">
        <f>[1]cadmio!AG303</f>
        <v>IE</v>
      </c>
      <c r="P17" s="179" t="str">
        <f>[1]mercurio!AG303</f>
        <v>IE</v>
      </c>
      <c r="Q17" s="179" t="str">
        <f>[1]arsenico!AG303</f>
        <v>IE</v>
      </c>
      <c r="R17" s="179" t="str">
        <f>[1]cromo!AG303</f>
        <v>IE</v>
      </c>
      <c r="S17" s="179" t="str">
        <f>[1]rame!AG303</f>
        <v>IE</v>
      </c>
      <c r="T17" s="179" t="str">
        <f>[1]nichel!AG303</f>
        <v>IE</v>
      </c>
      <c r="U17" s="179" t="str">
        <f>[1]selenio!AG303</f>
        <v>IE</v>
      </c>
      <c r="V17" s="179" t="str">
        <f>[1]zinco!AG303</f>
        <v>IE</v>
      </c>
      <c r="W17" s="179" t="str">
        <f>[1]Diossine!AG303</f>
        <v>IE</v>
      </c>
      <c r="X17" s="159" t="s">
        <v>428</v>
      </c>
      <c r="Y17" s="159" t="s">
        <v>428</v>
      </c>
      <c r="Z17" s="159" t="s">
        <v>428</v>
      </c>
      <c r="AA17" s="159" t="s">
        <v>428</v>
      </c>
      <c r="AB17" s="179" t="str">
        <f>[1]PAH!AG303</f>
        <v>IE</v>
      </c>
      <c r="AC17" s="179" t="str">
        <f>[1]HCB!AG303</f>
        <v>IE</v>
      </c>
      <c r="AD17" s="179" t="str">
        <f>[1]PCB!AG303</f>
        <v>IE</v>
      </c>
      <c r="AE17" s="160"/>
      <c r="AF17" s="191">
        <f>'[1]dati attività'!$Y$19</f>
        <v>3794.451462</v>
      </c>
      <c r="AG17" s="191">
        <f>'[1]dati attività'!$Y$20</f>
        <v>144494.04217860001</v>
      </c>
      <c r="AH17" s="191">
        <f>'[1]dati attività'!$Y$21</f>
        <v>71823.204835199998</v>
      </c>
      <c r="AI17" s="191" t="str">
        <f>'[1]dati attività'!$Y$22</f>
        <v>NO</v>
      </c>
      <c r="AJ17" s="191" t="str">
        <f>'[1]dati attività'!$Y$23</f>
        <v>NO</v>
      </c>
      <c r="AK17" s="159" t="s">
        <v>412</v>
      </c>
      <c r="AL17" s="140" t="s">
        <v>18</v>
      </c>
    </row>
    <row r="18" spans="1:39" s="10" customFormat="1" ht="24.75" customHeight="1" thickBot="1">
      <c r="A18" s="101" t="s">
        <v>122</v>
      </c>
      <c r="B18" s="101" t="s">
        <v>164</v>
      </c>
      <c r="C18" s="109" t="s">
        <v>277</v>
      </c>
      <c r="D18" s="94"/>
      <c r="E18" s="179" t="str">
        <f>[1]NOx!AG304</f>
        <v>IE</v>
      </c>
      <c r="F18" s="179" t="str">
        <f>[1]NMVOC!AG304</f>
        <v>IE</v>
      </c>
      <c r="G18" s="179" t="str">
        <f>[1]SOx!AG304</f>
        <v>IE</v>
      </c>
      <c r="H18" s="179" t="str">
        <f>[1]NH3!AG304</f>
        <v>IE</v>
      </c>
      <c r="I18" s="179" t="str">
        <f>[1]pm2.5!AG304</f>
        <v>IE</v>
      </c>
      <c r="J18" s="179" t="str">
        <f>[1]pm10!AG304</f>
        <v>IE</v>
      </c>
      <c r="K18" s="179" t="str">
        <f>[1]PST!AG304</f>
        <v>IE</v>
      </c>
      <c r="L18" s="179" t="str">
        <f>[1]BC!AG304</f>
        <v>IE</v>
      </c>
      <c r="M18" s="179" t="str">
        <f>[1]CO!AG304</f>
        <v>IE</v>
      </c>
      <c r="N18" s="179" t="str">
        <f>[1]piombo!AG304</f>
        <v>IE</v>
      </c>
      <c r="O18" s="179" t="str">
        <f>[1]cadmio!AG304</f>
        <v>IE</v>
      </c>
      <c r="P18" s="179" t="str">
        <f>[1]mercurio!AG304</f>
        <v>IE</v>
      </c>
      <c r="Q18" s="179" t="str">
        <f>[1]arsenico!AG304</f>
        <v>IE</v>
      </c>
      <c r="R18" s="179" t="str">
        <f>[1]cromo!AG304</f>
        <v>IE</v>
      </c>
      <c r="S18" s="179" t="str">
        <f>[1]rame!AG304</f>
        <v>IE</v>
      </c>
      <c r="T18" s="179" t="str">
        <f>[1]nichel!AG304</f>
        <v>IE</v>
      </c>
      <c r="U18" s="179" t="str">
        <f>[1]selenio!AG304</f>
        <v>IE</v>
      </c>
      <c r="V18" s="179" t="str">
        <f>[1]zinco!AG304</f>
        <v>IE</v>
      </c>
      <c r="W18" s="179" t="str">
        <f>[1]Diossine!AG304</f>
        <v>IE</v>
      </c>
      <c r="X18" s="159" t="s">
        <v>428</v>
      </c>
      <c r="Y18" s="159" t="s">
        <v>428</v>
      </c>
      <c r="Z18" s="159" t="s">
        <v>428</v>
      </c>
      <c r="AA18" s="159" t="s">
        <v>428</v>
      </c>
      <c r="AB18" s="179" t="str">
        <f>[1]PAH!AG304</f>
        <v>IE</v>
      </c>
      <c r="AC18" s="179" t="str">
        <f>[1]HCB!AG304</f>
        <v>IE</v>
      </c>
      <c r="AD18" s="179" t="str">
        <f>[1]PCB!AG304</f>
        <v>IE</v>
      </c>
      <c r="AE18" s="160"/>
      <c r="AF18" s="191">
        <f>'[1]dati attività'!$Y$24</f>
        <v>1822.5416880000002</v>
      </c>
      <c r="AG18" s="191">
        <f>'[1]dati attività'!$Y$25</f>
        <v>244.34443200000004</v>
      </c>
      <c r="AH18" s="191">
        <f>'[1]dati attività'!$Y$26</f>
        <v>17133.398099999999</v>
      </c>
      <c r="AI18" s="191" t="str">
        <f>'[1]dati attività'!$Y$27</f>
        <v>NO</v>
      </c>
      <c r="AJ18" s="191" t="str">
        <f>'[1]dati attività'!$Y$28</f>
        <v>NO</v>
      </c>
      <c r="AK18" s="159" t="s">
        <v>412</v>
      </c>
      <c r="AL18" s="140" t="s">
        <v>18</v>
      </c>
    </row>
    <row r="19" spans="1:39" s="10" customFormat="1" ht="24.75" customHeight="1" thickBot="1">
      <c r="A19" s="101" t="s">
        <v>122</v>
      </c>
      <c r="B19" s="101" t="s">
        <v>165</v>
      </c>
      <c r="C19" s="109" t="s">
        <v>58</v>
      </c>
      <c r="D19" s="94"/>
      <c r="E19" s="179" t="str">
        <f>[1]NOx!AG305</f>
        <v>IE</v>
      </c>
      <c r="F19" s="179" t="str">
        <f>[1]NMVOC!AG305</f>
        <v>IE</v>
      </c>
      <c r="G19" s="179" t="str">
        <f>[1]SOx!AG305</f>
        <v>IE</v>
      </c>
      <c r="H19" s="179" t="str">
        <f>[1]NH3!AG305</f>
        <v>IE</v>
      </c>
      <c r="I19" s="179" t="str">
        <f>[1]pm2.5!AG305</f>
        <v>IE</v>
      </c>
      <c r="J19" s="179" t="str">
        <f>[1]pm10!AG305</f>
        <v>IE</v>
      </c>
      <c r="K19" s="179" t="str">
        <f>[1]PST!AG305</f>
        <v>IE</v>
      </c>
      <c r="L19" s="179" t="str">
        <f>[1]BC!AG305</f>
        <v>IE</v>
      </c>
      <c r="M19" s="179" t="str">
        <f>[1]CO!AG305</f>
        <v>IE</v>
      </c>
      <c r="N19" s="179" t="str">
        <f>[1]piombo!AG305</f>
        <v>IE</v>
      </c>
      <c r="O19" s="179" t="str">
        <f>[1]cadmio!AG305</f>
        <v>IE</v>
      </c>
      <c r="P19" s="179" t="str">
        <f>[1]mercurio!AG305</f>
        <v>IE</v>
      </c>
      <c r="Q19" s="179" t="str">
        <f>[1]arsenico!AG305</f>
        <v>IE</v>
      </c>
      <c r="R19" s="179" t="str">
        <f>[1]cromo!AG305</f>
        <v>IE</v>
      </c>
      <c r="S19" s="179" t="str">
        <f>[1]rame!AG305</f>
        <v>IE</v>
      </c>
      <c r="T19" s="179" t="str">
        <f>[1]nichel!AG305</f>
        <v>IE</v>
      </c>
      <c r="U19" s="179" t="str">
        <f>[1]selenio!AG305</f>
        <v>IE</v>
      </c>
      <c r="V19" s="179" t="str">
        <f>[1]zinco!AG305</f>
        <v>IE</v>
      </c>
      <c r="W19" s="179" t="str">
        <f>[1]Diossine!AG305</f>
        <v>IE</v>
      </c>
      <c r="X19" s="159" t="s">
        <v>428</v>
      </c>
      <c r="Y19" s="159" t="s">
        <v>428</v>
      </c>
      <c r="Z19" s="159" t="s">
        <v>428</v>
      </c>
      <c r="AA19" s="159" t="s">
        <v>428</v>
      </c>
      <c r="AB19" s="179" t="str">
        <f>[1]PAH!AG305</f>
        <v>IE</v>
      </c>
      <c r="AC19" s="179" t="str">
        <f>[1]HCB!AG305</f>
        <v>IE</v>
      </c>
      <c r="AD19" s="179" t="str">
        <f>[1]PCB!AG305</f>
        <v>IE</v>
      </c>
      <c r="AE19" s="160"/>
      <c r="AF19" s="191">
        <f>'[1]dati attività'!$Y$29</f>
        <v>23035.334677999999</v>
      </c>
      <c r="AG19" s="191">
        <f>'[1]dati attività'!$Y$30</f>
        <v>149.786484</v>
      </c>
      <c r="AH19" s="191">
        <f>'[1]dati attività'!$Y$31</f>
        <v>100588.33031</v>
      </c>
      <c r="AI19" s="191">
        <f>'[1]dati attività'!$Y$32</f>
        <v>188.27909999999997</v>
      </c>
      <c r="AJ19" s="191">
        <f>'[1]dati attività'!$Y$33</f>
        <v>17196.157799999997</v>
      </c>
      <c r="AK19" s="159" t="s">
        <v>412</v>
      </c>
      <c r="AL19" s="140" t="s">
        <v>18</v>
      </c>
    </row>
    <row r="20" spans="1:39" s="10" customFormat="1" ht="24.75" customHeight="1" thickBot="1">
      <c r="A20" s="101" t="s">
        <v>122</v>
      </c>
      <c r="B20" s="101" t="s">
        <v>166</v>
      </c>
      <c r="C20" s="109" t="s">
        <v>59</v>
      </c>
      <c r="D20" s="94"/>
      <c r="E20" s="179" t="str">
        <f>[1]NOx!AG306</f>
        <v>IE</v>
      </c>
      <c r="F20" s="179" t="str">
        <f>[1]NMVOC!AG306</f>
        <v>IE</v>
      </c>
      <c r="G20" s="179" t="str">
        <f>[1]SOx!AG306</f>
        <v>IE</v>
      </c>
      <c r="H20" s="179" t="str">
        <f>[1]NH3!AG306</f>
        <v>IE</v>
      </c>
      <c r="I20" s="179" t="str">
        <f>[1]pm2.5!AG306</f>
        <v>IE</v>
      </c>
      <c r="J20" s="179" t="str">
        <f>[1]pm10!AG306</f>
        <v>IE</v>
      </c>
      <c r="K20" s="179" t="str">
        <f>[1]PST!AG306</f>
        <v>IE</v>
      </c>
      <c r="L20" s="179" t="str">
        <f>[1]BC!AG306</f>
        <v>IE</v>
      </c>
      <c r="M20" s="179" t="str">
        <f>[1]CO!AG306</f>
        <v>IE</v>
      </c>
      <c r="N20" s="179" t="str">
        <f>[1]piombo!AG306</f>
        <v>IE</v>
      </c>
      <c r="O20" s="179" t="str">
        <f>[1]cadmio!AG306</f>
        <v>IE</v>
      </c>
      <c r="P20" s="179" t="str">
        <f>[1]mercurio!AG306</f>
        <v>IE</v>
      </c>
      <c r="Q20" s="179" t="str">
        <f>[1]arsenico!AG306</f>
        <v>IE</v>
      </c>
      <c r="R20" s="179" t="str">
        <f>[1]cromo!AG306</f>
        <v>IE</v>
      </c>
      <c r="S20" s="179" t="str">
        <f>[1]rame!AG306</f>
        <v>IE</v>
      </c>
      <c r="T20" s="179" t="str">
        <f>[1]nichel!AG306</f>
        <v>IE</v>
      </c>
      <c r="U20" s="179" t="str">
        <f>[1]selenio!AG306</f>
        <v>IE</v>
      </c>
      <c r="V20" s="179" t="str">
        <f>[1]zinco!AG306</f>
        <v>IE</v>
      </c>
      <c r="W20" s="179" t="str">
        <f>[1]Diossine!AG306</f>
        <v>IE</v>
      </c>
      <c r="X20" s="159" t="s">
        <v>428</v>
      </c>
      <c r="Y20" s="159" t="s">
        <v>428</v>
      </c>
      <c r="Z20" s="159" t="s">
        <v>428</v>
      </c>
      <c r="AA20" s="159" t="s">
        <v>428</v>
      </c>
      <c r="AB20" s="179" t="str">
        <f>[1]PAH!AG306</f>
        <v>IE</v>
      </c>
      <c r="AC20" s="179" t="str">
        <f>[1]HCB!AG306</f>
        <v>IE</v>
      </c>
      <c r="AD20" s="179" t="str">
        <f>[1]PCB!AG306</f>
        <v>IE</v>
      </c>
      <c r="AE20" s="160"/>
      <c r="AF20" s="179">
        <f>'[1]dati attività'!$Y$34</f>
        <v>3279.4035240000003</v>
      </c>
      <c r="AG20" s="179" t="str">
        <f>'[1]dati attività'!$Y$35</f>
        <v>NO</v>
      </c>
      <c r="AH20" s="179">
        <f>'[1]dati attività'!$Y$36</f>
        <v>75729.619601999992</v>
      </c>
      <c r="AI20" s="179">
        <f>'[1]dati attività'!$Y$37</f>
        <v>5</v>
      </c>
      <c r="AJ20" s="179" t="str">
        <f>'[1]dati attività'!$Y$38</f>
        <v>NO</v>
      </c>
      <c r="AK20" s="159" t="s">
        <v>412</v>
      </c>
      <c r="AL20" s="140" t="s">
        <v>18</v>
      </c>
    </row>
    <row r="21" spans="1:39" s="10" customFormat="1" ht="24.75" customHeight="1" thickBot="1">
      <c r="A21" s="101" t="s">
        <v>122</v>
      </c>
      <c r="B21" s="101" t="s">
        <v>167</v>
      </c>
      <c r="C21" s="109" t="s">
        <v>60</v>
      </c>
      <c r="D21" s="94"/>
      <c r="E21" s="179" t="str">
        <f>[1]NOx!AG307</f>
        <v>IE</v>
      </c>
      <c r="F21" s="179" t="str">
        <f>[1]NMVOC!AG307</f>
        <v>IE</v>
      </c>
      <c r="G21" s="179" t="str">
        <f>[1]SOx!AG307</f>
        <v>IE</v>
      </c>
      <c r="H21" s="179" t="str">
        <f>[1]NH3!AG307</f>
        <v>IE</v>
      </c>
      <c r="I21" s="179" t="str">
        <f>[1]pm2.5!AG307</f>
        <v>IE</v>
      </c>
      <c r="J21" s="179" t="str">
        <f>[1]pm10!AG307</f>
        <v>IE</v>
      </c>
      <c r="K21" s="179" t="str">
        <f>[1]PST!AG307</f>
        <v>IE</v>
      </c>
      <c r="L21" s="179" t="str">
        <f>[1]BC!AG307</f>
        <v>IE</v>
      </c>
      <c r="M21" s="179" t="str">
        <f>[1]CO!AG307</f>
        <v>IE</v>
      </c>
      <c r="N21" s="179" t="str">
        <f>[1]piombo!AG307</f>
        <v>IE</v>
      </c>
      <c r="O21" s="179" t="str">
        <f>[1]cadmio!AG307</f>
        <v>IE</v>
      </c>
      <c r="P21" s="179" t="str">
        <f>[1]mercurio!AG307</f>
        <v>IE</v>
      </c>
      <c r="Q21" s="179" t="str">
        <f>[1]arsenico!AG307</f>
        <v>IE</v>
      </c>
      <c r="R21" s="179" t="str">
        <f>[1]cromo!AG307</f>
        <v>IE</v>
      </c>
      <c r="S21" s="179" t="str">
        <f>[1]rame!AG307</f>
        <v>IE</v>
      </c>
      <c r="T21" s="179" t="str">
        <f>[1]nichel!AG307</f>
        <v>IE</v>
      </c>
      <c r="U21" s="179" t="str">
        <f>[1]selenio!AG307</f>
        <v>IE</v>
      </c>
      <c r="V21" s="179" t="str">
        <f>[1]zinco!AG307</f>
        <v>IE</v>
      </c>
      <c r="W21" s="179" t="str">
        <f>[1]Diossine!AG307</f>
        <v>IE</v>
      </c>
      <c r="X21" s="159" t="s">
        <v>428</v>
      </c>
      <c r="Y21" s="159" t="s">
        <v>428</v>
      </c>
      <c r="Z21" s="159" t="s">
        <v>428</v>
      </c>
      <c r="AA21" s="159" t="s">
        <v>428</v>
      </c>
      <c r="AB21" s="179" t="str">
        <f>[1]PAH!AG307</f>
        <v>IE</v>
      </c>
      <c r="AC21" s="179" t="str">
        <f>[1]HCB!AG307</f>
        <v>IE</v>
      </c>
      <c r="AD21" s="179" t="str">
        <f>[1]PCB!AG307</f>
        <v>IE</v>
      </c>
      <c r="AE21" s="160"/>
      <c r="AF21" s="191">
        <f>'[1]dati attività'!$Y$39</f>
        <v>11738.574288</v>
      </c>
      <c r="AG21" s="191" t="str">
        <f>'[1]dati attività'!$Y$40</f>
        <v>NO</v>
      </c>
      <c r="AH21" s="191">
        <f>'[1]dati attività'!$Y$41</f>
        <v>61680.233160000003</v>
      </c>
      <c r="AI21" s="191">
        <f>'[1]dati attività'!$Y$42</f>
        <v>4996.1985000000013</v>
      </c>
      <c r="AJ21" s="191" t="str">
        <f>'[1]dati attività'!$Y$43</f>
        <v>NO</v>
      </c>
      <c r="AK21" s="159" t="s">
        <v>412</v>
      </c>
      <c r="AL21" s="140" t="s">
        <v>18</v>
      </c>
    </row>
    <row r="22" spans="1:39" s="10" customFormat="1" ht="24.75" customHeight="1" thickBot="1">
      <c r="A22" s="101" t="s">
        <v>122</v>
      </c>
      <c r="B22" s="102" t="s">
        <v>168</v>
      </c>
      <c r="C22" s="109" t="s">
        <v>299</v>
      </c>
      <c r="D22" s="94"/>
      <c r="E22" s="179">
        <f>[1]NOx!AG308</f>
        <v>99.818145082832487</v>
      </c>
      <c r="F22" s="179">
        <f>[1]NMVOC!AG308</f>
        <v>6.4653249562945883</v>
      </c>
      <c r="G22" s="179">
        <f>[1]SOx!AG308</f>
        <v>46.109795961701458</v>
      </c>
      <c r="H22" s="179">
        <f>[1]NH3!AG308</f>
        <v>1.1967388000782782</v>
      </c>
      <c r="I22" s="179">
        <f>[1]pm2.5!AG308</f>
        <v>6.1215839535667902</v>
      </c>
      <c r="J22" s="179">
        <f>[1]pm10!AG308</f>
        <v>8.3451412106783316</v>
      </c>
      <c r="K22" s="179">
        <f>[1]PST!AG308</f>
        <v>11.513362976953228</v>
      </c>
      <c r="L22" s="179">
        <f>[1]BC!AG308</f>
        <v>0.24467910287323913</v>
      </c>
      <c r="M22" s="179">
        <f>[1]CO!AG308</f>
        <v>233.07769375760941</v>
      </c>
      <c r="N22" s="179">
        <f>[1]piombo!AG308</f>
        <v>104.42196293751526</v>
      </c>
      <c r="O22" s="179">
        <f>[1]cadmio!AG308</f>
        <v>2.488807698414524</v>
      </c>
      <c r="P22" s="179">
        <f>[1]mercurio!AG308</f>
        <v>2.470819177285752</v>
      </c>
      <c r="Q22" s="179">
        <f>[1]arsenico!AG308</f>
        <v>40.161331436351318</v>
      </c>
      <c r="R22" s="179">
        <f>[1]cromo!AG308</f>
        <v>13.134732153413447</v>
      </c>
      <c r="S22" s="179">
        <f>[1]rame!AG308</f>
        <v>20.2970602082748</v>
      </c>
      <c r="T22" s="179">
        <f>[1]nichel!AG308</f>
        <v>10.350151565563669</v>
      </c>
      <c r="U22" s="179">
        <f>[1]selenio!AG308</f>
        <v>5.9147877860769196</v>
      </c>
      <c r="V22" s="179">
        <f>[1]zinco!AG308</f>
        <v>161.8830029075543</v>
      </c>
      <c r="W22" s="179">
        <f>[1]Diossine!AG308</f>
        <v>62.555319589927102</v>
      </c>
      <c r="X22" s="159" t="s">
        <v>428</v>
      </c>
      <c r="Y22" s="159" t="s">
        <v>428</v>
      </c>
      <c r="Z22" s="159" t="s">
        <v>428</v>
      </c>
      <c r="AA22" s="159" t="s">
        <v>428</v>
      </c>
      <c r="AB22" s="179">
        <f>[1]PAH!AG308</f>
        <v>0.39234042000563563</v>
      </c>
      <c r="AC22" s="179">
        <f>[1]HCB!AG308</f>
        <v>3.3402341271580775</v>
      </c>
      <c r="AD22" s="179">
        <f>[1]PCB!AG308</f>
        <v>15.984504846126946</v>
      </c>
      <c r="AE22" s="160"/>
      <c r="AF22" s="191">
        <f>'[1]dati attività'!$Y$44</f>
        <v>117370.89393498001</v>
      </c>
      <c r="AG22" s="191">
        <f>'[1]dati attività'!$Y$45</f>
        <v>16229.449221000001</v>
      </c>
      <c r="AH22" s="191">
        <f>'[1]dati attività'!$Y$46</f>
        <v>102115.05267599999</v>
      </c>
      <c r="AI22" s="191">
        <f>'[1]dati attività'!$Y$47</f>
        <v>15253.704959904771</v>
      </c>
      <c r="AJ22" s="191">
        <f>'[1]dati attività'!$Y$48</f>
        <v>4551.309211251717</v>
      </c>
      <c r="AK22" s="159" t="s">
        <v>412</v>
      </c>
      <c r="AL22" s="140" t="s">
        <v>18</v>
      </c>
    </row>
    <row r="23" spans="1:39" s="10" customFormat="1" ht="24.75" customHeight="1" thickBot="1">
      <c r="A23" s="101" t="s">
        <v>129</v>
      </c>
      <c r="B23" s="102" t="s">
        <v>336</v>
      </c>
      <c r="C23" s="109" t="s">
        <v>352</v>
      </c>
      <c r="D23" s="135"/>
      <c r="E23" s="179">
        <f>[1]NOx!AG309</f>
        <v>22.352580272907488</v>
      </c>
      <c r="F23" s="179">
        <f>[1]NMVOC!AG309</f>
        <v>3.9137883417159514</v>
      </c>
      <c r="G23" s="179">
        <f>[1]SOx!AG309</f>
        <v>1.280523613578898E-2</v>
      </c>
      <c r="H23" s="179">
        <f>[1]NH3!AG309</f>
        <v>6.7516900000000003E-3</v>
      </c>
      <c r="I23" s="179">
        <f>[1]pm2.5!AG309</f>
        <v>1.5083897340878425</v>
      </c>
      <c r="J23" s="179">
        <f>[1]pm10!AG309</f>
        <v>1.5083897340878425</v>
      </c>
      <c r="K23" s="179">
        <f>[1]PST!AG309</f>
        <v>1.5391731980488188</v>
      </c>
      <c r="L23" s="179">
        <f>[1]BC!AG309</f>
        <v>0.93520163513446231</v>
      </c>
      <c r="M23" s="179">
        <f>[1]CO!AG309</f>
        <v>14.561817178341826</v>
      </c>
      <c r="N23" s="179" t="str">
        <f>[1]piombo!AG309</f>
        <v>NA</v>
      </c>
      <c r="O23" s="179">
        <f>[1]cadmio!AG309</f>
        <v>1.6405247895930994E-3</v>
      </c>
      <c r="P23" s="179" t="str">
        <f>[1]mercurio!AG309</f>
        <v>NA</v>
      </c>
      <c r="Q23" s="179" t="str">
        <f>[1]arsenico!AG309</f>
        <v>NA</v>
      </c>
      <c r="R23" s="179">
        <f>[1]cromo!AG309</f>
        <v>4.8199184621202278E-3</v>
      </c>
      <c r="S23" s="179">
        <f>[1]rame!AG309</f>
        <v>0.12798231845516536</v>
      </c>
      <c r="T23" s="179">
        <f>[1]nichel!AG309</f>
        <v>8.8594448599999993E-3</v>
      </c>
      <c r="U23" s="179">
        <f>[1]selenio!AG309</f>
        <v>1.7718889719999999E-2</v>
      </c>
      <c r="V23" s="179">
        <f>[1]zinco!AG309</f>
        <v>2.8137393209960889E-2</v>
      </c>
      <c r="W23" s="179" t="str">
        <f>[1]Diossine!AG309</f>
        <v>NA</v>
      </c>
      <c r="X23" s="159" t="s">
        <v>428</v>
      </c>
      <c r="Y23" s="159" t="s">
        <v>428</v>
      </c>
      <c r="Z23" s="159" t="s">
        <v>428</v>
      </c>
      <c r="AA23" s="159" t="s">
        <v>428</v>
      </c>
      <c r="AB23" s="179">
        <f>[1]PAH!AG309</f>
        <v>7.0875558879999995E-2</v>
      </c>
      <c r="AC23" s="179" t="str">
        <f>[1]HCB!AG309</f>
        <v>NA</v>
      </c>
      <c r="AD23" s="179" t="str">
        <f>[1]PCB!AG309</f>
        <v>NA</v>
      </c>
      <c r="AE23" s="160"/>
      <c r="AF23" s="191">
        <f>'[1]dati attività'!$Y$49</f>
        <v>25093.838447999999</v>
      </c>
      <c r="AG23" s="191" t="str">
        <f>'[1]dati attività'!$Y$50</f>
        <v>NO</v>
      </c>
      <c r="AH23" s="191" t="str">
        <f>'[1]dati attività'!$Y$51</f>
        <v>NO</v>
      </c>
      <c r="AI23" s="191" t="str">
        <f>'[1]dati attività'!$Y$52</f>
        <v>NO</v>
      </c>
      <c r="AJ23" s="191" t="str">
        <f>'[1]dati attività'!$Y$53</f>
        <v>NO</v>
      </c>
      <c r="AK23" s="159" t="s">
        <v>412</v>
      </c>
      <c r="AL23" s="140" t="s">
        <v>18</v>
      </c>
    </row>
    <row r="24" spans="1:39" s="10" customFormat="1" ht="24.75" customHeight="1" thickBot="1">
      <c r="A24" s="91" t="s">
        <v>122</v>
      </c>
      <c r="B24" s="102" t="s">
        <v>335</v>
      </c>
      <c r="C24" s="109" t="s">
        <v>353</v>
      </c>
      <c r="D24" s="94"/>
      <c r="E24" s="179" t="str">
        <f>[1]NOx!AG310</f>
        <v>IE</v>
      </c>
      <c r="F24" s="179" t="str">
        <f>[1]NMVOC!AG310</f>
        <v>IE</v>
      </c>
      <c r="G24" s="179" t="str">
        <f>[1]SOx!AG310</f>
        <v>IE</v>
      </c>
      <c r="H24" s="179" t="str">
        <f>[1]NH3!AG310</f>
        <v>IE</v>
      </c>
      <c r="I24" s="179" t="str">
        <f>[1]pm2.5!AG310</f>
        <v>IE</v>
      </c>
      <c r="J24" s="179" t="str">
        <f>[1]pm10!AG310</f>
        <v>IE</v>
      </c>
      <c r="K24" s="179" t="str">
        <f>[1]PST!AG310</f>
        <v>IE</v>
      </c>
      <c r="L24" s="179" t="str">
        <f>[1]BC!AG310</f>
        <v>IE</v>
      </c>
      <c r="M24" s="179" t="str">
        <f>[1]CO!AG310</f>
        <v>IE</v>
      </c>
      <c r="N24" s="179" t="str">
        <f>[1]piombo!AG310</f>
        <v>IE</v>
      </c>
      <c r="O24" s="179" t="str">
        <f>[1]cadmio!AG310</f>
        <v>IE</v>
      </c>
      <c r="P24" s="179" t="str">
        <f>[1]mercurio!AG310</f>
        <v>IE</v>
      </c>
      <c r="Q24" s="179" t="str">
        <f>[1]arsenico!AG310</f>
        <v>IE</v>
      </c>
      <c r="R24" s="179" t="str">
        <f>[1]cromo!AG310</f>
        <v>IE</v>
      </c>
      <c r="S24" s="179" t="str">
        <f>[1]rame!AG310</f>
        <v>IE</v>
      </c>
      <c r="T24" s="179" t="str">
        <f>[1]nichel!AG310</f>
        <v>IE</v>
      </c>
      <c r="U24" s="179" t="str">
        <f>[1]selenio!AG310</f>
        <v>IE</v>
      </c>
      <c r="V24" s="179" t="str">
        <f>[1]zinco!AG310</f>
        <v>IE</v>
      </c>
      <c r="W24" s="179" t="str">
        <f>[1]Diossine!AG310</f>
        <v>IE</v>
      </c>
      <c r="X24" s="179" t="s">
        <v>434</v>
      </c>
      <c r="Y24" s="179" t="s">
        <v>434</v>
      </c>
      <c r="Z24" s="179" t="s">
        <v>434</v>
      </c>
      <c r="AA24" s="179" t="s">
        <v>434</v>
      </c>
      <c r="AB24" s="179" t="str">
        <f>[1]PAH!AG310</f>
        <v>IE</v>
      </c>
      <c r="AC24" s="179" t="str">
        <f>[1]HCB!AG310</f>
        <v>IE</v>
      </c>
      <c r="AD24" s="179" t="str">
        <f>[1]PCB!AG310</f>
        <v>IE</v>
      </c>
      <c r="AE24" s="160"/>
      <c r="AF24" s="191">
        <f>'[1]dati attività'!$Y$54</f>
        <v>42092.884110000006</v>
      </c>
      <c r="AG24" s="191">
        <f>'[1]dati attività'!$Y$55</f>
        <v>89.463579999999993</v>
      </c>
      <c r="AH24" s="191">
        <f>'[1]dati attività'!$Y$56</f>
        <v>120413.58187535987</v>
      </c>
      <c r="AI24" s="191" t="str">
        <f>'[1]dati attività'!$Y$57</f>
        <v>NO</v>
      </c>
      <c r="AJ24" s="191" t="str">
        <f>'[1]dati attività'!$Y$58</f>
        <v>NO</v>
      </c>
      <c r="AK24" s="159" t="s">
        <v>412</v>
      </c>
      <c r="AL24" s="140" t="s">
        <v>18</v>
      </c>
    </row>
    <row r="25" spans="1:39" s="10" customFormat="1" ht="24.75" customHeight="1" thickBot="1">
      <c r="A25" s="101" t="s">
        <v>130</v>
      </c>
      <c r="B25" s="102" t="s">
        <v>170</v>
      </c>
      <c r="C25" s="110" t="s">
        <v>312</v>
      </c>
      <c r="D25" s="94"/>
      <c r="E25" s="179">
        <f>[1]NOx!AG311</f>
        <v>2.2092020470783025</v>
      </c>
      <c r="F25" s="179">
        <f>[1]NMVOC!AG311</f>
        <v>1.068635278220101</v>
      </c>
      <c r="G25" s="179">
        <f>[1]SOx!AG311</f>
        <v>0.21438086584239407</v>
      </c>
      <c r="H25" s="179" t="str">
        <f>[1]NH3!AG311</f>
        <v>NA</v>
      </c>
      <c r="I25" s="179">
        <f>[1]pm2.5!AG311</f>
        <v>4.0201783894238102E-3</v>
      </c>
      <c r="J25" s="179">
        <f>[1]pm10!AG311</f>
        <v>4.0201783894238102E-3</v>
      </c>
      <c r="K25" s="179">
        <f>[1]PST!AG311</f>
        <v>4.1022228463508306E-3</v>
      </c>
      <c r="L25" s="179">
        <f>[1]BC!AG311</f>
        <v>1.9296856269234285E-3</v>
      </c>
      <c r="M25" s="179">
        <f>[1]CO!AG311</f>
        <v>3.3027195426836498</v>
      </c>
      <c r="N25" s="179">
        <f>[1]piombo!AG311</f>
        <v>0.54578121180903572</v>
      </c>
      <c r="O25" s="179">
        <f>[1]cadmio!AG311</f>
        <v>1.7038624244787576E-4</v>
      </c>
      <c r="P25" s="179" t="str">
        <f>[1]mercurio!AG311</f>
        <v>NA</v>
      </c>
      <c r="Q25" s="179" t="str">
        <f>[1]arsenico!AG311</f>
        <v>NA</v>
      </c>
      <c r="R25" s="179">
        <f>[1]cromo!AG311</f>
        <v>1.5563079385188944E-4</v>
      </c>
      <c r="S25" s="179">
        <f>[1]rame!AG311</f>
        <v>2.1242761193276741E-3</v>
      </c>
      <c r="T25" s="179">
        <f>[1]nichel!AG311</f>
        <v>5.1115872734362744E-4</v>
      </c>
      <c r="U25" s="179">
        <f>[1]selenio!AG311</f>
        <v>5.1115872734362744E-3</v>
      </c>
      <c r="V25" s="179">
        <f>[1]zinco!AG311</f>
        <v>1.0201024335354324E-2</v>
      </c>
      <c r="W25" s="179" t="str">
        <f>[1]Diossine!AG311</f>
        <v>NA</v>
      </c>
      <c r="X25" s="159" t="s">
        <v>428</v>
      </c>
      <c r="Y25" s="159" t="s">
        <v>428</v>
      </c>
      <c r="Z25" s="159" t="s">
        <v>428</v>
      </c>
      <c r="AA25" s="159" t="s">
        <v>428</v>
      </c>
      <c r="AB25" s="179">
        <f>[1]PAH!AG311</f>
        <v>1.0686352782201005E-3</v>
      </c>
      <c r="AC25" s="179" t="str">
        <f>[1]HCB!AG311</f>
        <v>NA</v>
      </c>
      <c r="AD25" s="179" t="str">
        <f>[1]PCB!AG311</f>
        <v>NA</v>
      </c>
      <c r="AE25" s="160"/>
      <c r="AF25" s="191">
        <f>'[1]dati attività'!$Y59</f>
        <v>9328.4386526995022</v>
      </c>
      <c r="AG25" s="191" t="str">
        <f>'[1]dati attività'!$Y$50</f>
        <v>NO</v>
      </c>
      <c r="AH25" s="191" t="str">
        <f>'[1]dati attività'!$Y$51</f>
        <v>NO</v>
      </c>
      <c r="AI25" s="191" t="str">
        <f>'[1]dati attività'!$Y$52</f>
        <v>NO</v>
      </c>
      <c r="AJ25" s="191" t="str">
        <f>'[1]dati attività'!$Y$53</f>
        <v>NO</v>
      </c>
      <c r="AK25" s="159" t="s">
        <v>412</v>
      </c>
      <c r="AL25" s="140" t="s">
        <v>18</v>
      </c>
    </row>
    <row r="26" spans="1:39" s="10" customFormat="1" ht="24.75" customHeight="1" thickBot="1">
      <c r="A26" s="101" t="s">
        <v>130</v>
      </c>
      <c r="B26" s="101" t="s">
        <v>169</v>
      </c>
      <c r="C26" s="109" t="s">
        <v>322</v>
      </c>
      <c r="D26" s="94"/>
      <c r="E26" s="179">
        <f>[1]NOx!AG312</f>
        <v>1.7488333080698253</v>
      </c>
      <c r="F26" s="179">
        <f>[1]NMVOC!AG312</f>
        <v>0.55887453696569733</v>
      </c>
      <c r="G26" s="179">
        <f>[1]SOx!AG312</f>
        <v>0.15197867496229595</v>
      </c>
      <c r="H26" s="179" t="str">
        <f>[1]NH3!AG312</f>
        <v>NA</v>
      </c>
      <c r="I26" s="179">
        <f>[1]pm2.5!AG312</f>
        <v>1.2383045943054694E-2</v>
      </c>
      <c r="J26" s="179">
        <f>[1]pm10!AG312</f>
        <v>1.2383045943054694E-2</v>
      </c>
      <c r="K26" s="179">
        <f>[1]PST!AG312</f>
        <v>1.2635761166382339E-2</v>
      </c>
      <c r="L26" s="179">
        <f>[1]BC!AG312</f>
        <v>5.9438620526662527E-3</v>
      </c>
      <c r="M26" s="179">
        <f>[1]CO!AG312</f>
        <v>2.2839518852808656</v>
      </c>
      <c r="N26" s="179">
        <f>[1]piombo!AG312</f>
        <v>0.35515876609430436</v>
      </c>
      <c r="O26" s="179">
        <f>[1]cadmio!AG312</f>
        <v>1.1087623816630382E-4</v>
      </c>
      <c r="P26" s="179" t="str">
        <f>[1]mercurio!AG312</f>
        <v>NA</v>
      </c>
      <c r="Q26" s="179" t="str">
        <f>[1]arsenico!AG312</f>
        <v>NA</v>
      </c>
      <c r="R26" s="179">
        <f>[1]cromo!AG312</f>
        <v>1.012743559411017E-4</v>
      </c>
      <c r="S26" s="179">
        <f>[1]rame!AG312</f>
        <v>1.3823401558351767E-3</v>
      </c>
      <c r="T26" s="179">
        <f>[1]nichel!AG312</f>
        <v>3.3262871449891144E-4</v>
      </c>
      <c r="U26" s="179">
        <f>[1]selenio!AG312</f>
        <v>3.3262871449891139E-3</v>
      </c>
      <c r="V26" s="179">
        <f>[1]zinco!AG312</f>
        <v>6.6381603790166095E-3</v>
      </c>
      <c r="W26" s="179" t="str">
        <f>[1]Diossine!AG312</f>
        <v>NA</v>
      </c>
      <c r="X26" s="159" t="s">
        <v>428</v>
      </c>
      <c r="Y26" s="159" t="s">
        <v>428</v>
      </c>
      <c r="Z26" s="159" t="s">
        <v>428</v>
      </c>
      <c r="AA26" s="159" t="s">
        <v>428</v>
      </c>
      <c r="AB26" s="179">
        <f>[1]PAH!AG312</f>
        <v>5.5887453696569739E-4</v>
      </c>
      <c r="AC26" s="179" t="str">
        <f>[1]HCB!AG312</f>
        <v>NA</v>
      </c>
      <c r="AD26" s="179" t="str">
        <f>[1]PCB!AG312</f>
        <v>NA</v>
      </c>
      <c r="AE26" s="160"/>
      <c r="AF26" s="191">
        <f>'[1]dati attività'!$Y60</f>
        <v>7447.8116692749691</v>
      </c>
      <c r="AG26" s="191" t="str">
        <f>'[1]dati attività'!$Y$50</f>
        <v>NO</v>
      </c>
      <c r="AH26" s="191" t="str">
        <f>'[1]dati attività'!$Y$51</f>
        <v>NO</v>
      </c>
      <c r="AI26" s="191" t="str">
        <f>'[1]dati attività'!$Y$52</f>
        <v>NO</v>
      </c>
      <c r="AJ26" s="191" t="str">
        <f>'[1]dati attività'!$Y$53</f>
        <v>NO</v>
      </c>
      <c r="AK26" s="159" t="s">
        <v>412</v>
      </c>
      <c r="AL26" s="140" t="s">
        <v>18</v>
      </c>
    </row>
    <row r="27" spans="1:39" s="10" customFormat="1" ht="24.75" customHeight="1" thickBot="1">
      <c r="A27" s="101" t="s">
        <v>131</v>
      </c>
      <c r="B27" s="101" t="s">
        <v>171</v>
      </c>
      <c r="C27" s="109" t="s">
        <v>61</v>
      </c>
      <c r="D27" s="94"/>
      <c r="E27" s="179">
        <f>[1]NOx!AG313</f>
        <v>185.34402437008939</v>
      </c>
      <c r="F27" s="179">
        <f>[1]NMVOC!AG313</f>
        <v>44.873878090064899</v>
      </c>
      <c r="G27" s="179">
        <f>[1]SOx!AG313</f>
        <v>0.24297643942678268</v>
      </c>
      <c r="H27" s="179">
        <f>[1]NH3!AG313</f>
        <v>8.7271402154190572</v>
      </c>
      <c r="I27" s="179">
        <f>[1]pm2.5!AG313</f>
        <v>8.868165854156338</v>
      </c>
      <c r="J27" s="179">
        <f>[1]pm10!AG313</f>
        <v>8.868165854156338</v>
      </c>
      <c r="K27" s="179">
        <f>[1]PST!AG313</f>
        <v>8.868165854156338</v>
      </c>
      <c r="L27" s="179">
        <f>[1]BC!AG313</f>
        <v>7.1812269074508102</v>
      </c>
      <c r="M27" s="179">
        <f>[1]CO!AG313</f>
        <v>463.63844241927944</v>
      </c>
      <c r="N27" s="179" t="str">
        <f>[1]piombo!AG313</f>
        <v>NA</v>
      </c>
      <c r="O27" s="179">
        <f>[1]cadmio!AG313</f>
        <v>0.20916539971712325</v>
      </c>
      <c r="P27" s="179" t="str">
        <f>[1]mercurio!AG313</f>
        <v>NA</v>
      </c>
      <c r="Q27" s="179" t="str">
        <f>[1]arsenico!AG313</f>
        <v>NA</v>
      </c>
      <c r="R27" s="179">
        <f>[1]cromo!AG313</f>
        <v>0.48951547150549912</v>
      </c>
      <c r="S27" s="179">
        <f>[1]rame!AG313</f>
        <v>0.66316053091353389</v>
      </c>
      <c r="T27" s="179">
        <f>[1]nichel!AG313</f>
        <v>0.2293922730914574</v>
      </c>
      <c r="U27" s="179">
        <f>[1]selenio!AG313</f>
        <v>2.8418065941322509E-3</v>
      </c>
      <c r="V27" s="179">
        <f>[1]zinco!AG313</f>
        <v>41.862734662877003</v>
      </c>
      <c r="W27" s="179">
        <f>[1]Diossine!AG313</f>
        <v>15.165798067938205</v>
      </c>
      <c r="X27" s="159" t="s">
        <v>428</v>
      </c>
      <c r="Y27" s="159" t="s">
        <v>428</v>
      </c>
      <c r="Z27" s="159" t="s">
        <v>428</v>
      </c>
      <c r="AA27" s="159" t="s">
        <v>428</v>
      </c>
      <c r="AB27" s="179">
        <f>[1]PAH!AG313</f>
        <v>1.7247908448127001</v>
      </c>
      <c r="AC27" s="179" t="str">
        <f>[1]HCB!AG313</f>
        <v>NA</v>
      </c>
      <c r="AD27" s="179" t="str">
        <f>[1]PCB!AG313</f>
        <v>NA</v>
      </c>
      <c r="AE27" s="160"/>
      <c r="AF27" s="191">
        <f>'[1]dati attività'!$Y$61</f>
        <v>912613.78677956469</v>
      </c>
      <c r="AG27" s="191" t="s">
        <v>434</v>
      </c>
      <c r="AH27" s="191">
        <f>'[1]dati attività'!$Y$62</f>
        <v>26165.283409334428</v>
      </c>
      <c r="AI27" s="191">
        <f>'[1]dati attività'!$Y$63</f>
        <v>27163.840120343644</v>
      </c>
      <c r="AJ27" s="191" t="s">
        <v>434</v>
      </c>
      <c r="AK27" s="159" t="s">
        <v>412</v>
      </c>
      <c r="AL27" s="140" t="s">
        <v>18</v>
      </c>
    </row>
    <row r="28" spans="1:39" s="10" customFormat="1" ht="24.75" customHeight="1" thickBot="1">
      <c r="A28" s="101" t="s">
        <v>131</v>
      </c>
      <c r="B28" s="101" t="s">
        <v>172</v>
      </c>
      <c r="C28" s="109" t="s">
        <v>154</v>
      </c>
      <c r="D28" s="94"/>
      <c r="E28" s="179">
        <f>[1]NOx!AG314</f>
        <v>77.819263397343178</v>
      </c>
      <c r="F28" s="179">
        <f>[1]NMVOC!AG314</f>
        <v>7.7242991272219479</v>
      </c>
      <c r="G28" s="179">
        <f>[1]SOx!AG314</f>
        <v>8.3196079226960609E-2</v>
      </c>
      <c r="H28" s="179">
        <f>[1]NH3!AG314</f>
        <v>0.24684929536078651</v>
      </c>
      <c r="I28" s="179">
        <f>[1]pm2.5!AG314</f>
        <v>6.702649263735224</v>
      </c>
      <c r="J28" s="179">
        <f>[1]pm10!AG314</f>
        <v>6.702649263735224</v>
      </c>
      <c r="K28" s="179">
        <f>[1]PST!AG314</f>
        <v>6.702649263735224</v>
      </c>
      <c r="L28" s="179">
        <f>[1]BC!AG314</f>
        <v>4.9847560630594687</v>
      </c>
      <c r="M28" s="179">
        <f>[1]CO!AG314</f>
        <v>55.091129339281437</v>
      </c>
      <c r="N28" s="179" t="str">
        <f>[1]piombo!AG314</f>
        <v>NA</v>
      </c>
      <c r="O28" s="179">
        <f>[1]cadmio!AG314</f>
        <v>5.2988237166246489E-2</v>
      </c>
      <c r="P28" s="179" t="str">
        <f>[1]mercurio!AG314</f>
        <v>NA</v>
      </c>
      <c r="Q28" s="179" t="str">
        <f>[1]arsenico!AG314</f>
        <v>NA</v>
      </c>
      <c r="R28" s="179">
        <f>[1]cromo!AG314</f>
        <v>0.17672471142371318</v>
      </c>
      <c r="S28" s="179">
        <f>[1]rame!AG314</f>
        <v>0.1334688199154698</v>
      </c>
      <c r="T28" s="179">
        <f>[1]nichel!AG314</f>
        <v>5.4180266398571146E-2</v>
      </c>
      <c r="U28" s="179">
        <f>[1]selenio!AG314</f>
        <v>6.3036471354282499E-4</v>
      </c>
      <c r="V28" s="179">
        <f>[1]zinco!AG314</f>
        <v>10.587286797053567</v>
      </c>
      <c r="W28" s="179">
        <f>[1]Diossine!AG314</f>
        <v>4.3428070551600007</v>
      </c>
      <c r="X28" s="159" t="s">
        <v>428</v>
      </c>
      <c r="Y28" s="159" t="s">
        <v>428</v>
      </c>
      <c r="Z28" s="159" t="s">
        <v>428</v>
      </c>
      <c r="AA28" s="159" t="s">
        <v>428</v>
      </c>
      <c r="AB28" s="179">
        <f>[1]PAH!AG314</f>
        <v>0.48864708137599999</v>
      </c>
      <c r="AC28" s="179" t="str">
        <f>[1]HCB!AG314</f>
        <v>NA</v>
      </c>
      <c r="AD28" s="179" t="str">
        <f>[1]PCB!AG314</f>
        <v>NA</v>
      </c>
      <c r="AE28" s="160"/>
      <c r="AF28" s="191">
        <f>'[1]dati attività'!$Y$64</f>
        <v>258554.21218745314</v>
      </c>
      <c r="AG28" s="191" t="s">
        <v>434</v>
      </c>
      <c r="AH28" s="191" t="s">
        <v>434</v>
      </c>
      <c r="AI28" s="191">
        <f>'[1]dati attività'!$Y$65</f>
        <v>11353.255871652276</v>
      </c>
      <c r="AJ28" s="191" t="s">
        <v>434</v>
      </c>
      <c r="AK28" s="159" t="s">
        <v>412</v>
      </c>
      <c r="AL28" s="140" t="s">
        <v>18</v>
      </c>
    </row>
    <row r="29" spans="1:39" s="10" customFormat="1" ht="24.75" customHeight="1" thickBot="1">
      <c r="A29" s="101" t="s">
        <v>131</v>
      </c>
      <c r="B29" s="101" t="s">
        <v>173</v>
      </c>
      <c r="C29" s="109" t="s">
        <v>155</v>
      </c>
      <c r="D29" s="94"/>
      <c r="E29" s="179">
        <f>[1]NOx!AG315</f>
        <v>219.52976035821246</v>
      </c>
      <c r="F29" s="179">
        <f>[1]NMVOC!AG315</f>
        <v>11.013786203862754</v>
      </c>
      <c r="G29" s="179">
        <f>[1]SOx!AG315</f>
        <v>0.10573900952488445</v>
      </c>
      <c r="H29" s="179">
        <f>[1]NH3!AG315</f>
        <v>0.14573302710000005</v>
      </c>
      <c r="I29" s="179">
        <f>[1]pm2.5!AG315</f>
        <v>5.376204746732216</v>
      </c>
      <c r="J29" s="179">
        <f>[1]pm10!AG315</f>
        <v>5.376204746732216</v>
      </c>
      <c r="K29" s="179">
        <f>[1]PST!AG315</f>
        <v>5.376204746732216</v>
      </c>
      <c r="L29" s="179">
        <f>[1]BC!AG315</f>
        <v>3.29700814664931</v>
      </c>
      <c r="M29" s="179">
        <f>[1]CO!AG315</f>
        <v>54.624785063911389</v>
      </c>
      <c r="N29" s="179" t="str">
        <f>[1]piombo!AG315</f>
        <v>NA</v>
      </c>
      <c r="O29" s="179">
        <f>[1]cadmio!AG315</f>
        <v>6.6360917398457814E-2</v>
      </c>
      <c r="P29" s="179" t="str">
        <f>[1]mercurio!AG315</f>
        <v>NA</v>
      </c>
      <c r="Q29" s="179" t="str">
        <f>[1]arsenico!AG315</f>
        <v>NA</v>
      </c>
      <c r="R29" s="179">
        <f>[1]cromo!AG315</f>
        <v>0.22715282091205358</v>
      </c>
      <c r="S29" s="179">
        <f>[1]rame!AG315</f>
        <v>0.16241501270454684</v>
      </c>
      <c r="T29" s="179">
        <f>[1]nichel!AG315</f>
        <v>6.7122894988917131E-2</v>
      </c>
      <c r="U29" s="179">
        <f>[1]selenio!AG315</f>
        <v>7.553126158975019E-4</v>
      </c>
      <c r="V29" s="179">
        <f>[1]zinco!AG315</f>
        <v>13.257692986688287</v>
      </c>
      <c r="W29" s="179">
        <f>[1]Diossine!AG315</f>
        <v>2.137704744400001</v>
      </c>
      <c r="X29" s="159" t="s">
        <v>428</v>
      </c>
      <c r="Y29" s="159" t="s">
        <v>428</v>
      </c>
      <c r="Z29" s="159" t="s">
        <v>428</v>
      </c>
      <c r="AA29" s="159" t="s">
        <v>428</v>
      </c>
      <c r="AB29" s="179">
        <f>[1]PAH!AG315</f>
        <v>0.50712711379999942</v>
      </c>
      <c r="AC29" s="179" t="str">
        <f>[1]HCB!AG315</f>
        <v>NA</v>
      </c>
      <c r="AD29" s="179" t="str">
        <f>[1]PCB!AG315</f>
        <v>NA</v>
      </c>
      <c r="AE29" s="160"/>
      <c r="AF29" s="191">
        <f>'[1]dati attività'!$Y$66</f>
        <v>323951.17339617468</v>
      </c>
      <c r="AG29" s="191" t="s">
        <v>434</v>
      </c>
      <c r="AH29" s="191">
        <f>'[1]dati attività'!$Y$67</f>
        <v>2926.3012836167163</v>
      </c>
      <c r="AI29" s="191">
        <f>'[1]dati attività'!$Y$68</f>
        <v>14933.269427904084</v>
      </c>
      <c r="AJ29" s="191" t="s">
        <v>434</v>
      </c>
      <c r="AK29" s="159" t="s">
        <v>412</v>
      </c>
      <c r="AL29" s="140" t="s">
        <v>18</v>
      </c>
    </row>
    <row r="30" spans="1:39" s="10" customFormat="1" ht="24.75" customHeight="1" thickBot="1">
      <c r="A30" s="101" t="s">
        <v>131</v>
      </c>
      <c r="B30" s="101" t="s">
        <v>174</v>
      </c>
      <c r="C30" s="109" t="s">
        <v>62</v>
      </c>
      <c r="D30" s="94"/>
      <c r="E30" s="179">
        <f>[1]NOx!AG316</f>
        <v>5.3823356737384236</v>
      </c>
      <c r="F30" s="179">
        <f>[1]NMVOC!AG316</f>
        <v>90.439405969188101</v>
      </c>
      <c r="G30" s="179">
        <f>[1]SOx!AG316</f>
        <v>9.0454438213722708E-3</v>
      </c>
      <c r="H30" s="179">
        <f>[1]NH3!AG316</f>
        <v>5.6791623050000004E-2</v>
      </c>
      <c r="I30" s="179">
        <f>[1]pm2.5!AG316</f>
        <v>1.8017979682999998</v>
      </c>
      <c r="J30" s="179">
        <f>[1]pm10!AG316</f>
        <v>1.8017979682999998</v>
      </c>
      <c r="K30" s="179">
        <f>[1]PST!AG316</f>
        <v>1.8017979682999998</v>
      </c>
      <c r="L30" s="179">
        <f>[1]BC!AG316</f>
        <v>0.31924649438500002</v>
      </c>
      <c r="M30" s="179">
        <f>[1]CO!AG316</f>
        <v>232.25884981161502</v>
      </c>
      <c r="N30" s="179" t="str">
        <f>[1]piombo!AG316</f>
        <v>NA</v>
      </c>
      <c r="O30" s="179">
        <f>[1]cadmio!AG316</f>
        <v>9.7690793270820472E-3</v>
      </c>
      <c r="P30" s="179" t="str">
        <f>[1]mercurio!AG316</f>
        <v>NA</v>
      </c>
      <c r="Q30" s="179" t="str">
        <f>[1]arsenico!AG316</f>
        <v>NA</v>
      </c>
      <c r="R30" s="179">
        <f>[1]cromo!AG316</f>
        <v>1.438225567598181E-2</v>
      </c>
      <c r="S30" s="179">
        <f>[1]rame!AG316</f>
        <v>3.780995517333554E-2</v>
      </c>
      <c r="T30" s="179">
        <f>[1]nichel!AG316</f>
        <v>1.175907696778393E-2</v>
      </c>
      <c r="U30" s="179">
        <f>[1]selenio!AG316</f>
        <v>1.8090887642744534E-4</v>
      </c>
      <c r="V30" s="179">
        <f>[1]zinco!AG316</f>
        <v>1.9574340429449595</v>
      </c>
      <c r="W30" s="179">
        <f>[1]Diossine!AG316</f>
        <v>0.51367034677000001</v>
      </c>
      <c r="X30" s="159" t="s">
        <v>428</v>
      </c>
      <c r="Y30" s="159" t="s">
        <v>428</v>
      </c>
      <c r="Z30" s="159" t="s">
        <v>428</v>
      </c>
      <c r="AA30" s="159" t="s">
        <v>428</v>
      </c>
      <c r="AB30" s="179">
        <f>[1]PAH!AG316</f>
        <v>3.50834996015E-2</v>
      </c>
      <c r="AC30" s="179" t="str">
        <f>[1]HCB!AG316</f>
        <v>NA</v>
      </c>
      <c r="AD30" s="179" t="str">
        <f>[1]PCB!AG316</f>
        <v>NA</v>
      </c>
      <c r="AE30" s="160"/>
      <c r="AF30" s="191">
        <f>'[1]dati attività'!$Y69</f>
        <v>39533.695676522599</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[1]NOx!AG317</f>
        <v>NA</v>
      </c>
      <c r="F31" s="179">
        <f>[1]NMVOC!AG317</f>
        <v>55.676892724899957</v>
      </c>
      <c r="G31" s="179" t="str">
        <f>[1]SOx!AG317</f>
        <v>NA</v>
      </c>
      <c r="H31" s="179" t="str">
        <f>[1]NH3!AG317</f>
        <v>NA</v>
      </c>
      <c r="I31" s="179" t="str">
        <f>[1]pm2.5!AG317</f>
        <v>NA</v>
      </c>
      <c r="J31" s="179" t="str">
        <f>[1]pm10!AG317</f>
        <v>NA</v>
      </c>
      <c r="K31" s="179" t="str">
        <f>[1]PST!AG317</f>
        <v>NA</v>
      </c>
      <c r="L31" s="179" t="str">
        <f>[1]BC!AG317</f>
        <v>NA</v>
      </c>
      <c r="M31" s="179" t="str">
        <f>[1]CO!AG317</f>
        <v>NA</v>
      </c>
      <c r="N31" s="179" t="str">
        <f>[1]piombo!AG317</f>
        <v>NA</v>
      </c>
      <c r="O31" s="179" t="str">
        <f>[1]cadmio!AG317</f>
        <v>NA</v>
      </c>
      <c r="P31" s="179" t="str">
        <f>[1]mercurio!AG317</f>
        <v>NA</v>
      </c>
      <c r="Q31" s="179" t="str">
        <f>[1]arsenico!AG317</f>
        <v>NA</v>
      </c>
      <c r="R31" s="179" t="str">
        <f>[1]cromo!AG317</f>
        <v>NA</v>
      </c>
      <c r="S31" s="179" t="str">
        <f>[1]rame!AG317</f>
        <v>NA</v>
      </c>
      <c r="T31" s="179" t="str">
        <f>[1]nichel!AG317</f>
        <v>NA</v>
      </c>
      <c r="U31" s="179" t="str">
        <f>[1]selenio!AG317</f>
        <v>NA</v>
      </c>
      <c r="V31" s="179" t="str">
        <f>[1]zinco!AG317</f>
        <v>NA</v>
      </c>
      <c r="W31" s="179" t="str">
        <f>[1]Diossine!AG317</f>
        <v>NA</v>
      </c>
      <c r="X31" s="179" t="s">
        <v>412</v>
      </c>
      <c r="Y31" s="179" t="s">
        <v>412</v>
      </c>
      <c r="Z31" s="179" t="s">
        <v>412</v>
      </c>
      <c r="AA31" s="179" t="s">
        <v>412</v>
      </c>
      <c r="AB31" s="179" t="str">
        <f>[1]PAH!AG317</f>
        <v>NA</v>
      </c>
      <c r="AC31" s="179" t="str">
        <f>[1]HCB!AG317</f>
        <v>NA</v>
      </c>
      <c r="AD31" s="179" t="str">
        <f>[1]PCB!AG317</f>
        <v>NA</v>
      </c>
      <c r="AE31" s="160"/>
      <c r="AF31" s="191">
        <f>'[1]dati attività'!$Y70</f>
        <v>422899.32599622646</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[1]NOx!AG318</f>
        <v>NA</v>
      </c>
      <c r="F32" s="179" t="str">
        <f>[1]NMVOC!AG318</f>
        <v>NA</v>
      </c>
      <c r="G32" s="179" t="str">
        <f>[1]SOx!AG318</f>
        <v>NA</v>
      </c>
      <c r="H32" s="179" t="str">
        <f>[1]NH3!AG318</f>
        <v>NA</v>
      </c>
      <c r="I32" s="179">
        <f>[1]pm2.5!AG318</f>
        <v>5.2333450628099731</v>
      </c>
      <c r="J32" s="179">
        <f>[1]pm10!AG318</f>
        <v>9.5416662297347425</v>
      </c>
      <c r="K32" s="179">
        <f>[1]PST!AG318</f>
        <v>19.083332459469485</v>
      </c>
      <c r="L32" s="179" t="str">
        <f>[1]BC!AG318</f>
        <v>IE</v>
      </c>
      <c r="M32" s="179" t="str">
        <f>[1]CO!AG318</f>
        <v>NA</v>
      </c>
      <c r="N32" s="179">
        <f>[1]piombo!AG318</f>
        <v>12.152755641470568</v>
      </c>
      <c r="O32" s="179">
        <f>[1]cadmio!AG318</f>
        <v>5.8314642133463837E-2</v>
      </c>
      <c r="P32" s="179" t="str">
        <f>[1]mercurio!AG318</f>
        <v>NA</v>
      </c>
      <c r="Q32" s="179" t="str">
        <f>[1]arsenico!AG318</f>
        <v>NA</v>
      </c>
      <c r="R32" s="179">
        <f>[1]cromo!AG318</f>
        <v>4.4815947084079557</v>
      </c>
      <c r="S32" s="179">
        <f>[1]rame!AG318</f>
        <v>97.945823859580699</v>
      </c>
      <c r="T32" s="179">
        <f>[1]nichel!AG318</f>
        <v>0.72244278757554103</v>
      </c>
      <c r="U32" s="179">
        <f>[1]selenio!AG318</f>
        <v>0.1046669012561991</v>
      </c>
      <c r="V32" s="179">
        <f>[1]zinco!AG318</f>
        <v>41.270656522359467</v>
      </c>
      <c r="W32" s="179" t="str">
        <f>[1]Diossine!AG318</f>
        <v>NA</v>
      </c>
      <c r="X32" s="179" t="s">
        <v>412</v>
      </c>
      <c r="Y32" s="179" t="s">
        <v>412</v>
      </c>
      <c r="Z32" s="179" t="s">
        <v>412</v>
      </c>
      <c r="AA32" s="179" t="s">
        <v>412</v>
      </c>
      <c r="AB32" s="179" t="str">
        <f>[1]PAH!AG318</f>
        <v>NA</v>
      </c>
      <c r="AC32" s="179" t="str">
        <f>[1]HCB!AG318</f>
        <v>NA</v>
      </c>
      <c r="AD32" s="179" t="str">
        <f>[1]PCB!AG318</f>
        <v>NA</v>
      </c>
      <c r="AE32" s="160"/>
      <c r="AF32" s="159" t="s">
        <v>412</v>
      </c>
      <c r="AG32" s="159" t="s">
        <v>412</v>
      </c>
      <c r="AH32" s="159" t="s">
        <v>412</v>
      </c>
      <c r="AI32" s="159" t="s">
        <v>412</v>
      </c>
      <c r="AJ32" s="159" t="s">
        <v>412</v>
      </c>
      <c r="AK32" s="191">
        <f>'[1]dati attività'!Y71</f>
        <v>36642132.5</v>
      </c>
      <c r="AL32" s="140" t="s">
        <v>380</v>
      </c>
    </row>
    <row r="33" spans="1:38" s="10" customFormat="1" ht="24.75" customHeight="1" thickBot="1">
      <c r="A33" s="101" t="s">
        <v>131</v>
      </c>
      <c r="B33" s="101" t="s">
        <v>177</v>
      </c>
      <c r="C33" s="109" t="s">
        <v>65</v>
      </c>
      <c r="D33" s="94"/>
      <c r="E33" s="179" t="str">
        <f>[1]NOx!AG319</f>
        <v>NA</v>
      </c>
      <c r="F33" s="179" t="str">
        <f>[1]NMVOC!AG319</f>
        <v>NA</v>
      </c>
      <c r="G33" s="179" t="str">
        <f>[1]SOx!AG319</f>
        <v>NA</v>
      </c>
      <c r="H33" s="179" t="str">
        <f>[1]NH3!AG319</f>
        <v>NA</v>
      </c>
      <c r="I33" s="179" t="str">
        <f>[1]pm2.5!AG319</f>
        <v>IE</v>
      </c>
      <c r="J33" s="179" t="str">
        <f>[1]pm10!AG319</f>
        <v>IE</v>
      </c>
      <c r="K33" s="179" t="str">
        <f>[1]PST!AG319</f>
        <v>IE</v>
      </c>
      <c r="L33" s="179" t="str">
        <f>[1]BC!AG319</f>
        <v>IE</v>
      </c>
      <c r="M33" s="179" t="str">
        <f>[1]CO!AG319</f>
        <v>NA</v>
      </c>
      <c r="N33" s="179" t="str">
        <f>[1]piombo!AG319</f>
        <v>IE</v>
      </c>
      <c r="O33" s="179" t="str">
        <f>[1]cadmio!AG319</f>
        <v>IE</v>
      </c>
      <c r="P33" s="179" t="str">
        <f>[1]mercurio!AG319</f>
        <v>NA</v>
      </c>
      <c r="Q33" s="179" t="str">
        <f>[1]arsenico!AG319</f>
        <v>NA</v>
      </c>
      <c r="R33" s="179" t="str">
        <f>[1]cromo!AG319</f>
        <v>IE</v>
      </c>
      <c r="S33" s="179" t="str">
        <f>[1]rame!AG319</f>
        <v>IE</v>
      </c>
      <c r="T33" s="179" t="str">
        <f>[1]nichel!AG319</f>
        <v>IE</v>
      </c>
      <c r="U33" s="179" t="str">
        <f>[1]selenio!AG319</f>
        <v>IE</v>
      </c>
      <c r="V33" s="179" t="str">
        <f>[1]zinco!AG319</f>
        <v>IE</v>
      </c>
      <c r="W33" s="179" t="str">
        <f>[1]Diossine!AG319</f>
        <v>NA</v>
      </c>
      <c r="X33" s="179" t="s">
        <v>412</v>
      </c>
      <c r="Y33" s="179" t="s">
        <v>412</v>
      </c>
      <c r="Z33" s="179" t="s">
        <v>412</v>
      </c>
      <c r="AA33" s="179" t="s">
        <v>412</v>
      </c>
      <c r="AB33" s="179" t="str">
        <f>[1]PAH!AG319</f>
        <v>NA</v>
      </c>
      <c r="AC33" s="179" t="str">
        <f>[1]HCB!AG319</f>
        <v>NA</v>
      </c>
      <c r="AD33" s="179" t="str">
        <f>[1]PCB!AG319</f>
        <v>NA</v>
      </c>
      <c r="AE33" s="160"/>
      <c r="AF33" s="159" t="s">
        <v>412</v>
      </c>
      <c r="AG33" s="159" t="s">
        <v>412</v>
      </c>
      <c r="AH33" s="159" t="s">
        <v>412</v>
      </c>
      <c r="AI33" s="159" t="s">
        <v>412</v>
      </c>
      <c r="AJ33" s="159" t="s">
        <v>412</v>
      </c>
      <c r="AK33" s="191">
        <f>'[1]dati attività'!Y72</f>
        <v>36642132.5</v>
      </c>
      <c r="AL33" s="140" t="s">
        <v>380</v>
      </c>
    </row>
    <row r="34" spans="1:38" s="10" customFormat="1" ht="24.75" customHeight="1" thickBot="1">
      <c r="A34" s="101" t="s">
        <v>129</v>
      </c>
      <c r="B34" s="101" t="s">
        <v>178</v>
      </c>
      <c r="C34" s="109" t="s">
        <v>66</v>
      </c>
      <c r="D34" s="94"/>
      <c r="E34" s="179">
        <f>[1]NOx!AG320</f>
        <v>2.4948000000000006</v>
      </c>
      <c r="F34" s="179">
        <f>[1]NMVOC!AG320</f>
        <v>0.29295000000000004</v>
      </c>
      <c r="G34" s="179">
        <f>[1]SOx!AG320</f>
        <v>9.0720000000000004E-4</v>
      </c>
      <c r="H34" s="179">
        <f>[1]NH3!AG320</f>
        <v>4.4100000000000004E-4</v>
      </c>
      <c r="I34" s="179">
        <f>[1]pm2.5!AG320</f>
        <v>0.28854000000000007</v>
      </c>
      <c r="J34" s="179">
        <f>[1]pm10!AG320</f>
        <v>0.28854000000000007</v>
      </c>
      <c r="K34" s="179">
        <f>[1]PST!AG320</f>
        <v>0.29442857142857148</v>
      </c>
      <c r="L34" s="179">
        <f>[1]BC!AG320</f>
        <v>0.187551</v>
      </c>
      <c r="M34" s="179">
        <f>[1]CO!AG320</f>
        <v>0.67410000000000003</v>
      </c>
      <c r="N34" s="179" t="str">
        <f>[1]piombo!AG320</f>
        <v>NA</v>
      </c>
      <c r="O34" s="179">
        <f>[1]cadmio!AG320</f>
        <v>1.1658004580899547E-4</v>
      </c>
      <c r="P34" s="179" t="str">
        <f>[1]mercurio!AG320</f>
        <v>NA</v>
      </c>
      <c r="Q34" s="179" t="str">
        <f>[1]arsenico!AG320</f>
        <v>NA</v>
      </c>
      <c r="R34" s="179">
        <f>[1]cromo!AG320</f>
        <v>3.4251619888594868E-4</v>
      </c>
      <c r="S34" s="179">
        <f>[1]rame!AG320</f>
        <v>9.0947632385032662E-3</v>
      </c>
      <c r="T34" s="179">
        <f>[1]nichel!AG320</f>
        <v>6.2957566638005167E-4</v>
      </c>
      <c r="U34" s="179">
        <f>[1]selenio!AG320</f>
        <v>1.2591513327601033E-3</v>
      </c>
      <c r="V34" s="179">
        <f>[1]zinco!AG320</f>
        <v>1.999517843419217E-3</v>
      </c>
      <c r="W34" s="179" t="str">
        <f>[1]Diossine!AG320</f>
        <v>NA</v>
      </c>
      <c r="X34" s="159" t="s">
        <v>428</v>
      </c>
      <c r="Y34" s="159" t="s">
        <v>428</v>
      </c>
      <c r="Z34" s="159" t="s">
        <v>428</v>
      </c>
      <c r="AA34" s="159" t="s">
        <v>428</v>
      </c>
      <c r="AB34" s="179">
        <f>[1]PAH!AG320</f>
        <v>5.0366053310404117E-3</v>
      </c>
      <c r="AC34" s="179" t="str">
        <f>[1]HCB!AG320</f>
        <v>NA</v>
      </c>
      <c r="AD34" s="179" t="str">
        <f>[1]PCB!AG320</f>
        <v>NA</v>
      </c>
      <c r="AE34" s="160"/>
      <c r="AF34" s="191">
        <f>'[1]dati attività'!$Y73</f>
        <v>2688.625548</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[1]NOx!AG321</f>
        <v>NO</v>
      </c>
      <c r="F35" s="179" t="str">
        <f>[1]NMVOC!AG321</f>
        <v>NO</v>
      </c>
      <c r="G35" s="179" t="str">
        <f>[1]SOx!AG321</f>
        <v>NO</v>
      </c>
      <c r="H35" s="179" t="str">
        <f>[1]NH3!AG321</f>
        <v>NO</v>
      </c>
      <c r="I35" s="179" t="str">
        <f>[1]pm2.5!AG321</f>
        <v>NO</v>
      </c>
      <c r="J35" s="179" t="str">
        <f>[1]pm10!AG321</f>
        <v>NO</v>
      </c>
      <c r="K35" s="179" t="str">
        <f>[1]PST!AG321</f>
        <v>NO</v>
      </c>
      <c r="L35" s="179" t="str">
        <f>[1]BC!AG321</f>
        <v>NO</v>
      </c>
      <c r="M35" s="179" t="str">
        <f>[1]CO!AG321</f>
        <v>NO</v>
      </c>
      <c r="N35" s="179" t="str">
        <f>[1]piombo!AG321</f>
        <v>NO</v>
      </c>
      <c r="O35" s="179" t="str">
        <f>[1]cadmio!AG321</f>
        <v>NO</v>
      </c>
      <c r="P35" s="179" t="str">
        <f>[1]mercurio!AG321</f>
        <v>NO</v>
      </c>
      <c r="Q35" s="179" t="str">
        <f>[1]arsenico!AG321</f>
        <v>NO</v>
      </c>
      <c r="R35" s="179" t="str">
        <f>[1]cromo!AG321</f>
        <v>NO</v>
      </c>
      <c r="S35" s="179" t="str">
        <f>[1]rame!AG321</f>
        <v>NO</v>
      </c>
      <c r="T35" s="179" t="str">
        <f>[1]nichel!AG321</f>
        <v>NO</v>
      </c>
      <c r="U35" s="179" t="str">
        <f>[1]selenio!AG321</f>
        <v>NO</v>
      </c>
      <c r="V35" s="179" t="str">
        <f>[1]zinco!AG321</f>
        <v>NO</v>
      </c>
      <c r="W35" s="179" t="str">
        <f>[1]Diossine!AG321</f>
        <v>NO</v>
      </c>
      <c r="X35" s="179" t="s">
        <v>434</v>
      </c>
      <c r="Y35" s="179" t="s">
        <v>434</v>
      </c>
      <c r="Z35" s="179" t="s">
        <v>434</v>
      </c>
      <c r="AA35" s="179" t="s">
        <v>434</v>
      </c>
      <c r="AB35" s="179" t="str">
        <f>[1]PAH!AG321</f>
        <v>NO</v>
      </c>
      <c r="AC35" s="179" t="str">
        <f>[1]HCB!AG321</f>
        <v>NO</v>
      </c>
      <c r="AD35" s="179" t="str">
        <f>[1]PCB!AG321</f>
        <v>NO</v>
      </c>
      <c r="AE35" s="160"/>
      <c r="AF35" s="191" t="str">
        <f>'[1]dati attività'!$Y74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[1]NOx!AG322</f>
        <v>92.231357797022838</v>
      </c>
      <c r="F36" s="179">
        <f>[1]NMVOC!AG322</f>
        <v>63.763834244733729</v>
      </c>
      <c r="G36" s="179">
        <f>[1]SOx!AG322</f>
        <v>28.377883149977745</v>
      </c>
      <c r="H36" s="179">
        <f>[1]NH3!AG322</f>
        <v>1.0920317823590492E-2</v>
      </c>
      <c r="I36" s="179">
        <f>[1]pm2.5!AG322</f>
        <v>6.5581044119042851</v>
      </c>
      <c r="J36" s="179">
        <f>[1]pm10!AG322</f>
        <v>6.5929908735455971</v>
      </c>
      <c r="K36" s="179">
        <f>[1]PST!AG322</f>
        <v>6.72754170769959</v>
      </c>
      <c r="L36" s="179">
        <f>[1]BC!AG322</f>
        <v>1.1601106391001352</v>
      </c>
      <c r="M36" s="179">
        <f>[1]CO!AG322</f>
        <v>172.82164926634294</v>
      </c>
      <c r="N36" s="179">
        <f>[1]piombo!AG322</f>
        <v>0.14562663626734662</v>
      </c>
      <c r="O36" s="179">
        <f>[1]cadmio!AG322</f>
        <v>1.8151049821182184E-2</v>
      </c>
      <c r="P36" s="179" t="str">
        <f>[1]mercurio!AG322</f>
        <v>NA</v>
      </c>
      <c r="Q36" s="179">
        <f>[1]arsenico!AG322</f>
        <v>0.14220552608789924</v>
      </c>
      <c r="R36" s="179">
        <f>[1]cromo!AG322</f>
        <v>8.4200712628099819E-2</v>
      </c>
      <c r="S36" s="179">
        <f>[1]rame!AG322</f>
        <v>0.1432583131392742</v>
      </c>
      <c r="T36" s="179">
        <f>[1]nichel!AG322</f>
        <v>4.5417552421168326</v>
      </c>
      <c r="U36" s="179">
        <f>[1]selenio!AG322</f>
        <v>0.33422719764750186</v>
      </c>
      <c r="V36" s="179">
        <f>[1]zinco!AG322</f>
        <v>0.81946959896028815</v>
      </c>
      <c r="W36" s="179" t="str">
        <f>[1]Diossine!AG322</f>
        <v>NA</v>
      </c>
      <c r="X36" s="159" t="s">
        <v>428</v>
      </c>
      <c r="Y36" s="159" t="s">
        <v>428</v>
      </c>
      <c r="Z36" s="159" t="s">
        <v>428</v>
      </c>
      <c r="AA36" s="159" t="s">
        <v>428</v>
      </c>
      <c r="AB36" s="179">
        <f>[1]PAH!AG322</f>
        <v>7.300760514993225E-2</v>
      </c>
      <c r="AC36" s="179" t="str">
        <f>[1]HCB!AG322</f>
        <v>NA</v>
      </c>
      <c r="AD36" s="179" t="str">
        <f>[1]PCB!AG322</f>
        <v>NA</v>
      </c>
      <c r="AE36" s="160"/>
      <c r="AF36" s="191">
        <f>'[1]dati attività'!$Y$75</f>
        <v>69684.325203498011</v>
      </c>
      <c r="AG36" s="191" t="str">
        <f>'[1]dati attività'!$Y$76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[1]NOx!AG323</f>
        <v>1.7070534090909095</v>
      </c>
      <c r="F37" s="179">
        <f>[1]NMVOC!AG323</f>
        <v>4.7744732954545462E-2</v>
      </c>
      <c r="G37" s="179">
        <f>[1]SOx!AG323</f>
        <v>5.7944189084109454E-3</v>
      </c>
      <c r="H37" s="179" t="str">
        <f>[1]NH3!AG323</f>
        <v>NA</v>
      </c>
      <c r="I37" s="179">
        <f>[1]pm2.5!AG323</f>
        <v>3.1418724684942445E-2</v>
      </c>
      <c r="J37" s="179">
        <f>[1]pm10!AG323</f>
        <v>3.1418724684942445E-2</v>
      </c>
      <c r="K37" s="179">
        <f>[1]PST!AG323</f>
        <v>3.9273405856178056E-2</v>
      </c>
      <c r="L37" s="179">
        <f>[1]BC!AG323</f>
        <v>7.8546811712356128E-4</v>
      </c>
      <c r="M37" s="179">
        <f>[1]CO!AG323</f>
        <v>0.6136438636363637</v>
      </c>
      <c r="N37" s="179" t="str">
        <f>[1]piombo!AG323</f>
        <v>NA</v>
      </c>
      <c r="O37" s="179" t="str">
        <f>[1]cadmio!AG323</f>
        <v>NA</v>
      </c>
      <c r="P37" s="179" t="str">
        <f>[1]mercurio!AG323</f>
        <v>NA</v>
      </c>
      <c r="Q37" s="179" t="str">
        <f>[1]arsenico!AG323</f>
        <v>NA</v>
      </c>
      <c r="R37" s="179" t="str">
        <f>[1]cromo!AG323</f>
        <v>NA</v>
      </c>
      <c r="S37" s="179" t="str">
        <f>[1]rame!AG323</f>
        <v>NA</v>
      </c>
      <c r="T37" s="179" t="str">
        <f>[1]nichel!AG323</f>
        <v>NA</v>
      </c>
      <c r="U37" s="179" t="str">
        <f>[1]selenio!AG323</f>
        <v>NA</v>
      </c>
      <c r="V37" s="179" t="str">
        <f>[1]zinco!AG323</f>
        <v>NA</v>
      </c>
      <c r="W37" s="179" t="str">
        <f>[1]Diossine!AG323</f>
        <v>NA</v>
      </c>
      <c r="X37" s="179" t="s">
        <v>412</v>
      </c>
      <c r="Y37" s="179" t="s">
        <v>412</v>
      </c>
      <c r="Z37" s="179" t="s">
        <v>412</v>
      </c>
      <c r="AA37" s="179" t="s">
        <v>412</v>
      </c>
      <c r="AB37" s="179" t="str">
        <f>[1]PAH!AG323</f>
        <v>NA</v>
      </c>
      <c r="AC37" s="179" t="str">
        <f>[1]HCB!AG323</f>
        <v>NA</v>
      </c>
      <c r="AD37" s="179" t="str">
        <f>[1]PCB!AG323</f>
        <v>NA</v>
      </c>
      <c r="AE37" s="160"/>
      <c r="AF37" s="191" t="str">
        <f>'[1]dati attività'!$Y$77</f>
        <v>NO</v>
      </c>
      <c r="AG37" s="191" t="s">
        <v>434</v>
      </c>
      <c r="AH37" s="191">
        <f>'[1]dati attività'!$Y$78</f>
        <v>19097.893181818185</v>
      </c>
      <c r="AI37" s="191" t="s">
        <v>434</v>
      </c>
      <c r="AJ37" s="191" t="s">
        <v>434</v>
      </c>
      <c r="AK37" s="159" t="s">
        <v>412</v>
      </c>
      <c r="AL37" s="140" t="s">
        <v>18</v>
      </c>
    </row>
    <row r="38" spans="1:38" s="10" customFormat="1" ht="24.75" customHeight="1" thickBot="1">
      <c r="A38" s="101" t="s">
        <v>129</v>
      </c>
      <c r="B38" s="101" t="s">
        <v>182</v>
      </c>
      <c r="C38" s="109" t="s">
        <v>290</v>
      </c>
      <c r="D38" s="136"/>
      <c r="E38" s="180" t="str">
        <f>[1]NOx!AG324</f>
        <v>NO</v>
      </c>
      <c r="F38" s="179" t="str">
        <f>[1]NMVOC!AG324</f>
        <v>NO</v>
      </c>
      <c r="G38" s="179" t="str">
        <f>[1]SOx!AG324</f>
        <v>NO</v>
      </c>
      <c r="H38" s="179" t="str">
        <f>[1]NH3!AG324</f>
        <v>NO</v>
      </c>
      <c r="I38" s="179" t="str">
        <f>[1]pm2.5!AG324</f>
        <v>NO</v>
      </c>
      <c r="J38" s="179" t="str">
        <f>[1]pm10!AG324</f>
        <v>NO</v>
      </c>
      <c r="K38" s="179" t="str">
        <f>[1]PST!AG324</f>
        <v>NO</v>
      </c>
      <c r="L38" s="179" t="str">
        <f>[1]BC!AG324</f>
        <v>NO</v>
      </c>
      <c r="M38" s="179" t="str">
        <f>[1]CO!AG324</f>
        <v>NO</v>
      </c>
      <c r="N38" s="179" t="str">
        <f>[1]piombo!AG324</f>
        <v>NO</v>
      </c>
      <c r="O38" s="179" t="str">
        <f>[1]cadmio!AG324</f>
        <v>NO</v>
      </c>
      <c r="P38" s="179" t="str">
        <f>[1]mercurio!AG324</f>
        <v>NO</v>
      </c>
      <c r="Q38" s="179" t="str">
        <f>[1]arsenico!AG324</f>
        <v>NO</v>
      </c>
      <c r="R38" s="179" t="str">
        <f>[1]cromo!AG324</f>
        <v>NO</v>
      </c>
      <c r="S38" s="179" t="str">
        <f>[1]rame!AG324</f>
        <v>NO</v>
      </c>
      <c r="T38" s="179" t="str">
        <f>[1]nichel!AG324</f>
        <v>NO</v>
      </c>
      <c r="U38" s="179" t="str">
        <f>[1]selenio!AG324</f>
        <v>NO</v>
      </c>
      <c r="V38" s="179" t="str">
        <f>[1]zinco!AG324</f>
        <v>NO</v>
      </c>
      <c r="W38" s="179" t="str">
        <f>[1]Diossine!AG324</f>
        <v>NO</v>
      </c>
      <c r="X38" s="179" t="s">
        <v>434</v>
      </c>
      <c r="Y38" s="179" t="s">
        <v>434</v>
      </c>
      <c r="Z38" s="179" t="s">
        <v>434</v>
      </c>
      <c r="AA38" s="179" t="s">
        <v>434</v>
      </c>
      <c r="AB38" s="179" t="str">
        <f>[1]PAH!AG324</f>
        <v>NO</v>
      </c>
      <c r="AC38" s="179" t="str">
        <f>[1]HCB!AG324</f>
        <v>NO</v>
      </c>
      <c r="AD38" s="179" t="str">
        <f>[1]PCB!AG324</f>
        <v>NO</v>
      </c>
      <c r="AE38" s="160"/>
      <c r="AF38" s="191" t="str">
        <f>'[1]dati attività'!$Y79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[1]NOx!AG325</f>
        <v>36.146075349328662</v>
      </c>
      <c r="F39" s="179">
        <f>[1]NMVOC!AG325</f>
        <v>23.881257980943754</v>
      </c>
      <c r="G39" s="179">
        <f>[1]SOx!AG325</f>
        <v>3.7284183693394297</v>
      </c>
      <c r="H39" s="179">
        <f>[1]NH3!AG325</f>
        <v>5.0862697276669996E-3</v>
      </c>
      <c r="I39" s="179">
        <f>[1]pm2.5!AG325</f>
        <v>1.339267558076582</v>
      </c>
      <c r="J39" s="179">
        <f>[1]pm10!AG325</f>
        <v>1.369334330441184</v>
      </c>
      <c r="K39" s="179">
        <f>[1]PST!AG325</f>
        <v>1.6109815652249224</v>
      </c>
      <c r="L39" s="179">
        <f>[1]BC!AG325</f>
        <v>0.15076571013377976</v>
      </c>
      <c r="M39" s="179">
        <f>[1]CO!AG325</f>
        <v>23.260728097459655</v>
      </c>
      <c r="N39" s="179">
        <f>[1]piombo!AG325</f>
        <v>62.334736226289742</v>
      </c>
      <c r="O39" s="179">
        <f>[1]cadmio!AG325</f>
        <v>2.0267065506155002</v>
      </c>
      <c r="P39" s="179">
        <f>[1]mercurio!AG325</f>
        <v>2.1532075891240035</v>
      </c>
      <c r="Q39" s="179">
        <f>[1]arsenico!AG325</f>
        <v>0.44102038697738633</v>
      </c>
      <c r="R39" s="179">
        <f>[1]cromo!AG325</f>
        <v>3.9902999542685644</v>
      </c>
      <c r="S39" s="179">
        <f>[1]rame!AG325</f>
        <v>3.0165594806271754</v>
      </c>
      <c r="T39" s="179">
        <f>[1]nichel!AG325</f>
        <v>3.8397306031335163</v>
      </c>
      <c r="U39" s="179">
        <f>[1]selenio!AG325</f>
        <v>7.7607998927907179E-2</v>
      </c>
      <c r="V39" s="179">
        <f>[1]zinco!AG325</f>
        <v>30.463665359266155</v>
      </c>
      <c r="W39" s="179">
        <f>[1]Diossine!AG325</f>
        <v>2.2242795793163599</v>
      </c>
      <c r="X39" s="159" t="s">
        <v>428</v>
      </c>
      <c r="Y39" s="159" t="s">
        <v>428</v>
      </c>
      <c r="Z39" s="159" t="s">
        <v>428</v>
      </c>
      <c r="AA39" s="159" t="s">
        <v>428</v>
      </c>
      <c r="AB39" s="179">
        <f>[1]PAH!AG325</f>
        <v>1.3491128909479004</v>
      </c>
      <c r="AC39" s="179">
        <f>[1]HCB!AG325</f>
        <v>2.4690172728419273</v>
      </c>
      <c r="AD39" s="179">
        <f>[1]PCB!AG325</f>
        <v>14.721449849019269</v>
      </c>
      <c r="AE39" s="160"/>
      <c r="AF39" s="191">
        <f>'[1]dati attività'!$Y80</f>
        <v>24940.932810488001</v>
      </c>
      <c r="AG39" s="191" t="str">
        <f>'[1]dati attività'!$Y$81</f>
        <v>NO</v>
      </c>
      <c r="AH39" s="191">
        <f>'[1]dati attività'!$Y$82</f>
        <v>384090.75327216106</v>
      </c>
      <c r="AI39" s="191">
        <f>'[1]dati attività'!$Y$83</f>
        <v>41047.720412695213</v>
      </c>
      <c r="AJ39" s="191">
        <f>'[1]dati attività'!$Y$84</f>
        <v>36904.017683999991</v>
      </c>
      <c r="AK39" s="159" t="s">
        <v>412</v>
      </c>
      <c r="AL39" s="140" t="s">
        <v>18</v>
      </c>
    </row>
    <row r="40" spans="1:38" s="10" customFormat="1" ht="24.75" customHeight="1" thickBot="1">
      <c r="A40" s="101" t="s">
        <v>129</v>
      </c>
      <c r="B40" s="101" t="s">
        <v>184</v>
      </c>
      <c r="C40" s="109" t="s">
        <v>355</v>
      </c>
      <c r="D40" s="94"/>
      <c r="E40" s="179" t="str">
        <f>[1]NOx!AG326</f>
        <v>NO</v>
      </c>
      <c r="F40" s="179" t="str">
        <f>[1]NMVOC!AG326</f>
        <v>NO</v>
      </c>
      <c r="G40" s="179" t="str">
        <f>[1]SOx!AG326</f>
        <v>NO</v>
      </c>
      <c r="H40" s="179" t="str">
        <f>[1]NH3!AG326</f>
        <v>NO</v>
      </c>
      <c r="I40" s="179" t="str">
        <f>[1]pm2.5!AG326</f>
        <v>NO</v>
      </c>
      <c r="J40" s="179" t="str">
        <f>[1]pm10!AG326</f>
        <v>NO</v>
      </c>
      <c r="K40" s="179" t="str">
        <f>[1]PST!AG326</f>
        <v>NO</v>
      </c>
      <c r="L40" s="179" t="str">
        <f>[1]BC!AG326</f>
        <v>NO</v>
      </c>
      <c r="M40" s="179" t="str">
        <f>[1]CO!AG326</f>
        <v>NO</v>
      </c>
      <c r="N40" s="179" t="str">
        <f>[1]piombo!AG326</f>
        <v>NO</v>
      </c>
      <c r="O40" s="179" t="str">
        <f>[1]cadmio!AG326</f>
        <v>NO</v>
      </c>
      <c r="P40" s="179" t="str">
        <f>[1]mercurio!AG326</f>
        <v>NO</v>
      </c>
      <c r="Q40" s="179" t="str">
        <f>[1]arsenico!AG326</f>
        <v>NO</v>
      </c>
      <c r="R40" s="179" t="str">
        <f>[1]cromo!AG326</f>
        <v>NO</v>
      </c>
      <c r="S40" s="179" t="str">
        <f>[1]rame!AG326</f>
        <v>NO</v>
      </c>
      <c r="T40" s="179" t="str">
        <f>[1]nichel!AG326</f>
        <v>NO</v>
      </c>
      <c r="U40" s="179" t="str">
        <f>[1]selenio!AG326</f>
        <v>NO</v>
      </c>
      <c r="V40" s="179" t="str">
        <f>[1]zinco!AG326</f>
        <v>NO</v>
      </c>
      <c r="W40" s="179" t="str">
        <f>[1]Diossine!AG326</f>
        <v>NO</v>
      </c>
      <c r="X40" s="179" t="s">
        <v>434</v>
      </c>
      <c r="Y40" s="179" t="s">
        <v>434</v>
      </c>
      <c r="Z40" s="179" t="s">
        <v>434</v>
      </c>
      <c r="AA40" s="179" t="s">
        <v>434</v>
      </c>
      <c r="AB40" s="179" t="str">
        <f>[1]PAH!AG326</f>
        <v>NO</v>
      </c>
      <c r="AC40" s="179" t="str">
        <f>[1]HCB!AG326</f>
        <v>NO</v>
      </c>
      <c r="AD40" s="179" t="str">
        <f>[1]PCB!AG326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[1]NOx!AG327</f>
        <v>50.346806605090826</v>
      </c>
      <c r="F41" s="179">
        <f>[1]NMVOC!AG327</f>
        <v>195.25301498985465</v>
      </c>
      <c r="G41" s="179">
        <f>[1]SOx!AG327</f>
        <v>7.5708003202455068</v>
      </c>
      <c r="H41" s="179">
        <f>[1]NH3!AG327</f>
        <v>1.7512914448089385</v>
      </c>
      <c r="I41" s="179">
        <f>[1]pm2.5!AG327</f>
        <v>120.95361535428844</v>
      </c>
      <c r="J41" s="179">
        <f>[1]pm10!AG327</f>
        <v>122.29006874298976</v>
      </c>
      <c r="K41" s="179">
        <f>[1]PST!AG327</f>
        <v>143.87066910939973</v>
      </c>
      <c r="L41" s="179">
        <f>[1]BC!AG327</f>
        <v>10.229095330382069</v>
      </c>
      <c r="M41" s="179">
        <f>[1]CO!AG327</f>
        <v>1638.1791692123793</v>
      </c>
      <c r="N41" s="179">
        <f>[1]piombo!AG327</f>
        <v>11.344453492843762</v>
      </c>
      <c r="O41" s="179">
        <f>[1]cadmio!AG327</f>
        <v>0.53302560281109468</v>
      </c>
      <c r="P41" s="179">
        <f>[1]mercurio!AG327</f>
        <v>0.28067198456213882</v>
      </c>
      <c r="Q41" s="179">
        <f>[1]arsenico!AG327</f>
        <v>0.24632405687468778</v>
      </c>
      <c r="R41" s="179">
        <f>[1]cromo!AG327</f>
        <v>0.92109841963743366</v>
      </c>
      <c r="S41" s="179">
        <f>[1]rame!AG327</f>
        <v>1.9840433511742022</v>
      </c>
      <c r="T41" s="179">
        <f>[1]nichel!AG327</f>
        <v>0.88099140054037994</v>
      </c>
      <c r="U41" s="179">
        <f>[1]selenio!AG327</f>
        <v>0.15042560122624682</v>
      </c>
      <c r="V41" s="179">
        <f>[1]zinco!AG327</f>
        <v>28.252134909734728</v>
      </c>
      <c r="W41" s="179">
        <f>[1]Diossine!AG327</f>
        <v>131.85184946493618</v>
      </c>
      <c r="X41" s="159" t="s">
        <v>428</v>
      </c>
      <c r="Y41" s="159" t="s">
        <v>428</v>
      </c>
      <c r="Z41" s="159" t="s">
        <v>428</v>
      </c>
      <c r="AA41" s="159" t="s">
        <v>428</v>
      </c>
      <c r="AB41" s="179">
        <f>[1]PAH!AG327</f>
        <v>66.923297228854295</v>
      </c>
      <c r="AC41" s="179">
        <f>[1]HCB!AG327</f>
        <v>1.7791780614160286</v>
      </c>
      <c r="AD41" s="179">
        <f>[1]PCB!AG327</f>
        <v>17.837329947493615</v>
      </c>
      <c r="AE41" s="160"/>
      <c r="AF41" s="191">
        <f>'[1]dati attività'!$Y$85</f>
        <v>141575.65391351198</v>
      </c>
      <c r="AG41" s="191">
        <f>'[1]dati attività'!$Y$86</f>
        <v>184.09512000000001</v>
      </c>
      <c r="AH41" s="191">
        <f>'[1]dati attività'!$Y$87</f>
        <v>795889.77145739994</v>
      </c>
      <c r="AI41" s="191">
        <f>'[1]dati attività'!$Y$88</f>
        <v>299350.95370108349</v>
      </c>
      <c r="AJ41" s="191" t="str">
        <f>'[1]dati attività'!$Y$89</f>
        <v>NO</v>
      </c>
      <c r="AK41" s="159" t="s">
        <v>412</v>
      </c>
      <c r="AL41" s="140" t="s">
        <v>18</v>
      </c>
    </row>
    <row r="42" spans="1:38" s="10" customFormat="1" ht="24.75" customHeight="1" thickBot="1">
      <c r="A42" s="101" t="s">
        <v>129</v>
      </c>
      <c r="B42" s="101" t="s">
        <v>186</v>
      </c>
      <c r="C42" s="109" t="s">
        <v>68</v>
      </c>
      <c r="D42" s="94"/>
      <c r="E42" s="179">
        <f>[1]NOx!AG328</f>
        <v>2.7330882352941178E-3</v>
      </c>
      <c r="F42" s="179">
        <f>[1]NMVOC!AG328</f>
        <v>1.2553676470588238</v>
      </c>
      <c r="G42" s="179">
        <f>[1]SOx!AG328</f>
        <v>1.5600000000000003E-5</v>
      </c>
      <c r="H42" s="179">
        <f>[1]NH3!AG328</f>
        <v>6.1764705882352944E-6</v>
      </c>
      <c r="I42" s="179">
        <f>[1]pm2.5!AG328</f>
        <v>1.5354160604999999E-3</v>
      </c>
      <c r="J42" s="179">
        <f>[1]pm10!AG328</f>
        <v>1.5354160604999999E-3</v>
      </c>
      <c r="K42" s="179">
        <f>[1]PST!AG328</f>
        <v>1.5667510821428571E-3</v>
      </c>
      <c r="L42" s="179">
        <f>[1]BC!AG328</f>
        <v>7.6770803024999983E-5</v>
      </c>
      <c r="M42" s="179">
        <f>[1]CO!AG328</f>
        <v>2.4273529411764709</v>
      </c>
      <c r="N42" s="179" t="str">
        <f>[1]piombo!AG328</f>
        <v>NA</v>
      </c>
      <c r="O42" s="179">
        <f>[1]cadmio!AG328</f>
        <v>7.4949484092863293E-7</v>
      </c>
      <c r="P42" s="179" t="str">
        <f>[1]mercurio!AG328</f>
        <v>NA</v>
      </c>
      <c r="Q42" s="179" t="str">
        <f>[1]arsenico!AG328</f>
        <v>NA</v>
      </c>
      <c r="R42" s="179">
        <f>[1]cromo!AG328</f>
        <v>6.8458858770421184E-7</v>
      </c>
      <c r="S42" s="179">
        <f>[1]rame!AG328</f>
        <v>9.3442637696001243E-6</v>
      </c>
      <c r="T42" s="179">
        <f>[1]nichel!AG328</f>
        <v>2.2484845227858989E-6</v>
      </c>
      <c r="U42" s="179">
        <f>[1]selenio!AG328</f>
        <v>2.2484845227858983E-5</v>
      </c>
      <c r="V42" s="179">
        <f>[1]zinco!AG328</f>
        <v>4.4872256126397252E-5</v>
      </c>
      <c r="W42" s="179" t="str">
        <f>[1]Diossine!AG328</f>
        <v>NA</v>
      </c>
      <c r="X42" s="159" t="s">
        <v>428</v>
      </c>
      <c r="Y42" s="159" t="s">
        <v>428</v>
      </c>
      <c r="Z42" s="159" t="s">
        <v>428</v>
      </c>
      <c r="AA42" s="159" t="s">
        <v>428</v>
      </c>
      <c r="AB42" s="179">
        <f>[1]PAH!AG328</f>
        <v>1.1991917454858125E-4</v>
      </c>
      <c r="AC42" s="179" t="str">
        <f>[1]HCB!AG328</f>
        <v>NA</v>
      </c>
      <c r="AD42" s="179" t="str">
        <f>[1]PCB!AG328</f>
        <v>NA</v>
      </c>
      <c r="AE42" s="160"/>
      <c r="AF42" s="191">
        <f>'[1]dati attività'!$Y$90</f>
        <v>65.897684999999996</v>
      </c>
      <c r="AG42" s="191" t="str">
        <f>'[1]dati attività'!$Y$91</f>
        <v>NO</v>
      </c>
      <c r="AH42" s="191" t="str">
        <f>'[1]dati attività'!$Y$92</f>
        <v>NO</v>
      </c>
      <c r="AI42" s="191" t="str">
        <f>'[1]dati attività'!$Y$93</f>
        <v>NO</v>
      </c>
      <c r="AJ42" s="191" t="str">
        <f>'[1]dati attività'!$Y$94</f>
        <v>NO</v>
      </c>
      <c r="AK42" s="159" t="s">
        <v>412</v>
      </c>
      <c r="AL42" s="140" t="s">
        <v>18</v>
      </c>
    </row>
    <row r="43" spans="1:38" s="10" customFormat="1" ht="24.75" customHeight="1" thickBot="1">
      <c r="A43" s="101" t="s">
        <v>123</v>
      </c>
      <c r="B43" s="101" t="s">
        <v>187</v>
      </c>
      <c r="C43" s="109" t="s">
        <v>69</v>
      </c>
      <c r="D43" s="94"/>
      <c r="E43" s="179">
        <f>[1]NOx!AG329</f>
        <v>2.1866717139291216</v>
      </c>
      <c r="F43" s="179">
        <f>[1]NMVOC!AG329</f>
        <v>0.16938379134594439</v>
      </c>
      <c r="G43" s="179">
        <f>[1]SOx!AG329</f>
        <v>1.3371177714821153E-3</v>
      </c>
      <c r="H43" s="179">
        <f>[1]NH3!AG329</f>
        <v>3.7999388435081699E-4</v>
      </c>
      <c r="I43" s="179">
        <f>[1]pm2.5!AG329</f>
        <v>4.6003365910891374E-2</v>
      </c>
      <c r="J43" s="179">
        <f>[1]pm10!AG329</f>
        <v>4.6003365910891374E-2</v>
      </c>
      <c r="K43" s="179">
        <f>[1]PST!AG329</f>
        <v>5.4121606953989855E-2</v>
      </c>
      <c r="L43" s="179">
        <f>[1]BC!AG329</f>
        <v>6.4432224146890359E-3</v>
      </c>
      <c r="M43" s="179">
        <f>[1]CO!AG329</f>
        <v>1.2703196238470909</v>
      </c>
      <c r="N43" s="179">
        <f>[1]piombo!AG329</f>
        <v>2.264524045382631E-2</v>
      </c>
      <c r="O43" s="179">
        <f>[1]cadmio!AG329</f>
        <v>8.525943076526227E-4</v>
      </c>
      <c r="P43" s="179">
        <f>[1]mercurio!AG329</f>
        <v>1.8160140076526228E-3</v>
      </c>
      <c r="Q43" s="179">
        <f>[1]arsenico!AG329</f>
        <v>5.3808000000000002E-6</v>
      </c>
      <c r="R43" s="179">
        <f>[1]cromo!AG329</f>
        <v>1.5133120000000001E-4</v>
      </c>
      <c r="S43" s="179">
        <f>[1]rame!AG329</f>
        <v>1.1494649076526223E-3</v>
      </c>
      <c r="T43" s="179">
        <f>[1]nichel!AG329</f>
        <v>1.5447E-4</v>
      </c>
      <c r="U43" s="179">
        <f>[1]selenio!AG329</f>
        <v>1.4475480000000003E-5</v>
      </c>
      <c r="V43" s="179">
        <f>[1]zinco!AG329</f>
        <v>1.3916910977414734E-2</v>
      </c>
      <c r="W43" s="179">
        <f>[1]Diossine!AG329</f>
        <v>8.8006891656770309E-2</v>
      </c>
      <c r="X43" s="159" t="s">
        <v>428</v>
      </c>
      <c r="Y43" s="159" t="s">
        <v>428</v>
      </c>
      <c r="Z43" s="159" t="s">
        <v>428</v>
      </c>
      <c r="AA43" s="159" t="s">
        <v>428</v>
      </c>
      <c r="AB43" s="179">
        <f>[1]PAH!AG329</f>
        <v>1.4513851749205116E-2</v>
      </c>
      <c r="AC43" s="179">
        <f>[1]HCB!AG329</f>
        <v>3.860438128498357E-4</v>
      </c>
      <c r="AD43" s="179">
        <f>[1]PCB!AG329</f>
        <v>3.8604381284983568E-3</v>
      </c>
      <c r="AE43" s="160"/>
      <c r="AF43" s="191">
        <f>'[1]dati attività'!$Y$95</f>
        <v>2778.9887999999992</v>
      </c>
      <c r="AG43" s="191" t="str">
        <f>'[1]dati attività'!$Y$96</f>
        <v>NO</v>
      </c>
      <c r="AH43" s="191">
        <f>'[1]dati attività'!$Y$97</f>
        <v>5962.1715000000004</v>
      </c>
      <c r="AI43" s="191">
        <f>'[1]dati attività'!$Y$98</f>
        <v>1905.907419547148</v>
      </c>
      <c r="AJ43" s="191" t="str">
        <f>'[1]dati attività'!$Y$99</f>
        <v>NO</v>
      </c>
      <c r="AK43" s="159" t="s">
        <v>412</v>
      </c>
      <c r="AL43" s="140" t="s">
        <v>18</v>
      </c>
    </row>
    <row r="44" spans="1:38" s="10" customFormat="1" ht="24.75" customHeight="1" thickBot="1">
      <c r="A44" s="101" t="s">
        <v>129</v>
      </c>
      <c r="B44" s="101" t="s">
        <v>188</v>
      </c>
      <c r="C44" s="109" t="s">
        <v>70</v>
      </c>
      <c r="D44" s="94"/>
      <c r="E44" s="179">
        <f>[1]NOx!AG330</f>
        <v>50.803576616214613</v>
      </c>
      <c r="F44" s="179">
        <f>[1]NMVOC!AG330</f>
        <v>12.100144292933413</v>
      </c>
      <c r="G44" s="179">
        <f>[1]SOx!AG330</f>
        <v>2.8442000000000009E-2</v>
      </c>
      <c r="H44" s="179">
        <f>[1]NH3!AG330</f>
        <v>1.3406802102802559E-2</v>
      </c>
      <c r="I44" s="179">
        <f>[1]pm2.5!AG330</f>
        <v>5.2045529384637881</v>
      </c>
      <c r="J44" s="179">
        <f>[1]pm10!AG330</f>
        <v>5.2045529384637881</v>
      </c>
      <c r="K44" s="179">
        <f>[1]PST!AG330</f>
        <v>5.3107683045548866</v>
      </c>
      <c r="L44" s="179">
        <f>[1]BC!AG330</f>
        <v>2.9620708155994189</v>
      </c>
      <c r="M44" s="179">
        <f>[1]CO!AG330</f>
        <v>46.249160911209202</v>
      </c>
      <c r="N44" s="179" t="str">
        <f>[1]piombo!AG330</f>
        <v>NA</v>
      </c>
      <c r="O44" s="179">
        <f>[1]cadmio!AG330</f>
        <v>3.6478361881924384E-3</v>
      </c>
      <c r="P44" s="179" t="str">
        <f>[1]mercurio!AG330</f>
        <v>NA</v>
      </c>
      <c r="Q44" s="179" t="str">
        <f>[1]arsenico!AG330</f>
        <v>NA</v>
      </c>
      <c r="R44" s="179">
        <f>[1]cromo!AG330</f>
        <v>1.0708869741781644E-2</v>
      </c>
      <c r="S44" s="179">
        <f>[1]rame!AG330</f>
        <v>0.28430039236156629</v>
      </c>
      <c r="T44" s="179">
        <f>[1]nichel!AG330</f>
        <v>1.9689479302808826E-2</v>
      </c>
      <c r="U44" s="179">
        <f>[1]selenio!AG330</f>
        <v>3.9480889903983948E-2</v>
      </c>
      <c r="V44" s="179">
        <f>[1]zinco!AG330</f>
        <v>6.2747143319516863E-2</v>
      </c>
      <c r="W44" s="179" t="str">
        <f>[1]Diossine!AG330</f>
        <v>NA</v>
      </c>
      <c r="X44" s="159" t="s">
        <v>428</v>
      </c>
      <c r="Y44" s="159" t="s">
        <v>428</v>
      </c>
      <c r="Z44" s="159" t="s">
        <v>428</v>
      </c>
      <c r="AA44" s="159" t="s">
        <v>428</v>
      </c>
      <c r="AB44" s="179">
        <f>[1]PAH!AG330</f>
        <v>0.15809344511321294</v>
      </c>
      <c r="AC44" s="179" t="str">
        <f>[1]HCB!AG330</f>
        <v>NA</v>
      </c>
      <c r="AD44" s="179" t="str">
        <f>[1]PCB!AG330</f>
        <v>NA</v>
      </c>
      <c r="AE44" s="160"/>
      <c r="AF44" s="191">
        <f>'[1]dati attività'!$Y$100</f>
        <v>84403.637739000013</v>
      </c>
      <c r="AG44" s="191" t="str">
        <f>'[1]dati attività'!$Y$101</f>
        <v>NO</v>
      </c>
      <c r="AH44" s="191" t="str">
        <f>'[1]dati attività'!$Y$102</f>
        <v>NO</v>
      </c>
      <c r="AI44" s="191" t="str">
        <f>'[1]dati attività'!$Y$103</f>
        <v>NO</v>
      </c>
      <c r="AJ44" s="191" t="str">
        <f>'[1]dati attività'!$Y$104</f>
        <v>NO</v>
      </c>
      <c r="AK44" s="159" t="s">
        <v>412</v>
      </c>
      <c r="AL44" s="140" t="s">
        <v>18</v>
      </c>
    </row>
    <row r="45" spans="1:38" s="10" customFormat="1" ht="24.75" customHeight="1" thickBot="1">
      <c r="A45" s="101" t="s">
        <v>129</v>
      </c>
      <c r="B45" s="101" t="s">
        <v>189</v>
      </c>
      <c r="C45" s="109" t="s">
        <v>139</v>
      </c>
      <c r="D45" s="94"/>
      <c r="E45" s="179">
        <f>[1]NOx!AG331</f>
        <v>7.655164680133181</v>
      </c>
      <c r="F45" s="179">
        <f>[1]NMVOC!AG331</f>
        <v>1.2077117563260662</v>
      </c>
      <c r="G45" s="179">
        <f>[1]SOx!AG331</f>
        <v>2.6024000000000004E-3</v>
      </c>
      <c r="H45" s="179">
        <f>[1]NH3!AG331</f>
        <v>1.2644613384843451E-3</v>
      </c>
      <c r="I45" s="179">
        <f>[1]pm2.5!AG331</f>
        <v>0.80742361070700008</v>
      </c>
      <c r="J45" s="179">
        <f>[1]pm10!AG331</f>
        <v>0.80742361070700008</v>
      </c>
      <c r="K45" s="179">
        <f>[1]PST!AG331</f>
        <v>0.82390164357857154</v>
      </c>
      <c r="L45" s="179">
        <f>[1]BC!AG331</f>
        <v>0.44357118053535011</v>
      </c>
      <c r="M45" s="179">
        <f>[1]CO!AG331</f>
        <v>2.9249151794354384</v>
      </c>
      <c r="N45" s="179" t="str">
        <f>[1]piombo!AG331</f>
        <v>NA</v>
      </c>
      <c r="O45" s="179">
        <f>[1]cadmio!AG331</f>
        <v>2.1853591412764675E-3</v>
      </c>
      <c r="P45" s="179" t="str">
        <f>[1]mercurio!AG331</f>
        <v>NA</v>
      </c>
      <c r="Q45" s="179">
        <f>[1]arsenico!AG331</f>
        <v>1.7197423735855706E-2</v>
      </c>
      <c r="R45" s="179">
        <f>[1]cromo!AG331</f>
        <v>1.0173822583068445E-2</v>
      </c>
      <c r="S45" s="179">
        <f>[1]rame!AG331</f>
        <v>1.7203653245035439E-2</v>
      </c>
      <c r="T45" s="179">
        <f>[1]nichel!AG331</f>
        <v>0.54922159571353835</v>
      </c>
      <c r="U45" s="179">
        <f>[1]selenio!AG331</f>
        <v>4.0127922166583924E-2</v>
      </c>
      <c r="V45" s="179">
        <f>[1]zinco!AG331</f>
        <v>9.8519916544450623E-2</v>
      </c>
      <c r="W45" s="179" t="str">
        <f>[1]Diossine!AG331</f>
        <v>NA</v>
      </c>
      <c r="X45" s="159" t="s">
        <v>428</v>
      </c>
      <c r="Y45" s="159" t="s">
        <v>428</v>
      </c>
      <c r="Z45" s="159" t="s">
        <v>428</v>
      </c>
      <c r="AA45" s="159" t="s">
        <v>428</v>
      </c>
      <c r="AB45" s="179">
        <f>[1]PAH!AG331</f>
        <v>7.2750965892805957E-3</v>
      </c>
      <c r="AC45" s="179" t="str">
        <f>[1]HCB!AG331</f>
        <v>NA</v>
      </c>
      <c r="AD45" s="179" t="str">
        <f>[1]PCB!AG331</f>
        <v>NA</v>
      </c>
      <c r="AE45" s="160"/>
      <c r="AF45" s="191">
        <f>'[1]dati attività'!$Y$105</f>
        <v>7725.7190699999992</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[1]NOx!AG332</f>
        <v>IE</v>
      </c>
      <c r="F46" s="179" t="str">
        <f>[1]NMVOC!AG332</f>
        <v>IE</v>
      </c>
      <c r="G46" s="179" t="str">
        <f>[1]SOx!AG332</f>
        <v>IE</v>
      </c>
      <c r="H46" s="179" t="str">
        <f>[1]NH3!AG332</f>
        <v>IE</v>
      </c>
      <c r="I46" s="179" t="str">
        <f>[1]pm2.5!AG332</f>
        <v>IE</v>
      </c>
      <c r="J46" s="179" t="str">
        <f>[1]pm10!AG332</f>
        <v>IE</v>
      </c>
      <c r="K46" s="179" t="str">
        <f>[1]PST!AG332</f>
        <v>IE</v>
      </c>
      <c r="L46" s="179" t="str">
        <f>[1]BC!AG332</f>
        <v>IE</v>
      </c>
      <c r="M46" s="179" t="str">
        <f>[1]CO!AG332</f>
        <v>IE</v>
      </c>
      <c r="N46" s="179" t="str">
        <f>[1]piombo!AG332</f>
        <v>IE</v>
      </c>
      <c r="O46" s="179" t="str">
        <f>[1]cadmio!AG332</f>
        <v>IE</v>
      </c>
      <c r="P46" s="179" t="str">
        <f>[1]mercurio!AG332</f>
        <v>IE</v>
      </c>
      <c r="Q46" s="179" t="str">
        <f>[1]arsenico!AG332</f>
        <v>IE</v>
      </c>
      <c r="R46" s="179" t="str">
        <f>[1]cromo!AG332</f>
        <v>IE</v>
      </c>
      <c r="S46" s="179" t="str">
        <f>[1]rame!AG332</f>
        <v>IE</v>
      </c>
      <c r="T46" s="179" t="str">
        <f>[1]nichel!AG332</f>
        <v>IE</v>
      </c>
      <c r="U46" s="179" t="str">
        <f>[1]selenio!AG332</f>
        <v>IE</v>
      </c>
      <c r="V46" s="179" t="str">
        <f>[1]zinco!AG332</f>
        <v>IE</v>
      </c>
      <c r="W46" s="179" t="str">
        <f>[1]Diossine!AG332</f>
        <v>IE</v>
      </c>
      <c r="X46" s="159" t="s">
        <v>428</v>
      </c>
      <c r="Y46" s="159" t="s">
        <v>428</v>
      </c>
      <c r="Z46" s="159" t="s">
        <v>428</v>
      </c>
      <c r="AA46" s="159" t="s">
        <v>428</v>
      </c>
      <c r="AB46" s="179" t="str">
        <f>[1]PAH!AG332</f>
        <v>IE</v>
      </c>
      <c r="AC46" s="179" t="str">
        <f>[1]HCB!AG332</f>
        <v>IE</v>
      </c>
      <c r="AD46" s="179" t="str">
        <f>[1]PCB!AG332</f>
        <v>IE</v>
      </c>
      <c r="AE46" s="160"/>
      <c r="AF46" s="191" t="str">
        <f>'[1]dati attività'!$Y$106</f>
        <v>IE</v>
      </c>
      <c r="AG46" s="191" t="str">
        <f>'[1]dati attività'!$Y$107</f>
        <v>IE</v>
      </c>
      <c r="AH46" s="191" t="str">
        <f>'[1]dati attività'!$Y$108</f>
        <v>IE</v>
      </c>
      <c r="AI46" s="191" t="str">
        <f>'[1]dati attività'!$Y$109</f>
        <v>IE</v>
      </c>
      <c r="AJ46" s="191" t="str">
        <f>'[1]dati attività'!$Y$110</f>
        <v>IE</v>
      </c>
      <c r="AK46" s="159" t="s">
        <v>412</v>
      </c>
      <c r="AL46" s="140" t="s">
        <v>18</v>
      </c>
    </row>
    <row r="47" spans="1:38" s="10" customFormat="1" ht="24.75" customHeight="1" thickBot="1">
      <c r="A47" s="101" t="s">
        <v>129</v>
      </c>
      <c r="B47" s="101" t="s">
        <v>191</v>
      </c>
      <c r="C47" s="109" t="s">
        <v>72</v>
      </c>
      <c r="D47" s="94"/>
      <c r="E47" s="179">
        <f>[1]NOx!AG333</f>
        <v>6.10999158235294</v>
      </c>
      <c r="F47" s="179">
        <f>[1]NMVOC!AG333</f>
        <v>1.0532674741176471</v>
      </c>
      <c r="G47" s="179">
        <f>[1]SOx!AG333</f>
        <v>0.12761311359999999</v>
      </c>
      <c r="H47" s="179">
        <f>[1]NH3!AG333</f>
        <v>5.7270417647058819E-4</v>
      </c>
      <c r="I47" s="179">
        <f>[1]pm2.5!AG333</f>
        <v>0.81104866902183814</v>
      </c>
      <c r="J47" s="179">
        <f>[1]pm10!AG333</f>
        <v>0.81104866902183814</v>
      </c>
      <c r="K47" s="179">
        <f>[1]PST!AG333</f>
        <v>0.82760068267534503</v>
      </c>
      <c r="L47" s="179">
        <f>[1]BC!AG333</f>
        <v>0.4564515825938123</v>
      </c>
      <c r="M47" s="179">
        <f>[1]CO!AG333</f>
        <v>17.354280470588233</v>
      </c>
      <c r="N47" s="179" t="str">
        <f>[1]piombo!AG333</f>
        <v>NA</v>
      </c>
      <c r="O47" s="179">
        <f>[1]cadmio!AG333</f>
        <v>2.1451934333837342E-4</v>
      </c>
      <c r="P47" s="179" t="str">
        <f>[1]mercurio!AG333</f>
        <v>NA</v>
      </c>
      <c r="Q47" s="179" t="str">
        <f>[1]arsenico!AG333</f>
        <v>NA</v>
      </c>
      <c r="R47" s="179">
        <f>[1]cromo!AG333</f>
        <v>5.0216162321459223E-4</v>
      </c>
      <c r="S47" s="179">
        <f>[1]rame!AG333</f>
        <v>1.2588072330669749E-2</v>
      </c>
      <c r="T47" s="179">
        <f>[1]nichel!AG333</f>
        <v>1.0066068732444825E-3</v>
      </c>
      <c r="U47" s="179">
        <f>[1]selenio!AG333</f>
        <v>3.5317528574089997E-3</v>
      </c>
      <c r="V47" s="179">
        <f>[1]zinco!AG333</f>
        <v>6.3822269827354004E-3</v>
      </c>
      <c r="W47" s="179" t="str">
        <f>[1]Diossine!AG333</f>
        <v>NA</v>
      </c>
      <c r="X47" s="159" t="s">
        <v>428</v>
      </c>
      <c r="Y47" s="159" t="s">
        <v>428</v>
      </c>
      <c r="Z47" s="159" t="s">
        <v>428</v>
      </c>
      <c r="AA47" s="159" t="s">
        <v>428</v>
      </c>
      <c r="AB47" s="179">
        <f>[1]PAH!AG333</f>
        <v>6.5435651138360555E-3</v>
      </c>
      <c r="AC47" s="179" t="str">
        <f>[1]HCB!AG333</f>
        <v>NA</v>
      </c>
      <c r="AD47" s="179" t="str">
        <f>[1]PCB!AG333</f>
        <v>NA</v>
      </c>
      <c r="AE47" s="160"/>
      <c r="AF47" s="191">
        <f>'[1]dati attività'!$Y$111</f>
        <v>8994.5771118840003</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[1]NOx!AG334</f>
        <v>NA</v>
      </c>
      <c r="F48" s="179">
        <f>[1]NMVOC!AG334</f>
        <v>0.30299999999999999</v>
      </c>
      <c r="G48" s="179" t="str">
        <f>[1]SOx!AG334</f>
        <v>NA</v>
      </c>
      <c r="H48" s="179" t="str">
        <f>[1]NH3!AG334</f>
        <v>NA</v>
      </c>
      <c r="I48" s="179">
        <f>[1]pm2.5!AG334</f>
        <v>6.8566050000000003E-2</v>
      </c>
      <c r="J48" s="179">
        <f>[1]pm10!AG334</f>
        <v>0.68566050000000001</v>
      </c>
      <c r="K48" s="179">
        <f>[1]PST!AG334</f>
        <v>1.371321</v>
      </c>
      <c r="L48" s="179">
        <f>[1]BC!AG334</f>
        <v>5.8281142500000001E-2</v>
      </c>
      <c r="M48" s="179" t="str">
        <f>[1]CO!AG334</f>
        <v>NA</v>
      </c>
      <c r="N48" s="179" t="str">
        <f>[1]piombo!AG334</f>
        <v>NA</v>
      </c>
      <c r="O48" s="179" t="str">
        <f>[1]cadmio!AG334</f>
        <v>NA</v>
      </c>
      <c r="P48" s="179" t="str">
        <f>[1]mercurio!AG334</f>
        <v>NA</v>
      </c>
      <c r="Q48" s="179" t="str">
        <f>[1]arsenico!AG334</f>
        <v>NA</v>
      </c>
      <c r="R48" s="179" t="str">
        <f>[1]cromo!AG334</f>
        <v>NA</v>
      </c>
      <c r="S48" s="179" t="str">
        <f>[1]rame!AG334</f>
        <v>NA</v>
      </c>
      <c r="T48" s="179" t="str">
        <f>[1]nichel!AG334</f>
        <v>NA</v>
      </c>
      <c r="U48" s="179" t="str">
        <f>[1]selenio!AG334</f>
        <v>NA</v>
      </c>
      <c r="V48" s="179" t="str">
        <f>[1]zinco!AG334</f>
        <v>NA</v>
      </c>
      <c r="W48" s="179" t="str">
        <f>[1]Diossine!AG334</f>
        <v>NA</v>
      </c>
      <c r="X48" s="179" t="s">
        <v>412</v>
      </c>
      <c r="Y48" s="179" t="s">
        <v>412</v>
      </c>
      <c r="Z48" s="179" t="s">
        <v>412</v>
      </c>
      <c r="AA48" s="179" t="s">
        <v>412</v>
      </c>
      <c r="AB48" s="179" t="str">
        <f>[1]PAH!AG334</f>
        <v>NA</v>
      </c>
      <c r="AC48" s="179" t="str">
        <f>[1]HCB!AG334</f>
        <v>NA</v>
      </c>
      <c r="AD48" s="179" t="str">
        <f>[1]PCB!AG334</f>
        <v>NA</v>
      </c>
      <c r="AE48" s="160"/>
      <c r="AF48" s="159" t="s">
        <v>412</v>
      </c>
      <c r="AG48" s="159" t="s">
        <v>412</v>
      </c>
      <c r="AH48" s="159" t="s">
        <v>412</v>
      </c>
      <c r="AI48" s="159" t="s">
        <v>412</v>
      </c>
      <c r="AJ48" s="159" t="s">
        <v>412</v>
      </c>
      <c r="AK48" s="159">
        <f>'[1]dati attività'!Y112</f>
        <v>0.10100000000000001</v>
      </c>
      <c r="AL48" s="140" t="s">
        <v>387</v>
      </c>
    </row>
    <row r="49" spans="1:38" s="10" customFormat="1" ht="24.75" customHeight="1" thickBot="1">
      <c r="A49" s="101" t="s">
        <v>124</v>
      </c>
      <c r="B49" s="101" t="s">
        <v>193</v>
      </c>
      <c r="C49" s="109" t="s">
        <v>74</v>
      </c>
      <c r="D49" s="94"/>
      <c r="E49" s="179" t="str">
        <f>[1]NOx!AG335</f>
        <v>NA</v>
      </c>
      <c r="F49" s="179">
        <f>[1]NMVOC!AG335</f>
        <v>2.0550000000000002</v>
      </c>
      <c r="G49" s="179" t="str">
        <f>[1]SOx!AG335</f>
        <v>NA</v>
      </c>
      <c r="H49" s="179" t="str">
        <f>[1]NH3!AG335</f>
        <v>NA</v>
      </c>
      <c r="I49" s="179">
        <f>[1]pm2.5!AG335</f>
        <v>8.7000479999999991E-2</v>
      </c>
      <c r="J49" s="179">
        <f>[1]pm10!AG335</f>
        <v>0.20714399999999997</v>
      </c>
      <c r="K49" s="179">
        <f>[1]PST!AG335</f>
        <v>0.25892999999999994</v>
      </c>
      <c r="L49" s="179">
        <f>[1]BC!AG335</f>
        <v>4.2630235199999998E-2</v>
      </c>
      <c r="M49" s="179" t="str">
        <f>[1]CO!AG335</f>
        <v>NA</v>
      </c>
      <c r="N49" s="179">
        <f>[1]piombo!AG335</f>
        <v>0.9042</v>
      </c>
      <c r="O49" s="179">
        <f>[1]cadmio!AG335</f>
        <v>0.20550000000000002</v>
      </c>
      <c r="P49" s="179">
        <f>[1]mercurio!AG335</f>
        <v>0.12329999999999999</v>
      </c>
      <c r="Q49" s="179">
        <f>[1]arsenico!AG335</f>
        <v>8.2200000000000009E-2</v>
      </c>
      <c r="R49" s="179">
        <f>[1]cromo!AG335</f>
        <v>0.6987000000000001</v>
      </c>
      <c r="S49" s="179">
        <f>[1]rame!AG335</f>
        <v>0.36990000000000001</v>
      </c>
      <c r="T49" s="179">
        <f>[1]nichel!AG335</f>
        <v>0.26715</v>
      </c>
      <c r="U49" s="179" t="str">
        <f>[1]selenio!AG335</f>
        <v>NA</v>
      </c>
      <c r="V49" s="179">
        <f>[1]zinco!AG335</f>
        <v>0.9042</v>
      </c>
      <c r="W49" s="179" t="str">
        <f>[1]Diossine!AG335</f>
        <v>NA</v>
      </c>
      <c r="X49" s="179" t="s">
        <v>412</v>
      </c>
      <c r="Y49" s="179" t="s">
        <v>412</v>
      </c>
      <c r="Z49" s="179" t="s">
        <v>412</v>
      </c>
      <c r="AA49" s="179" t="s">
        <v>412</v>
      </c>
      <c r="AB49" s="179" t="str">
        <f>[1]PAH!AG335</f>
        <v>NA</v>
      </c>
      <c r="AC49" s="179" t="str">
        <f>[1]HCB!AG335</f>
        <v>NA</v>
      </c>
      <c r="AD49" s="179" t="str">
        <f>[1]PCB!AG335</f>
        <v>NA</v>
      </c>
      <c r="AE49" s="160"/>
      <c r="AF49" s="159" t="s">
        <v>412</v>
      </c>
      <c r="AG49" s="159" t="s">
        <v>412</v>
      </c>
      <c r="AH49" s="159" t="s">
        <v>412</v>
      </c>
      <c r="AI49" s="159" t="s">
        <v>412</v>
      </c>
      <c r="AJ49" s="159" t="s">
        <v>412</v>
      </c>
      <c r="AK49" s="159">
        <f>'[1]dati attività'!Y113</f>
        <v>4.1100000000000003</v>
      </c>
      <c r="AL49" s="140" t="s">
        <v>388</v>
      </c>
    </row>
    <row r="50" spans="1:38" s="10" customFormat="1" ht="24.75" customHeight="1" thickBot="1">
      <c r="A50" s="101" t="s">
        <v>124</v>
      </c>
      <c r="B50" s="101" t="s">
        <v>194</v>
      </c>
      <c r="C50" s="109" t="s">
        <v>75</v>
      </c>
      <c r="D50" s="94"/>
      <c r="E50" s="179" t="str">
        <f>[1]NOx!AG336</f>
        <v>NO</v>
      </c>
      <c r="F50" s="179" t="str">
        <f>[1]NMVOC!AG336</f>
        <v>NO</v>
      </c>
      <c r="G50" s="179" t="str">
        <f>[1]SOx!AG336</f>
        <v>NO</v>
      </c>
      <c r="H50" s="179" t="str">
        <f>[1]NH3!AG336</f>
        <v>NO</v>
      </c>
      <c r="I50" s="179" t="str">
        <f>[1]pm2.5!AG336</f>
        <v>NO</v>
      </c>
      <c r="J50" s="179" t="str">
        <f>[1]pm10!AG336</f>
        <v>NO</v>
      </c>
      <c r="K50" s="179" t="str">
        <f>[1]PST!AG336</f>
        <v>NO</v>
      </c>
      <c r="L50" s="179" t="str">
        <f>[1]BC!AG336</f>
        <v>NO</v>
      </c>
      <c r="M50" s="179" t="str">
        <f>[1]CO!AG336</f>
        <v>NO</v>
      </c>
      <c r="N50" s="179" t="str">
        <f>[1]piombo!AG336</f>
        <v>NO</v>
      </c>
      <c r="O50" s="179" t="str">
        <f>[1]cadmio!AG336</f>
        <v>NO</v>
      </c>
      <c r="P50" s="179" t="str">
        <f>[1]mercurio!AG336</f>
        <v>NO</v>
      </c>
      <c r="Q50" s="179" t="str">
        <f>[1]arsenico!AG336</f>
        <v>NO</v>
      </c>
      <c r="R50" s="179" t="str">
        <f>[1]cromo!AG336</f>
        <v>NO</v>
      </c>
      <c r="S50" s="179" t="str">
        <f>[1]rame!AG336</f>
        <v>NO</v>
      </c>
      <c r="T50" s="179" t="str">
        <f>[1]nichel!AG336</f>
        <v>NO</v>
      </c>
      <c r="U50" s="179" t="str">
        <f>[1]selenio!AG336</f>
        <v>NO</v>
      </c>
      <c r="V50" s="179" t="str">
        <f>[1]zinco!AG336</f>
        <v>NO</v>
      </c>
      <c r="W50" s="179" t="str">
        <f>[1]Diossine!AG336</f>
        <v>NO</v>
      </c>
      <c r="X50" s="179" t="s">
        <v>434</v>
      </c>
      <c r="Y50" s="179" t="s">
        <v>434</v>
      </c>
      <c r="Z50" s="179" t="s">
        <v>434</v>
      </c>
      <c r="AA50" s="179" t="s">
        <v>434</v>
      </c>
      <c r="AB50" s="179" t="str">
        <f>[1]PAH!AG336</f>
        <v>NO</v>
      </c>
      <c r="AC50" s="179" t="str">
        <f>[1]HCB!AG336</f>
        <v>NO</v>
      </c>
      <c r="AD50" s="179" t="str">
        <f>[1]PCB!AG336</f>
        <v>NO</v>
      </c>
      <c r="AE50" s="160"/>
      <c r="AF50" s="191" t="s">
        <v>434</v>
      </c>
      <c r="AG50" s="191" t="s">
        <v>434</v>
      </c>
      <c r="AH50" s="191" t="s">
        <v>434</v>
      </c>
      <c r="AI50" s="191" t="s">
        <v>434</v>
      </c>
      <c r="AJ50" s="191" t="s">
        <v>434</v>
      </c>
      <c r="AK50" s="191" t="str">
        <f>'[1]dati attività'!Y114</f>
        <v>NO</v>
      </c>
      <c r="AL50" s="140" t="s">
        <v>381</v>
      </c>
    </row>
    <row r="51" spans="1:38" s="10" customFormat="1" ht="24.75" customHeight="1" thickBot="1">
      <c r="A51" s="101" t="s">
        <v>124</v>
      </c>
      <c r="B51" s="102" t="s">
        <v>195</v>
      </c>
      <c r="C51" s="109" t="s">
        <v>140</v>
      </c>
      <c r="D51" s="94"/>
      <c r="E51" s="179" t="str">
        <f>[1]NOx!AG337</f>
        <v>NA</v>
      </c>
      <c r="F51" s="179">
        <f>[1]NMVOC!AG337</f>
        <v>1.7002518786840719</v>
      </c>
      <c r="G51" s="179" t="str">
        <f>[1]SOx!AG337</f>
        <v>NA</v>
      </c>
      <c r="H51" s="179" t="str">
        <f>[1]NH3!AG337</f>
        <v>NA</v>
      </c>
      <c r="I51" s="179" t="str">
        <f>[1]pm2.5!AG337</f>
        <v>NA</v>
      </c>
      <c r="J51" s="179" t="str">
        <f>[1]pm10!AG337</f>
        <v>NA</v>
      </c>
      <c r="K51" s="179" t="str">
        <f>[1]PST!AG337</f>
        <v>NA</v>
      </c>
      <c r="L51" s="179" t="str">
        <f>[1]BC!AG337</f>
        <v>NA</v>
      </c>
      <c r="M51" s="179" t="str">
        <f>[1]CO!AG337</f>
        <v>NA</v>
      </c>
      <c r="N51" s="179" t="str">
        <f>[1]piombo!AG337</f>
        <v>NA</v>
      </c>
      <c r="O51" s="179" t="str">
        <f>[1]cadmio!AG337</f>
        <v>NA</v>
      </c>
      <c r="P51" s="179" t="str">
        <f>[1]mercurio!AG337</f>
        <v>NA</v>
      </c>
      <c r="Q51" s="179" t="str">
        <f>[1]arsenico!AG337</f>
        <v>NA</v>
      </c>
      <c r="R51" s="179" t="str">
        <f>[1]cromo!AG337</f>
        <v>NA</v>
      </c>
      <c r="S51" s="179" t="str">
        <f>[1]rame!AG337</f>
        <v>NA</v>
      </c>
      <c r="T51" s="179" t="str">
        <f>[1]nichel!AG337</f>
        <v>NA</v>
      </c>
      <c r="U51" s="179" t="str">
        <f>[1]selenio!AG337</f>
        <v>NA</v>
      </c>
      <c r="V51" s="179" t="str">
        <f>[1]zinco!AG337</f>
        <v>NA</v>
      </c>
      <c r="W51" s="179" t="str">
        <f>[1]Diossine!AG337</f>
        <v>NA</v>
      </c>
      <c r="X51" s="179" t="s">
        <v>412</v>
      </c>
      <c r="Y51" s="179" t="s">
        <v>412</v>
      </c>
      <c r="Z51" s="179" t="s">
        <v>412</v>
      </c>
      <c r="AA51" s="179" t="s">
        <v>412</v>
      </c>
      <c r="AB51" s="179" t="str">
        <f>[1]PAH!AG337</f>
        <v>NA</v>
      </c>
      <c r="AC51" s="179" t="str">
        <f>[1]HCB!AG337</f>
        <v>NA</v>
      </c>
      <c r="AD51" s="179" t="str">
        <f>[1]PCB!AG337</f>
        <v>NA</v>
      </c>
      <c r="AE51" s="160"/>
      <c r="AF51" s="159" t="s">
        <v>412</v>
      </c>
      <c r="AG51" s="159" t="s">
        <v>412</v>
      </c>
      <c r="AH51" s="159" t="s">
        <v>412</v>
      </c>
      <c r="AI51" s="159" t="s">
        <v>412</v>
      </c>
      <c r="AJ51" s="159" t="s">
        <v>412</v>
      </c>
      <c r="AK51" s="159">
        <f>'[1]dati attività'!Y115</f>
        <v>5.1056906900000003</v>
      </c>
      <c r="AL51" s="140" t="s">
        <v>389</v>
      </c>
    </row>
    <row r="52" spans="1:38" s="10" customFormat="1" ht="24.75" customHeight="1" thickBot="1">
      <c r="A52" s="101" t="s">
        <v>124</v>
      </c>
      <c r="B52" s="102" t="s">
        <v>327</v>
      </c>
      <c r="C52" s="110" t="s">
        <v>141</v>
      </c>
      <c r="D52" s="137"/>
      <c r="E52" s="179">
        <f>[1]NOx!AG338</f>
        <v>4.7994888800000011</v>
      </c>
      <c r="F52" s="179">
        <f>[1]NMVOC!AG338</f>
        <v>18.2174643</v>
      </c>
      <c r="G52" s="179">
        <f>[1]SOx!AG338</f>
        <v>24.84729875</v>
      </c>
      <c r="H52" s="179" t="str">
        <f>[1]NH3!AG338</f>
        <v>NA</v>
      </c>
      <c r="I52" s="179">
        <f>[1]pm2.5!AG338</f>
        <v>0.19622945454545454</v>
      </c>
      <c r="J52" s="179">
        <f>[1]pm10!AG338</f>
        <v>0.44648399999999999</v>
      </c>
      <c r="K52" s="179">
        <f>[1]PST!AG338</f>
        <v>0.56825236363636367</v>
      </c>
      <c r="L52" s="179">
        <f>[1]BC!AG338</f>
        <v>2.5509829090909091E-2</v>
      </c>
      <c r="M52" s="179">
        <f>[1]CO!AG338</f>
        <v>0.227719</v>
      </c>
      <c r="N52" s="179" t="str">
        <f>[1]piombo!AG338</f>
        <v>NA</v>
      </c>
      <c r="O52" s="179" t="str">
        <f>[1]cadmio!AG338</f>
        <v>NA</v>
      </c>
      <c r="P52" s="179" t="str">
        <f>[1]mercurio!AG338</f>
        <v>NA</v>
      </c>
      <c r="Q52" s="179" t="str">
        <f>[1]arsenico!AG338</f>
        <v>NA</v>
      </c>
      <c r="R52" s="179" t="str">
        <f>[1]cromo!AG338</f>
        <v>NA</v>
      </c>
      <c r="S52" s="179" t="str">
        <f>[1]rame!AG338</f>
        <v>NA</v>
      </c>
      <c r="T52" s="179" t="str">
        <f>[1]nichel!AG338</f>
        <v>NA</v>
      </c>
      <c r="U52" s="179" t="str">
        <f>[1]selenio!AG338</f>
        <v>NA</v>
      </c>
      <c r="V52" s="179" t="str">
        <f>[1]zinco!AG338</f>
        <v>NA</v>
      </c>
      <c r="W52" s="179" t="str">
        <f>[1]Diossine!AG338</f>
        <v>NA</v>
      </c>
      <c r="X52" s="179" t="s">
        <v>412</v>
      </c>
      <c r="Y52" s="179" t="s">
        <v>412</v>
      </c>
      <c r="Z52" s="179" t="s">
        <v>412</v>
      </c>
      <c r="AA52" s="179" t="s">
        <v>412</v>
      </c>
      <c r="AB52" s="179" t="str">
        <f>[1]PAH!AG338</f>
        <v>NA</v>
      </c>
      <c r="AC52" s="179" t="str">
        <f>[1]HCB!AG338</f>
        <v>NA</v>
      </c>
      <c r="AD52" s="179" t="str">
        <f>[1]PCB!AG338</f>
        <v>NA</v>
      </c>
      <c r="AE52" s="160"/>
      <c r="AF52" s="159" t="s">
        <v>412</v>
      </c>
      <c r="AG52" s="159" t="s">
        <v>412</v>
      </c>
      <c r="AH52" s="159" t="s">
        <v>412</v>
      </c>
      <c r="AI52" s="159" t="s">
        <v>412</v>
      </c>
      <c r="AJ52" s="159" t="s">
        <v>412</v>
      </c>
      <c r="AK52" s="159">
        <f>'[1]dati attività'!Y116</f>
        <v>94.944000000000003</v>
      </c>
      <c r="AL52" s="140" t="s">
        <v>390</v>
      </c>
    </row>
    <row r="53" spans="1:38" s="10" customFormat="1" ht="24.75" customHeight="1" thickBot="1">
      <c r="A53" s="101" t="s">
        <v>124</v>
      </c>
      <c r="B53" s="102" t="s">
        <v>328</v>
      </c>
      <c r="C53" s="110" t="s">
        <v>76</v>
      </c>
      <c r="D53" s="137"/>
      <c r="E53" s="179" t="str">
        <f>[1]NOx!AG339</f>
        <v>NA</v>
      </c>
      <c r="F53" s="179">
        <f>[1]NMVOC!AG339</f>
        <v>17.60612593374</v>
      </c>
      <c r="G53" s="179" t="str">
        <f>[1]SOx!AG339</f>
        <v>NA</v>
      </c>
      <c r="H53" s="179" t="str">
        <f>[1]NH3!AG339</f>
        <v>NA</v>
      </c>
      <c r="I53" s="179" t="str">
        <f>[1]pm2.5!AG339</f>
        <v>NA</v>
      </c>
      <c r="J53" s="179" t="str">
        <f>[1]pm10!AG339</f>
        <v>NA</v>
      </c>
      <c r="K53" s="179" t="str">
        <f>[1]PST!AG339</f>
        <v>NA</v>
      </c>
      <c r="L53" s="179" t="str">
        <f>[1]BC!AG339</f>
        <v>NA</v>
      </c>
      <c r="M53" s="179" t="str">
        <f>[1]CO!AG339</f>
        <v>NA</v>
      </c>
      <c r="N53" s="179" t="str">
        <f>[1]piombo!AG339</f>
        <v>NA</v>
      </c>
      <c r="O53" s="179" t="str">
        <f>[1]cadmio!AG339</f>
        <v>NA</v>
      </c>
      <c r="P53" s="179" t="str">
        <f>[1]mercurio!AG339</f>
        <v>NA</v>
      </c>
      <c r="Q53" s="179" t="str">
        <f>[1]arsenico!AG339</f>
        <v>NA</v>
      </c>
      <c r="R53" s="179" t="str">
        <f>[1]cromo!AG339</f>
        <v>NA</v>
      </c>
      <c r="S53" s="179" t="str">
        <f>[1]rame!AG339</f>
        <v>NA</v>
      </c>
      <c r="T53" s="179" t="str">
        <f>[1]nichel!AG339</f>
        <v>NA</v>
      </c>
      <c r="U53" s="179" t="str">
        <f>[1]selenio!AG339</f>
        <v>NA</v>
      </c>
      <c r="V53" s="179" t="str">
        <f>[1]zinco!AG339</f>
        <v>NA</v>
      </c>
      <c r="W53" s="179" t="str">
        <f>[1]Diossine!AG339</f>
        <v>NA</v>
      </c>
      <c r="X53" s="179" t="s">
        <v>412</v>
      </c>
      <c r="Y53" s="179" t="s">
        <v>412</v>
      </c>
      <c r="Z53" s="179" t="s">
        <v>412</v>
      </c>
      <c r="AA53" s="179" t="s">
        <v>412</v>
      </c>
      <c r="AB53" s="179" t="str">
        <f>[1]PAH!AG339</f>
        <v>NA</v>
      </c>
      <c r="AC53" s="179" t="str">
        <f>[1]HCB!AG339</f>
        <v>NA</v>
      </c>
      <c r="AD53" s="179" t="str">
        <f>[1]PCB!AG339</f>
        <v>NA</v>
      </c>
      <c r="AE53" s="160"/>
      <c r="AF53" s="159" t="s">
        <v>412</v>
      </c>
      <c r="AG53" s="159" t="s">
        <v>412</v>
      </c>
      <c r="AH53" s="159" t="s">
        <v>412</v>
      </c>
      <c r="AI53" s="159" t="s">
        <v>412</v>
      </c>
      <c r="AJ53" s="159" t="s">
        <v>412</v>
      </c>
      <c r="AK53" s="191" t="str">
        <f>'[1]dati attività'!Y117</f>
        <v>IE</v>
      </c>
      <c r="AL53" s="140" t="s">
        <v>386</v>
      </c>
    </row>
    <row r="54" spans="1:38" s="10" customFormat="1" ht="23.4" thickBot="1">
      <c r="A54" s="101" t="s">
        <v>124</v>
      </c>
      <c r="B54" s="102" t="s">
        <v>196</v>
      </c>
      <c r="C54" s="110" t="s">
        <v>300</v>
      </c>
      <c r="D54" s="137"/>
      <c r="E54" s="179" t="str">
        <f>[1]NOx!AG340</f>
        <v>NA</v>
      </c>
      <c r="F54" s="179">
        <f>[1]NMVOC!AG340</f>
        <v>29.458873250588745</v>
      </c>
      <c r="G54" s="179" t="str">
        <f>[1]SOx!AG340</f>
        <v>NA</v>
      </c>
      <c r="H54" s="179" t="str">
        <f>[1]NH3!AG340</f>
        <v>NA</v>
      </c>
      <c r="I54" s="179" t="str">
        <f>[1]pm2.5!AG340</f>
        <v>NA</v>
      </c>
      <c r="J54" s="179" t="str">
        <f>[1]pm10!AG340</f>
        <v>NA</v>
      </c>
      <c r="K54" s="179" t="str">
        <f>[1]PST!AG340</f>
        <v>NA</v>
      </c>
      <c r="L54" s="179" t="str">
        <f>[1]BC!AG340</f>
        <v>NA</v>
      </c>
      <c r="M54" s="179" t="str">
        <f>[1]CO!AG340</f>
        <v>NA</v>
      </c>
      <c r="N54" s="179" t="str">
        <f>[1]piombo!AG340</f>
        <v>NA</v>
      </c>
      <c r="O54" s="179" t="str">
        <f>[1]cadmio!AG340</f>
        <v>NA</v>
      </c>
      <c r="P54" s="179" t="str">
        <f>[1]mercurio!AG340</f>
        <v>NA</v>
      </c>
      <c r="Q54" s="179" t="str">
        <f>[1]arsenico!AG340</f>
        <v>NA</v>
      </c>
      <c r="R54" s="179" t="str">
        <f>[1]cromo!AG340</f>
        <v>NA</v>
      </c>
      <c r="S54" s="179" t="str">
        <f>[1]rame!AG340</f>
        <v>NA</v>
      </c>
      <c r="T54" s="179" t="str">
        <f>[1]nichel!AG340</f>
        <v>NA</v>
      </c>
      <c r="U54" s="179" t="str">
        <f>[1]selenio!AG340</f>
        <v>NA</v>
      </c>
      <c r="V54" s="179" t="str">
        <f>[1]zinco!AG340</f>
        <v>NA</v>
      </c>
      <c r="W54" s="179" t="str">
        <f>[1]Diossine!AG340</f>
        <v>NA</v>
      </c>
      <c r="X54" s="179" t="s">
        <v>412</v>
      </c>
      <c r="Y54" s="179" t="s">
        <v>412</v>
      </c>
      <c r="Z54" s="179" t="s">
        <v>412</v>
      </c>
      <c r="AA54" s="179" t="s">
        <v>412</v>
      </c>
      <c r="AB54" s="179" t="str">
        <f>[1]PAH!AG340</f>
        <v>NA</v>
      </c>
      <c r="AC54" s="179" t="str">
        <f>[1]HCB!AG340</f>
        <v>NA</v>
      </c>
      <c r="AD54" s="179" t="str">
        <f>[1]PCB!AG340</f>
        <v>NA</v>
      </c>
      <c r="AE54" s="160"/>
      <c r="AF54" s="159" t="s">
        <v>412</v>
      </c>
      <c r="AG54" s="159" t="s">
        <v>412</v>
      </c>
      <c r="AH54" s="159" t="s">
        <v>412</v>
      </c>
      <c r="AI54" s="159" t="s">
        <v>412</v>
      </c>
      <c r="AJ54" s="159" t="s">
        <v>412</v>
      </c>
      <c r="AK54" s="159">
        <f>'[1]dati attività'!Y118</f>
        <v>83.32</v>
      </c>
      <c r="AL54" s="140" t="s">
        <v>382</v>
      </c>
    </row>
    <row r="55" spans="1:38" s="10" customFormat="1" ht="24.75" customHeight="1" thickBot="1">
      <c r="A55" s="101" t="s">
        <v>124</v>
      </c>
      <c r="B55" s="102" t="s">
        <v>197</v>
      </c>
      <c r="C55" s="110" t="s">
        <v>270</v>
      </c>
      <c r="D55" s="137"/>
      <c r="E55" s="179">
        <f>[1]NOx!AG341</f>
        <v>0.26815560200668892</v>
      </c>
      <c r="F55" s="179">
        <f>[1]NMVOC!AG341</f>
        <v>0.25115982441471568</v>
      </c>
      <c r="G55" s="179">
        <f>[1]SOx!AG341</f>
        <v>6.6882903231782223</v>
      </c>
      <c r="H55" s="179" t="str">
        <f>[1]NH3!AG341</f>
        <v>NA</v>
      </c>
      <c r="I55" s="179" t="str">
        <f>[1]pm2.5!AG341</f>
        <v>NA</v>
      </c>
      <c r="J55" s="179" t="str">
        <f>[1]pm10!AG341</f>
        <v>NA</v>
      </c>
      <c r="K55" s="179" t="str">
        <f>[1]PST!AG341</f>
        <v>NA</v>
      </c>
      <c r="L55" s="179" t="str">
        <f>[1]BC!AG341</f>
        <v>NA</v>
      </c>
      <c r="M55" s="179" t="str">
        <f>[1]CO!AG341</f>
        <v>NA</v>
      </c>
      <c r="N55" s="179" t="str">
        <f>[1]piombo!AG341</f>
        <v>NA</v>
      </c>
      <c r="O55" s="179" t="str">
        <f>[1]cadmio!AG341</f>
        <v>NA</v>
      </c>
      <c r="P55" s="179" t="str">
        <f>[1]mercurio!AG341</f>
        <v>NA</v>
      </c>
      <c r="Q55" s="179" t="str">
        <f>[1]arsenico!AG341</f>
        <v>NA</v>
      </c>
      <c r="R55" s="179" t="str">
        <f>[1]cromo!AG341</f>
        <v>NA</v>
      </c>
      <c r="S55" s="179" t="str">
        <f>[1]rame!AG341</f>
        <v>NA</v>
      </c>
      <c r="T55" s="179" t="str">
        <f>[1]nichel!AG341</f>
        <v>NA</v>
      </c>
      <c r="U55" s="179" t="str">
        <f>[1]selenio!AG341</f>
        <v>NA</v>
      </c>
      <c r="V55" s="179" t="str">
        <f>[1]zinco!AG341</f>
        <v>NA</v>
      </c>
      <c r="W55" s="179" t="str">
        <f>[1]Diossine!AG341</f>
        <v>NA</v>
      </c>
      <c r="X55" s="179" t="s">
        <v>412</v>
      </c>
      <c r="Y55" s="179" t="s">
        <v>412</v>
      </c>
      <c r="Z55" s="179" t="s">
        <v>412</v>
      </c>
      <c r="AA55" s="179" t="s">
        <v>412</v>
      </c>
      <c r="AB55" s="179" t="str">
        <f>[1]PAH!AG341</f>
        <v>NA</v>
      </c>
      <c r="AC55" s="179" t="str">
        <f>[1]HCB!AG341</f>
        <v>NA</v>
      </c>
      <c r="AD55" s="179" t="str">
        <f>[1]PCB!AG341</f>
        <v>NA</v>
      </c>
      <c r="AE55" s="160"/>
      <c r="AF55" s="159" t="s">
        <v>412</v>
      </c>
      <c r="AG55" s="159" t="s">
        <v>412</v>
      </c>
      <c r="AH55" s="159" t="s">
        <v>412</v>
      </c>
      <c r="AI55" s="159" t="s">
        <v>412</v>
      </c>
      <c r="AJ55" s="159" t="s">
        <v>412</v>
      </c>
      <c r="AK55" s="159">
        <f>'[1]dati attività'!Y119</f>
        <v>75.536789297658856</v>
      </c>
      <c r="AL55" s="140" t="s">
        <v>391</v>
      </c>
    </row>
    <row r="56" spans="1:38" s="10" customFormat="1" ht="24.75" customHeight="1" thickBot="1">
      <c r="A56" s="102" t="s">
        <v>124</v>
      </c>
      <c r="B56" s="102" t="s">
        <v>326</v>
      </c>
      <c r="C56" s="110" t="s">
        <v>156</v>
      </c>
      <c r="D56" s="137" t="s">
        <v>314</v>
      </c>
      <c r="E56" s="179" t="str">
        <f>[1]NOx!AG342</f>
        <v>NO</v>
      </c>
      <c r="F56" s="179" t="str">
        <f>[1]NMVOC!AG342</f>
        <v>NO</v>
      </c>
      <c r="G56" s="179" t="str">
        <f>[1]SOx!AG342</f>
        <v>NO</v>
      </c>
      <c r="H56" s="179" t="str">
        <f>[1]NH3!AG342</f>
        <v>NO</v>
      </c>
      <c r="I56" s="179" t="str">
        <f>[1]pm2.5!AG342</f>
        <v>NO</v>
      </c>
      <c r="J56" s="179" t="str">
        <f>[1]pm10!AG342</f>
        <v>NO</v>
      </c>
      <c r="K56" s="179" t="str">
        <f>[1]PST!AG342</f>
        <v>NO</v>
      </c>
      <c r="L56" s="179" t="str">
        <f>[1]BC!AG342</f>
        <v>NO</v>
      </c>
      <c r="M56" s="179" t="str">
        <f>[1]CO!AG342</f>
        <v>NO</v>
      </c>
      <c r="N56" s="179" t="str">
        <f>[1]piombo!AG342</f>
        <v>NO</v>
      </c>
      <c r="O56" s="179" t="str">
        <f>[1]cadmio!AG342</f>
        <v>NO</v>
      </c>
      <c r="P56" s="179" t="str">
        <f>[1]mercurio!AG342</f>
        <v>NO</v>
      </c>
      <c r="Q56" s="179" t="str">
        <f>[1]arsenico!AG342</f>
        <v>NO</v>
      </c>
      <c r="R56" s="179" t="str">
        <f>[1]cromo!AG342</f>
        <v>NO</v>
      </c>
      <c r="S56" s="179" t="str">
        <f>[1]rame!AG342</f>
        <v>NO</v>
      </c>
      <c r="T56" s="179" t="str">
        <f>[1]nichel!AG342</f>
        <v>NO</v>
      </c>
      <c r="U56" s="179" t="str">
        <f>[1]selenio!AG342</f>
        <v>NO</v>
      </c>
      <c r="V56" s="179" t="str">
        <f>[1]zinco!AG342</f>
        <v>NO</v>
      </c>
      <c r="W56" s="179" t="str">
        <f>[1]Diossine!AG342</f>
        <v>NO</v>
      </c>
      <c r="X56" s="179" t="s">
        <v>434</v>
      </c>
      <c r="Y56" s="179" t="s">
        <v>434</v>
      </c>
      <c r="Z56" s="179" t="s">
        <v>434</v>
      </c>
      <c r="AA56" s="179" t="s">
        <v>434</v>
      </c>
      <c r="AB56" s="179" t="str">
        <f>[1]PAH!AG342</f>
        <v>NO</v>
      </c>
      <c r="AC56" s="179" t="str">
        <f>[1]HCB!AG342</f>
        <v>NO</v>
      </c>
      <c r="AD56" s="179" t="str">
        <f>[1]PCB!AG342</f>
        <v>NO</v>
      </c>
      <c r="AE56" s="160"/>
      <c r="AF56" s="191" t="s">
        <v>434</v>
      </c>
      <c r="AG56" s="191" t="s">
        <v>434</v>
      </c>
      <c r="AH56" s="191" t="s">
        <v>434</v>
      </c>
      <c r="AI56" s="191" t="s">
        <v>434</v>
      </c>
      <c r="AJ56" s="191" t="s">
        <v>434</v>
      </c>
      <c r="AK56" s="191" t="str">
        <f>'[1]dati attività'!Y120</f>
        <v>NO</v>
      </c>
      <c r="AL56" s="140"/>
    </row>
    <row r="57" spans="1:38" s="10" customFormat="1" ht="24.75" customHeight="1" thickBot="1">
      <c r="A57" s="101" t="s">
        <v>122</v>
      </c>
      <c r="B57" s="101" t="s">
        <v>198</v>
      </c>
      <c r="C57" s="109" t="s">
        <v>77</v>
      </c>
      <c r="D57" s="94"/>
      <c r="E57" s="179" t="str">
        <f>[1]NOx!AG343</f>
        <v>NA</v>
      </c>
      <c r="F57" s="179" t="str">
        <f>[1]NMVOC!AG343</f>
        <v>NA</v>
      </c>
      <c r="G57" s="179">
        <f>[1]SOx!AG343</f>
        <v>10.2849231</v>
      </c>
      <c r="H57" s="179" t="str">
        <f>[1]NH3!AG343</f>
        <v>NA</v>
      </c>
      <c r="I57" s="179">
        <f>[1]pm2.5!AG343</f>
        <v>4.4568000100000003</v>
      </c>
      <c r="J57" s="179">
        <f>[1]pm10!AG343</f>
        <v>4.4568000100000003</v>
      </c>
      <c r="K57" s="179">
        <f>[1]PST!AG343</f>
        <v>6.3668571571428583</v>
      </c>
      <c r="L57" s="179">
        <f>[1]BC!AG343</f>
        <v>0.13370400029999999</v>
      </c>
      <c r="M57" s="179" t="str">
        <f>[1]CO!AG343</f>
        <v>NA</v>
      </c>
      <c r="N57" s="179" t="str">
        <f>[1]piombo!AG343</f>
        <v>NA</v>
      </c>
      <c r="O57" s="179" t="str">
        <f>[1]cadmio!AG343</f>
        <v>NA</v>
      </c>
      <c r="P57" s="179" t="str">
        <f>[1]mercurio!AG343</f>
        <v>NA</v>
      </c>
      <c r="Q57" s="179" t="str">
        <f>[1]arsenico!AG343</f>
        <v>NA</v>
      </c>
      <c r="R57" s="179" t="str">
        <f>[1]cromo!AG343</f>
        <v>NA</v>
      </c>
      <c r="S57" s="179" t="str">
        <f>[1]rame!AG343</f>
        <v>NA</v>
      </c>
      <c r="T57" s="179" t="str">
        <f>[1]nichel!AG343</f>
        <v>NA</v>
      </c>
      <c r="U57" s="179" t="str">
        <f>[1]selenio!AG343</f>
        <v>NA</v>
      </c>
      <c r="V57" s="179" t="str">
        <f>[1]zinco!AG343</f>
        <v>NA</v>
      </c>
      <c r="W57" s="179" t="str">
        <f>[1]Diossine!AG343</f>
        <v>NA</v>
      </c>
      <c r="X57" s="179" t="s">
        <v>412</v>
      </c>
      <c r="Y57" s="179" t="s">
        <v>412</v>
      </c>
      <c r="Z57" s="179" t="s">
        <v>412</v>
      </c>
      <c r="AA57" s="179" t="s">
        <v>412</v>
      </c>
      <c r="AB57" s="179" t="str">
        <f>[1]PAH!AG343</f>
        <v>NA</v>
      </c>
      <c r="AC57" s="179" t="str">
        <f>[1]HCB!AG343</f>
        <v>NA</v>
      </c>
      <c r="AD57" s="179" t="str">
        <f>[1]PCB!AG343</f>
        <v>NA</v>
      </c>
      <c r="AE57" s="160"/>
      <c r="AF57" s="159" t="s">
        <v>412</v>
      </c>
      <c r="AG57" s="159" t="s">
        <v>412</v>
      </c>
      <c r="AH57" s="159" t="s">
        <v>412</v>
      </c>
      <c r="AI57" s="159" t="s">
        <v>412</v>
      </c>
      <c r="AJ57" s="159" t="s">
        <v>412</v>
      </c>
      <c r="AK57" s="159">
        <f>'[1]dati attività'!Y121</f>
        <v>25239.491000000002</v>
      </c>
      <c r="AL57" s="140" t="s">
        <v>392</v>
      </c>
    </row>
    <row r="58" spans="1:38" s="10" customFormat="1" ht="24.75" customHeight="1" thickBot="1">
      <c r="A58" s="101" t="s">
        <v>122</v>
      </c>
      <c r="B58" s="101" t="s">
        <v>199</v>
      </c>
      <c r="C58" s="109" t="s">
        <v>78</v>
      </c>
      <c r="D58" s="94"/>
      <c r="E58" s="179" t="str">
        <f>[1]NOx!AG344</f>
        <v>NA</v>
      </c>
      <c r="F58" s="179" t="str">
        <f>[1]NMVOC!AG344</f>
        <v>NA</v>
      </c>
      <c r="G58" s="179" t="str">
        <f>[1]SOx!AG344</f>
        <v>NA</v>
      </c>
      <c r="H58" s="179" t="str">
        <f>[1]NH3!AG344</f>
        <v>NA</v>
      </c>
      <c r="I58" s="179">
        <f>[1]pm2.5!AG344</f>
        <v>0.29791168617863467</v>
      </c>
      <c r="J58" s="179">
        <f>[1]pm10!AG344</f>
        <v>1.4907286476655643</v>
      </c>
      <c r="K58" s="179">
        <f>[1]PST!AG344</f>
        <v>2.129612353807949</v>
      </c>
      <c r="L58" s="179">
        <f>[1]BC!AG344</f>
        <v>1.3703937564217194E-3</v>
      </c>
      <c r="M58" s="179" t="str">
        <f>[1]CO!AG344</f>
        <v>NA</v>
      </c>
      <c r="N58" s="179" t="str">
        <f>[1]piombo!AG344</f>
        <v>NA</v>
      </c>
      <c r="O58" s="179" t="str">
        <f>[1]cadmio!AG344</f>
        <v>NA</v>
      </c>
      <c r="P58" s="179" t="str">
        <f>[1]mercurio!AG344</f>
        <v>NA</v>
      </c>
      <c r="Q58" s="179" t="str">
        <f>[1]arsenico!AG344</f>
        <v>NA</v>
      </c>
      <c r="R58" s="179" t="str">
        <f>[1]cromo!AG344</f>
        <v>NA</v>
      </c>
      <c r="S58" s="179" t="str">
        <f>[1]rame!AG344</f>
        <v>NA</v>
      </c>
      <c r="T58" s="179" t="str">
        <f>[1]nichel!AG344</f>
        <v>NA</v>
      </c>
      <c r="U58" s="179" t="str">
        <f>[1]selenio!AG344</f>
        <v>NA</v>
      </c>
      <c r="V58" s="179" t="str">
        <f>[1]zinco!AG344</f>
        <v>NA</v>
      </c>
      <c r="W58" s="179" t="str">
        <f>[1]Diossine!AG344</f>
        <v>NA</v>
      </c>
      <c r="X58" s="179" t="s">
        <v>412</v>
      </c>
      <c r="Y58" s="179" t="s">
        <v>412</v>
      </c>
      <c r="Z58" s="179" t="s">
        <v>412</v>
      </c>
      <c r="AA58" s="179" t="s">
        <v>412</v>
      </c>
      <c r="AB58" s="179" t="str">
        <f>[1]PAH!AG344</f>
        <v>NA</v>
      </c>
      <c r="AC58" s="179" t="str">
        <f>[1]HCB!AG344</f>
        <v>NA</v>
      </c>
      <c r="AD58" s="179" t="str">
        <f>[1]PCB!AG344</f>
        <v>NA</v>
      </c>
      <c r="AE58" s="160"/>
      <c r="AF58" s="159" t="s">
        <v>412</v>
      </c>
      <c r="AG58" s="159" t="s">
        <v>412</v>
      </c>
      <c r="AH58" s="159" t="s">
        <v>412</v>
      </c>
      <c r="AI58" s="159" t="s">
        <v>412</v>
      </c>
      <c r="AJ58" s="159" t="s">
        <v>412</v>
      </c>
      <c r="AK58" s="159">
        <f>'[1]dati attività'!Y122</f>
        <v>2788.7816480000001</v>
      </c>
      <c r="AL58" s="140" t="s">
        <v>393</v>
      </c>
    </row>
    <row r="59" spans="1:38" s="10" customFormat="1" ht="24.75" customHeight="1" thickBot="1">
      <c r="A59" s="101" t="s">
        <v>122</v>
      </c>
      <c r="B59" s="103" t="s">
        <v>200</v>
      </c>
      <c r="C59" s="109" t="s">
        <v>110</v>
      </c>
      <c r="D59" s="94"/>
      <c r="E59" s="179" t="str">
        <f>[1]NOx!AG345</f>
        <v>NA</v>
      </c>
      <c r="F59" s="179" t="str">
        <f>[1]NMVOC!AG345</f>
        <v>NA</v>
      </c>
      <c r="G59" s="179" t="str">
        <f>[1]SOx!AG345</f>
        <v>NA</v>
      </c>
      <c r="H59" s="179" t="str">
        <f>[1]NH3!AG345</f>
        <v>NA</v>
      </c>
      <c r="I59" s="179" t="str">
        <f>[1]pm2.5!AG345</f>
        <v>NA</v>
      </c>
      <c r="J59" s="179" t="str">
        <f>[1]pm10!AG345</f>
        <v>NA</v>
      </c>
      <c r="K59" s="179" t="str">
        <f>[1]PST!AG345</f>
        <v>NA</v>
      </c>
      <c r="L59" s="179" t="str">
        <f>[1]BC!AG345</f>
        <v>NA</v>
      </c>
      <c r="M59" s="179" t="str">
        <f>[1]CO!AG345</f>
        <v>NA</v>
      </c>
      <c r="N59" s="179" t="str">
        <f>[1]piombo!AG345</f>
        <v>NA</v>
      </c>
      <c r="O59" s="179" t="str">
        <f>[1]cadmio!AG345</f>
        <v>NA</v>
      </c>
      <c r="P59" s="179" t="str">
        <f>[1]mercurio!AG345</f>
        <v>NA</v>
      </c>
      <c r="Q59" s="179" t="str">
        <f>[1]arsenico!AG345</f>
        <v>NA</v>
      </c>
      <c r="R59" s="179" t="str">
        <f>[1]cromo!AG345</f>
        <v>NA</v>
      </c>
      <c r="S59" s="179" t="str">
        <f>[1]rame!AG345</f>
        <v>NA</v>
      </c>
      <c r="T59" s="179" t="str">
        <f>[1]nichel!AG345</f>
        <v>NA</v>
      </c>
      <c r="U59" s="179" t="str">
        <f>[1]selenio!AG345</f>
        <v>NA</v>
      </c>
      <c r="V59" s="179" t="str">
        <f>[1]zinco!AG345</f>
        <v>NA</v>
      </c>
      <c r="W59" s="179" t="str">
        <f>[1]Diossine!AG345</f>
        <v>NA</v>
      </c>
      <c r="X59" s="179" t="s">
        <v>412</v>
      </c>
      <c r="Y59" s="179" t="s">
        <v>412</v>
      </c>
      <c r="Z59" s="179" t="s">
        <v>412</v>
      </c>
      <c r="AA59" s="179" t="s">
        <v>412</v>
      </c>
      <c r="AB59" s="179" t="str">
        <f>[1]PAH!AG345</f>
        <v>NA</v>
      </c>
      <c r="AC59" s="179" t="str">
        <f>[1]HCB!AG345</f>
        <v>NA</v>
      </c>
      <c r="AD59" s="179" t="str">
        <f>[1]PCB!AG345</f>
        <v>NA</v>
      </c>
      <c r="AE59" s="160"/>
      <c r="AF59" s="159" t="s">
        <v>412</v>
      </c>
      <c r="AG59" s="159" t="s">
        <v>412</v>
      </c>
      <c r="AH59" s="159" t="s">
        <v>412</v>
      </c>
      <c r="AI59" s="159" t="s">
        <v>412</v>
      </c>
      <c r="AJ59" s="159" t="s">
        <v>412</v>
      </c>
      <c r="AK59" s="159">
        <f>'[1]dati attività'!Y123</f>
        <v>3486.8173036654598</v>
      </c>
      <c r="AL59" s="140" t="s">
        <v>394</v>
      </c>
    </row>
    <row r="60" spans="1:38" s="10" customFormat="1" ht="24.75" customHeight="1" thickBot="1">
      <c r="A60" s="101" t="s">
        <v>122</v>
      </c>
      <c r="B60" s="103" t="s">
        <v>337</v>
      </c>
      <c r="C60" s="109" t="s">
        <v>81</v>
      </c>
      <c r="D60" s="135"/>
      <c r="E60" s="179" t="str">
        <f>[1]NOx!AG346</f>
        <v>NA</v>
      </c>
      <c r="F60" s="179" t="str">
        <f>[1]NMVOC!AG346</f>
        <v>NA</v>
      </c>
      <c r="G60" s="179" t="str">
        <f>[1]SOx!AG346</f>
        <v>NA</v>
      </c>
      <c r="H60" s="179" t="str">
        <f>[1]NH3!AG346</f>
        <v>NA</v>
      </c>
      <c r="I60" s="179" t="str">
        <f>[1]pm2.5!AG346</f>
        <v>NE</v>
      </c>
      <c r="J60" s="179" t="str">
        <f>[1]pm10!AG346</f>
        <v>NE</v>
      </c>
      <c r="K60" s="179" t="str">
        <f>[1]PST!AG346</f>
        <v>NE</v>
      </c>
      <c r="L60" s="179" t="str">
        <f>[1]BC!AG346</f>
        <v>NE</v>
      </c>
      <c r="M60" s="179" t="str">
        <f>[1]CO!AG346</f>
        <v>NA</v>
      </c>
      <c r="N60" s="179" t="str">
        <f>[1]piombo!AG346</f>
        <v>NA</v>
      </c>
      <c r="O60" s="179" t="str">
        <f>[1]cadmio!AG346</f>
        <v>NA</v>
      </c>
      <c r="P60" s="179" t="str">
        <f>[1]mercurio!AG346</f>
        <v>NA</v>
      </c>
      <c r="Q60" s="179" t="str">
        <f>[1]arsenico!AG346</f>
        <v>NA</v>
      </c>
      <c r="R60" s="179" t="str">
        <f>[1]cromo!AG346</f>
        <v>NA</v>
      </c>
      <c r="S60" s="179" t="str">
        <f>[1]rame!AG346</f>
        <v>NA</v>
      </c>
      <c r="T60" s="179" t="str">
        <f>[1]nichel!AG346</f>
        <v>NA</v>
      </c>
      <c r="U60" s="179" t="str">
        <f>[1]selenio!AG346</f>
        <v>NA</v>
      </c>
      <c r="V60" s="179" t="str">
        <f>[1]zinco!AG346</f>
        <v>NA</v>
      </c>
      <c r="W60" s="179" t="str">
        <f>[1]Diossine!AG346</f>
        <v>NA</v>
      </c>
      <c r="X60" s="179" t="s">
        <v>412</v>
      </c>
      <c r="Y60" s="179" t="s">
        <v>412</v>
      </c>
      <c r="Z60" s="179" t="s">
        <v>412</v>
      </c>
      <c r="AA60" s="179" t="s">
        <v>412</v>
      </c>
      <c r="AB60" s="179" t="str">
        <f>[1]PAH!AG346</f>
        <v>NA</v>
      </c>
      <c r="AC60" s="179" t="str">
        <f>[1]HCB!AG346</f>
        <v>NA</v>
      </c>
      <c r="AD60" s="179" t="str">
        <f>[1]PCB!AG346</f>
        <v>NA</v>
      </c>
      <c r="AE60" s="160"/>
      <c r="AF60" s="159" t="s">
        <v>412</v>
      </c>
      <c r="AG60" s="159" t="s">
        <v>412</v>
      </c>
      <c r="AH60" s="159" t="s">
        <v>412</v>
      </c>
      <c r="AI60" s="159" t="s">
        <v>412</v>
      </c>
      <c r="AJ60" s="159" t="s">
        <v>412</v>
      </c>
      <c r="AK60" s="191" t="str">
        <f>'[1]dati attività'!Y124</f>
        <v>NE</v>
      </c>
      <c r="AL60" s="140" t="s">
        <v>383</v>
      </c>
    </row>
    <row r="61" spans="1:38" s="10" customFormat="1" ht="24.75" customHeight="1" thickBot="1">
      <c r="A61" s="101" t="s">
        <v>122</v>
      </c>
      <c r="B61" s="103" t="s">
        <v>338</v>
      </c>
      <c r="C61" s="109" t="s">
        <v>82</v>
      </c>
      <c r="D61" s="94"/>
      <c r="E61" s="179" t="str">
        <f>[1]NOx!AG347</f>
        <v>NA</v>
      </c>
      <c r="F61" s="179" t="str">
        <f>[1]NMVOC!AG347</f>
        <v>NA</v>
      </c>
      <c r="G61" s="179" t="str">
        <f>[1]SOx!AG347</f>
        <v>NA</v>
      </c>
      <c r="H61" s="179" t="str">
        <f>[1]NH3!AG347</f>
        <v>NA</v>
      </c>
      <c r="I61" s="179" t="str">
        <f>[1]pm2.5!AG347</f>
        <v>NE</v>
      </c>
      <c r="J61" s="179" t="str">
        <f>[1]pm10!AG347</f>
        <v>NE</v>
      </c>
      <c r="K61" s="179" t="str">
        <f>[1]PST!AG347</f>
        <v>NE</v>
      </c>
      <c r="L61" s="179" t="str">
        <f>[1]BC!AG347</f>
        <v>NE</v>
      </c>
      <c r="M61" s="179" t="str">
        <f>[1]CO!AG347</f>
        <v>NA</v>
      </c>
      <c r="N61" s="179" t="str">
        <f>[1]piombo!AG347</f>
        <v>NA</v>
      </c>
      <c r="O61" s="179" t="str">
        <f>[1]cadmio!AG347</f>
        <v>NA</v>
      </c>
      <c r="P61" s="179" t="str">
        <f>[1]mercurio!AG347</f>
        <v>NA</v>
      </c>
      <c r="Q61" s="179" t="str">
        <f>[1]arsenico!AG347</f>
        <v>NA</v>
      </c>
      <c r="R61" s="179" t="str">
        <f>[1]cromo!AG347</f>
        <v>NA</v>
      </c>
      <c r="S61" s="179" t="str">
        <f>[1]rame!AG347</f>
        <v>NA</v>
      </c>
      <c r="T61" s="179" t="str">
        <f>[1]nichel!AG347</f>
        <v>NA</v>
      </c>
      <c r="U61" s="179" t="str">
        <f>[1]selenio!AG347</f>
        <v>NA</v>
      </c>
      <c r="V61" s="179" t="str">
        <f>[1]zinco!AG347</f>
        <v>NA</v>
      </c>
      <c r="W61" s="179" t="str">
        <f>[1]Diossine!AG347</f>
        <v>NA</v>
      </c>
      <c r="X61" s="179" t="s">
        <v>412</v>
      </c>
      <c r="Y61" s="179" t="s">
        <v>412</v>
      </c>
      <c r="Z61" s="179" t="s">
        <v>412</v>
      </c>
      <c r="AA61" s="179" t="s">
        <v>412</v>
      </c>
      <c r="AB61" s="179" t="str">
        <f>[1]PAH!AG347</f>
        <v>NA</v>
      </c>
      <c r="AC61" s="179" t="str">
        <f>[1]HCB!AG347</f>
        <v>NA</v>
      </c>
      <c r="AD61" s="179" t="str">
        <f>[1]PCB!AG347</f>
        <v>NA</v>
      </c>
      <c r="AE61" s="160"/>
      <c r="AF61" s="159" t="s">
        <v>412</v>
      </c>
      <c r="AG61" s="159" t="s">
        <v>412</v>
      </c>
      <c r="AH61" s="159" t="s">
        <v>412</v>
      </c>
      <c r="AI61" s="159" t="s">
        <v>412</v>
      </c>
      <c r="AJ61" s="159" t="s">
        <v>412</v>
      </c>
      <c r="AK61" s="191" t="str">
        <f>'[1]dati attività'!Y125</f>
        <v>NE</v>
      </c>
      <c r="AL61" s="140" t="s">
        <v>384</v>
      </c>
    </row>
    <row r="62" spans="1:38" s="10" customFormat="1" ht="24.75" customHeight="1" thickBot="1">
      <c r="A62" s="101" t="s">
        <v>122</v>
      </c>
      <c r="B62" s="103" t="s">
        <v>339</v>
      </c>
      <c r="C62" s="109" t="s">
        <v>83</v>
      </c>
      <c r="D62" s="94"/>
      <c r="E62" s="179" t="str">
        <f>[1]NOx!AG348</f>
        <v>NA</v>
      </c>
      <c r="F62" s="179" t="str">
        <f>[1]NMVOC!AG348</f>
        <v>NA</v>
      </c>
      <c r="G62" s="179" t="str">
        <f>[1]SOx!AG348</f>
        <v>NA</v>
      </c>
      <c r="H62" s="179" t="str">
        <f>[1]NH3!AG348</f>
        <v>NA</v>
      </c>
      <c r="I62" s="179" t="str">
        <f>[1]pm2.5!AG348</f>
        <v>NE</v>
      </c>
      <c r="J62" s="179" t="str">
        <f>[1]pm10!AG348</f>
        <v>NE</v>
      </c>
      <c r="K62" s="179" t="str">
        <f>[1]PST!AG348</f>
        <v>NE</v>
      </c>
      <c r="L62" s="179" t="str">
        <f>[1]BC!AG348</f>
        <v>NE</v>
      </c>
      <c r="M62" s="179" t="str">
        <f>[1]CO!AG348</f>
        <v>NA</v>
      </c>
      <c r="N62" s="179" t="str">
        <f>[1]piombo!AG348</f>
        <v>NA</v>
      </c>
      <c r="O62" s="179" t="str">
        <f>[1]cadmio!AG348</f>
        <v>NA</v>
      </c>
      <c r="P62" s="179" t="str">
        <f>[1]mercurio!AG348</f>
        <v>NA</v>
      </c>
      <c r="Q62" s="179" t="str">
        <f>[1]arsenico!AG348</f>
        <v>NA</v>
      </c>
      <c r="R62" s="179" t="str">
        <f>[1]cromo!AG348</f>
        <v>NA</v>
      </c>
      <c r="S62" s="179" t="str">
        <f>[1]rame!AG348</f>
        <v>NA</v>
      </c>
      <c r="T62" s="179" t="str">
        <f>[1]nichel!AG348</f>
        <v>NA</v>
      </c>
      <c r="U62" s="179" t="str">
        <f>[1]selenio!AG348</f>
        <v>NA</v>
      </c>
      <c r="V62" s="179" t="str">
        <f>[1]zinco!AG348</f>
        <v>NA</v>
      </c>
      <c r="W62" s="179" t="str">
        <f>[1]Diossine!AG348</f>
        <v>NA</v>
      </c>
      <c r="X62" s="179" t="s">
        <v>412</v>
      </c>
      <c r="Y62" s="179" t="s">
        <v>412</v>
      </c>
      <c r="Z62" s="179" t="s">
        <v>412</v>
      </c>
      <c r="AA62" s="179" t="s">
        <v>412</v>
      </c>
      <c r="AB62" s="179" t="str">
        <f>[1]PAH!AG348</f>
        <v>NA</v>
      </c>
      <c r="AC62" s="179" t="str">
        <f>[1]HCB!AG348</f>
        <v>NA</v>
      </c>
      <c r="AD62" s="179" t="str">
        <f>[1]PCB!AG348</f>
        <v>NA</v>
      </c>
      <c r="AE62" s="160"/>
      <c r="AF62" s="159" t="s">
        <v>412</v>
      </c>
      <c r="AG62" s="159" t="s">
        <v>412</v>
      </c>
      <c r="AH62" s="159" t="s">
        <v>412</v>
      </c>
      <c r="AI62" s="159" t="s">
        <v>412</v>
      </c>
      <c r="AJ62" s="159" t="s">
        <v>412</v>
      </c>
      <c r="AK62" s="191" t="str">
        <f>'[1]dati attività'!Y126</f>
        <v>NE</v>
      </c>
      <c r="AL62" s="140" t="s">
        <v>385</v>
      </c>
    </row>
    <row r="63" spans="1:38" s="10" customFormat="1" ht="24.75" customHeight="1" thickBot="1">
      <c r="A63" s="101" t="s">
        <v>122</v>
      </c>
      <c r="B63" s="103" t="s">
        <v>329</v>
      </c>
      <c r="C63" s="110" t="s">
        <v>317</v>
      </c>
      <c r="D63" s="138"/>
      <c r="E63" s="181" t="str">
        <f>[1]NOx!AG349</f>
        <v>NO</v>
      </c>
      <c r="F63" s="179" t="str">
        <f>[1]NMVOC!AG349</f>
        <v>NO</v>
      </c>
      <c r="G63" s="179" t="str">
        <f>[1]SOx!AG349</f>
        <v>NO</v>
      </c>
      <c r="H63" s="179" t="str">
        <f>[1]NH3!AG349</f>
        <v>NO</v>
      </c>
      <c r="I63" s="179" t="str">
        <f>[1]pm2.5!AG349</f>
        <v>NO</v>
      </c>
      <c r="J63" s="179" t="str">
        <f>[1]pm10!AG349</f>
        <v>NO</v>
      </c>
      <c r="K63" s="179" t="str">
        <f>[1]PST!AG349</f>
        <v>NO</v>
      </c>
      <c r="L63" s="179" t="str">
        <f>[1]BC!AG349</f>
        <v>NO</v>
      </c>
      <c r="M63" s="179" t="str">
        <f>[1]CO!AG349</f>
        <v>NO</v>
      </c>
      <c r="N63" s="179" t="str">
        <f>[1]piombo!AG349</f>
        <v>NO</v>
      </c>
      <c r="O63" s="179" t="str">
        <f>[1]cadmio!AG349</f>
        <v>NO</v>
      </c>
      <c r="P63" s="179" t="str">
        <f>[1]mercurio!AG349</f>
        <v>NO</v>
      </c>
      <c r="Q63" s="179" t="str">
        <f>[1]arsenico!AG349</f>
        <v>NO</v>
      </c>
      <c r="R63" s="179" t="str">
        <f>[1]cromo!AG349</f>
        <v>NO</v>
      </c>
      <c r="S63" s="179" t="str">
        <f>[1]rame!AG349</f>
        <v>NO</v>
      </c>
      <c r="T63" s="179" t="str">
        <f>[1]nichel!AG349</f>
        <v>NO</v>
      </c>
      <c r="U63" s="179" t="str">
        <f>[1]selenio!AG349</f>
        <v>NO</v>
      </c>
      <c r="V63" s="179" t="str">
        <f>[1]zinco!AG349</f>
        <v>NO</v>
      </c>
      <c r="W63" s="179" t="str">
        <f>[1]Diossine!AG349</f>
        <v>NO</v>
      </c>
      <c r="X63" s="179" t="s">
        <v>434</v>
      </c>
      <c r="Y63" s="179" t="s">
        <v>434</v>
      </c>
      <c r="Z63" s="179" t="s">
        <v>434</v>
      </c>
      <c r="AA63" s="179" t="s">
        <v>434</v>
      </c>
      <c r="AB63" s="179" t="str">
        <f>[1]PAH!AG349</f>
        <v>NO</v>
      </c>
      <c r="AC63" s="179" t="str">
        <f>[1]HCB!AG349</f>
        <v>NO</v>
      </c>
      <c r="AD63" s="179" t="str">
        <f>[1]PCB!AG349</f>
        <v>NO</v>
      </c>
      <c r="AE63" s="160"/>
      <c r="AF63" s="191" t="s">
        <v>434</v>
      </c>
      <c r="AG63" s="191" t="s">
        <v>434</v>
      </c>
      <c r="AH63" s="191" t="s">
        <v>434</v>
      </c>
      <c r="AI63" s="191" t="s">
        <v>434</v>
      </c>
      <c r="AJ63" s="191" t="s">
        <v>434</v>
      </c>
      <c r="AK63" s="191" t="str">
        <f>'[1]dati attività'!Y127</f>
        <v>NO</v>
      </c>
      <c r="AL63" s="140" t="s">
        <v>381</v>
      </c>
    </row>
    <row r="64" spans="1:38" s="10" customFormat="1" ht="24.75" customHeight="1" thickBot="1">
      <c r="A64" s="101" t="s">
        <v>122</v>
      </c>
      <c r="B64" s="103" t="s">
        <v>201</v>
      </c>
      <c r="C64" s="109" t="s">
        <v>84</v>
      </c>
      <c r="D64" s="94"/>
      <c r="E64" s="179">
        <f>[1]NOx!AG350</f>
        <v>0.60010000000000008</v>
      </c>
      <c r="F64" s="179">
        <f>[1]NMVOC!AG350</f>
        <v>0.1</v>
      </c>
      <c r="G64" s="179">
        <f>[1]SOx!AG350</f>
        <v>1.0187217741935461E-2</v>
      </c>
      <c r="H64" s="179">
        <f>[1]NH3!AG350</f>
        <v>0.01</v>
      </c>
      <c r="I64" s="179" t="str">
        <f>[1]pm2.5!AG350</f>
        <v>NA</v>
      </c>
      <c r="J64" s="179" t="str">
        <f>[1]pm10!AG350</f>
        <v>NA</v>
      </c>
      <c r="K64" s="179" t="str">
        <f>[1]PST!AG350</f>
        <v>NA</v>
      </c>
      <c r="L64" s="179" t="str">
        <f>[1]BC!AG350</f>
        <v>NA</v>
      </c>
      <c r="M64" s="179">
        <f>[1]CO!AG350</f>
        <v>7.8441576612903213E-2</v>
      </c>
      <c r="N64" s="179" t="str">
        <f>[1]piombo!AG350</f>
        <v>NA</v>
      </c>
      <c r="O64" s="179" t="str">
        <f>[1]cadmio!AG350</f>
        <v>NA</v>
      </c>
      <c r="P64" s="179" t="str">
        <f>[1]mercurio!AG350</f>
        <v>NA</v>
      </c>
      <c r="Q64" s="179" t="str">
        <f>[1]arsenico!AG350</f>
        <v>NA</v>
      </c>
      <c r="R64" s="179" t="str">
        <f>[1]cromo!AG350</f>
        <v>NA</v>
      </c>
      <c r="S64" s="179" t="str">
        <f>[1]rame!AG350</f>
        <v>NA</v>
      </c>
      <c r="T64" s="179" t="str">
        <f>[1]nichel!AG350</f>
        <v>NA</v>
      </c>
      <c r="U64" s="179" t="str">
        <f>[1]selenio!AG350</f>
        <v>NA</v>
      </c>
      <c r="V64" s="179" t="str">
        <f>[1]zinco!AG350</f>
        <v>NA</v>
      </c>
      <c r="W64" s="179" t="str">
        <f>[1]Diossine!AG350</f>
        <v>NA</v>
      </c>
      <c r="X64" s="179" t="s">
        <v>412</v>
      </c>
      <c r="Y64" s="179" t="s">
        <v>412</v>
      </c>
      <c r="Z64" s="179" t="s">
        <v>412</v>
      </c>
      <c r="AA64" s="179" t="s">
        <v>412</v>
      </c>
      <c r="AB64" s="179" t="str">
        <f>[1]PAH!AG350</f>
        <v>NA</v>
      </c>
      <c r="AC64" s="179" t="str">
        <f>[1]HCB!AG350</f>
        <v>NA</v>
      </c>
      <c r="AD64" s="179" t="str">
        <f>[1]PCB!AG350</f>
        <v>NA</v>
      </c>
      <c r="AE64" s="160"/>
      <c r="AF64" s="159" t="s">
        <v>412</v>
      </c>
      <c r="AG64" s="159" t="s">
        <v>412</v>
      </c>
      <c r="AH64" s="159" t="s">
        <v>412</v>
      </c>
      <c r="AI64" s="159" t="s">
        <v>412</v>
      </c>
      <c r="AJ64" s="159" t="s">
        <v>412</v>
      </c>
      <c r="AK64" s="159">
        <f>'[1]dati attività'!Y128</f>
        <v>505.286</v>
      </c>
      <c r="AL64" s="140" t="s">
        <v>395</v>
      </c>
    </row>
    <row r="65" spans="1:38" s="10" customFormat="1" ht="24.75" customHeight="1" thickBot="1">
      <c r="A65" s="101" t="s">
        <v>122</v>
      </c>
      <c r="B65" s="102" t="s">
        <v>202</v>
      </c>
      <c r="C65" s="109" t="s">
        <v>85</v>
      </c>
      <c r="D65" s="94"/>
      <c r="E65" s="179">
        <f>[1]NOx!AG351</f>
        <v>0.2319</v>
      </c>
      <c r="F65" s="179" t="str">
        <f>[1]NMVOC!AG351</f>
        <v>NA</v>
      </c>
      <c r="G65" s="179" t="str">
        <f>[1]SOx!AG351</f>
        <v>NA</v>
      </c>
      <c r="H65" s="179">
        <f>[1]NH3!AG351</f>
        <v>2.9298075689544582E-3</v>
      </c>
      <c r="I65" s="179" t="str">
        <f>[1]pm2.5!AG351</f>
        <v>NA</v>
      </c>
      <c r="J65" s="179" t="str">
        <f>[1]pm10!AG351</f>
        <v>NA</v>
      </c>
      <c r="K65" s="179" t="str">
        <f>[1]PST!AG351</f>
        <v>NA</v>
      </c>
      <c r="L65" s="179" t="str">
        <f>[1]BC!AG351</f>
        <v>NA</v>
      </c>
      <c r="M65" s="179" t="str">
        <f>[1]CO!AG351</f>
        <v>NA</v>
      </c>
      <c r="N65" s="179" t="str">
        <f>[1]piombo!AG351</f>
        <v>NA</v>
      </c>
      <c r="O65" s="179" t="str">
        <f>[1]cadmio!AG351</f>
        <v>NA</v>
      </c>
      <c r="P65" s="179" t="str">
        <f>[1]mercurio!AG351</f>
        <v>NA</v>
      </c>
      <c r="Q65" s="179" t="str">
        <f>[1]arsenico!AG351</f>
        <v>NA</v>
      </c>
      <c r="R65" s="179" t="str">
        <f>[1]cromo!AG351</f>
        <v>NA</v>
      </c>
      <c r="S65" s="179" t="str">
        <f>[1]rame!AG351</f>
        <v>NA</v>
      </c>
      <c r="T65" s="179" t="str">
        <f>[1]nichel!AG351</f>
        <v>NA</v>
      </c>
      <c r="U65" s="179" t="str">
        <f>[1]selenio!AG351</f>
        <v>NA</v>
      </c>
      <c r="V65" s="179" t="str">
        <f>[1]zinco!AG351</f>
        <v>NA</v>
      </c>
      <c r="W65" s="179" t="str">
        <f>[1]Diossine!AG351</f>
        <v>NA</v>
      </c>
      <c r="X65" s="179" t="s">
        <v>412</v>
      </c>
      <c r="Y65" s="179" t="s">
        <v>412</v>
      </c>
      <c r="Z65" s="179" t="s">
        <v>412</v>
      </c>
      <c r="AA65" s="179" t="s">
        <v>412</v>
      </c>
      <c r="AB65" s="179" t="str">
        <f>[1]PAH!AG351</f>
        <v>NA</v>
      </c>
      <c r="AC65" s="179" t="str">
        <f>[1]HCB!AG351</f>
        <v>NA</v>
      </c>
      <c r="AD65" s="179" t="str">
        <f>[1]PCB!AG351</f>
        <v>NA</v>
      </c>
      <c r="AE65" s="160"/>
      <c r="AF65" s="159" t="s">
        <v>412</v>
      </c>
      <c r="AG65" s="159" t="s">
        <v>412</v>
      </c>
      <c r="AH65" s="159" t="s">
        <v>412</v>
      </c>
      <c r="AI65" s="159" t="s">
        <v>412</v>
      </c>
      <c r="AJ65" s="159" t="s">
        <v>412</v>
      </c>
      <c r="AK65" s="159">
        <f>'[1]dati attività'!Y129</f>
        <v>417.03899999999999</v>
      </c>
      <c r="AL65" s="140" t="s">
        <v>396</v>
      </c>
    </row>
    <row r="66" spans="1:38" s="10" customFormat="1" ht="24.75" customHeight="1" thickBot="1">
      <c r="A66" s="101" t="s">
        <v>122</v>
      </c>
      <c r="B66" s="102" t="s">
        <v>203</v>
      </c>
      <c r="C66" s="109" t="s">
        <v>86</v>
      </c>
      <c r="D66" s="94"/>
      <c r="E66" s="179">
        <f>[1]NOx!AG352</f>
        <v>1.4590000000000001E-2</v>
      </c>
      <c r="F66" s="179" t="str">
        <f>[1]NMVOC!AG352</f>
        <v>NA</v>
      </c>
      <c r="G66" s="179" t="str">
        <f>[1]SOx!AG352</f>
        <v>NA</v>
      </c>
      <c r="H66" s="179" t="str">
        <f>[1]NH3!AG352</f>
        <v>NA</v>
      </c>
      <c r="I66" s="179" t="str">
        <f>[1]pm2.5!AG352</f>
        <v>NA</v>
      </c>
      <c r="J66" s="179" t="str">
        <f>[1]pm10!AG352</f>
        <v>NA</v>
      </c>
      <c r="K66" s="179" t="str">
        <f>[1]PST!AG352</f>
        <v>NA</v>
      </c>
      <c r="L66" s="179" t="str">
        <f>[1]BC!AG352</f>
        <v>NA</v>
      </c>
      <c r="M66" s="179" t="str">
        <f>[1]CO!AG352</f>
        <v>NA</v>
      </c>
      <c r="N66" s="179" t="str">
        <f>[1]piombo!AG352</f>
        <v>NA</v>
      </c>
      <c r="O66" s="179" t="str">
        <f>[1]cadmio!AG352</f>
        <v>NA</v>
      </c>
      <c r="P66" s="179" t="str">
        <f>[1]mercurio!AG352</f>
        <v>NA</v>
      </c>
      <c r="Q66" s="179" t="str">
        <f>[1]arsenico!AG352</f>
        <v>NA</v>
      </c>
      <c r="R66" s="179" t="str">
        <f>[1]cromo!AG352</f>
        <v>NA</v>
      </c>
      <c r="S66" s="179" t="str">
        <f>[1]rame!AG352</f>
        <v>NA</v>
      </c>
      <c r="T66" s="179" t="str">
        <f>[1]nichel!AG352</f>
        <v>NA</v>
      </c>
      <c r="U66" s="179" t="str">
        <f>[1]selenio!AG352</f>
        <v>NA</v>
      </c>
      <c r="V66" s="179" t="str">
        <f>[1]zinco!AG352</f>
        <v>NA</v>
      </c>
      <c r="W66" s="179" t="str">
        <f>[1]Diossine!AG352</f>
        <v>NA</v>
      </c>
      <c r="X66" s="179" t="s">
        <v>412</v>
      </c>
      <c r="Y66" s="179" t="s">
        <v>412</v>
      </c>
      <c r="Z66" s="179" t="s">
        <v>412</v>
      </c>
      <c r="AA66" s="179" t="s">
        <v>412</v>
      </c>
      <c r="AB66" s="179" t="str">
        <f>[1]PAH!AG352</f>
        <v>NA</v>
      </c>
      <c r="AC66" s="179" t="str">
        <f>[1]HCB!AG352</f>
        <v>NA</v>
      </c>
      <c r="AD66" s="179" t="str">
        <f>[1]PCB!AG352</f>
        <v>NA</v>
      </c>
      <c r="AE66" s="160"/>
      <c r="AF66" s="159" t="s">
        <v>412</v>
      </c>
      <c r="AG66" s="159" t="s">
        <v>412</v>
      </c>
      <c r="AH66" s="159" t="s">
        <v>412</v>
      </c>
      <c r="AI66" s="159" t="s">
        <v>412</v>
      </c>
      <c r="AJ66" s="159" t="s">
        <v>412</v>
      </c>
      <c r="AK66" s="159">
        <f>'[1]dati attività'!Y130</f>
        <v>85.436000000000007</v>
      </c>
      <c r="AL66" s="140" t="s">
        <v>397</v>
      </c>
    </row>
    <row r="67" spans="1:38" s="10" customFormat="1" ht="24.75" customHeight="1" thickBot="1">
      <c r="A67" s="101" t="s">
        <v>122</v>
      </c>
      <c r="B67" s="102" t="s">
        <v>204</v>
      </c>
      <c r="C67" s="109" t="s">
        <v>87</v>
      </c>
      <c r="D67" s="94"/>
      <c r="E67" s="179" t="str">
        <f>[1]NOx!AG353</f>
        <v>NO</v>
      </c>
      <c r="F67" s="179" t="str">
        <f>[1]NMVOC!AG353</f>
        <v>NO</v>
      </c>
      <c r="G67" s="179" t="str">
        <f>[1]SOx!AG353</f>
        <v>NO</v>
      </c>
      <c r="H67" s="179" t="str">
        <f>[1]NH3!AG353</f>
        <v>NO</v>
      </c>
      <c r="I67" s="179" t="str">
        <f>[1]pm2.5!AG353</f>
        <v>NO</v>
      </c>
      <c r="J67" s="179" t="str">
        <f>[1]pm10!AG353</f>
        <v>NO</v>
      </c>
      <c r="K67" s="179" t="str">
        <f>[1]PST!AG353</f>
        <v>NO</v>
      </c>
      <c r="L67" s="179" t="str">
        <f>[1]BC!AG353</f>
        <v>NO</v>
      </c>
      <c r="M67" s="179" t="str">
        <f>[1]CO!AG353</f>
        <v>NO</v>
      </c>
      <c r="N67" s="179" t="str">
        <f>[1]piombo!AG353</f>
        <v>NO</v>
      </c>
      <c r="O67" s="179" t="str">
        <f>[1]cadmio!AG353</f>
        <v>NO</v>
      </c>
      <c r="P67" s="179" t="str">
        <f>[1]mercurio!AG353</f>
        <v>NO</v>
      </c>
      <c r="Q67" s="179" t="str">
        <f>[1]arsenico!AG353</f>
        <v>NO</v>
      </c>
      <c r="R67" s="179" t="str">
        <f>[1]cromo!AG353</f>
        <v>NO</v>
      </c>
      <c r="S67" s="179" t="str">
        <f>[1]rame!AG353</f>
        <v>NO</v>
      </c>
      <c r="T67" s="179" t="str">
        <f>[1]nichel!AG353</f>
        <v>NO</v>
      </c>
      <c r="U67" s="179" t="str">
        <f>[1]selenio!AG353</f>
        <v>NO</v>
      </c>
      <c r="V67" s="179" t="str">
        <f>[1]zinco!AG353</f>
        <v>NO</v>
      </c>
      <c r="W67" s="179" t="str">
        <f>[1]Diossine!AG353</f>
        <v>NO</v>
      </c>
      <c r="X67" s="179" t="s">
        <v>412</v>
      </c>
      <c r="Y67" s="179" t="s">
        <v>412</v>
      </c>
      <c r="Z67" s="179" t="s">
        <v>412</v>
      </c>
      <c r="AA67" s="179" t="s">
        <v>412</v>
      </c>
      <c r="AB67" s="179" t="str">
        <f>[1]PAH!AG353</f>
        <v>NO</v>
      </c>
      <c r="AC67" s="179" t="str">
        <f>[1]HCB!AG353</f>
        <v>NO</v>
      </c>
      <c r="AD67" s="179" t="str">
        <f>[1]PCB!AG353</f>
        <v>NO</v>
      </c>
      <c r="AE67" s="160"/>
      <c r="AF67" s="159" t="s">
        <v>412</v>
      </c>
      <c r="AG67" s="159" t="s">
        <v>412</v>
      </c>
      <c r="AH67" s="159" t="s">
        <v>412</v>
      </c>
      <c r="AI67" s="159" t="s">
        <v>412</v>
      </c>
      <c r="AJ67" s="159" t="s">
        <v>412</v>
      </c>
      <c r="AK67" s="191" t="str">
        <f>'[1]dati attività'!Y131</f>
        <v>NO</v>
      </c>
      <c r="AL67" s="140" t="s">
        <v>398</v>
      </c>
    </row>
    <row r="68" spans="1:38" s="10" customFormat="1" ht="24.75" customHeight="1" thickBot="1">
      <c r="A68" s="101" t="s">
        <v>122</v>
      </c>
      <c r="B68" s="102" t="s">
        <v>205</v>
      </c>
      <c r="C68" s="109" t="s">
        <v>278</v>
      </c>
      <c r="D68" s="94"/>
      <c r="E68" s="179">
        <f>[1]NOx!AG354</f>
        <v>6.8580000000000002E-2</v>
      </c>
      <c r="F68" s="179" t="str">
        <f>[1]NMVOC!AG354</f>
        <v>NA</v>
      </c>
      <c r="G68" s="179">
        <f>[1]SOx!AG354</f>
        <v>0.43004999999999993</v>
      </c>
      <c r="H68" s="179" t="str">
        <f>[1]NH3!AG354</f>
        <v>NA</v>
      </c>
      <c r="I68" s="179">
        <f>[1]pm2.5!AG354</f>
        <v>1.4004000000000001E-2</v>
      </c>
      <c r="J68" s="179">
        <f>[1]pm10!AG354</f>
        <v>1.5560000000000003E-2</v>
      </c>
      <c r="K68" s="179">
        <f>[1]PST!AG354</f>
        <v>2.2228571428571434E-2</v>
      </c>
      <c r="L68" s="179">
        <f>[1]BC!AG354</f>
        <v>2.5207200000000005E-4</v>
      </c>
      <c r="M68" s="179" t="str">
        <f>[1]CO!AG354</f>
        <v>NA</v>
      </c>
      <c r="N68" s="179" t="str">
        <f>[1]piombo!AG354</f>
        <v>NA</v>
      </c>
      <c r="O68" s="179" t="str">
        <f>[1]cadmio!AG354</f>
        <v>NA</v>
      </c>
      <c r="P68" s="179" t="str">
        <f>[1]mercurio!AG354</f>
        <v>NA</v>
      </c>
      <c r="Q68" s="179" t="str">
        <f>[1]arsenico!AG354</f>
        <v>NA</v>
      </c>
      <c r="R68" s="179" t="str">
        <f>[1]cromo!AG354</f>
        <v>NA</v>
      </c>
      <c r="S68" s="179" t="str">
        <f>[1]rame!AG354</f>
        <v>NA</v>
      </c>
      <c r="T68" s="179" t="str">
        <f>[1]nichel!AG354</f>
        <v>NA</v>
      </c>
      <c r="U68" s="179" t="str">
        <f>[1]selenio!AG354</f>
        <v>NA</v>
      </c>
      <c r="V68" s="179" t="str">
        <f>[1]zinco!AG354</f>
        <v>NA</v>
      </c>
      <c r="W68" s="179" t="str">
        <f>[1]Diossine!AG354</f>
        <v>NA</v>
      </c>
      <c r="X68" s="179" t="s">
        <v>412</v>
      </c>
      <c r="Y68" s="179" t="s">
        <v>412</v>
      </c>
      <c r="Z68" s="179" t="s">
        <v>412</v>
      </c>
      <c r="AA68" s="179" t="s">
        <v>412</v>
      </c>
      <c r="AB68" s="179" t="str">
        <f>[1]PAH!AG354</f>
        <v>NA</v>
      </c>
      <c r="AC68" s="179" t="str">
        <f>[1]HCB!AG354</f>
        <v>NA</v>
      </c>
      <c r="AD68" s="179" t="str">
        <f>[1]PCB!AG354</f>
        <v>NA</v>
      </c>
      <c r="AE68" s="160"/>
      <c r="AF68" s="159" t="s">
        <v>412</v>
      </c>
      <c r="AG68" s="159" t="s">
        <v>412</v>
      </c>
      <c r="AH68" s="159" t="s">
        <v>412</v>
      </c>
      <c r="AI68" s="159" t="s">
        <v>412</v>
      </c>
      <c r="AJ68" s="159" t="s">
        <v>412</v>
      </c>
      <c r="AK68" s="159">
        <f>'[1]dati attività'!Y132</f>
        <v>70.245999999999995</v>
      </c>
      <c r="AL68" s="140" t="s">
        <v>399</v>
      </c>
    </row>
    <row r="69" spans="1:38" s="10" customFormat="1" ht="24.75" customHeight="1" thickBot="1">
      <c r="A69" s="101" t="s">
        <v>122</v>
      </c>
      <c r="B69" s="101" t="s">
        <v>206</v>
      </c>
      <c r="C69" s="109" t="s">
        <v>159</v>
      </c>
      <c r="D69" s="136"/>
      <c r="E69" s="180" t="str">
        <f>[1]NOx!AG355</f>
        <v>NA</v>
      </c>
      <c r="F69" s="179" t="str">
        <f>[1]NMVOC!AG355</f>
        <v>NA</v>
      </c>
      <c r="G69" s="179" t="str">
        <f>[1]SOx!AG355</f>
        <v>NA</v>
      </c>
      <c r="H69" s="179">
        <f>[1]NH3!AG355</f>
        <v>0.29919999999999997</v>
      </c>
      <c r="I69" s="179" t="str">
        <f>[1]pm2.5!AG355</f>
        <v>NA</v>
      </c>
      <c r="J69" s="179" t="str">
        <f>[1]pm10!AG355</f>
        <v>NA</v>
      </c>
      <c r="K69" s="179" t="str">
        <f>[1]PST!AG355</f>
        <v>NA</v>
      </c>
      <c r="L69" s="179" t="str">
        <f>[1]BC!AG355</f>
        <v>NA</v>
      </c>
      <c r="M69" s="179">
        <f>[1]CO!AG355</f>
        <v>12.431144000000002</v>
      </c>
      <c r="N69" s="179" t="str">
        <f>[1]piombo!AG355</f>
        <v>NA</v>
      </c>
      <c r="O69" s="179" t="str">
        <f>[1]cadmio!AG355</f>
        <v>NA</v>
      </c>
      <c r="P69" s="179" t="str">
        <f>[1]mercurio!AG355</f>
        <v>NA</v>
      </c>
      <c r="Q69" s="179" t="str">
        <f>[1]arsenico!AG355</f>
        <v>NA</v>
      </c>
      <c r="R69" s="179" t="str">
        <f>[1]cromo!AG355</f>
        <v>NA</v>
      </c>
      <c r="S69" s="179" t="str">
        <f>[1]rame!AG355</f>
        <v>NA</v>
      </c>
      <c r="T69" s="179" t="str">
        <f>[1]nichel!AG355</f>
        <v>NA</v>
      </c>
      <c r="U69" s="179" t="str">
        <f>[1]selenio!AG355</f>
        <v>NA</v>
      </c>
      <c r="V69" s="179" t="str">
        <f>[1]zinco!AG355</f>
        <v>NA</v>
      </c>
      <c r="W69" s="179" t="str">
        <f>[1]Diossine!AG355</f>
        <v>NA</v>
      </c>
      <c r="X69" s="179" t="s">
        <v>412</v>
      </c>
      <c r="Y69" s="179" t="s">
        <v>412</v>
      </c>
      <c r="Z69" s="179" t="s">
        <v>412</v>
      </c>
      <c r="AA69" s="179" t="s">
        <v>412</v>
      </c>
      <c r="AB69" s="179" t="str">
        <f>[1]PAH!AG355</f>
        <v>NA</v>
      </c>
      <c r="AC69" s="179" t="str">
        <f>[1]HCB!AG355</f>
        <v>NA</v>
      </c>
      <c r="AD69" s="179" t="str">
        <f>[1]PCB!AG355</f>
        <v>NA</v>
      </c>
      <c r="AE69" s="160"/>
      <c r="AF69" s="159" t="s">
        <v>412</v>
      </c>
      <c r="AG69" s="159" t="s">
        <v>412</v>
      </c>
      <c r="AH69" s="159" t="s">
        <v>412</v>
      </c>
      <c r="AI69" s="159" t="s">
        <v>412</v>
      </c>
      <c r="AJ69" s="159" t="s">
        <v>412</v>
      </c>
      <c r="AK69" s="159">
        <f>'[1]dati attività'!Y133</f>
        <v>620.44299999999998</v>
      </c>
      <c r="AL69" s="140" t="s">
        <v>400</v>
      </c>
    </row>
    <row r="70" spans="1:38" s="10" customFormat="1" ht="24.75" customHeight="1" thickBot="1">
      <c r="A70" s="101" t="s">
        <v>122</v>
      </c>
      <c r="B70" s="101" t="s">
        <v>207</v>
      </c>
      <c r="C70" s="109" t="s">
        <v>340</v>
      </c>
      <c r="D70" s="136"/>
      <c r="E70" s="180">
        <f>[1]NOx!AG356</f>
        <v>1.7194399999999999</v>
      </c>
      <c r="F70" s="179">
        <f>[1]NMVOC!AG356</f>
        <v>3.5888369521867447</v>
      </c>
      <c r="G70" s="179">
        <f>[1]SOx!AG356</f>
        <v>6.1953529999999999</v>
      </c>
      <c r="H70" s="179">
        <f>[1]NH3!AG356</f>
        <v>0.17114499999999999</v>
      </c>
      <c r="I70" s="179">
        <f>[1]pm2.5!AG356</f>
        <v>0.30341072295000004</v>
      </c>
      <c r="J70" s="179">
        <f>[1]pm10!AG356</f>
        <v>0.68913815299999992</v>
      </c>
      <c r="K70" s="179">
        <f>[1]PST!AG356</f>
        <v>0.98448307571428562</v>
      </c>
      <c r="L70" s="179">
        <f>[1]BC!AG356</f>
        <v>5.4613930131000004E-3</v>
      </c>
      <c r="M70" s="179">
        <f>[1]CO!AG356</f>
        <v>10.365016897682032</v>
      </c>
      <c r="N70" s="179" t="str">
        <f>[1]piombo!AG356</f>
        <v>NA</v>
      </c>
      <c r="O70" s="179">
        <f>[1]cadmio!AG356</f>
        <v>6.2027400000000003E-2</v>
      </c>
      <c r="P70" s="179">
        <f>[1]mercurio!AG356</f>
        <v>0.12349299999999999</v>
      </c>
      <c r="Q70" s="179" t="str">
        <f>[1]arsenico!AG356</f>
        <v>NA</v>
      </c>
      <c r="R70" s="179" t="str">
        <f>[1]cromo!AG356</f>
        <v>NA</v>
      </c>
      <c r="S70" s="179" t="str">
        <f>[1]rame!AG356</f>
        <v>NA</v>
      </c>
      <c r="T70" s="179" t="str">
        <f>[1]nichel!AG356</f>
        <v>NA</v>
      </c>
      <c r="U70" s="179" t="str">
        <f>[1]selenio!AG356</f>
        <v>NA</v>
      </c>
      <c r="V70" s="179" t="str">
        <f>[1]zinco!AG356</f>
        <v>NA</v>
      </c>
      <c r="W70" s="179" t="str">
        <f>[1]Diossine!AG356</f>
        <v>NA</v>
      </c>
      <c r="X70" s="179" t="s">
        <v>412</v>
      </c>
      <c r="Y70" s="179" t="s">
        <v>412</v>
      </c>
      <c r="Z70" s="179" t="s">
        <v>412</v>
      </c>
      <c r="AA70" s="179" t="s">
        <v>412</v>
      </c>
      <c r="AB70" s="179" t="str">
        <f>[1]PAH!AG356</f>
        <v>NA</v>
      </c>
      <c r="AC70" s="179" t="str">
        <f>[1]HCB!AG356</f>
        <v>NA</v>
      </c>
      <c r="AD70" s="179" t="str">
        <f>[1]PCB!AG356</f>
        <v>NA</v>
      </c>
      <c r="AE70" s="160"/>
      <c r="AF70" s="159" t="s">
        <v>412</v>
      </c>
      <c r="AG70" s="159" t="s">
        <v>412</v>
      </c>
      <c r="AH70" s="159" t="s">
        <v>412</v>
      </c>
      <c r="AI70" s="159" t="s">
        <v>412</v>
      </c>
      <c r="AJ70" s="159" t="s">
        <v>412</v>
      </c>
      <c r="AK70" s="159">
        <f>'[1]dati attività'!Y134</f>
        <v>9455.1483233305516</v>
      </c>
      <c r="AL70" s="140" t="s">
        <v>435</v>
      </c>
    </row>
    <row r="71" spans="1:38" s="10" customFormat="1" ht="24.75" customHeight="1" thickBot="1">
      <c r="A71" s="101" t="s">
        <v>122</v>
      </c>
      <c r="B71" s="101" t="s">
        <v>208</v>
      </c>
      <c r="C71" s="109" t="s">
        <v>279</v>
      </c>
      <c r="D71" s="136"/>
      <c r="E71" s="180" t="str">
        <f>[1]NOx!AG357</f>
        <v>NA</v>
      </c>
      <c r="F71" s="179" t="str">
        <f>[1]NMVOC!AG357</f>
        <v>NA</v>
      </c>
      <c r="G71" s="179" t="str">
        <f>[1]SOx!AG357</f>
        <v>NA</v>
      </c>
      <c r="H71" s="179" t="str">
        <f>[1]NH3!AG357</f>
        <v>NA</v>
      </c>
      <c r="I71" s="179" t="str">
        <f>[1]pm2.5!AG357</f>
        <v>NA</v>
      </c>
      <c r="J71" s="179" t="str">
        <f>[1]pm10!AG357</f>
        <v>NA</v>
      </c>
      <c r="K71" s="179" t="str">
        <f>[1]PST!AG357</f>
        <v>NA</v>
      </c>
      <c r="L71" s="179" t="str">
        <f>[1]BC!AG357</f>
        <v>NA</v>
      </c>
      <c r="M71" s="179" t="str">
        <f>[1]CO!AG357</f>
        <v>NA</v>
      </c>
      <c r="N71" s="179" t="str">
        <f>[1]piombo!AG357</f>
        <v>NA</v>
      </c>
      <c r="O71" s="179" t="str">
        <f>[1]cadmio!AG357</f>
        <v>NA</v>
      </c>
      <c r="P71" s="179" t="str">
        <f>[1]mercurio!AG357</f>
        <v>NA</v>
      </c>
      <c r="Q71" s="179" t="str">
        <f>[1]arsenico!AG357</f>
        <v>NA</v>
      </c>
      <c r="R71" s="179" t="str">
        <f>[1]cromo!AG357</f>
        <v>NA</v>
      </c>
      <c r="S71" s="179" t="str">
        <f>[1]rame!AG357</f>
        <v>NA</v>
      </c>
      <c r="T71" s="179" t="str">
        <f>[1]nichel!AG357</f>
        <v>NA</v>
      </c>
      <c r="U71" s="179" t="str">
        <f>[1]selenio!AG357</f>
        <v>NA</v>
      </c>
      <c r="V71" s="179" t="str">
        <f>[1]zinco!AG357</f>
        <v>NA</v>
      </c>
      <c r="W71" s="179" t="str">
        <f>[1]Diossine!AG357</f>
        <v>NA</v>
      </c>
      <c r="X71" s="179" t="s">
        <v>412</v>
      </c>
      <c r="Y71" s="179" t="s">
        <v>412</v>
      </c>
      <c r="Z71" s="179" t="s">
        <v>412</v>
      </c>
      <c r="AA71" s="179" t="s">
        <v>412</v>
      </c>
      <c r="AB71" s="179" t="str">
        <f>[1]PAH!AG357</f>
        <v>NA</v>
      </c>
      <c r="AC71" s="179" t="str">
        <f>[1]HCB!AG357</f>
        <v>NA</v>
      </c>
      <c r="AD71" s="179" t="str">
        <f>[1]PCB!AG357</f>
        <v>NA</v>
      </c>
      <c r="AE71" s="160"/>
      <c r="AF71" s="159" t="s">
        <v>412</v>
      </c>
      <c r="AG71" s="159" t="s">
        <v>412</v>
      </c>
      <c r="AH71" s="159" t="s">
        <v>412</v>
      </c>
      <c r="AI71" s="159" t="s">
        <v>412</v>
      </c>
      <c r="AJ71" s="159" t="s">
        <v>412</v>
      </c>
      <c r="AK71" s="159">
        <f>'[1]dati attività'!Y135</f>
        <v>11153.598323330551</v>
      </c>
      <c r="AL71" s="140" t="s">
        <v>432</v>
      </c>
    </row>
    <row r="72" spans="1:38" s="10" customFormat="1" ht="24.75" customHeight="1" thickBot="1">
      <c r="A72" s="101" t="s">
        <v>122</v>
      </c>
      <c r="B72" s="101" t="s">
        <v>209</v>
      </c>
      <c r="C72" s="109" t="s">
        <v>88</v>
      </c>
      <c r="D72" s="94"/>
      <c r="E72" s="179">
        <f>[1]NOx!AG358</f>
        <v>2.2250761516607409</v>
      </c>
      <c r="F72" s="179">
        <f>[1]NMVOC!AG358</f>
        <v>3.0944612383440027</v>
      </c>
      <c r="G72" s="179">
        <f>[1]SOx!AG358</f>
        <v>1.3767982642839456</v>
      </c>
      <c r="H72" s="179" t="str">
        <f>[1]NH3!AG358</f>
        <v>NA</v>
      </c>
      <c r="I72" s="179">
        <f>[1]pm2.5!AG358</f>
        <v>4.601094811467509</v>
      </c>
      <c r="J72" s="179">
        <f>[1]pm10!AG358</f>
        <v>5.684971617601084</v>
      </c>
      <c r="K72" s="179">
        <f>[1]PST!AG358</f>
        <v>7.1062145220013537</v>
      </c>
      <c r="L72" s="179">
        <f>[1]BC!AG358</f>
        <v>2.7403344840883033E-2</v>
      </c>
      <c r="M72" s="179">
        <f>[1]CO!AG358</f>
        <v>64.396900439999996</v>
      </c>
      <c r="N72" s="179">
        <f>[1]piombo!AG358</f>
        <v>66.514232200000009</v>
      </c>
      <c r="O72" s="179">
        <f>[1]cadmio!AG358</f>
        <v>1.0741858000000002</v>
      </c>
      <c r="P72" s="179">
        <f>[1]mercurio!AG358</f>
        <v>2.5956879839999996</v>
      </c>
      <c r="Q72" s="179">
        <f>[1]arsenico!AG358</f>
        <v>0.13722792</v>
      </c>
      <c r="R72" s="179">
        <f>[1]cromo!AG358</f>
        <v>9.1983862080000005</v>
      </c>
      <c r="S72" s="179">
        <f>[1]rame!AG358</f>
        <v>6.1262793999999987</v>
      </c>
      <c r="T72" s="179">
        <f>[1]nichel!AG358</f>
        <v>3.7691419399999999</v>
      </c>
      <c r="U72" s="179">
        <f>[1]selenio!AG358</f>
        <v>0.88164428400000017</v>
      </c>
      <c r="V72" s="179">
        <f>[1]zinco!AG358</f>
        <v>582.39327100000003</v>
      </c>
      <c r="W72" s="179">
        <f>[1]Diossine!AG358</f>
        <v>76.160735400000007</v>
      </c>
      <c r="X72" s="159" t="s">
        <v>428</v>
      </c>
      <c r="Y72" s="159" t="s">
        <v>428</v>
      </c>
      <c r="Z72" s="159" t="s">
        <v>428</v>
      </c>
      <c r="AA72" s="159" t="s">
        <v>428</v>
      </c>
      <c r="AB72" s="179">
        <f>[1]PAH!AG358</f>
        <v>11.882518066799999</v>
      </c>
      <c r="AC72" s="179" t="str">
        <f>[1]HCB!AG358</f>
        <v>NA</v>
      </c>
      <c r="AD72" s="179">
        <f>[1]PCB!AG358</f>
        <v>92.7</v>
      </c>
      <c r="AE72" s="160"/>
      <c r="AF72" s="159" t="s">
        <v>412</v>
      </c>
      <c r="AG72" s="159" t="s">
        <v>412</v>
      </c>
      <c r="AH72" s="159" t="s">
        <v>412</v>
      </c>
      <c r="AI72" s="159" t="s">
        <v>412</v>
      </c>
      <c r="AJ72" s="159" t="s">
        <v>412</v>
      </c>
      <c r="AK72" s="159">
        <f>'[1]dati attività'!Y136</f>
        <v>25750</v>
      </c>
      <c r="AL72" s="140" t="s">
        <v>401</v>
      </c>
    </row>
    <row r="73" spans="1:38" s="10" customFormat="1" ht="24.75" customHeight="1" thickBot="1">
      <c r="A73" s="101" t="s">
        <v>122</v>
      </c>
      <c r="B73" s="101" t="s">
        <v>210</v>
      </c>
      <c r="C73" s="109" t="s">
        <v>89</v>
      </c>
      <c r="D73" s="94"/>
      <c r="E73" s="179">
        <f>[1]NOx!AG359</f>
        <v>2.6694136033927002E-3</v>
      </c>
      <c r="F73" s="179" t="str">
        <f>[1]NMVOC!AG359</f>
        <v>NA</v>
      </c>
      <c r="G73" s="179">
        <f>[1]SOx!AG359</f>
        <v>1.86858952237489E-3</v>
      </c>
      <c r="H73" s="179" t="str">
        <f>[1]NH3!AG359</f>
        <v>NA</v>
      </c>
      <c r="I73" s="179">
        <f>[1]pm2.5!AG359</f>
        <v>2.5004277195389335E-2</v>
      </c>
      <c r="J73" s="179">
        <f>[1]pm10!AG359</f>
        <v>3.3339036260519109E-2</v>
      </c>
      <c r="K73" s="179">
        <f>[1]PST!AG359</f>
        <v>4.7627194657884446E-2</v>
      </c>
      <c r="L73" s="179">
        <f>[1]BC!AG359</f>
        <v>2.5004277195389336E-3</v>
      </c>
      <c r="M73" s="179">
        <f>[1]CO!AG359</f>
        <v>8.6489000749923481E-2</v>
      </c>
      <c r="N73" s="179" t="str">
        <f>[1]piombo!AG359</f>
        <v>NA</v>
      </c>
      <c r="O73" s="179" t="str">
        <f>[1]cadmio!AG359</f>
        <v>NA</v>
      </c>
      <c r="P73" s="179">
        <f>[1]mercurio!AG359</f>
        <v>3.2149999999999998E-2</v>
      </c>
      <c r="Q73" s="179" t="str">
        <f>[1]arsenico!AG359</f>
        <v>NA</v>
      </c>
      <c r="R73" s="179" t="str">
        <f>[1]cromo!AG359</f>
        <v>NA</v>
      </c>
      <c r="S73" s="179" t="str">
        <f>[1]rame!AG359</f>
        <v>NA</v>
      </c>
      <c r="T73" s="179" t="str">
        <f>[1]nichel!AG359</f>
        <v>NA</v>
      </c>
      <c r="U73" s="179" t="str">
        <f>[1]selenio!AG359</f>
        <v>NA</v>
      </c>
      <c r="V73" s="179" t="str">
        <f>[1]zinco!AG359</f>
        <v>NA</v>
      </c>
      <c r="W73" s="179" t="str">
        <f>[1]Diossine!AG359</f>
        <v>NA</v>
      </c>
      <c r="X73" s="179" t="s">
        <v>412</v>
      </c>
      <c r="Y73" s="179" t="s">
        <v>412</v>
      </c>
      <c r="Z73" s="179" t="s">
        <v>412</v>
      </c>
      <c r="AA73" s="179" t="s">
        <v>412</v>
      </c>
      <c r="AB73" s="179" t="str">
        <f>[1]PAH!AG359</f>
        <v>NA</v>
      </c>
      <c r="AC73" s="179" t="str">
        <f>[1]HCB!AG359</f>
        <v>NA</v>
      </c>
      <c r="AD73" s="179" t="str">
        <f>[1]PCB!AG359</f>
        <v>NA</v>
      </c>
      <c r="AE73" s="160"/>
      <c r="AF73" s="159" t="s">
        <v>412</v>
      </c>
      <c r="AG73" s="159" t="s">
        <v>412</v>
      </c>
      <c r="AH73" s="159" t="s">
        <v>412</v>
      </c>
      <c r="AI73" s="159" t="s">
        <v>412</v>
      </c>
      <c r="AJ73" s="159" t="s">
        <v>412</v>
      </c>
      <c r="AK73" s="159">
        <f>'[1]dati attività'!Y137</f>
        <v>53.388272067853997</v>
      </c>
      <c r="AL73" s="140" t="s">
        <v>402</v>
      </c>
    </row>
    <row r="74" spans="1:38" s="10" customFormat="1" ht="24.75" customHeight="1" thickBot="1">
      <c r="A74" s="101" t="s">
        <v>122</v>
      </c>
      <c r="B74" s="101" t="s">
        <v>211</v>
      </c>
      <c r="C74" s="109" t="s">
        <v>301</v>
      </c>
      <c r="D74" s="94"/>
      <c r="E74" s="179">
        <f>[1]NOx!AG360</f>
        <v>0.43571063507110702</v>
      </c>
      <c r="F74" s="179">
        <f>[1]NMVOC!AG360</f>
        <v>6.4769499999999994E-2</v>
      </c>
      <c r="G74" s="179">
        <f>[1]SOx!AG360</f>
        <v>2.8768012079930214</v>
      </c>
      <c r="H74" s="179" t="str">
        <f>[1]NH3!AG360</f>
        <v>NA</v>
      </c>
      <c r="I74" s="179">
        <f>[1]pm2.5!AG360</f>
        <v>0.30455714081964391</v>
      </c>
      <c r="J74" s="179">
        <f>[1]pm10!AG360</f>
        <v>0.4060761877595252</v>
      </c>
      <c r="K74" s="179">
        <f>[1]PST!AG360</f>
        <v>0.58010883965646454</v>
      </c>
      <c r="L74" s="179">
        <f>[1]BC!AG360</f>
        <v>7.0048142388518114E-3</v>
      </c>
      <c r="M74" s="179">
        <f>[1]CO!AG360</f>
        <v>17.539580600000001</v>
      </c>
      <c r="N74" s="179" t="str">
        <f>[1]piombo!AG360</f>
        <v>NA</v>
      </c>
      <c r="O74" s="179">
        <f>[1]cadmio!AG360</f>
        <v>1.2953900000000001E-2</v>
      </c>
      <c r="P74" s="179" t="str">
        <f>[1]mercurio!AG360</f>
        <v>NA</v>
      </c>
      <c r="Q74" s="179" t="str">
        <f>[1]arsenico!AG360</f>
        <v>NA</v>
      </c>
      <c r="R74" s="179" t="str">
        <f>[1]cromo!AG360</f>
        <v>NA</v>
      </c>
      <c r="S74" s="179" t="str">
        <f>[1]rame!AG360</f>
        <v>NA</v>
      </c>
      <c r="T74" s="179">
        <f>[1]nichel!AG360</f>
        <v>6.7360279999999995E-2</v>
      </c>
      <c r="U74" s="179" t="str">
        <f>[1]selenio!AG360</f>
        <v>NA</v>
      </c>
      <c r="V74" s="179">
        <f>[1]zinco!AG360</f>
        <v>0.25907799999999997</v>
      </c>
      <c r="W74" s="179" t="str">
        <f>[1]Diossine!AG360</f>
        <v>NA</v>
      </c>
      <c r="X74" s="159" t="s">
        <v>428</v>
      </c>
      <c r="Y74" s="159" t="s">
        <v>428</v>
      </c>
      <c r="Z74" s="159" t="s">
        <v>428</v>
      </c>
      <c r="AA74" s="159" t="s">
        <v>428</v>
      </c>
      <c r="AB74" s="179">
        <f>[1]PAH!AG360</f>
        <v>6.217872E-2</v>
      </c>
      <c r="AC74" s="179" t="str">
        <f>[1]HCB!AG360</f>
        <v>NA</v>
      </c>
      <c r="AD74" s="179" t="str">
        <f>[1]PCB!AG360</f>
        <v>NA</v>
      </c>
      <c r="AE74" s="160"/>
      <c r="AF74" s="159" t="s">
        <v>412</v>
      </c>
      <c r="AG74" s="159" t="s">
        <v>412</v>
      </c>
      <c r="AH74" s="159" t="s">
        <v>412</v>
      </c>
      <c r="AI74" s="159" t="s">
        <v>412</v>
      </c>
      <c r="AJ74" s="159" t="s">
        <v>412</v>
      </c>
      <c r="AK74" s="159">
        <f>'[1]dati attività'!Y138</f>
        <v>129.53899999999999</v>
      </c>
      <c r="AL74" s="140" t="s">
        <v>403</v>
      </c>
    </row>
    <row r="75" spans="1:38" s="10" customFormat="1" ht="24.75" customHeight="1" thickBot="1">
      <c r="A75" s="101" t="s">
        <v>122</v>
      </c>
      <c r="B75" s="101" t="s">
        <v>212</v>
      </c>
      <c r="C75" s="109" t="s">
        <v>280</v>
      </c>
      <c r="D75" s="136"/>
      <c r="E75" s="180" t="str">
        <f>[1]NOx!AG361</f>
        <v>NA</v>
      </c>
      <c r="F75" s="179" t="str">
        <f>[1]NMVOC!AG361</f>
        <v>NA</v>
      </c>
      <c r="G75" s="179" t="str">
        <f>[1]SOx!AG361</f>
        <v>NA</v>
      </c>
      <c r="H75" s="179" t="str">
        <f>[1]NH3!AG361</f>
        <v>NA</v>
      </c>
      <c r="I75" s="179" t="str">
        <f>[1]pm2.5!AG361</f>
        <v>NA</v>
      </c>
      <c r="J75" s="179" t="str">
        <f>[1]pm10!AG361</f>
        <v>NA</v>
      </c>
      <c r="K75" s="179" t="str">
        <f>[1]PST!AG361</f>
        <v>NA</v>
      </c>
      <c r="L75" s="179" t="str">
        <f>[1]BC!AG361</f>
        <v>NA</v>
      </c>
      <c r="M75" s="179" t="str">
        <f>[1]CO!AG361</f>
        <v>NA</v>
      </c>
      <c r="N75" s="179" t="str">
        <f>[1]piombo!AG361</f>
        <v>NA</v>
      </c>
      <c r="O75" s="179" t="str">
        <f>[1]cadmio!AG361</f>
        <v>NA</v>
      </c>
      <c r="P75" s="179" t="str">
        <f>[1]mercurio!AG361</f>
        <v>NA</v>
      </c>
      <c r="Q75" s="179" t="str">
        <f>[1]arsenico!AG361</f>
        <v>NA</v>
      </c>
      <c r="R75" s="179" t="str">
        <f>[1]cromo!AG361</f>
        <v>NA</v>
      </c>
      <c r="S75" s="179" t="str">
        <f>[1]rame!AG361</f>
        <v>NA</v>
      </c>
      <c r="T75" s="179" t="str">
        <f>[1]nichel!AG361</f>
        <v>NA</v>
      </c>
      <c r="U75" s="179" t="str">
        <f>[1]selenio!AG361</f>
        <v>NA</v>
      </c>
      <c r="V75" s="179" t="str">
        <f>[1]zinco!AG361</f>
        <v>NA</v>
      </c>
      <c r="W75" s="179" t="str">
        <f>[1]Diossine!AG361</f>
        <v>NA</v>
      </c>
      <c r="X75" s="179" t="s">
        <v>412</v>
      </c>
      <c r="Y75" s="179" t="s">
        <v>412</v>
      </c>
      <c r="Z75" s="179" t="s">
        <v>412</v>
      </c>
      <c r="AA75" s="179" t="s">
        <v>412</v>
      </c>
      <c r="AB75" s="179" t="str">
        <f>[1]PAH!AG361</f>
        <v>NA</v>
      </c>
      <c r="AC75" s="179" t="str">
        <f>[1]HCB!AG361</f>
        <v>NA</v>
      </c>
      <c r="AD75" s="179" t="str">
        <f>[1]PCB!AG361</f>
        <v>NA</v>
      </c>
      <c r="AE75" s="160"/>
      <c r="AF75" s="159" t="s">
        <v>412</v>
      </c>
      <c r="AG75" s="159" t="s">
        <v>412</v>
      </c>
      <c r="AH75" s="159" t="s">
        <v>412</v>
      </c>
      <c r="AI75" s="159" t="s">
        <v>412</v>
      </c>
      <c r="AJ75" s="159" t="s">
        <v>412</v>
      </c>
      <c r="AK75" s="159" t="str">
        <f>'[1]dati attività'!Y139</f>
        <v>NO</v>
      </c>
      <c r="AL75" s="140" t="s">
        <v>404</v>
      </c>
    </row>
    <row r="76" spans="1:38" s="10" customFormat="1" ht="24.75" customHeight="1" thickBot="1">
      <c r="A76" s="101" t="s">
        <v>122</v>
      </c>
      <c r="B76" s="101" t="s">
        <v>213</v>
      </c>
      <c r="C76" s="109" t="s">
        <v>91</v>
      </c>
      <c r="D76" s="94"/>
      <c r="E76" s="179" t="str">
        <f>[1]NOx!AG362</f>
        <v>NA</v>
      </c>
      <c r="F76" s="179" t="str">
        <f>[1]NMVOC!AG362</f>
        <v>NA</v>
      </c>
      <c r="G76" s="179" t="str">
        <f>[1]SOx!AG362</f>
        <v>NA</v>
      </c>
      <c r="H76" s="179" t="str">
        <f>[1]NH3!AG362</f>
        <v>NA</v>
      </c>
      <c r="I76" s="179" t="str">
        <f>[1]pm2.5!AG362</f>
        <v>NA</v>
      </c>
      <c r="J76" s="179" t="str">
        <f>[1]pm10!AG362</f>
        <v>NA</v>
      </c>
      <c r="K76" s="179" t="str">
        <f>[1]PST!AG362</f>
        <v>NA</v>
      </c>
      <c r="L76" s="179" t="str">
        <f>[1]BC!AG362</f>
        <v>NA</v>
      </c>
      <c r="M76" s="179" t="str">
        <f>[1]CO!AG362</f>
        <v>NA</v>
      </c>
      <c r="N76" s="179" t="str">
        <f>[1]piombo!AG362</f>
        <v>NA</v>
      </c>
      <c r="O76" s="179" t="str">
        <f>[1]cadmio!AG362</f>
        <v>NA</v>
      </c>
      <c r="P76" s="179" t="str">
        <f>[1]mercurio!AG362</f>
        <v>NA</v>
      </c>
      <c r="Q76" s="179" t="str">
        <f>[1]arsenico!AG362</f>
        <v>NA</v>
      </c>
      <c r="R76" s="179" t="str">
        <f>[1]cromo!AG362</f>
        <v>NA</v>
      </c>
      <c r="S76" s="179" t="str">
        <f>[1]rame!AG362</f>
        <v>NA</v>
      </c>
      <c r="T76" s="179" t="str">
        <f>[1]nichel!AG362</f>
        <v>NA</v>
      </c>
      <c r="U76" s="179" t="str">
        <f>[1]selenio!AG362</f>
        <v>NA</v>
      </c>
      <c r="V76" s="179" t="str">
        <f>[1]zinco!AG362</f>
        <v>NA</v>
      </c>
      <c r="W76" s="179" t="str">
        <f>[1]Diossine!AG362</f>
        <v>NA</v>
      </c>
      <c r="X76" s="179" t="s">
        <v>412</v>
      </c>
      <c r="Y76" s="179" t="s">
        <v>412</v>
      </c>
      <c r="Z76" s="179" t="s">
        <v>412</v>
      </c>
      <c r="AA76" s="179" t="s">
        <v>412</v>
      </c>
      <c r="AB76" s="179" t="str">
        <f>[1]PAH!AG362</f>
        <v>NA</v>
      </c>
      <c r="AC76" s="179" t="str">
        <f>[1]HCB!AG362</f>
        <v>NA</v>
      </c>
      <c r="AD76" s="179" t="str">
        <f>[1]PCB!AG362</f>
        <v>NA</v>
      </c>
      <c r="AE76" s="160"/>
      <c r="AF76" s="159" t="s">
        <v>412</v>
      </c>
      <c r="AG76" s="159" t="s">
        <v>412</v>
      </c>
      <c r="AH76" s="159" t="s">
        <v>412</v>
      </c>
      <c r="AI76" s="159" t="s">
        <v>412</v>
      </c>
      <c r="AJ76" s="159" t="s">
        <v>412</v>
      </c>
      <c r="AK76" s="159">
        <f>'[1]dati attività'!Y140</f>
        <v>150</v>
      </c>
      <c r="AL76" s="140" t="s">
        <v>405</v>
      </c>
    </row>
    <row r="77" spans="1:38" s="10" customFormat="1" ht="24.75" customHeight="1" thickBot="1">
      <c r="A77" s="101" t="s">
        <v>122</v>
      </c>
      <c r="B77" s="101" t="s">
        <v>214</v>
      </c>
      <c r="C77" s="109" t="s">
        <v>93</v>
      </c>
      <c r="D77" s="94"/>
      <c r="E77" s="179" t="str">
        <f>[1]NOx!AG363</f>
        <v>NA</v>
      </c>
      <c r="F77" s="179" t="str">
        <f>[1]NMVOC!AG363</f>
        <v>NA</v>
      </c>
      <c r="G77" s="179" t="str">
        <f>[1]SOx!AG363</f>
        <v>NA</v>
      </c>
      <c r="H77" s="179" t="str">
        <f>[1]NH3!AG363</f>
        <v>NA</v>
      </c>
      <c r="I77" s="179" t="str">
        <f>[1]pm2.5!AG363</f>
        <v>NA</v>
      </c>
      <c r="J77" s="179" t="str">
        <f>[1]pm10!AG363</f>
        <v>NA</v>
      </c>
      <c r="K77" s="179" t="str">
        <f>[1]PST!AG363</f>
        <v>NA</v>
      </c>
      <c r="L77" s="179" t="str">
        <f>[1]BC!AG363</f>
        <v>NA</v>
      </c>
      <c r="M77" s="179" t="str">
        <f>[1]CO!AG363</f>
        <v>NA</v>
      </c>
      <c r="N77" s="179" t="str">
        <f>[1]piombo!AG363</f>
        <v>NA</v>
      </c>
      <c r="O77" s="179" t="str">
        <f>[1]cadmio!AG363</f>
        <v>NA</v>
      </c>
      <c r="P77" s="179" t="str">
        <f>[1]mercurio!AG363</f>
        <v>NA</v>
      </c>
      <c r="Q77" s="179" t="str">
        <f>[1]arsenico!AG363</f>
        <v>NA</v>
      </c>
      <c r="R77" s="179" t="str">
        <f>[1]cromo!AG363</f>
        <v>NA</v>
      </c>
      <c r="S77" s="179" t="str">
        <f>[1]rame!AG363</f>
        <v>NA</v>
      </c>
      <c r="T77" s="179" t="str">
        <f>[1]nichel!AG363</f>
        <v>NA</v>
      </c>
      <c r="U77" s="179" t="str">
        <f>[1]selenio!AG363</f>
        <v>NA</v>
      </c>
      <c r="V77" s="179" t="str">
        <f>[1]zinco!AG363</f>
        <v>NA</v>
      </c>
      <c r="W77" s="179" t="str">
        <f>[1]Diossine!AG363</f>
        <v>NA</v>
      </c>
      <c r="X77" s="179" t="s">
        <v>412</v>
      </c>
      <c r="Y77" s="179" t="s">
        <v>412</v>
      </c>
      <c r="Z77" s="179" t="s">
        <v>412</v>
      </c>
      <c r="AA77" s="179" t="s">
        <v>412</v>
      </c>
      <c r="AB77" s="179" t="str">
        <f>[1]PAH!AG363</f>
        <v>NA</v>
      </c>
      <c r="AC77" s="179" t="str">
        <f>[1]HCB!AG363</f>
        <v>NA</v>
      </c>
      <c r="AD77" s="179" t="str">
        <f>[1]PCB!AG363</f>
        <v>NA</v>
      </c>
      <c r="AE77" s="160"/>
      <c r="AF77" s="159" t="s">
        <v>412</v>
      </c>
      <c r="AG77" s="159" t="s">
        <v>412</v>
      </c>
      <c r="AH77" s="159" t="s">
        <v>412</v>
      </c>
      <c r="AI77" s="159" t="s">
        <v>412</v>
      </c>
      <c r="AJ77" s="159" t="s">
        <v>412</v>
      </c>
      <c r="AK77" s="159">
        <f>'[1]dati attività'!Y141</f>
        <v>104.7</v>
      </c>
      <c r="AL77" s="140" t="s">
        <v>406</v>
      </c>
    </row>
    <row r="78" spans="1:38" s="10" customFormat="1" ht="24.75" customHeight="1" thickBot="1">
      <c r="A78" s="101" t="s">
        <v>122</v>
      </c>
      <c r="B78" s="101" t="s">
        <v>215</v>
      </c>
      <c r="C78" s="109" t="s">
        <v>90</v>
      </c>
      <c r="D78" s="94"/>
      <c r="E78" s="179" t="str">
        <f>[1]NOx!AG364</f>
        <v>NA</v>
      </c>
      <c r="F78" s="179" t="str">
        <f>[1]NMVOC!AG364</f>
        <v>NA</v>
      </c>
      <c r="G78" s="179" t="str">
        <f>[1]SOx!AG364</f>
        <v>NA</v>
      </c>
      <c r="H78" s="179" t="str">
        <f>[1]NH3!AG364</f>
        <v>NA</v>
      </c>
      <c r="I78" s="179" t="str">
        <f>[1]pm2.5!AG364</f>
        <v>NA</v>
      </c>
      <c r="J78" s="179" t="str">
        <f>[1]pm10!AG364</f>
        <v>NA</v>
      </c>
      <c r="K78" s="179" t="str">
        <f>[1]PST!AG364</f>
        <v>NA</v>
      </c>
      <c r="L78" s="179" t="str">
        <f>[1]BC!AG364</f>
        <v>NA</v>
      </c>
      <c r="M78" s="179" t="str">
        <f>[1]CO!AG364</f>
        <v>NA</v>
      </c>
      <c r="N78" s="179" t="str">
        <f>[1]piombo!AG364</f>
        <v>NA</v>
      </c>
      <c r="O78" s="179" t="str">
        <f>[1]cadmio!AG364</f>
        <v>NA</v>
      </c>
      <c r="P78" s="179" t="str">
        <f>[1]mercurio!AG364</f>
        <v>NA</v>
      </c>
      <c r="Q78" s="179" t="str">
        <f>[1]arsenico!AG364</f>
        <v>NA</v>
      </c>
      <c r="R78" s="179" t="str">
        <f>[1]cromo!AG364</f>
        <v>NA</v>
      </c>
      <c r="S78" s="179" t="str">
        <f>[1]rame!AG364</f>
        <v>NA</v>
      </c>
      <c r="T78" s="179" t="str">
        <f>[1]nichel!AG364</f>
        <v>NA</v>
      </c>
      <c r="U78" s="179" t="str">
        <f>[1]selenio!AG364</f>
        <v>NA</v>
      </c>
      <c r="V78" s="179" t="str">
        <f>[1]zinco!AG364</f>
        <v>NA</v>
      </c>
      <c r="W78" s="179" t="str">
        <f>[1]Diossine!AG364</f>
        <v>NA</v>
      </c>
      <c r="X78" s="179" t="s">
        <v>412</v>
      </c>
      <c r="Y78" s="179" t="s">
        <v>412</v>
      </c>
      <c r="Z78" s="179" t="s">
        <v>412</v>
      </c>
      <c r="AA78" s="179" t="s">
        <v>412</v>
      </c>
      <c r="AB78" s="179" t="str">
        <f>[1]PAH!AG364</f>
        <v>NA</v>
      </c>
      <c r="AC78" s="179" t="str">
        <f>[1]HCB!AG364</f>
        <v>NA</v>
      </c>
      <c r="AD78" s="179" t="str">
        <f>[1]PCB!AG364</f>
        <v>NA</v>
      </c>
      <c r="AE78" s="160"/>
      <c r="AF78" s="159" t="s">
        <v>412</v>
      </c>
      <c r="AG78" s="159" t="s">
        <v>412</v>
      </c>
      <c r="AH78" s="159" t="s">
        <v>412</v>
      </c>
      <c r="AI78" s="159" t="s">
        <v>412</v>
      </c>
      <c r="AJ78" s="159" t="s">
        <v>412</v>
      </c>
      <c r="AK78" s="159">
        <f>'[1]dati attività'!Y142</f>
        <v>1.8</v>
      </c>
      <c r="AL78" s="140" t="s">
        <v>407</v>
      </c>
    </row>
    <row r="79" spans="1:38" s="10" customFormat="1" ht="24.75" customHeight="1" thickBot="1">
      <c r="A79" s="101" t="s">
        <v>122</v>
      </c>
      <c r="B79" s="101" t="s">
        <v>216</v>
      </c>
      <c r="C79" s="109" t="s">
        <v>92</v>
      </c>
      <c r="D79" s="94"/>
      <c r="E79" s="179" t="str">
        <f>[1]NOx!AG365</f>
        <v>NO</v>
      </c>
      <c r="F79" s="179" t="str">
        <f>[1]NMVOC!AG365</f>
        <v>NO</v>
      </c>
      <c r="G79" s="179" t="str">
        <f>[1]SOx!AG365</f>
        <v>NO</v>
      </c>
      <c r="H79" s="179" t="str">
        <f>[1]NH3!AG365</f>
        <v>NO</v>
      </c>
      <c r="I79" s="179" t="str">
        <f>[1]pm2.5!AG365</f>
        <v>NO</v>
      </c>
      <c r="J79" s="179" t="str">
        <f>[1]pm10!AG365</f>
        <v>NO</v>
      </c>
      <c r="K79" s="179" t="str">
        <f>[1]PST!AG365</f>
        <v>NO</v>
      </c>
      <c r="L79" s="179" t="str">
        <f>[1]BC!AG365</f>
        <v>NO</v>
      </c>
      <c r="M79" s="179" t="str">
        <f>[1]CO!AG365</f>
        <v>NO</v>
      </c>
      <c r="N79" s="179" t="str">
        <f>[1]piombo!AG365</f>
        <v>NO</v>
      </c>
      <c r="O79" s="179" t="str">
        <f>[1]cadmio!AG365</f>
        <v>NO</v>
      </c>
      <c r="P79" s="179" t="str">
        <f>[1]mercurio!AG365</f>
        <v>NO</v>
      </c>
      <c r="Q79" s="179" t="str">
        <f>[1]arsenico!AG365</f>
        <v>NO</v>
      </c>
      <c r="R79" s="179" t="str">
        <f>[1]cromo!AG365</f>
        <v>NO</v>
      </c>
      <c r="S79" s="179" t="str">
        <f>[1]rame!AG365</f>
        <v>NO</v>
      </c>
      <c r="T79" s="179" t="str">
        <f>[1]nichel!AG365</f>
        <v>NO</v>
      </c>
      <c r="U79" s="179" t="str">
        <f>[1]selenio!AG365</f>
        <v>NO</v>
      </c>
      <c r="V79" s="179" t="str">
        <f>[1]zinco!AG365</f>
        <v>NO</v>
      </c>
      <c r="W79" s="179" t="str">
        <f>[1]Diossine!AG365</f>
        <v>NO</v>
      </c>
      <c r="X79" s="179" t="s">
        <v>434</v>
      </c>
      <c r="Y79" s="179" t="s">
        <v>434</v>
      </c>
      <c r="Z79" s="179" t="s">
        <v>434</v>
      </c>
      <c r="AA79" s="179" t="s">
        <v>434</v>
      </c>
      <c r="AB79" s="179" t="str">
        <f>[1]PAH!AG365</f>
        <v>NO</v>
      </c>
      <c r="AC79" s="179" t="str">
        <f>[1]HCB!AG365</f>
        <v>NO</v>
      </c>
      <c r="AD79" s="179" t="str">
        <f>[1]PCB!AG365</f>
        <v>NO</v>
      </c>
      <c r="AE79" s="160"/>
      <c r="AF79" s="159" t="s">
        <v>412</v>
      </c>
      <c r="AG79" s="159" t="s">
        <v>412</v>
      </c>
      <c r="AH79" s="159" t="s">
        <v>412</v>
      </c>
      <c r="AI79" s="159" t="s">
        <v>412</v>
      </c>
      <c r="AJ79" s="159" t="s">
        <v>412</v>
      </c>
      <c r="AK79" s="191" t="str">
        <f>'[1]dati attività'!Y143</f>
        <v>NO</v>
      </c>
      <c r="AL79" s="140" t="s">
        <v>408</v>
      </c>
    </row>
    <row r="80" spans="1:38" s="10" customFormat="1" ht="24.75" customHeight="1" thickBot="1">
      <c r="A80" s="101" t="s">
        <v>122</v>
      </c>
      <c r="B80" s="102" t="s">
        <v>217</v>
      </c>
      <c r="C80" s="110" t="s">
        <v>318</v>
      </c>
      <c r="D80" s="94"/>
      <c r="E80" s="179" t="str">
        <f>[1]NOx!AG366</f>
        <v>NO</v>
      </c>
      <c r="F80" s="179" t="str">
        <f>[1]NMVOC!AG366</f>
        <v>NO</v>
      </c>
      <c r="G80" s="179" t="str">
        <f>[1]SOx!AG366</f>
        <v>NO</v>
      </c>
      <c r="H80" s="179" t="str">
        <f>[1]NH3!AG366</f>
        <v>NO</v>
      </c>
      <c r="I80" s="179" t="str">
        <f>[1]pm2.5!AG366</f>
        <v>NO</v>
      </c>
      <c r="J80" s="179" t="str">
        <f>[1]pm10!AG366</f>
        <v>NO</v>
      </c>
      <c r="K80" s="179" t="str">
        <f>[1]PST!AG366</f>
        <v>NO</v>
      </c>
      <c r="L80" s="179" t="str">
        <f>[1]BC!AG366</f>
        <v>NO</v>
      </c>
      <c r="M80" s="179" t="str">
        <f>[1]CO!AG366</f>
        <v>NO</v>
      </c>
      <c r="N80" s="179" t="str">
        <f>[1]piombo!AG366</f>
        <v>NO</v>
      </c>
      <c r="O80" s="179" t="str">
        <f>[1]cadmio!AG366</f>
        <v>NO</v>
      </c>
      <c r="P80" s="179" t="str">
        <f>[1]mercurio!AG366</f>
        <v>NO</v>
      </c>
      <c r="Q80" s="179" t="str">
        <f>[1]arsenico!AG366</f>
        <v>NO</v>
      </c>
      <c r="R80" s="179" t="str">
        <f>[1]cromo!AG366</f>
        <v>NO</v>
      </c>
      <c r="S80" s="179" t="str">
        <f>[1]rame!AG366</f>
        <v>NO</v>
      </c>
      <c r="T80" s="179" t="str">
        <f>[1]nichel!AG366</f>
        <v>NO</v>
      </c>
      <c r="U80" s="179" t="str">
        <f>[1]selenio!AG366</f>
        <v>NO</v>
      </c>
      <c r="V80" s="179" t="str">
        <f>[1]zinco!AG366</f>
        <v>NO</v>
      </c>
      <c r="W80" s="179" t="str">
        <f>[1]Diossine!AG366</f>
        <v>NO</v>
      </c>
      <c r="X80" s="179" t="s">
        <v>412</v>
      </c>
      <c r="Y80" s="179" t="s">
        <v>412</v>
      </c>
      <c r="Z80" s="179" t="s">
        <v>412</v>
      </c>
      <c r="AA80" s="179" t="s">
        <v>412</v>
      </c>
      <c r="AB80" s="179" t="str">
        <f>[1]PAH!AG366</f>
        <v>NO</v>
      </c>
      <c r="AC80" s="179" t="str">
        <f>[1]HCB!AG366</f>
        <v>NO</v>
      </c>
      <c r="AD80" s="179" t="str">
        <f>[1]PCB!AG366</f>
        <v>NO</v>
      </c>
      <c r="AE80" s="160"/>
      <c r="AF80" s="191" t="s">
        <v>434</v>
      </c>
      <c r="AG80" s="191" t="s">
        <v>434</v>
      </c>
      <c r="AH80" s="191" t="s">
        <v>434</v>
      </c>
      <c r="AI80" s="191" t="s">
        <v>434</v>
      </c>
      <c r="AJ80" s="191" t="s">
        <v>434</v>
      </c>
      <c r="AK80" s="191" t="str">
        <f>'[1]dati attività'!Y144</f>
        <v>NO</v>
      </c>
      <c r="AL80" s="140" t="s">
        <v>381</v>
      </c>
    </row>
    <row r="81" spans="1:38" s="10" customFormat="1" ht="24.75" customHeight="1" thickBot="1">
      <c r="A81" s="101" t="s">
        <v>122</v>
      </c>
      <c r="B81" s="102" t="s">
        <v>218</v>
      </c>
      <c r="C81" s="110" t="s">
        <v>371</v>
      </c>
      <c r="D81" s="94"/>
      <c r="E81" s="179" t="str">
        <f>[1]NOx!AG367</f>
        <v>NA</v>
      </c>
      <c r="F81" s="179" t="str">
        <f>[1]NMVOC!AG367</f>
        <v>NA</v>
      </c>
      <c r="G81" s="179" t="str">
        <f>[1]SOx!AG367</f>
        <v>NA</v>
      </c>
      <c r="H81" s="179" t="str">
        <f>[1]NH3!AG367</f>
        <v>NA</v>
      </c>
      <c r="I81" s="179" t="str">
        <f>[1]pm2.5!AG367</f>
        <v>NA</v>
      </c>
      <c r="J81" s="179" t="str">
        <f>[1]pm10!AG367</f>
        <v>NA</v>
      </c>
      <c r="K81" s="179" t="str">
        <f>[1]PST!AG367</f>
        <v>NA</v>
      </c>
      <c r="L81" s="179" t="str">
        <f>[1]BC!AG367</f>
        <v>NA</v>
      </c>
      <c r="M81" s="179" t="str">
        <f>[1]CO!AG367</f>
        <v>NA</v>
      </c>
      <c r="N81" s="179" t="str">
        <f>[1]piombo!AG367</f>
        <v>NA</v>
      </c>
      <c r="O81" s="179" t="str">
        <f>[1]cadmio!AG367</f>
        <v>NA</v>
      </c>
      <c r="P81" s="179" t="str">
        <f>[1]mercurio!AG367</f>
        <v>NA</v>
      </c>
      <c r="Q81" s="179" t="str">
        <f>[1]arsenico!AG367</f>
        <v>NA</v>
      </c>
      <c r="R81" s="179" t="str">
        <f>[1]cromo!AG367</f>
        <v>NA</v>
      </c>
      <c r="S81" s="179" t="str">
        <f>[1]rame!AG367</f>
        <v>NA</v>
      </c>
      <c r="T81" s="179" t="str">
        <f>[1]nichel!AG367</f>
        <v>NA</v>
      </c>
      <c r="U81" s="179" t="str">
        <f>[1]selenio!AG367</f>
        <v>NA</v>
      </c>
      <c r="V81" s="179" t="str">
        <f>[1]zinco!AG367</f>
        <v>NA</v>
      </c>
      <c r="W81" s="179" t="str">
        <f>[1]Diossine!AG367</f>
        <v>NA</v>
      </c>
      <c r="X81" s="179" t="s">
        <v>412</v>
      </c>
      <c r="Y81" s="179" t="s">
        <v>412</v>
      </c>
      <c r="Z81" s="179" t="s">
        <v>412</v>
      </c>
      <c r="AA81" s="179" t="s">
        <v>412</v>
      </c>
      <c r="AB81" s="179" t="str">
        <f>[1]PAH!AG367</f>
        <v>NA</v>
      </c>
      <c r="AC81" s="179" t="str">
        <f>[1]HCB!AG367</f>
        <v>NA</v>
      </c>
      <c r="AD81" s="179" t="str">
        <f>[1]PCB!AG367</f>
        <v>NA</v>
      </c>
      <c r="AE81" s="160"/>
      <c r="AF81" s="159" t="s">
        <v>412</v>
      </c>
      <c r="AG81" s="159" t="s">
        <v>412</v>
      </c>
      <c r="AH81" s="159" t="s">
        <v>412</v>
      </c>
      <c r="AI81" s="159" t="s">
        <v>412</v>
      </c>
      <c r="AJ81" s="159" t="s">
        <v>412</v>
      </c>
      <c r="AK81" s="191" t="str">
        <f>'[1]dati attività'!Y145</f>
        <v>NA</v>
      </c>
      <c r="AL81" s="140" t="s">
        <v>409</v>
      </c>
    </row>
    <row r="82" spans="1:38" s="10" customFormat="1" ht="24.75" customHeight="1" thickBot="1">
      <c r="A82" s="101" t="s">
        <v>125</v>
      </c>
      <c r="B82" s="102" t="s">
        <v>225</v>
      </c>
      <c r="C82" s="92" t="s">
        <v>100</v>
      </c>
      <c r="D82" s="94"/>
      <c r="E82" s="179" t="str">
        <f>[1]NOx!AG368</f>
        <v>NA</v>
      </c>
      <c r="F82" s="179">
        <f>[1]NMVOC!AG368</f>
        <v>110.2504022507253</v>
      </c>
      <c r="G82" s="179" t="str">
        <f>[1]SOx!AG368</f>
        <v>NA</v>
      </c>
      <c r="H82" s="179" t="str">
        <f>[1]NH3!AG368</f>
        <v>NA</v>
      </c>
      <c r="I82" s="179" t="str">
        <f>[1]pm2.5!AG368</f>
        <v>NA</v>
      </c>
      <c r="J82" s="179" t="str">
        <f>[1]pm10!AG368</f>
        <v>NA</v>
      </c>
      <c r="K82" s="179" t="str">
        <f>[1]PST!AG368</f>
        <v>NA</v>
      </c>
      <c r="L82" s="179" t="str">
        <f>[1]BC!AG368</f>
        <v>NA</v>
      </c>
      <c r="M82" s="179" t="str">
        <f>[1]CO!AG368</f>
        <v>NA</v>
      </c>
      <c r="N82" s="179" t="str">
        <f>[1]piombo!AG368</f>
        <v>NA</v>
      </c>
      <c r="O82" s="179" t="str">
        <f>[1]cadmio!AG368</f>
        <v>NA</v>
      </c>
      <c r="P82" s="179" t="str">
        <f>[1]mercurio!AG368</f>
        <v>NA</v>
      </c>
      <c r="Q82" s="179" t="str">
        <f>[1]arsenico!AG368</f>
        <v>NA</v>
      </c>
      <c r="R82" s="179" t="str">
        <f>[1]cromo!AG368</f>
        <v>NA</v>
      </c>
      <c r="S82" s="179" t="str">
        <f>[1]rame!AG368</f>
        <v>NA</v>
      </c>
      <c r="T82" s="179" t="str">
        <f>[1]nichel!AG368</f>
        <v>NA</v>
      </c>
      <c r="U82" s="179" t="str">
        <f>[1]selenio!AG368</f>
        <v>NA</v>
      </c>
      <c r="V82" s="179" t="str">
        <f>[1]zinco!AG368</f>
        <v>NA</v>
      </c>
      <c r="W82" s="179" t="str">
        <f>[1]Diossine!AG368</f>
        <v>NA</v>
      </c>
      <c r="X82" s="159" t="s">
        <v>428</v>
      </c>
      <c r="Y82" s="159" t="s">
        <v>428</v>
      </c>
      <c r="Z82" s="159" t="s">
        <v>428</v>
      </c>
      <c r="AA82" s="159" t="s">
        <v>428</v>
      </c>
      <c r="AB82" s="179">
        <f>[1]PAH!AG368</f>
        <v>1.125E-2</v>
      </c>
      <c r="AC82" s="179" t="str">
        <f>[1]HCB!AG368</f>
        <v>NA</v>
      </c>
      <c r="AD82" s="179" t="str">
        <f>[1]PCB!AG368</f>
        <v>NA</v>
      </c>
      <c r="AE82" s="160"/>
      <c r="AF82" s="159" t="s">
        <v>412</v>
      </c>
      <c r="AG82" s="159" t="s">
        <v>412</v>
      </c>
      <c r="AH82" s="159" t="s">
        <v>412</v>
      </c>
      <c r="AI82" s="159" t="s">
        <v>412</v>
      </c>
      <c r="AJ82" s="159" t="s">
        <v>412</v>
      </c>
      <c r="AK82" s="159">
        <f>'[1]dati attività'!Y146</f>
        <v>2614.2735491972117</v>
      </c>
      <c r="AL82" s="140" t="s">
        <v>429</v>
      </c>
    </row>
    <row r="83" spans="1:38" s="10" customFormat="1" ht="24.75" customHeight="1" thickBot="1">
      <c r="A83" s="101" t="s">
        <v>125</v>
      </c>
      <c r="B83" s="122" t="s">
        <v>226</v>
      </c>
      <c r="C83" s="95" t="s">
        <v>80</v>
      </c>
      <c r="D83" s="94"/>
      <c r="E83" s="179" t="str">
        <f>[1]NOx!AG369</f>
        <v>NA</v>
      </c>
      <c r="F83" s="179">
        <f>[1]NMVOC!AG369</f>
        <v>7.9107132000000009</v>
      </c>
      <c r="G83" s="179" t="str">
        <f>[1]SOx!AG369</f>
        <v>NA</v>
      </c>
      <c r="H83" s="179" t="str">
        <f>[1]NH3!AG369</f>
        <v>NA</v>
      </c>
      <c r="I83" s="179">
        <f>[1]pm2.5!AG369</f>
        <v>0.29213609677940006</v>
      </c>
      <c r="J83" s="179">
        <f>[1]pm10!AG369</f>
        <v>2.1915686179999998</v>
      </c>
      <c r="K83" s="179">
        <f>[1]PST!AG369</f>
        <v>3.1308123114285715</v>
      </c>
      <c r="L83" s="179">
        <f>[1]BC!AG369</f>
        <v>1.6651757516425805E-2</v>
      </c>
      <c r="M83" s="179" t="str">
        <f>[1]CO!AG369</f>
        <v>NA</v>
      </c>
      <c r="N83" s="179" t="str">
        <f>[1]piombo!AG369</f>
        <v>NA</v>
      </c>
      <c r="O83" s="179" t="str">
        <f>[1]cadmio!AG369</f>
        <v>NA</v>
      </c>
      <c r="P83" s="179" t="str">
        <f>[1]mercurio!AG369</f>
        <v>NA</v>
      </c>
      <c r="Q83" s="179" t="str">
        <f>[1]arsenico!AG369</f>
        <v>NA</v>
      </c>
      <c r="R83" s="179" t="str">
        <f>[1]cromo!AG369</f>
        <v>NA</v>
      </c>
      <c r="S83" s="179" t="str">
        <f>[1]rame!AG369</f>
        <v>NA</v>
      </c>
      <c r="T83" s="179" t="str">
        <f>[1]nichel!AG369</f>
        <v>NA</v>
      </c>
      <c r="U83" s="179" t="str">
        <f>[1]selenio!AG369</f>
        <v>NA</v>
      </c>
      <c r="V83" s="179" t="str">
        <f>[1]zinco!AG369</f>
        <v>NA</v>
      </c>
      <c r="W83" s="179" t="str">
        <f>[1]Diossine!AG369</f>
        <v>NA</v>
      </c>
      <c r="X83" s="179" t="s">
        <v>412</v>
      </c>
      <c r="Y83" s="179" t="s">
        <v>412</v>
      </c>
      <c r="Z83" s="179" t="s">
        <v>412</v>
      </c>
      <c r="AA83" s="179" t="s">
        <v>412</v>
      </c>
      <c r="AB83" s="179" t="str">
        <f>[1]PAH!AG369</f>
        <v>NA</v>
      </c>
      <c r="AC83" s="179" t="str">
        <f>[1]HCB!AG369</f>
        <v>NA</v>
      </c>
      <c r="AD83" s="179" t="str">
        <f>[1]PCB!AG369</f>
        <v>NA</v>
      </c>
      <c r="AE83" s="160"/>
      <c r="AF83" s="159" t="s">
        <v>412</v>
      </c>
      <c r="AG83" s="159" t="s">
        <v>412</v>
      </c>
      <c r="AH83" s="159" t="s">
        <v>412</v>
      </c>
      <c r="AI83" s="159" t="s">
        <v>412</v>
      </c>
      <c r="AJ83" s="159" t="s">
        <v>412</v>
      </c>
      <c r="AK83" s="159">
        <f>'[1]dati attività'!Y147</f>
        <v>29060</v>
      </c>
      <c r="AL83" s="140" t="s">
        <v>430</v>
      </c>
    </row>
    <row r="84" spans="1:38" s="10" customFormat="1" ht="24.75" customHeight="1" thickBot="1">
      <c r="A84" s="101" t="s">
        <v>122</v>
      </c>
      <c r="B84" s="122" t="s">
        <v>227</v>
      </c>
      <c r="C84" s="95" t="s">
        <v>79</v>
      </c>
      <c r="D84" s="94"/>
      <c r="E84" s="179" t="str">
        <f>[1]NOx!AG370</f>
        <v>NA</v>
      </c>
      <c r="F84" s="179">
        <f>[1]NMVOC!AG370</f>
        <v>1.7340000000000001E-2</v>
      </c>
      <c r="G84" s="179" t="str">
        <f>[1]SOx!AG370</f>
        <v>NA</v>
      </c>
      <c r="H84" s="179" t="str">
        <f>[1]NH3!AG370</f>
        <v>NA</v>
      </c>
      <c r="I84" s="179">
        <f>[1]pm2.5!AG370</f>
        <v>1.6728E-2</v>
      </c>
      <c r="J84" s="179">
        <f>[1]pm10!AG370</f>
        <v>8.3640000000000006E-2</v>
      </c>
      <c r="K84" s="179">
        <f>[1]PST!AG370</f>
        <v>0.11948571428571431</v>
      </c>
      <c r="L84" s="179">
        <f>[1]BC!AG370</f>
        <v>2.1746400000000002E-6</v>
      </c>
      <c r="M84" s="179" t="str">
        <f>[1]CO!AG370</f>
        <v>NA</v>
      </c>
      <c r="N84" s="179" t="str">
        <f>[1]piombo!AG370</f>
        <v>NA</v>
      </c>
      <c r="O84" s="179" t="str">
        <f>[1]cadmio!AG370</f>
        <v>NA</v>
      </c>
      <c r="P84" s="179" t="str">
        <f>[1]mercurio!AG370</f>
        <v>NA</v>
      </c>
      <c r="Q84" s="179" t="str">
        <f>[1]arsenico!AG370</f>
        <v>NA</v>
      </c>
      <c r="R84" s="179" t="str">
        <f>[1]cromo!AG370</f>
        <v>NA</v>
      </c>
      <c r="S84" s="179" t="str">
        <f>[1]rame!AG370</f>
        <v>NA</v>
      </c>
      <c r="T84" s="179" t="str">
        <f>[1]nichel!AG370</f>
        <v>NA</v>
      </c>
      <c r="U84" s="179" t="str">
        <f>[1]selenio!AG370</f>
        <v>NA</v>
      </c>
      <c r="V84" s="179" t="str">
        <f>[1]zinco!AG370</f>
        <v>NA</v>
      </c>
      <c r="W84" s="179" t="str">
        <f>[1]Diossine!AG370</f>
        <v>NA</v>
      </c>
      <c r="X84" s="179" t="s">
        <v>412</v>
      </c>
      <c r="Y84" s="179" t="s">
        <v>412</v>
      </c>
      <c r="Z84" s="179" t="s">
        <v>412</v>
      </c>
      <c r="AA84" s="179" t="s">
        <v>412</v>
      </c>
      <c r="AB84" s="179" t="str">
        <f>[1]PAH!AG370</f>
        <v>NA</v>
      </c>
      <c r="AC84" s="179" t="str">
        <f>[1]HCB!AG370</f>
        <v>NA</v>
      </c>
      <c r="AD84" s="179" t="str">
        <f>[1]PCB!AG370</f>
        <v>NA</v>
      </c>
      <c r="AE84" s="160"/>
      <c r="AF84" s="159" t="s">
        <v>412</v>
      </c>
      <c r="AG84" s="159" t="s">
        <v>412</v>
      </c>
      <c r="AH84" s="159" t="s">
        <v>412</v>
      </c>
      <c r="AI84" s="159" t="s">
        <v>412</v>
      </c>
      <c r="AJ84" s="159" t="s">
        <v>412</v>
      </c>
      <c r="AK84" s="159">
        <f>'[1]dati attività'!Y148</f>
        <v>204</v>
      </c>
      <c r="AL84" s="140" t="s">
        <v>431</v>
      </c>
    </row>
    <row r="85" spans="1:38" s="10" customFormat="1" ht="24.75" customHeight="1" thickBot="1">
      <c r="A85" s="101" t="s">
        <v>122</v>
      </c>
      <c r="B85" s="110" t="s">
        <v>228</v>
      </c>
      <c r="C85" s="95" t="s">
        <v>357</v>
      </c>
      <c r="D85" s="94"/>
      <c r="E85" s="179" t="str">
        <f>[1]NOx!AG371</f>
        <v>NA</v>
      </c>
      <c r="F85" s="179">
        <f>[1]NMVOC!AG371</f>
        <v>156.37266695049559</v>
      </c>
      <c r="G85" s="179" t="str">
        <f>[1]SOx!AG371</f>
        <v>NA</v>
      </c>
      <c r="H85" s="179" t="str">
        <f>[1]NH3!AG371</f>
        <v>NA</v>
      </c>
      <c r="I85" s="179" t="str">
        <f>[1]pm2.5!AG371</f>
        <v>NA</v>
      </c>
      <c r="J85" s="179" t="str">
        <f>[1]pm10!AG371</f>
        <v>NA</v>
      </c>
      <c r="K85" s="179" t="str">
        <f>[1]PST!AG371</f>
        <v>NA</v>
      </c>
      <c r="L85" s="179" t="str">
        <f>[1]BC!AG371</f>
        <v>NA</v>
      </c>
      <c r="M85" s="179" t="str">
        <f>[1]CO!AG371</f>
        <v>NA</v>
      </c>
      <c r="N85" s="179" t="str">
        <f>[1]piombo!AG371</f>
        <v>NA</v>
      </c>
      <c r="O85" s="179" t="str">
        <f>[1]cadmio!AG371</f>
        <v>NA</v>
      </c>
      <c r="P85" s="179" t="str">
        <f>[1]mercurio!AG371</f>
        <v>NA</v>
      </c>
      <c r="Q85" s="179" t="str">
        <f>[1]arsenico!AG371</f>
        <v>NA</v>
      </c>
      <c r="R85" s="179" t="str">
        <f>[1]cromo!AG371</f>
        <v>NA</v>
      </c>
      <c r="S85" s="179" t="str">
        <f>[1]rame!AG371</f>
        <v>NA</v>
      </c>
      <c r="T85" s="179" t="str">
        <f>[1]nichel!AG371</f>
        <v>NA</v>
      </c>
      <c r="U85" s="179" t="str">
        <f>[1]selenio!AG371</f>
        <v>NA</v>
      </c>
      <c r="V85" s="179" t="str">
        <f>[1]zinco!AG371</f>
        <v>NA</v>
      </c>
      <c r="W85" s="179" t="str">
        <f>[1]Diossine!AG371</f>
        <v>NA</v>
      </c>
      <c r="X85" s="179" t="s">
        <v>412</v>
      </c>
      <c r="Y85" s="179" t="s">
        <v>412</v>
      </c>
      <c r="Z85" s="179" t="s">
        <v>412</v>
      </c>
      <c r="AA85" s="179" t="s">
        <v>412</v>
      </c>
      <c r="AB85" s="179" t="str">
        <f>[1]PAH!AG371</f>
        <v>NA</v>
      </c>
      <c r="AC85" s="179" t="str">
        <f>[1]HCB!AG371</f>
        <v>NA</v>
      </c>
      <c r="AD85" s="179" t="str">
        <f>[1]PCB!AG371</f>
        <v>NA</v>
      </c>
      <c r="AE85" s="160"/>
      <c r="AF85" s="159" t="s">
        <v>412</v>
      </c>
      <c r="AG85" s="159" t="s">
        <v>412</v>
      </c>
      <c r="AH85" s="159" t="s">
        <v>412</v>
      </c>
      <c r="AI85" s="159" t="s">
        <v>412</v>
      </c>
      <c r="AJ85" s="159" t="s">
        <v>412</v>
      </c>
      <c r="AK85" s="159">
        <f>'[1]dati attività'!Y149</f>
        <v>909.6534690595854</v>
      </c>
      <c r="AL85" s="140" t="s">
        <v>410</v>
      </c>
    </row>
    <row r="86" spans="1:38" s="10" customFormat="1" ht="24.75" customHeight="1" thickBot="1">
      <c r="A86" s="101" t="s">
        <v>125</v>
      </c>
      <c r="B86" s="110" t="s">
        <v>229</v>
      </c>
      <c r="C86" s="92" t="s">
        <v>96</v>
      </c>
      <c r="D86" s="94"/>
      <c r="E86" s="179" t="str">
        <f>[1]NOx!AG372</f>
        <v>NA</v>
      </c>
      <c r="F86" s="179">
        <f>[1]NMVOC!AG372</f>
        <v>17.185758628087196</v>
      </c>
      <c r="G86" s="179" t="str">
        <f>[1]SOx!AG372</f>
        <v>NA</v>
      </c>
      <c r="H86" s="179" t="str">
        <f>[1]NH3!AG372</f>
        <v>NA</v>
      </c>
      <c r="I86" s="179" t="str">
        <f>[1]pm2.5!AG372</f>
        <v>NA</v>
      </c>
      <c r="J86" s="179" t="str">
        <f>[1]pm10!AG372</f>
        <v>NA</v>
      </c>
      <c r="K86" s="179" t="str">
        <f>[1]PST!AG372</f>
        <v>NA</v>
      </c>
      <c r="L86" s="179" t="str">
        <f>[1]BC!AG372</f>
        <v>NA</v>
      </c>
      <c r="M86" s="179" t="str">
        <f>[1]CO!AG372</f>
        <v>NA</v>
      </c>
      <c r="N86" s="179" t="str">
        <f>[1]piombo!AG372</f>
        <v>NA</v>
      </c>
      <c r="O86" s="179" t="str">
        <f>[1]cadmio!AG372</f>
        <v>NA</v>
      </c>
      <c r="P86" s="179" t="str">
        <f>[1]mercurio!AG372</f>
        <v>NA</v>
      </c>
      <c r="Q86" s="179" t="str">
        <f>[1]arsenico!AG372</f>
        <v>NA</v>
      </c>
      <c r="R86" s="179" t="str">
        <f>[1]cromo!AG372</f>
        <v>NA</v>
      </c>
      <c r="S86" s="179" t="str">
        <f>[1]rame!AG372</f>
        <v>NA</v>
      </c>
      <c r="T86" s="179" t="str">
        <f>[1]nichel!AG372</f>
        <v>NA</v>
      </c>
      <c r="U86" s="179" t="str">
        <f>[1]selenio!AG372</f>
        <v>NA</v>
      </c>
      <c r="V86" s="179" t="str">
        <f>[1]zinco!AG372</f>
        <v>NA</v>
      </c>
      <c r="W86" s="179" t="str">
        <f>[1]Diossine!AG372</f>
        <v>NA</v>
      </c>
      <c r="X86" s="179" t="s">
        <v>412</v>
      </c>
      <c r="Y86" s="179" t="s">
        <v>412</v>
      </c>
      <c r="Z86" s="179" t="s">
        <v>412</v>
      </c>
      <c r="AA86" s="179" t="s">
        <v>412</v>
      </c>
      <c r="AB86" s="179" t="str">
        <f>[1]PAH!AG372</f>
        <v>NA</v>
      </c>
      <c r="AC86" s="179" t="str">
        <f>[1]HCB!AG372</f>
        <v>NA</v>
      </c>
      <c r="AD86" s="179" t="str">
        <f>[1]PCB!AG372</f>
        <v>NA</v>
      </c>
      <c r="AE86" s="160"/>
      <c r="AF86" s="159" t="s">
        <v>412</v>
      </c>
      <c r="AG86" s="159" t="s">
        <v>412</v>
      </c>
      <c r="AH86" s="159" t="s">
        <v>412</v>
      </c>
      <c r="AI86" s="159" t="s">
        <v>412</v>
      </c>
      <c r="AJ86" s="159" t="s">
        <v>412</v>
      </c>
      <c r="AK86" s="159">
        <f>'[1]dati attività'!Y150</f>
        <v>19.095287364541328</v>
      </c>
      <c r="AL86" s="140" t="s">
        <v>411</v>
      </c>
    </row>
    <row r="87" spans="1:38" s="10" customFormat="1" ht="24.75" customHeight="1" thickBot="1">
      <c r="A87" s="101" t="s">
        <v>125</v>
      </c>
      <c r="B87" s="110" t="s">
        <v>230</v>
      </c>
      <c r="C87" s="92" t="s">
        <v>97</v>
      </c>
      <c r="D87" s="94"/>
      <c r="E87" s="179" t="str">
        <f>[1]NOx!AG373</f>
        <v>NA</v>
      </c>
      <c r="F87" s="179">
        <f>[1]NMVOC!AG373</f>
        <v>3.09</v>
      </c>
      <c r="G87" s="179" t="str">
        <f>[1]SOx!AG373</f>
        <v>NA</v>
      </c>
      <c r="H87" s="179" t="str">
        <f>[1]NH3!AG373</f>
        <v>NA</v>
      </c>
      <c r="I87" s="179" t="str">
        <f>[1]pm2.5!AG373</f>
        <v>NA</v>
      </c>
      <c r="J87" s="179" t="str">
        <f>[1]pm10!AG373</f>
        <v>NA</v>
      </c>
      <c r="K87" s="179" t="str">
        <f>[1]PST!AG373</f>
        <v>NA</v>
      </c>
      <c r="L87" s="179" t="str">
        <f>[1]BC!AG373</f>
        <v>NA</v>
      </c>
      <c r="M87" s="179" t="str">
        <f>[1]CO!AG373</f>
        <v>NA</v>
      </c>
      <c r="N87" s="179" t="str">
        <f>[1]piombo!AG373</f>
        <v>NA</v>
      </c>
      <c r="O87" s="179" t="str">
        <f>[1]cadmio!AG373</f>
        <v>NA</v>
      </c>
      <c r="P87" s="179" t="str">
        <f>[1]mercurio!AG373</f>
        <v>NA</v>
      </c>
      <c r="Q87" s="179" t="str">
        <f>[1]arsenico!AG373</f>
        <v>NA</v>
      </c>
      <c r="R87" s="179" t="str">
        <f>[1]cromo!AG373</f>
        <v>NA</v>
      </c>
      <c r="S87" s="179" t="str">
        <f>[1]rame!AG373</f>
        <v>NA</v>
      </c>
      <c r="T87" s="179" t="str">
        <f>[1]nichel!AG373</f>
        <v>NA</v>
      </c>
      <c r="U87" s="179" t="str">
        <f>[1]selenio!AG373</f>
        <v>NA</v>
      </c>
      <c r="V87" s="179" t="str">
        <f>[1]zinco!AG373</f>
        <v>NA</v>
      </c>
      <c r="W87" s="179" t="str">
        <f>[1]Diossine!AG373</f>
        <v>NA</v>
      </c>
      <c r="X87" s="179" t="s">
        <v>412</v>
      </c>
      <c r="Y87" s="179" t="s">
        <v>412</v>
      </c>
      <c r="Z87" s="179" t="s">
        <v>412</v>
      </c>
      <c r="AA87" s="179" t="s">
        <v>412</v>
      </c>
      <c r="AB87" s="179" t="str">
        <f>[1]PAH!AG373</f>
        <v>NA</v>
      </c>
      <c r="AC87" s="179" t="str">
        <f>[1]HCB!AG373</f>
        <v>NA</v>
      </c>
      <c r="AD87" s="179" t="str">
        <f>[1]PCB!AG373</f>
        <v>NA</v>
      </c>
      <c r="AE87" s="160"/>
      <c r="AF87" s="159" t="s">
        <v>412</v>
      </c>
      <c r="AG87" s="159" t="s">
        <v>412</v>
      </c>
      <c r="AH87" s="159" t="s">
        <v>412</v>
      </c>
      <c r="AI87" s="159" t="s">
        <v>412</v>
      </c>
      <c r="AJ87" s="159" t="s">
        <v>412</v>
      </c>
      <c r="AK87" s="159">
        <f>'[1]dati attività'!Y151</f>
        <v>7.74</v>
      </c>
      <c r="AL87" s="140" t="s">
        <v>411</v>
      </c>
    </row>
    <row r="88" spans="1:38" s="10" customFormat="1" ht="24.75" customHeight="1" thickBot="1">
      <c r="A88" s="101" t="s">
        <v>125</v>
      </c>
      <c r="B88" s="110" t="s">
        <v>231</v>
      </c>
      <c r="C88" s="92" t="s">
        <v>98</v>
      </c>
      <c r="D88" s="94"/>
      <c r="E88" s="179" t="str">
        <f>[1]NOx!AG374</f>
        <v>NA</v>
      </c>
      <c r="F88" s="179">
        <f>[1]NMVOC!AG374</f>
        <v>54.988484543087893</v>
      </c>
      <c r="G88" s="179" t="str">
        <f>[1]SOx!AG374</f>
        <v>NA</v>
      </c>
      <c r="H88" s="179" t="str">
        <f>[1]NH3!AG374</f>
        <v>NA</v>
      </c>
      <c r="I88" s="179">
        <f>[1]pm2.5!AG374</f>
        <v>1.0308391064989176E-2</v>
      </c>
      <c r="J88" s="179">
        <f>[1]pm10!AG374</f>
        <v>1.0308391064989176E-2</v>
      </c>
      <c r="K88" s="179">
        <f>[1]PST!AG374</f>
        <v>2.0616782129978351E-2</v>
      </c>
      <c r="L88" s="179" t="str">
        <f>[1]BC!AG374</f>
        <v>NA</v>
      </c>
      <c r="M88" s="179" t="str">
        <f>[1]CO!AG374</f>
        <v>NA</v>
      </c>
      <c r="N88" s="179" t="str">
        <f>[1]piombo!AG374</f>
        <v>NA</v>
      </c>
      <c r="O88" s="179" t="str">
        <f>[1]cadmio!AG374</f>
        <v>NA</v>
      </c>
      <c r="P88" s="179" t="str">
        <f>[1]mercurio!AG374</f>
        <v>NA</v>
      </c>
      <c r="Q88" s="179" t="str">
        <f>[1]arsenico!AG374</f>
        <v>NA</v>
      </c>
      <c r="R88" s="179" t="str">
        <f>[1]cromo!AG374</f>
        <v>NA</v>
      </c>
      <c r="S88" s="179" t="str">
        <f>[1]rame!AG374</f>
        <v>NA</v>
      </c>
      <c r="T88" s="179" t="str">
        <f>[1]nichel!AG374</f>
        <v>NA</v>
      </c>
      <c r="U88" s="179" t="str">
        <f>[1]selenio!AG374</f>
        <v>NA</v>
      </c>
      <c r="V88" s="179" t="str">
        <f>[1]zinco!AG374</f>
        <v>NA</v>
      </c>
      <c r="W88" s="179" t="str">
        <f>[1]Diossine!AG374</f>
        <v>NA</v>
      </c>
      <c r="X88" s="179" t="s">
        <v>412</v>
      </c>
      <c r="Y88" s="179" t="s">
        <v>412</v>
      </c>
      <c r="Z88" s="179" t="s">
        <v>412</v>
      </c>
      <c r="AA88" s="179" t="s">
        <v>412</v>
      </c>
      <c r="AB88" s="179" t="str">
        <f>[1]PAH!AG374</f>
        <v>NA</v>
      </c>
      <c r="AC88" s="179" t="str">
        <f>[1]HCB!AG374</f>
        <v>NA</v>
      </c>
      <c r="AD88" s="179" t="str">
        <f>[1]PCB!AG374</f>
        <v>NA</v>
      </c>
      <c r="AE88" s="160"/>
      <c r="AF88" s="159" t="s">
        <v>412</v>
      </c>
      <c r="AG88" s="159" t="s">
        <v>412</v>
      </c>
      <c r="AH88" s="159" t="s">
        <v>412</v>
      </c>
      <c r="AI88" s="159" t="s">
        <v>412</v>
      </c>
      <c r="AJ88" s="159" t="s">
        <v>412</v>
      </c>
      <c r="AK88" s="191" t="str">
        <f>'[1]dati attività'!Y152</f>
        <v>NA</v>
      </c>
      <c r="AL88" s="140"/>
    </row>
    <row r="89" spans="1:38" s="10" customFormat="1" ht="24.75" customHeight="1" thickBot="1">
      <c r="A89" s="101" t="s">
        <v>125</v>
      </c>
      <c r="B89" s="110" t="s">
        <v>232</v>
      </c>
      <c r="C89" s="92" t="s">
        <v>99</v>
      </c>
      <c r="D89" s="94"/>
      <c r="E89" s="179" t="str">
        <f>[1]NOx!AG375</f>
        <v>NA</v>
      </c>
      <c r="F89" s="179">
        <f>[1]NMVOC!AG375</f>
        <v>17.110177997556278</v>
      </c>
      <c r="G89" s="179" t="str">
        <f>[1]SOx!AG375</f>
        <v>NA</v>
      </c>
      <c r="H89" s="179" t="str">
        <f>[1]NH3!AG375</f>
        <v>NA</v>
      </c>
      <c r="I89" s="179" t="str">
        <f>[1]pm2.5!AG375</f>
        <v>NA</v>
      </c>
      <c r="J89" s="179" t="str">
        <f>[1]pm10!AG375</f>
        <v>NA</v>
      </c>
      <c r="K89" s="179" t="str">
        <f>[1]PST!AG375</f>
        <v>NA</v>
      </c>
      <c r="L89" s="179" t="str">
        <f>[1]BC!AG375</f>
        <v>NA</v>
      </c>
      <c r="M89" s="179" t="str">
        <f>[1]CO!AG375</f>
        <v>NA</v>
      </c>
      <c r="N89" s="179" t="str">
        <f>[1]piombo!AG375</f>
        <v>NA</v>
      </c>
      <c r="O89" s="179" t="str">
        <f>[1]cadmio!AG375</f>
        <v>NA</v>
      </c>
      <c r="P89" s="179" t="str">
        <f>[1]mercurio!AG375</f>
        <v>NA</v>
      </c>
      <c r="Q89" s="179" t="str">
        <f>[1]arsenico!AG375</f>
        <v>NA</v>
      </c>
      <c r="R89" s="179" t="str">
        <f>[1]cromo!AG375</f>
        <v>NA</v>
      </c>
      <c r="S89" s="179" t="str">
        <f>[1]rame!AG375</f>
        <v>NA</v>
      </c>
      <c r="T89" s="179" t="str">
        <f>[1]nichel!AG375</f>
        <v>NA</v>
      </c>
      <c r="U89" s="179" t="str">
        <f>[1]selenio!AG375</f>
        <v>NA</v>
      </c>
      <c r="V89" s="179" t="str">
        <f>[1]zinco!AG375</f>
        <v>NA</v>
      </c>
      <c r="W89" s="179" t="str">
        <f>[1]Diossine!AG375</f>
        <v>NA</v>
      </c>
      <c r="X89" s="179" t="s">
        <v>412</v>
      </c>
      <c r="Y89" s="179" t="s">
        <v>412</v>
      </c>
      <c r="Z89" s="179" t="s">
        <v>412</v>
      </c>
      <c r="AA89" s="179" t="s">
        <v>412</v>
      </c>
      <c r="AB89" s="179" t="str">
        <f>[1]PAH!AG375</f>
        <v>NA</v>
      </c>
      <c r="AC89" s="179" t="str">
        <f>[1]HCB!AG375</f>
        <v>NA</v>
      </c>
      <c r="AD89" s="179" t="str">
        <f>[1]PCB!AG375</f>
        <v>NA</v>
      </c>
      <c r="AE89" s="160"/>
      <c r="AF89" s="159" t="s">
        <v>412</v>
      </c>
      <c r="AG89" s="159" t="s">
        <v>412</v>
      </c>
      <c r="AH89" s="159" t="s">
        <v>412</v>
      </c>
      <c r="AI89" s="159" t="s">
        <v>412</v>
      </c>
      <c r="AJ89" s="159" t="s">
        <v>412</v>
      </c>
      <c r="AK89" s="159">
        <f>'[1]dati attività'!Y153</f>
        <v>98.206397617256457</v>
      </c>
      <c r="AL89" s="140" t="s">
        <v>436</v>
      </c>
    </row>
    <row r="90" spans="1:38" s="18" customFormat="1" ht="24.75" customHeight="1" thickBot="1">
      <c r="A90" s="101" t="s">
        <v>125</v>
      </c>
      <c r="B90" s="110" t="s">
        <v>233</v>
      </c>
      <c r="C90" s="92" t="s">
        <v>291</v>
      </c>
      <c r="D90" s="94"/>
      <c r="E90" s="179" t="str">
        <f>[1]NOx!AG376</f>
        <v>NA</v>
      </c>
      <c r="F90" s="179">
        <f>[1]NMVOC!AG376</f>
        <v>30.61338904688273</v>
      </c>
      <c r="G90" s="179" t="str">
        <f>[1]SOx!AG376</f>
        <v>NA</v>
      </c>
      <c r="H90" s="179" t="str">
        <f>[1]NH3!AG376</f>
        <v>NA</v>
      </c>
      <c r="I90" s="179" t="str">
        <f>[1]pm2.5!AG376</f>
        <v>NA</v>
      </c>
      <c r="J90" s="179" t="str">
        <f>[1]pm10!AG376</f>
        <v>NA</v>
      </c>
      <c r="K90" s="179" t="str">
        <f>[1]PST!AG376</f>
        <v>NA</v>
      </c>
      <c r="L90" s="179" t="str">
        <f>[1]BC!AG376</f>
        <v>NA</v>
      </c>
      <c r="M90" s="179" t="str">
        <f>[1]CO!AG376</f>
        <v>NA</v>
      </c>
      <c r="N90" s="179" t="str">
        <f>[1]piombo!AG376</f>
        <v>NA</v>
      </c>
      <c r="O90" s="179" t="str">
        <f>[1]cadmio!AG376</f>
        <v>NA</v>
      </c>
      <c r="P90" s="179" t="str">
        <f>[1]mercurio!AG376</f>
        <v>NA</v>
      </c>
      <c r="Q90" s="179" t="str">
        <f>[1]arsenico!AG376</f>
        <v>NA</v>
      </c>
      <c r="R90" s="179" t="str">
        <f>[1]cromo!AG376</f>
        <v>NA</v>
      </c>
      <c r="S90" s="179" t="str">
        <f>[1]rame!AG376</f>
        <v>NA</v>
      </c>
      <c r="T90" s="179" t="str">
        <f>[1]nichel!AG376</f>
        <v>NA</v>
      </c>
      <c r="U90" s="179" t="str">
        <f>[1]selenio!AG376</f>
        <v>NA</v>
      </c>
      <c r="V90" s="179" t="str">
        <f>[1]zinco!AG376</f>
        <v>NA</v>
      </c>
      <c r="W90" s="179" t="str">
        <f>[1]Diossine!AG376</f>
        <v>NA</v>
      </c>
      <c r="X90" s="179" t="s">
        <v>412</v>
      </c>
      <c r="Y90" s="179" t="s">
        <v>412</v>
      </c>
      <c r="Z90" s="179" t="s">
        <v>412</v>
      </c>
      <c r="AA90" s="179" t="s">
        <v>412</v>
      </c>
      <c r="AB90" s="179" t="str">
        <f>[1]PAH!AG376</f>
        <v>NA</v>
      </c>
      <c r="AC90" s="179" t="str">
        <f>[1]HCB!AG376</f>
        <v>NA</v>
      </c>
      <c r="AD90" s="179" t="str">
        <f>[1]PCB!AG376</f>
        <v>NA</v>
      </c>
      <c r="AE90" s="160"/>
      <c r="AF90" s="159" t="s">
        <v>412</v>
      </c>
      <c r="AG90" s="159" t="s">
        <v>412</v>
      </c>
      <c r="AH90" s="159" t="s">
        <v>412</v>
      </c>
      <c r="AI90" s="159" t="s">
        <v>412</v>
      </c>
      <c r="AJ90" s="159" t="s">
        <v>412</v>
      </c>
      <c r="AK90" s="191" t="str">
        <f>'[1]dati attività'!Y154</f>
        <v>NA</v>
      </c>
      <c r="AL90" s="140"/>
    </row>
    <row r="91" spans="1:38" s="10" customFormat="1" ht="24.75" customHeight="1" thickBot="1">
      <c r="A91" s="101" t="s">
        <v>125</v>
      </c>
      <c r="B91" s="102" t="s">
        <v>266</v>
      </c>
      <c r="C91" s="110" t="s">
        <v>292</v>
      </c>
      <c r="D91" s="94"/>
      <c r="E91" s="179" t="str">
        <f>[1]NOx!AG377</f>
        <v>NA</v>
      </c>
      <c r="F91" s="179">
        <f>[1]NMVOC!AG377</f>
        <v>5.8077039999999993</v>
      </c>
      <c r="G91" s="179" t="str">
        <f>[1]SOx!AG377</f>
        <v>NA</v>
      </c>
      <c r="H91" s="179" t="str">
        <f>[1]NH3!AG377</f>
        <v>NA</v>
      </c>
      <c r="I91" s="179" t="str">
        <f>[1]pm2.5!AG377</f>
        <v>NA</v>
      </c>
      <c r="J91" s="179" t="str">
        <f>[1]pm10!AG377</f>
        <v>NA</v>
      </c>
      <c r="K91" s="179" t="str">
        <f>[1]PST!AG377</f>
        <v>NA</v>
      </c>
      <c r="L91" s="179" t="str">
        <f>[1]BC!AG377</f>
        <v>NA</v>
      </c>
      <c r="M91" s="179" t="str">
        <f>[1]CO!AG377</f>
        <v>NA</v>
      </c>
      <c r="N91" s="179" t="str">
        <f>[1]piombo!AG377</f>
        <v>NA</v>
      </c>
      <c r="O91" s="179" t="str">
        <f>[1]cadmio!AG377</f>
        <v>NA</v>
      </c>
      <c r="P91" s="179" t="str">
        <f>[1]mercurio!AG377</f>
        <v>NA</v>
      </c>
      <c r="Q91" s="179" t="str">
        <f>[1]arsenico!AG377</f>
        <v>NA</v>
      </c>
      <c r="R91" s="179" t="str">
        <f>[1]cromo!AG377</f>
        <v>NA</v>
      </c>
      <c r="S91" s="179" t="str">
        <f>[1]rame!AG377</f>
        <v>NA</v>
      </c>
      <c r="T91" s="179" t="str">
        <f>[1]nichel!AG377</f>
        <v>NA</v>
      </c>
      <c r="U91" s="179" t="str">
        <f>[1]selenio!AG377</f>
        <v>NA</v>
      </c>
      <c r="V91" s="179" t="str">
        <f>[1]zinco!AG377</f>
        <v>NA</v>
      </c>
      <c r="W91" s="179" t="str">
        <f>[1]Diossine!AG377</f>
        <v>NA</v>
      </c>
      <c r="X91" s="179" t="s">
        <v>412</v>
      </c>
      <c r="Y91" s="179" t="s">
        <v>412</v>
      </c>
      <c r="Z91" s="179" t="s">
        <v>412</v>
      </c>
      <c r="AA91" s="179" t="s">
        <v>412</v>
      </c>
      <c r="AB91" s="179" t="str">
        <f>[1]PAH!AG377</f>
        <v>NA</v>
      </c>
      <c r="AC91" s="179" t="str">
        <f>[1]HCB!AG377</f>
        <v>NA</v>
      </c>
      <c r="AD91" s="179" t="str">
        <f>[1]PCB!AG377</f>
        <v>NA</v>
      </c>
      <c r="AE91" s="160"/>
      <c r="AF91" s="159" t="s">
        <v>412</v>
      </c>
      <c r="AG91" s="159" t="s">
        <v>412</v>
      </c>
      <c r="AH91" s="159" t="s">
        <v>412</v>
      </c>
      <c r="AI91" s="159" t="s">
        <v>412</v>
      </c>
      <c r="AJ91" s="159" t="s">
        <v>412</v>
      </c>
      <c r="AK91" s="191" t="str">
        <f>'[1]dati attività'!Y155</f>
        <v>NA</v>
      </c>
      <c r="AL91" s="140"/>
    </row>
    <row r="92" spans="1:38" s="10" customFormat="1" ht="24.75" customHeight="1" thickBot="1">
      <c r="A92" s="101" t="s">
        <v>122</v>
      </c>
      <c r="B92" s="101" t="s">
        <v>219</v>
      </c>
      <c r="C92" s="109" t="s">
        <v>118</v>
      </c>
      <c r="D92" s="136"/>
      <c r="E92" s="180" t="str">
        <f>[1]NOx!AG378</f>
        <v>NA</v>
      </c>
      <c r="F92" s="179">
        <f>[1]NMVOC!AG378</f>
        <v>1.508</v>
      </c>
      <c r="G92" s="179" t="str">
        <f>[1]SOx!AG378</f>
        <v>NA</v>
      </c>
      <c r="H92" s="179" t="str">
        <f>[1]NH3!AG378</f>
        <v>NA</v>
      </c>
      <c r="I92" s="179" t="str">
        <f>[1]pm2.5!AG378</f>
        <v>NA</v>
      </c>
      <c r="J92" s="179" t="str">
        <f>[1]pm10!AG378</f>
        <v>NA</v>
      </c>
      <c r="K92" s="179" t="str">
        <f>[1]PST!AG378</f>
        <v>NA</v>
      </c>
      <c r="L92" s="179" t="str">
        <f>[1]BC!AG378</f>
        <v>NA</v>
      </c>
      <c r="M92" s="179" t="str">
        <f>[1]CO!AG378</f>
        <v>NA</v>
      </c>
      <c r="N92" s="179" t="str">
        <f>[1]piombo!AG378</f>
        <v>NA</v>
      </c>
      <c r="O92" s="179" t="str">
        <f>[1]cadmio!AG378</f>
        <v>NA</v>
      </c>
      <c r="P92" s="179" t="str">
        <f>[1]mercurio!AG378</f>
        <v>NA</v>
      </c>
      <c r="Q92" s="179" t="str">
        <f>[1]arsenico!AG378</f>
        <v>NA</v>
      </c>
      <c r="R92" s="179" t="str">
        <f>[1]cromo!AG378</f>
        <v>NA</v>
      </c>
      <c r="S92" s="179" t="str">
        <f>[1]rame!AG378</f>
        <v>NA</v>
      </c>
      <c r="T92" s="179" t="str">
        <f>[1]nichel!AG378</f>
        <v>NA</v>
      </c>
      <c r="U92" s="179" t="str">
        <f>[1]selenio!AG378</f>
        <v>NA</v>
      </c>
      <c r="V92" s="179" t="str">
        <f>[1]zinco!AG378</f>
        <v>NA</v>
      </c>
      <c r="W92" s="179" t="str">
        <f>[1]Diossine!AG378</f>
        <v>NA</v>
      </c>
      <c r="X92" s="179" t="s">
        <v>412</v>
      </c>
      <c r="Y92" s="179" t="s">
        <v>412</v>
      </c>
      <c r="Z92" s="179" t="s">
        <v>412</v>
      </c>
      <c r="AA92" s="179" t="s">
        <v>412</v>
      </c>
      <c r="AB92" s="179" t="str">
        <f>[1]PAH!AG378</f>
        <v>NA</v>
      </c>
      <c r="AC92" s="179" t="str">
        <f>[1]HCB!AG378</f>
        <v>NA</v>
      </c>
      <c r="AD92" s="179" t="str">
        <f>[1]PCB!AG378</f>
        <v>NA</v>
      </c>
      <c r="AE92" s="160"/>
      <c r="AF92" s="159" t="s">
        <v>412</v>
      </c>
      <c r="AG92" s="159" t="s">
        <v>412</v>
      </c>
      <c r="AH92" s="159" t="s">
        <v>412</v>
      </c>
      <c r="AI92" s="159" t="s">
        <v>412</v>
      </c>
      <c r="AJ92" s="159" t="s">
        <v>412</v>
      </c>
      <c r="AK92" s="191" t="str">
        <f>'[1]dati attività'!Y156</f>
        <v>NO</v>
      </c>
      <c r="AL92" s="140" t="s">
        <v>413</v>
      </c>
    </row>
    <row r="93" spans="1:38" s="10" customFormat="1" ht="24.75" customHeight="1" thickBot="1">
      <c r="A93" s="101" t="s">
        <v>122</v>
      </c>
      <c r="B93" s="102" t="s">
        <v>220</v>
      </c>
      <c r="C93" s="109" t="s">
        <v>119</v>
      </c>
      <c r="D93" s="136"/>
      <c r="E93" s="180" t="str">
        <f>[1]NOx!AG379</f>
        <v>NA</v>
      </c>
      <c r="F93" s="179">
        <f>[1]NMVOC!AG379</f>
        <v>25.890044630000002</v>
      </c>
      <c r="G93" s="179" t="str">
        <f>[1]SOx!AG379</f>
        <v>NA</v>
      </c>
      <c r="H93" s="179" t="str">
        <f>[1]NH3!AG379</f>
        <v>NA</v>
      </c>
      <c r="I93" s="179" t="str">
        <f>[1]pm2.5!AG379</f>
        <v>NA</v>
      </c>
      <c r="J93" s="179">
        <f>[1]pm10!AG379</f>
        <v>1.3172791999999997E-2</v>
      </c>
      <c r="K93" s="179">
        <f>[1]PST!AG379</f>
        <v>1.8818274285714282E-2</v>
      </c>
      <c r="L93" s="179" t="str">
        <f>[1]BC!AG379</f>
        <v>NA</v>
      </c>
      <c r="M93" s="179" t="str">
        <f>[1]CO!AG379</f>
        <v>NA</v>
      </c>
      <c r="N93" s="179" t="str">
        <f>[1]piombo!AG379</f>
        <v>NA</v>
      </c>
      <c r="O93" s="179" t="str">
        <f>[1]cadmio!AG379</f>
        <v>NA</v>
      </c>
      <c r="P93" s="179" t="str">
        <f>[1]mercurio!AG379</f>
        <v>NA</v>
      </c>
      <c r="Q93" s="179" t="str">
        <f>[1]arsenico!AG379</f>
        <v>NA</v>
      </c>
      <c r="R93" s="179" t="str">
        <f>[1]cromo!AG379</f>
        <v>NA</v>
      </c>
      <c r="S93" s="179" t="str">
        <f>[1]rame!AG379</f>
        <v>NA</v>
      </c>
      <c r="T93" s="179" t="str">
        <f>[1]nichel!AG379</f>
        <v>NA</v>
      </c>
      <c r="U93" s="179" t="str">
        <f>[1]selenio!AG379</f>
        <v>NA</v>
      </c>
      <c r="V93" s="179" t="str">
        <f>[1]zinco!AG379</f>
        <v>NA</v>
      </c>
      <c r="W93" s="179" t="str">
        <f>[1]Diossine!AG379</f>
        <v>NA</v>
      </c>
      <c r="X93" s="179" t="s">
        <v>412</v>
      </c>
      <c r="Y93" s="179" t="s">
        <v>412</v>
      </c>
      <c r="Z93" s="179" t="s">
        <v>412</v>
      </c>
      <c r="AA93" s="179" t="s">
        <v>412</v>
      </c>
      <c r="AB93" s="179" t="str">
        <f>[1]PAH!AG379</f>
        <v>NA</v>
      </c>
      <c r="AC93" s="179" t="str">
        <f>[1]HCB!AG379</f>
        <v>NA</v>
      </c>
      <c r="AD93" s="179" t="str">
        <f>[1]PCB!AG379</f>
        <v>NA</v>
      </c>
      <c r="AE93" s="160"/>
      <c r="AF93" s="159" t="s">
        <v>412</v>
      </c>
      <c r="AG93" s="159" t="s">
        <v>412</v>
      </c>
      <c r="AH93" s="159" t="s">
        <v>412</v>
      </c>
      <c r="AI93" s="159" t="s">
        <v>412</v>
      </c>
      <c r="AJ93" s="159" t="s">
        <v>412</v>
      </c>
      <c r="AK93" s="159">
        <f>'[1]dati attività'!Y157</f>
        <v>10206.358400000001</v>
      </c>
      <c r="AL93" s="140" t="s">
        <v>414</v>
      </c>
    </row>
    <row r="94" spans="1:38" s="10" customFormat="1" ht="24.75" customHeight="1" thickBot="1">
      <c r="A94" s="101" t="s">
        <v>122</v>
      </c>
      <c r="B94" s="87" t="s">
        <v>265</v>
      </c>
      <c r="C94" s="109" t="s">
        <v>303</v>
      </c>
      <c r="D94" s="94"/>
      <c r="E94" s="179" t="str">
        <f>[1]NOx!AG380</f>
        <v>NO</v>
      </c>
      <c r="F94" s="179" t="str">
        <f>[1]NMVOC!AG380</f>
        <v>NO</v>
      </c>
      <c r="G94" s="179" t="str">
        <f>[1]SOx!AG380</f>
        <v>NO</v>
      </c>
      <c r="H94" s="179" t="str">
        <f>[1]NH3!AG380</f>
        <v>NO</v>
      </c>
      <c r="I94" s="179" t="str">
        <f>[1]pm2.5!AG380</f>
        <v>NO</v>
      </c>
      <c r="J94" s="179" t="str">
        <f>[1]pm10!AG380</f>
        <v>NO</v>
      </c>
      <c r="K94" s="179" t="str">
        <f>[1]PST!AG380</f>
        <v>NO</v>
      </c>
      <c r="L94" s="179" t="str">
        <f>[1]BC!AG380</f>
        <v>NO</v>
      </c>
      <c r="M94" s="179" t="str">
        <f>[1]CO!AG380</f>
        <v>NO</v>
      </c>
      <c r="N94" s="179" t="str">
        <f>[1]piombo!AG380</f>
        <v>NO</v>
      </c>
      <c r="O94" s="179" t="str">
        <f>[1]cadmio!AG380</f>
        <v>NO</v>
      </c>
      <c r="P94" s="179" t="str">
        <f>[1]mercurio!AG380</f>
        <v>NO</v>
      </c>
      <c r="Q94" s="179" t="str">
        <f>[1]arsenico!AG380</f>
        <v>NO</v>
      </c>
      <c r="R94" s="179" t="str">
        <f>[1]cromo!AG380</f>
        <v>NO</v>
      </c>
      <c r="S94" s="179" t="str">
        <f>[1]rame!AG380</f>
        <v>NO</v>
      </c>
      <c r="T94" s="179" t="str">
        <f>[1]nichel!AG380</f>
        <v>NO</v>
      </c>
      <c r="U94" s="179" t="str">
        <f>[1]selenio!AG380</f>
        <v>NO</v>
      </c>
      <c r="V94" s="179" t="str">
        <f>[1]zinco!AG380</f>
        <v>NO</v>
      </c>
      <c r="W94" s="179" t="str">
        <f>[1]Diossine!AG380</f>
        <v>NO</v>
      </c>
      <c r="X94" s="179" t="s">
        <v>434</v>
      </c>
      <c r="Y94" s="179" t="s">
        <v>434</v>
      </c>
      <c r="Z94" s="179" t="s">
        <v>434</v>
      </c>
      <c r="AA94" s="179" t="s">
        <v>434</v>
      </c>
      <c r="AB94" s="179" t="str">
        <f>[1]PAH!AG380</f>
        <v>NO</v>
      </c>
      <c r="AC94" s="179" t="str">
        <f>[1]HCB!AG380</f>
        <v>NO</v>
      </c>
      <c r="AD94" s="179" t="str">
        <f>[1]PCB!AG380</f>
        <v>NO</v>
      </c>
      <c r="AE94" s="160"/>
      <c r="AF94" s="191" t="s">
        <v>434</v>
      </c>
      <c r="AG94" s="191" t="s">
        <v>434</v>
      </c>
      <c r="AH94" s="191" t="s">
        <v>434</v>
      </c>
      <c r="AI94" s="191" t="s">
        <v>434</v>
      </c>
      <c r="AJ94" s="191" t="s">
        <v>434</v>
      </c>
      <c r="AK94" s="191" t="str">
        <f>'[1]dati attività'!Y158</f>
        <v>NO</v>
      </c>
      <c r="AL94" s="140"/>
    </row>
    <row r="95" spans="1:38" s="10" customFormat="1" ht="24.75" customHeight="1" thickBot="1">
      <c r="A95" s="101" t="s">
        <v>122</v>
      </c>
      <c r="B95" s="87" t="s">
        <v>221</v>
      </c>
      <c r="C95" s="109" t="s">
        <v>94</v>
      </c>
      <c r="D95" s="136"/>
      <c r="E95" s="180" t="str">
        <f>[1]NOx!AG381</f>
        <v>NA</v>
      </c>
      <c r="F95" s="179" t="str">
        <f>[1]NMVOC!AG381</f>
        <v>NA</v>
      </c>
      <c r="G95" s="179" t="str">
        <f>[1]SOx!AG381</f>
        <v>NA</v>
      </c>
      <c r="H95" s="179" t="str">
        <f>[1]NH3!AG381</f>
        <v>NA</v>
      </c>
      <c r="I95" s="179" t="str">
        <f>[1]pm2.5!AG381</f>
        <v>NA</v>
      </c>
      <c r="J95" s="179" t="str">
        <f>[1]pm10!AG381</f>
        <v>NA</v>
      </c>
      <c r="K95" s="179" t="str">
        <f>[1]PST!AG381</f>
        <v>NA</v>
      </c>
      <c r="L95" s="179" t="str">
        <f>[1]BC!AG381</f>
        <v>NA</v>
      </c>
      <c r="M95" s="179" t="str">
        <f>[1]CO!AG381</f>
        <v>NA</v>
      </c>
      <c r="N95" s="179" t="str">
        <f>[1]piombo!AG381</f>
        <v>NA</v>
      </c>
      <c r="O95" s="179" t="str">
        <f>[1]cadmio!AG381</f>
        <v>NA</v>
      </c>
      <c r="P95" s="179" t="str">
        <f>[1]mercurio!AG381</f>
        <v>NA</v>
      </c>
      <c r="Q95" s="179" t="str">
        <f>[1]arsenico!AG381</f>
        <v>NA</v>
      </c>
      <c r="R95" s="179" t="str">
        <f>[1]cromo!AG381</f>
        <v>NA</v>
      </c>
      <c r="S95" s="179" t="str">
        <f>[1]rame!AG381</f>
        <v>NA</v>
      </c>
      <c r="T95" s="179" t="str">
        <f>[1]nichel!AG381</f>
        <v>NA</v>
      </c>
      <c r="U95" s="179" t="str">
        <f>[1]selenio!AG381</f>
        <v>NA</v>
      </c>
      <c r="V95" s="179" t="str">
        <f>[1]zinco!AG381</f>
        <v>NA</v>
      </c>
      <c r="W95" s="179" t="str">
        <f>[1]Diossine!AG381</f>
        <v>NA</v>
      </c>
      <c r="X95" s="179" t="s">
        <v>412</v>
      </c>
      <c r="Y95" s="179" t="s">
        <v>412</v>
      </c>
      <c r="Z95" s="179" t="s">
        <v>412</v>
      </c>
      <c r="AA95" s="179" t="s">
        <v>412</v>
      </c>
      <c r="AB95" s="179" t="str">
        <f>[1]PAH!AG381</f>
        <v>NA</v>
      </c>
      <c r="AC95" s="179" t="str">
        <f>[1]HCB!AG381</f>
        <v>NA</v>
      </c>
      <c r="AD95" s="179" t="str">
        <f>[1]PCB!AG381</f>
        <v>NA</v>
      </c>
      <c r="AE95" s="160"/>
      <c r="AF95" s="159" t="s">
        <v>412</v>
      </c>
      <c r="AG95" s="159" t="s">
        <v>412</v>
      </c>
      <c r="AH95" s="159" t="s">
        <v>412</v>
      </c>
      <c r="AI95" s="159" t="s">
        <v>412</v>
      </c>
      <c r="AJ95" s="159" t="s">
        <v>412</v>
      </c>
      <c r="AK95" s="191" t="str">
        <f>'[1]dati attività'!Y159</f>
        <v>NA</v>
      </c>
      <c r="AL95" s="140"/>
    </row>
    <row r="96" spans="1:38" s="10" customFormat="1" ht="24.75" customHeight="1" thickBot="1">
      <c r="A96" s="101" t="s">
        <v>122</v>
      </c>
      <c r="B96" s="102" t="s">
        <v>222</v>
      </c>
      <c r="C96" s="109" t="s">
        <v>95</v>
      </c>
      <c r="D96" s="139"/>
      <c r="E96" s="182" t="str">
        <f>[1]NOx!AG382</f>
        <v>NA</v>
      </c>
      <c r="F96" s="179" t="str">
        <f>[1]NMVOC!AG382</f>
        <v>NA</v>
      </c>
      <c r="G96" s="179" t="str">
        <f>[1]SOx!AG382</f>
        <v>NA</v>
      </c>
      <c r="H96" s="179" t="str">
        <f>[1]NH3!AG382</f>
        <v>NA</v>
      </c>
      <c r="I96" s="179" t="str">
        <f>[1]pm2.5!AG382</f>
        <v>NA</v>
      </c>
      <c r="J96" s="179" t="str">
        <f>[1]pm10!AG382</f>
        <v>NA</v>
      </c>
      <c r="K96" s="179" t="str">
        <f>[1]PST!AG382</f>
        <v>NA</v>
      </c>
      <c r="L96" s="179" t="str">
        <f>[1]BC!AG382</f>
        <v>NA</v>
      </c>
      <c r="M96" s="179" t="str">
        <f>[1]CO!AG382</f>
        <v>NA</v>
      </c>
      <c r="N96" s="179" t="str">
        <f>[1]piombo!AG382</f>
        <v>NA</v>
      </c>
      <c r="O96" s="179" t="str">
        <f>[1]cadmio!AG382</f>
        <v>NA</v>
      </c>
      <c r="P96" s="179" t="str">
        <f>[1]mercurio!AG382</f>
        <v>NA</v>
      </c>
      <c r="Q96" s="179" t="str">
        <f>[1]arsenico!AG382</f>
        <v>NA</v>
      </c>
      <c r="R96" s="179" t="str">
        <f>[1]cromo!AG382</f>
        <v>NA</v>
      </c>
      <c r="S96" s="179" t="str">
        <f>[1]rame!AG382</f>
        <v>NA</v>
      </c>
      <c r="T96" s="179" t="str">
        <f>[1]nichel!AG382</f>
        <v>NA</v>
      </c>
      <c r="U96" s="179" t="str">
        <f>[1]selenio!AG382</f>
        <v>NA</v>
      </c>
      <c r="V96" s="179" t="str">
        <f>[1]zinco!AG382</f>
        <v>NA</v>
      </c>
      <c r="W96" s="179" t="str">
        <f>[1]Diossine!AG382</f>
        <v>NA</v>
      </c>
      <c r="X96" s="179" t="s">
        <v>412</v>
      </c>
      <c r="Y96" s="179" t="s">
        <v>412</v>
      </c>
      <c r="Z96" s="179" t="s">
        <v>412</v>
      </c>
      <c r="AA96" s="179" t="s">
        <v>412</v>
      </c>
      <c r="AB96" s="179" t="str">
        <f>[1]PAH!AG382</f>
        <v>NA</v>
      </c>
      <c r="AC96" s="179" t="str">
        <f>[1]HCB!AG382</f>
        <v>NA</v>
      </c>
      <c r="AD96" s="179" t="str">
        <f>[1]PCB!AG382</f>
        <v>NA</v>
      </c>
      <c r="AE96" s="160"/>
      <c r="AF96" s="159" t="s">
        <v>412</v>
      </c>
      <c r="AG96" s="159" t="s">
        <v>412</v>
      </c>
      <c r="AH96" s="159" t="s">
        <v>412</v>
      </c>
      <c r="AI96" s="159" t="s">
        <v>412</v>
      </c>
      <c r="AJ96" s="159" t="s">
        <v>412</v>
      </c>
      <c r="AK96" s="191" t="str">
        <f>'[1]dati attività'!Y160</f>
        <v>NA</v>
      </c>
      <c r="AL96" s="140"/>
    </row>
    <row r="97" spans="1:38" s="10" customFormat="1" ht="24.75" customHeight="1" thickBot="1">
      <c r="A97" s="101" t="s">
        <v>122</v>
      </c>
      <c r="B97" s="102" t="s">
        <v>223</v>
      </c>
      <c r="C97" s="109" t="s">
        <v>370</v>
      </c>
      <c r="D97" s="139"/>
      <c r="E97" s="182" t="str">
        <f>[1]NOx!AG383</f>
        <v>NA</v>
      </c>
      <c r="F97" s="179" t="str">
        <f>[1]NMVOC!AG383</f>
        <v>NA</v>
      </c>
      <c r="G97" s="179" t="str">
        <f>[1]SOx!AG383</f>
        <v>NA</v>
      </c>
      <c r="H97" s="179" t="str">
        <f>[1]NH3!AG383</f>
        <v>NA</v>
      </c>
      <c r="I97" s="179" t="str">
        <f>[1]pm2.5!AG383</f>
        <v>NA</v>
      </c>
      <c r="J97" s="179" t="str">
        <f>[1]pm10!AG383</f>
        <v>NA</v>
      </c>
      <c r="K97" s="179" t="str">
        <f>[1]PST!AG383</f>
        <v>NA</v>
      </c>
      <c r="L97" s="179" t="str">
        <f>[1]BC!AG383</f>
        <v>NA</v>
      </c>
      <c r="M97" s="179" t="str">
        <f>[1]CO!AG383</f>
        <v>NA</v>
      </c>
      <c r="N97" s="179" t="str">
        <f>[1]piombo!AG383</f>
        <v>NA</v>
      </c>
      <c r="O97" s="179" t="str">
        <f>[1]cadmio!AG383</f>
        <v>NA</v>
      </c>
      <c r="P97" s="179" t="str">
        <f>[1]mercurio!AG383</f>
        <v>NA</v>
      </c>
      <c r="Q97" s="179" t="str">
        <f>[1]arsenico!AG383</f>
        <v>NA</v>
      </c>
      <c r="R97" s="179" t="str">
        <f>[1]cromo!AG383</f>
        <v>NA</v>
      </c>
      <c r="S97" s="179" t="str">
        <f>[1]rame!AG383</f>
        <v>NA</v>
      </c>
      <c r="T97" s="179" t="str">
        <f>[1]nichel!AG383</f>
        <v>NA</v>
      </c>
      <c r="U97" s="179" t="str">
        <f>[1]selenio!AG383</f>
        <v>NA</v>
      </c>
      <c r="V97" s="179" t="str">
        <f>[1]zinco!AG383</f>
        <v>NA</v>
      </c>
      <c r="W97" s="179" t="str">
        <f>[1]Diossine!AG383</f>
        <v>NA</v>
      </c>
      <c r="X97" s="179" t="s">
        <v>412</v>
      </c>
      <c r="Y97" s="179" t="s">
        <v>412</v>
      </c>
      <c r="Z97" s="179" t="s">
        <v>412</v>
      </c>
      <c r="AA97" s="179" t="s">
        <v>412</v>
      </c>
      <c r="AB97" s="179" t="str">
        <f>[1]PAH!AG383</f>
        <v>NA</v>
      </c>
      <c r="AC97" s="179" t="str">
        <f>[1]HCB!AG383</f>
        <v>NA</v>
      </c>
      <c r="AD97" s="179" t="str">
        <f>[1]PCB!AG383</f>
        <v>NA</v>
      </c>
      <c r="AE97" s="160"/>
      <c r="AF97" s="159" t="s">
        <v>412</v>
      </c>
      <c r="AG97" s="159" t="s">
        <v>412</v>
      </c>
      <c r="AH97" s="159" t="s">
        <v>412</v>
      </c>
      <c r="AI97" s="159" t="s">
        <v>412</v>
      </c>
      <c r="AJ97" s="159" t="s">
        <v>412</v>
      </c>
      <c r="AK97" s="191" t="str">
        <f>'[1]dati attività'!Y161</f>
        <v>NA</v>
      </c>
      <c r="AL97" s="140"/>
    </row>
    <row r="98" spans="1:38" s="10" customFormat="1" ht="24.75" customHeight="1" thickBot="1">
      <c r="A98" s="101" t="s">
        <v>122</v>
      </c>
      <c r="B98" s="102" t="s">
        <v>224</v>
      </c>
      <c r="C98" s="110" t="s">
        <v>319</v>
      </c>
      <c r="D98" s="139"/>
      <c r="E98" s="182" t="str">
        <f>[1]NOx!AG384</f>
        <v>NA</v>
      </c>
      <c r="F98" s="179" t="str">
        <f>[1]NMVOC!AG384</f>
        <v>NA</v>
      </c>
      <c r="G98" s="179" t="str">
        <f>[1]SOx!AG384</f>
        <v>NA</v>
      </c>
      <c r="H98" s="179" t="str">
        <f>[1]NH3!AG384</f>
        <v>NA</v>
      </c>
      <c r="I98" s="179" t="str">
        <f>[1]pm2.5!AG384</f>
        <v>NA</v>
      </c>
      <c r="J98" s="179" t="str">
        <f>[1]pm10!AG384</f>
        <v>NA</v>
      </c>
      <c r="K98" s="179" t="str">
        <f>[1]PST!AG384</f>
        <v>NA</v>
      </c>
      <c r="L98" s="179" t="str">
        <f>[1]BC!AG384</f>
        <v>NA</v>
      </c>
      <c r="M98" s="179" t="str">
        <f>[1]CO!AG384</f>
        <v>NA</v>
      </c>
      <c r="N98" s="179">
        <f>[1]piombo!AG384</f>
        <v>2.1200399999999999</v>
      </c>
      <c r="O98" s="179" t="str">
        <f>[1]cadmio!AG384</f>
        <v>NA</v>
      </c>
      <c r="P98" s="179" t="str">
        <f>[1]mercurio!AG384</f>
        <v>NA</v>
      </c>
      <c r="Q98" s="179" t="str">
        <f>[1]arsenico!AG384</f>
        <v>NA</v>
      </c>
      <c r="R98" s="179" t="str">
        <f>[1]cromo!AG384</f>
        <v>NA</v>
      </c>
      <c r="S98" s="179" t="str">
        <f>[1]rame!AG384</f>
        <v>NA</v>
      </c>
      <c r="T98" s="179" t="str">
        <f>[1]nichel!AG384</f>
        <v>NA</v>
      </c>
      <c r="U98" s="179" t="str">
        <f>[1]selenio!AG384</f>
        <v>NA</v>
      </c>
      <c r="V98" s="179" t="str">
        <f>[1]zinco!AG384</f>
        <v>NA</v>
      </c>
      <c r="W98" s="179" t="str">
        <f>[1]Diossine!AG384</f>
        <v>NA</v>
      </c>
      <c r="X98" s="179" t="s">
        <v>412</v>
      </c>
      <c r="Y98" s="179" t="s">
        <v>412</v>
      </c>
      <c r="Z98" s="179" t="s">
        <v>412</v>
      </c>
      <c r="AA98" s="179" t="s">
        <v>412</v>
      </c>
      <c r="AB98" s="179" t="str">
        <f>[1]PAH!AG384</f>
        <v>NA</v>
      </c>
      <c r="AC98" s="179" t="str">
        <f>[1]HCB!AG384</f>
        <v>NA</v>
      </c>
      <c r="AD98" s="179" t="str">
        <f>[1]PCB!AG384</f>
        <v>NA</v>
      </c>
      <c r="AE98" s="160"/>
      <c r="AF98" s="159" t="s">
        <v>412</v>
      </c>
      <c r="AG98" s="159" t="s">
        <v>412</v>
      </c>
      <c r="AH98" s="159" t="s">
        <v>412</v>
      </c>
      <c r="AI98" s="159" t="s">
        <v>412</v>
      </c>
      <c r="AJ98" s="159" t="s">
        <v>412</v>
      </c>
      <c r="AK98" s="191" t="str">
        <f>'[1]dati attività'!Y162</f>
        <v>NA</v>
      </c>
      <c r="AL98" s="140"/>
    </row>
    <row r="99" spans="1:38" s="10" customFormat="1" ht="24.75" customHeight="1" thickBot="1">
      <c r="A99" s="101" t="s">
        <v>126</v>
      </c>
      <c r="B99" s="101" t="s">
        <v>234</v>
      </c>
      <c r="C99" s="109" t="s">
        <v>289</v>
      </c>
      <c r="D99" s="139"/>
      <c r="E99" s="182">
        <f>[1]NOx!AG385</f>
        <v>0.25517412845711113</v>
      </c>
      <c r="F99" s="179">
        <f>[1]NMVOC!AG385</f>
        <v>0.1047684</v>
      </c>
      <c r="G99" s="179" t="str">
        <f>[1]SOx!AG385</f>
        <v>NA</v>
      </c>
      <c r="H99" s="179">
        <f>[1]NH3!AG385</f>
        <v>62.544711347157538</v>
      </c>
      <c r="I99" s="179">
        <f>[1]pm2.5!AG385</f>
        <v>0.66899106672654673</v>
      </c>
      <c r="J99" s="179">
        <f>[1]pm10!AG385</f>
        <v>1.0434625447410268</v>
      </c>
      <c r="K99" s="179">
        <f>[1]PST!AG385</f>
        <v>1.6053269919092721</v>
      </c>
      <c r="L99" s="179" t="str">
        <f>[1]BC!AG385</f>
        <v>NA</v>
      </c>
      <c r="M99" s="179" t="str">
        <f>[1]CO!AG385</f>
        <v>NA</v>
      </c>
      <c r="N99" s="179" t="str">
        <f>[1]piombo!AG385</f>
        <v>NA</v>
      </c>
      <c r="O99" s="179" t="str">
        <f>[1]cadmio!AG385</f>
        <v>NA</v>
      </c>
      <c r="P99" s="179" t="str">
        <f>[1]mercurio!AG385</f>
        <v>NA</v>
      </c>
      <c r="Q99" s="179" t="str">
        <f>[1]arsenico!AG385</f>
        <v>NA</v>
      </c>
      <c r="R99" s="179" t="str">
        <f>[1]cromo!AG385</f>
        <v>NA</v>
      </c>
      <c r="S99" s="179" t="str">
        <f>[1]rame!AG385</f>
        <v>NA</v>
      </c>
      <c r="T99" s="179" t="str">
        <f>[1]nichel!AG385</f>
        <v>NA</v>
      </c>
      <c r="U99" s="179" t="str">
        <f>[1]selenio!AG385</f>
        <v>NA</v>
      </c>
      <c r="V99" s="179" t="str">
        <f>[1]zinco!AG385</f>
        <v>NA</v>
      </c>
      <c r="W99" s="179" t="str">
        <f>[1]Diossine!AG385</f>
        <v>NA</v>
      </c>
      <c r="X99" s="179" t="s">
        <v>412</v>
      </c>
      <c r="Y99" s="179" t="s">
        <v>412</v>
      </c>
      <c r="Z99" s="179" t="s">
        <v>412</v>
      </c>
      <c r="AA99" s="179" t="s">
        <v>412</v>
      </c>
      <c r="AB99" s="179" t="str">
        <f>[1]PAH!AG385</f>
        <v>NA</v>
      </c>
      <c r="AC99" s="179" t="str">
        <f>[1]HCB!AG385</f>
        <v>NA</v>
      </c>
      <c r="AD99" s="179" t="str">
        <f>[1]PCB!AG385</f>
        <v>NA</v>
      </c>
      <c r="AE99" s="160"/>
      <c r="AF99" s="159" t="s">
        <v>412</v>
      </c>
      <c r="AG99" s="159" t="s">
        <v>412</v>
      </c>
      <c r="AH99" s="159" t="s">
        <v>412</v>
      </c>
      <c r="AI99" s="159" t="s">
        <v>412</v>
      </c>
      <c r="AJ99" s="159" t="s">
        <v>412</v>
      </c>
      <c r="AK99" s="159">
        <f>'[1]dati attività'!Y163</f>
        <v>1746.14</v>
      </c>
      <c r="AL99" s="140" t="s">
        <v>415</v>
      </c>
    </row>
    <row r="100" spans="1:38" s="10" customFormat="1" ht="24.75" customHeight="1" thickBot="1">
      <c r="A100" s="101" t="s">
        <v>126</v>
      </c>
      <c r="B100" s="101" t="s">
        <v>235</v>
      </c>
      <c r="C100" s="109" t="s">
        <v>288</v>
      </c>
      <c r="D100" s="139"/>
      <c r="E100" s="182">
        <f>[1]NOx!AG386</f>
        <v>0.25901726898181648</v>
      </c>
      <c r="F100" s="179">
        <f>[1]NMVOC!AG386</f>
        <v>0.24517901999999997</v>
      </c>
      <c r="G100" s="179" t="str">
        <f>[1]SOx!AG386</f>
        <v>NA</v>
      </c>
      <c r="H100" s="179">
        <f>[1]NH3!AG386</f>
        <v>65.246256956318149</v>
      </c>
      <c r="I100" s="179">
        <f>[1]pm2.5!AG386</f>
        <v>0.83809638403339326</v>
      </c>
      <c r="J100" s="179">
        <f>[1]pm10!AG386</f>
        <v>1.2698613565105721</v>
      </c>
      <c r="K100" s="179">
        <f>[1]PST!AG386</f>
        <v>1.9536328561701108</v>
      </c>
      <c r="L100" s="179" t="str">
        <f>[1]BC!AG386</f>
        <v>NA</v>
      </c>
      <c r="M100" s="179" t="str">
        <f>[1]CO!AG386</f>
        <v>NA</v>
      </c>
      <c r="N100" s="179" t="str">
        <f>[1]piombo!AG386</f>
        <v>NA</v>
      </c>
      <c r="O100" s="179" t="str">
        <f>[1]cadmio!AG386</f>
        <v>NA</v>
      </c>
      <c r="P100" s="179" t="str">
        <f>[1]mercurio!AG386</f>
        <v>NA</v>
      </c>
      <c r="Q100" s="179" t="str">
        <f>[1]arsenico!AG386</f>
        <v>NA</v>
      </c>
      <c r="R100" s="179" t="str">
        <f>[1]cromo!AG386</f>
        <v>NA</v>
      </c>
      <c r="S100" s="179" t="str">
        <f>[1]rame!AG386</f>
        <v>NA</v>
      </c>
      <c r="T100" s="179" t="str">
        <f>[1]nichel!AG386</f>
        <v>NA</v>
      </c>
      <c r="U100" s="179" t="str">
        <f>[1]selenio!AG386</f>
        <v>NA</v>
      </c>
      <c r="V100" s="179" t="str">
        <f>[1]zinco!AG386</f>
        <v>NA</v>
      </c>
      <c r="W100" s="179" t="str">
        <f>[1]Diossine!AG386</f>
        <v>NA</v>
      </c>
      <c r="X100" s="179" t="s">
        <v>412</v>
      </c>
      <c r="Y100" s="179" t="s">
        <v>412</v>
      </c>
      <c r="Z100" s="179" t="s">
        <v>412</v>
      </c>
      <c r="AA100" s="179" t="s">
        <v>412</v>
      </c>
      <c r="AB100" s="179" t="str">
        <f>[1]PAH!AG386</f>
        <v>NA</v>
      </c>
      <c r="AC100" s="179" t="str">
        <f>[1]HCB!AG386</f>
        <v>NA</v>
      </c>
      <c r="AD100" s="179" t="str">
        <f>[1]PCB!AG386</f>
        <v>NA</v>
      </c>
      <c r="AE100" s="160"/>
      <c r="AF100" s="159" t="s">
        <v>412</v>
      </c>
      <c r="AG100" s="159" t="s">
        <v>412</v>
      </c>
      <c r="AH100" s="159" t="s">
        <v>412</v>
      </c>
      <c r="AI100" s="159" t="s">
        <v>412</v>
      </c>
      <c r="AJ100" s="159" t="s">
        <v>412</v>
      </c>
      <c r="AK100" s="159">
        <f>'[1]dati attività'!Y164</f>
        <v>4086.3169999999996</v>
      </c>
      <c r="AL100" s="140" t="s">
        <v>415</v>
      </c>
    </row>
    <row r="101" spans="1:38" s="10" customFormat="1" ht="24.75" customHeight="1" thickBot="1">
      <c r="A101" s="101" t="s">
        <v>126</v>
      </c>
      <c r="B101" s="101" t="s">
        <v>237</v>
      </c>
      <c r="C101" s="109" t="s">
        <v>281</v>
      </c>
      <c r="D101" s="139"/>
      <c r="E101" s="182">
        <f>[1]NOx!AG387</f>
        <v>6.0566789333333343E-2</v>
      </c>
      <c r="F101" s="179">
        <f>[1]NMVOC!AG387</f>
        <v>3.950008E-2</v>
      </c>
      <c r="G101" s="179" t="str">
        <f>[1]SOx!AG387</f>
        <v>NA</v>
      </c>
      <c r="H101" s="179">
        <f>[1]NH3!AG387</f>
        <v>1.7264993377615678</v>
      </c>
      <c r="I101" s="179" t="str">
        <f>[1]pm2.5!AG387</f>
        <v>NA</v>
      </c>
      <c r="J101" s="179" t="str">
        <f>[1]pm10!AG387</f>
        <v>NA</v>
      </c>
      <c r="K101" s="179" t="str">
        <f>[1]PST!AG387</f>
        <v>NA</v>
      </c>
      <c r="L101" s="179" t="str">
        <f>[1]BC!AG387</f>
        <v>NA</v>
      </c>
      <c r="M101" s="179" t="str">
        <f>[1]CO!AG387</f>
        <v>NA</v>
      </c>
      <c r="N101" s="179" t="str">
        <f>[1]piombo!AG387</f>
        <v>NA</v>
      </c>
      <c r="O101" s="179" t="str">
        <f>[1]cadmio!AG387</f>
        <v>NA</v>
      </c>
      <c r="P101" s="179" t="str">
        <f>[1]mercurio!AG387</f>
        <v>NA</v>
      </c>
      <c r="Q101" s="179" t="str">
        <f>[1]arsenico!AG387</f>
        <v>NA</v>
      </c>
      <c r="R101" s="179" t="str">
        <f>[1]cromo!AG387</f>
        <v>NA</v>
      </c>
      <c r="S101" s="179" t="str">
        <f>[1]rame!AG387</f>
        <v>NA</v>
      </c>
      <c r="T101" s="179" t="str">
        <f>[1]nichel!AG387</f>
        <v>NA</v>
      </c>
      <c r="U101" s="179" t="str">
        <f>[1]selenio!AG387</f>
        <v>NA</v>
      </c>
      <c r="V101" s="179" t="str">
        <f>[1]zinco!AG387</f>
        <v>NA</v>
      </c>
      <c r="W101" s="179" t="str">
        <f>[1]Diossine!AG387</f>
        <v>NA</v>
      </c>
      <c r="X101" s="179" t="s">
        <v>412</v>
      </c>
      <c r="Y101" s="179" t="s">
        <v>412</v>
      </c>
      <c r="Z101" s="179" t="s">
        <v>412</v>
      </c>
      <c r="AA101" s="179" t="s">
        <v>412</v>
      </c>
      <c r="AB101" s="179" t="str">
        <f>[1]PAH!AG387</f>
        <v>NA</v>
      </c>
      <c r="AC101" s="179" t="str">
        <f>[1]HCB!AG387</f>
        <v>NA</v>
      </c>
      <c r="AD101" s="179" t="str">
        <f>[1]PCB!AG387</f>
        <v>NA</v>
      </c>
      <c r="AE101" s="160"/>
      <c r="AF101" s="159" t="s">
        <v>412</v>
      </c>
      <c r="AG101" s="159" t="s">
        <v>412</v>
      </c>
      <c r="AH101" s="159" t="s">
        <v>412</v>
      </c>
      <c r="AI101" s="159" t="s">
        <v>412</v>
      </c>
      <c r="AJ101" s="159" t="s">
        <v>412</v>
      </c>
      <c r="AK101" s="159">
        <f>'[1]dati attività'!Y165</f>
        <v>7900.0159999999996</v>
      </c>
      <c r="AL101" s="140" t="s">
        <v>415</v>
      </c>
    </row>
    <row r="102" spans="1:38" s="10" customFormat="1" ht="24.75" customHeight="1" thickBot="1">
      <c r="A102" s="101" t="s">
        <v>126</v>
      </c>
      <c r="B102" s="101" t="s">
        <v>238</v>
      </c>
      <c r="C102" s="109" t="s">
        <v>282</v>
      </c>
      <c r="D102" s="139"/>
      <c r="E102" s="182">
        <f>[1]NOx!AG388</f>
        <v>1.4935825866666665E-2</v>
      </c>
      <c r="F102" s="179">
        <f>[1]NMVOC!AG388</f>
        <v>0.15936181799999996</v>
      </c>
      <c r="G102" s="179" t="str">
        <f>[1]SOx!AG388</f>
        <v>NA</v>
      </c>
      <c r="H102" s="179">
        <f>[1]NH3!AG388</f>
        <v>37.399901279759568</v>
      </c>
      <c r="I102" s="179">
        <f>[1]pm2.5!AG388</f>
        <v>0.5989324538395</v>
      </c>
      <c r="J102" s="179">
        <f>[1]pm10!AG388</f>
        <v>3.6551486335499996</v>
      </c>
      <c r="K102" s="179">
        <f>[1]PST!AG388</f>
        <v>5.6233055900769227</v>
      </c>
      <c r="L102" s="179" t="str">
        <f>[1]BC!AG388</f>
        <v>NA</v>
      </c>
      <c r="M102" s="179" t="str">
        <f>[1]CO!AG388</f>
        <v>NA</v>
      </c>
      <c r="N102" s="179" t="str">
        <f>[1]piombo!AG388</f>
        <v>NA</v>
      </c>
      <c r="O102" s="179" t="str">
        <f>[1]cadmio!AG388</f>
        <v>NA</v>
      </c>
      <c r="P102" s="179" t="str">
        <f>[1]mercurio!AG388</f>
        <v>NA</v>
      </c>
      <c r="Q102" s="179" t="str">
        <f>[1]arsenico!AG388</f>
        <v>NA</v>
      </c>
      <c r="R102" s="179" t="str">
        <f>[1]cromo!AG388</f>
        <v>NA</v>
      </c>
      <c r="S102" s="179" t="str">
        <f>[1]rame!AG388</f>
        <v>NA</v>
      </c>
      <c r="T102" s="179" t="str">
        <f>[1]nichel!AG388</f>
        <v>NA</v>
      </c>
      <c r="U102" s="179" t="str">
        <f>[1]selenio!AG388</f>
        <v>NA</v>
      </c>
      <c r="V102" s="179" t="str">
        <f>[1]zinco!AG388</f>
        <v>NA</v>
      </c>
      <c r="W102" s="179" t="str">
        <f>[1]Diossine!AG388</f>
        <v>NA</v>
      </c>
      <c r="X102" s="179" t="s">
        <v>412</v>
      </c>
      <c r="Y102" s="179" t="s">
        <v>412</v>
      </c>
      <c r="Z102" s="179" t="s">
        <v>412</v>
      </c>
      <c r="AA102" s="179" t="s">
        <v>412</v>
      </c>
      <c r="AB102" s="179" t="str">
        <f>[1]PAH!AG388</f>
        <v>NA</v>
      </c>
      <c r="AC102" s="179" t="str">
        <f>[1]HCB!AG388</f>
        <v>NA</v>
      </c>
      <c r="AD102" s="179" t="str">
        <f>[1]PCB!AG388</f>
        <v>NA</v>
      </c>
      <c r="AE102" s="160"/>
      <c r="AF102" s="159" t="s">
        <v>412</v>
      </c>
      <c r="AG102" s="159" t="s">
        <v>412</v>
      </c>
      <c r="AH102" s="159" t="s">
        <v>412</v>
      </c>
      <c r="AI102" s="159" t="s">
        <v>412</v>
      </c>
      <c r="AJ102" s="159" t="s">
        <v>412</v>
      </c>
      <c r="AK102" s="159">
        <f>'[1]dati attività'!Y166</f>
        <v>7588.6579999999985</v>
      </c>
      <c r="AL102" s="140" t="s">
        <v>415</v>
      </c>
    </row>
    <row r="103" spans="1:38" s="10" customFormat="1" ht="24.75" customHeight="1" thickBot="1">
      <c r="A103" s="101" t="s">
        <v>126</v>
      </c>
      <c r="B103" s="101" t="s">
        <v>236</v>
      </c>
      <c r="C103" s="109" t="s">
        <v>283</v>
      </c>
      <c r="D103" s="139"/>
      <c r="E103" s="183">
        <f>[1]NOx!AG389</f>
        <v>2.4071336933333329E-2</v>
      </c>
      <c r="F103" s="179">
        <f>[1]NMVOC!AG389</f>
        <v>2.190516E-2</v>
      </c>
      <c r="G103" s="179" t="str">
        <f>[1]SOx!AG389</f>
        <v>NA</v>
      </c>
      <c r="H103" s="179">
        <f>[1]NH3!AG389</f>
        <v>10.983897511630868</v>
      </c>
      <c r="I103" s="179">
        <f>[1]pm2.5!AG389</f>
        <v>9.4960446549902225E-2</v>
      </c>
      <c r="J103" s="179">
        <f>[1]pm10!AG389</f>
        <v>0.14731663299041875</v>
      </c>
      <c r="K103" s="179">
        <f>[1]PST!AG389</f>
        <v>0.22664097383141346</v>
      </c>
      <c r="L103" s="179" t="str">
        <f>[1]BC!AG389</f>
        <v>NA</v>
      </c>
      <c r="M103" s="179" t="str">
        <f>[1]CO!AG389</f>
        <v>NA</v>
      </c>
      <c r="N103" s="179" t="str">
        <f>[1]piombo!AG389</f>
        <v>NA</v>
      </c>
      <c r="O103" s="179" t="str">
        <f>[1]cadmio!AG389</f>
        <v>NA</v>
      </c>
      <c r="P103" s="179" t="str">
        <f>[1]mercurio!AG389</f>
        <v>NA</v>
      </c>
      <c r="Q103" s="179" t="str">
        <f>[1]arsenico!AG389</f>
        <v>NA</v>
      </c>
      <c r="R103" s="179" t="str">
        <f>[1]cromo!AG389</f>
        <v>NA</v>
      </c>
      <c r="S103" s="179" t="str">
        <f>[1]rame!AG389</f>
        <v>NA</v>
      </c>
      <c r="T103" s="179" t="str">
        <f>[1]nichel!AG389</f>
        <v>NA</v>
      </c>
      <c r="U103" s="179" t="str">
        <f>[1]selenio!AG389</f>
        <v>NA</v>
      </c>
      <c r="V103" s="179" t="str">
        <f>[1]zinco!AG389</f>
        <v>NA</v>
      </c>
      <c r="W103" s="179" t="str">
        <f>[1]Diossine!AG389</f>
        <v>NA</v>
      </c>
      <c r="X103" s="179" t="s">
        <v>412</v>
      </c>
      <c r="Y103" s="179" t="s">
        <v>412</v>
      </c>
      <c r="Z103" s="179" t="s">
        <v>412</v>
      </c>
      <c r="AA103" s="179" t="s">
        <v>412</v>
      </c>
      <c r="AB103" s="179" t="str">
        <f>[1]PAH!AG389</f>
        <v>NA</v>
      </c>
      <c r="AC103" s="179" t="str">
        <f>[1]HCB!AG389</f>
        <v>NA</v>
      </c>
      <c r="AD103" s="179" t="str">
        <f>[1]PCB!AG389</f>
        <v>NA</v>
      </c>
      <c r="AE103" s="160"/>
      <c r="AF103" s="159" t="s">
        <v>412</v>
      </c>
      <c r="AG103" s="159" t="s">
        <v>412</v>
      </c>
      <c r="AH103" s="159" t="s">
        <v>412</v>
      </c>
      <c r="AI103" s="159" t="s">
        <v>412</v>
      </c>
      <c r="AJ103" s="159" t="s">
        <v>412</v>
      </c>
      <c r="AK103" s="159">
        <f>'[1]dati attività'!Y167</f>
        <v>365.08600000000001</v>
      </c>
      <c r="AL103" s="140" t="s">
        <v>415</v>
      </c>
    </row>
    <row r="104" spans="1:38" s="10" customFormat="1" ht="24.75" customHeight="1" thickBot="1">
      <c r="A104" s="101" t="s">
        <v>126</v>
      </c>
      <c r="B104" s="101" t="s">
        <v>362</v>
      </c>
      <c r="C104" s="109" t="s">
        <v>284</v>
      </c>
      <c r="D104" s="139"/>
      <c r="E104" s="182">
        <f>[1]NOx!AG390</f>
        <v>7.535704666666667E-3</v>
      </c>
      <c r="F104" s="179">
        <f>[1]NMVOC!AG390</f>
        <v>4.9145899999999999E-3</v>
      </c>
      <c r="G104" s="179" t="str">
        <f>[1]SOx!AG390</f>
        <v>NA</v>
      </c>
      <c r="H104" s="179">
        <f>[1]NH3!AG390</f>
        <v>0.21481061254482581</v>
      </c>
      <c r="I104" s="179" t="str">
        <f>[1]pm2.5!AG390</f>
        <v>NA</v>
      </c>
      <c r="J104" s="179" t="str">
        <f>[1]pm10!AG390</f>
        <v>NA</v>
      </c>
      <c r="K104" s="179" t="str">
        <f>[1]PST!AG390</f>
        <v>NA</v>
      </c>
      <c r="L104" s="179" t="str">
        <f>[1]BC!AG390</f>
        <v>NA</v>
      </c>
      <c r="M104" s="179" t="str">
        <f>[1]CO!AG390</f>
        <v>NA</v>
      </c>
      <c r="N104" s="179" t="str">
        <f>[1]piombo!AG390</f>
        <v>NA</v>
      </c>
      <c r="O104" s="179" t="str">
        <f>[1]cadmio!AG390</f>
        <v>NA</v>
      </c>
      <c r="P104" s="179" t="str">
        <f>[1]mercurio!AG390</f>
        <v>NA</v>
      </c>
      <c r="Q104" s="179" t="str">
        <f>[1]arsenico!AG390</f>
        <v>NA</v>
      </c>
      <c r="R104" s="179" t="str">
        <f>[1]cromo!AG390</f>
        <v>NA</v>
      </c>
      <c r="S104" s="179" t="str">
        <f>[1]rame!AG390</f>
        <v>NA</v>
      </c>
      <c r="T104" s="179" t="str">
        <f>[1]nichel!AG390</f>
        <v>NA</v>
      </c>
      <c r="U104" s="179" t="str">
        <f>[1]selenio!AG390</f>
        <v>NA</v>
      </c>
      <c r="V104" s="179" t="str">
        <f>[1]zinco!AG390</f>
        <v>NA</v>
      </c>
      <c r="W104" s="179" t="str">
        <f>[1]Diossine!AG390</f>
        <v>NA</v>
      </c>
      <c r="X104" s="179" t="s">
        <v>412</v>
      </c>
      <c r="Y104" s="179" t="s">
        <v>412</v>
      </c>
      <c r="Z104" s="179" t="s">
        <v>412</v>
      </c>
      <c r="AA104" s="179" t="s">
        <v>412</v>
      </c>
      <c r="AB104" s="179" t="str">
        <f>[1]PAH!AG390</f>
        <v>NA</v>
      </c>
      <c r="AC104" s="179" t="str">
        <f>[1]HCB!AG390</f>
        <v>NA</v>
      </c>
      <c r="AD104" s="179" t="str">
        <f>[1]PCB!AG390</f>
        <v>NA</v>
      </c>
      <c r="AE104" s="160"/>
      <c r="AF104" s="159" t="s">
        <v>412</v>
      </c>
      <c r="AG104" s="159" t="s">
        <v>412</v>
      </c>
      <c r="AH104" s="159" t="s">
        <v>412</v>
      </c>
      <c r="AI104" s="159" t="s">
        <v>412</v>
      </c>
      <c r="AJ104" s="159" t="s">
        <v>412</v>
      </c>
      <c r="AK104" s="159">
        <f>'[1]dati attività'!Y168</f>
        <v>982.91800000000001</v>
      </c>
      <c r="AL104" s="140" t="s">
        <v>415</v>
      </c>
    </row>
    <row r="105" spans="1:38" s="10" customFormat="1" ht="24.75" customHeight="1" thickBot="1">
      <c r="A105" s="101" t="s">
        <v>126</v>
      </c>
      <c r="B105" s="101" t="s">
        <v>363</v>
      </c>
      <c r="C105" s="109" t="s">
        <v>285</v>
      </c>
      <c r="D105" s="139"/>
      <c r="E105" s="182">
        <f>[1]NOx!AG391</f>
        <v>7.4988347466666661E-2</v>
      </c>
      <c r="F105" s="179">
        <f>[1]NMVOC!AG391</f>
        <v>1.1573043999999999E-2</v>
      </c>
      <c r="G105" s="179" t="str">
        <f>[1]SOx!AG391</f>
        <v>NA</v>
      </c>
      <c r="H105" s="179">
        <f>[1]NH3!AG391</f>
        <v>1.2087057353367192</v>
      </c>
      <c r="I105" s="179">
        <f>[1]pm2.5!AG391</f>
        <v>6.1598459999999987E-2</v>
      </c>
      <c r="J105" s="179">
        <f>[1]pm10!AG391</f>
        <v>9.2397689999999991E-2</v>
      </c>
      <c r="K105" s="179">
        <f>[1]PST!AG391</f>
        <v>0.1421502923076923</v>
      </c>
      <c r="L105" s="179" t="str">
        <f>[1]BC!AG391</f>
        <v>NA</v>
      </c>
      <c r="M105" s="179" t="str">
        <f>[1]CO!AG391</f>
        <v>NA</v>
      </c>
      <c r="N105" s="179" t="str">
        <f>[1]piombo!AG391</f>
        <v>NA</v>
      </c>
      <c r="O105" s="179" t="str">
        <f>[1]cadmio!AG391</f>
        <v>NA</v>
      </c>
      <c r="P105" s="179" t="str">
        <f>[1]mercurio!AG391</f>
        <v>NA</v>
      </c>
      <c r="Q105" s="179" t="str">
        <f>[1]arsenico!AG391</f>
        <v>NA</v>
      </c>
      <c r="R105" s="179" t="str">
        <f>[1]cromo!AG391</f>
        <v>NA</v>
      </c>
      <c r="S105" s="179" t="str">
        <f>[1]rame!AG391</f>
        <v>NA</v>
      </c>
      <c r="T105" s="179" t="str">
        <f>[1]nichel!AG391</f>
        <v>NA</v>
      </c>
      <c r="U105" s="179" t="str">
        <f>[1]selenio!AG391</f>
        <v>NA</v>
      </c>
      <c r="V105" s="179" t="str">
        <f>[1]zinco!AG391</f>
        <v>NA</v>
      </c>
      <c r="W105" s="179" t="str">
        <f>[1]Diossine!AG391</f>
        <v>NA</v>
      </c>
      <c r="X105" s="179" t="s">
        <v>412</v>
      </c>
      <c r="Y105" s="179" t="s">
        <v>412</v>
      </c>
      <c r="Z105" s="179" t="s">
        <v>412</v>
      </c>
      <c r="AA105" s="179" t="s">
        <v>412</v>
      </c>
      <c r="AB105" s="179" t="str">
        <f>[1]PAH!AG391</f>
        <v>NA</v>
      </c>
      <c r="AC105" s="179" t="str">
        <f>[1]HCB!AG391</f>
        <v>NA</v>
      </c>
      <c r="AD105" s="179" t="str">
        <f>[1]PCB!AG391</f>
        <v>NA</v>
      </c>
      <c r="AE105" s="160"/>
      <c r="AF105" s="159" t="s">
        <v>412</v>
      </c>
      <c r="AG105" s="159" t="s">
        <v>412</v>
      </c>
      <c r="AH105" s="159" t="s">
        <v>412</v>
      </c>
      <c r="AI105" s="159" t="s">
        <v>412</v>
      </c>
      <c r="AJ105" s="159" t="s">
        <v>412</v>
      </c>
      <c r="AK105" s="159">
        <f>'[1]dati attività'!Y169</f>
        <v>373.32400000000001</v>
      </c>
      <c r="AL105" s="140" t="s">
        <v>415</v>
      </c>
    </row>
    <row r="106" spans="1:38" s="10" customFormat="1" ht="24.75" customHeight="1" thickBot="1">
      <c r="A106" s="101" t="s">
        <v>126</v>
      </c>
      <c r="B106" s="101" t="s">
        <v>257</v>
      </c>
      <c r="C106" s="109" t="s">
        <v>286</v>
      </c>
      <c r="D106" s="139"/>
      <c r="E106" s="182">
        <f>[1]NOx!AG392</f>
        <v>9.3352783333333338E-3</v>
      </c>
      <c r="F106" s="179">
        <f>[1]NMVOC!AG392</f>
        <v>1.4407250000000001E-3</v>
      </c>
      <c r="G106" s="179" t="str">
        <f>[1]SOx!AG392</f>
        <v>NA</v>
      </c>
      <c r="H106" s="179">
        <f>[1]NH3!AG392</f>
        <v>0.15047143781212574</v>
      </c>
      <c r="I106" s="179">
        <f>[1]pm2.5!AG392</f>
        <v>7.668374999999999E-3</v>
      </c>
      <c r="J106" s="179">
        <f>[1]pm10!AG392</f>
        <v>1.1502562500000001E-2</v>
      </c>
      <c r="K106" s="179">
        <f>[1]PST!AG392</f>
        <v>1.769625E-2</v>
      </c>
      <c r="L106" s="179" t="str">
        <f>[1]BC!AG392</f>
        <v>NA</v>
      </c>
      <c r="M106" s="179" t="str">
        <f>[1]CO!AG392</f>
        <v>NA</v>
      </c>
      <c r="N106" s="179" t="str">
        <f>[1]piombo!AG392</f>
        <v>NA</v>
      </c>
      <c r="O106" s="179" t="str">
        <f>[1]cadmio!AG392</f>
        <v>NA</v>
      </c>
      <c r="P106" s="179" t="str">
        <f>[1]mercurio!AG392</f>
        <v>NA</v>
      </c>
      <c r="Q106" s="179" t="str">
        <f>[1]arsenico!AG392</f>
        <v>NA</v>
      </c>
      <c r="R106" s="179" t="str">
        <f>[1]cromo!AG392</f>
        <v>NA</v>
      </c>
      <c r="S106" s="179" t="str">
        <f>[1]rame!AG392</f>
        <v>NA</v>
      </c>
      <c r="T106" s="179" t="str">
        <f>[1]nichel!AG392</f>
        <v>NA</v>
      </c>
      <c r="U106" s="179" t="str">
        <f>[1]selenio!AG392</f>
        <v>NA</v>
      </c>
      <c r="V106" s="179" t="str">
        <f>[1]zinco!AG392</f>
        <v>NA</v>
      </c>
      <c r="W106" s="179" t="str">
        <f>[1]Diossine!AG392</f>
        <v>NA</v>
      </c>
      <c r="X106" s="179" t="s">
        <v>412</v>
      </c>
      <c r="Y106" s="179" t="s">
        <v>412</v>
      </c>
      <c r="Z106" s="179" t="s">
        <v>412</v>
      </c>
      <c r="AA106" s="179" t="s">
        <v>412</v>
      </c>
      <c r="AB106" s="179" t="str">
        <f>[1]PAH!AG392</f>
        <v>NA</v>
      </c>
      <c r="AC106" s="179" t="str">
        <f>[1]HCB!AG392</f>
        <v>NA</v>
      </c>
      <c r="AD106" s="179" t="str">
        <f>[1]PCB!AG392</f>
        <v>NA</v>
      </c>
      <c r="AE106" s="160"/>
      <c r="AF106" s="159" t="s">
        <v>412</v>
      </c>
      <c r="AG106" s="159" t="s">
        <v>412</v>
      </c>
      <c r="AH106" s="159" t="s">
        <v>412</v>
      </c>
      <c r="AI106" s="159" t="s">
        <v>412</v>
      </c>
      <c r="AJ106" s="159" t="s">
        <v>412</v>
      </c>
      <c r="AK106" s="159">
        <f>'[1]dati attività'!Y170</f>
        <v>46.475000000000001</v>
      </c>
      <c r="AL106" s="140" t="s">
        <v>415</v>
      </c>
    </row>
    <row r="107" spans="1:38" s="10" customFormat="1" ht="24.75" customHeight="1" thickBot="1">
      <c r="A107" s="96" t="s">
        <v>126</v>
      </c>
      <c r="B107" s="101" t="s">
        <v>364</v>
      </c>
      <c r="C107" s="97" t="s">
        <v>341</v>
      </c>
      <c r="D107" s="139"/>
      <c r="E107" s="182">
        <f>[1]NOx!AG393</f>
        <v>0.215260966175394</v>
      </c>
      <c r="F107" s="179" t="str">
        <f>[1]NMVOC!AG393</f>
        <v>NA</v>
      </c>
      <c r="G107" s="179" t="str">
        <f>[1]SOx!AG393</f>
        <v>NA</v>
      </c>
      <c r="H107" s="179">
        <f>[1]NH3!AG393</f>
        <v>7.6385607189170059</v>
      </c>
      <c r="I107" s="179">
        <f>[1]pm2.5!AG393</f>
        <v>0.12770032305821327</v>
      </c>
      <c r="J107" s="179">
        <f>[1]pm10!AG393</f>
        <v>1.03376451999506</v>
      </c>
      <c r="K107" s="179">
        <f>[1]PST!AG393</f>
        <v>1.5904069538385539</v>
      </c>
      <c r="L107" s="179" t="str">
        <f>[1]BC!AG393</f>
        <v>NA</v>
      </c>
      <c r="M107" s="179" t="str">
        <f>[1]CO!AG393</f>
        <v>NA</v>
      </c>
      <c r="N107" s="179" t="str">
        <f>[1]piombo!AG393</f>
        <v>NA</v>
      </c>
      <c r="O107" s="179" t="str">
        <f>[1]cadmio!AG393</f>
        <v>NA</v>
      </c>
      <c r="P107" s="179" t="str">
        <f>[1]mercurio!AG393</f>
        <v>NA</v>
      </c>
      <c r="Q107" s="179" t="str">
        <f>[1]arsenico!AG393</f>
        <v>NA</v>
      </c>
      <c r="R107" s="179" t="str">
        <f>[1]cromo!AG393</f>
        <v>NA</v>
      </c>
      <c r="S107" s="179" t="str">
        <f>[1]rame!AG393</f>
        <v>NA</v>
      </c>
      <c r="T107" s="179" t="str">
        <f>[1]nichel!AG393</f>
        <v>NA</v>
      </c>
      <c r="U107" s="179" t="str">
        <f>[1]selenio!AG393</f>
        <v>NA</v>
      </c>
      <c r="V107" s="179" t="str">
        <f>[1]zinco!AG393</f>
        <v>NA</v>
      </c>
      <c r="W107" s="179" t="str">
        <f>[1]Diossine!AG393</f>
        <v>NA</v>
      </c>
      <c r="X107" s="179" t="s">
        <v>412</v>
      </c>
      <c r="Y107" s="179" t="s">
        <v>412</v>
      </c>
      <c r="Z107" s="179" t="s">
        <v>412</v>
      </c>
      <c r="AA107" s="179" t="s">
        <v>412</v>
      </c>
      <c r="AB107" s="179" t="str">
        <f>[1]PAH!AG393</f>
        <v>NA</v>
      </c>
      <c r="AC107" s="179" t="str">
        <f>[1]HCB!AG393</f>
        <v>NA</v>
      </c>
      <c r="AD107" s="179" t="str">
        <f>[1]PCB!AG393</f>
        <v>NA</v>
      </c>
      <c r="AE107" s="160"/>
      <c r="AF107" s="159" t="s">
        <v>412</v>
      </c>
      <c r="AG107" s="159" t="s">
        <v>412</v>
      </c>
      <c r="AH107" s="159" t="s">
        <v>412</v>
      </c>
      <c r="AI107" s="159" t="s">
        <v>412</v>
      </c>
      <c r="AJ107" s="159" t="s">
        <v>412</v>
      </c>
      <c r="AK107" s="159">
        <f>'[1]dati attività'!Y171</f>
        <v>52363.889084717077</v>
      </c>
      <c r="AL107" s="140" t="s">
        <v>415</v>
      </c>
    </row>
    <row r="108" spans="1:38" s="10" customFormat="1" ht="24.75" customHeight="1" thickBot="1">
      <c r="A108" s="96" t="s">
        <v>126</v>
      </c>
      <c r="B108" s="101" t="s">
        <v>365</v>
      </c>
      <c r="C108" s="97" t="s">
        <v>342</v>
      </c>
      <c r="D108" s="139"/>
      <c r="E108" s="182">
        <f>[1]NOx!AG394</f>
        <v>0.16730980985051061</v>
      </c>
      <c r="F108" s="179" t="str">
        <f>[1]NMVOC!AG394</f>
        <v>NA</v>
      </c>
      <c r="G108" s="179" t="str">
        <f>[1]SOx!AG394</f>
        <v>NA</v>
      </c>
      <c r="H108" s="179">
        <f>[1]NH3!AG394</f>
        <v>13.795265377425642</v>
      </c>
      <c r="I108" s="179">
        <f>[1]pm2.5!AG394</f>
        <v>1.1871722159827536</v>
      </c>
      <c r="J108" s="179">
        <f>[1]pm10!AG394</f>
        <v>9.0783757692798801</v>
      </c>
      <c r="K108" s="179">
        <f>[1]PST!AG394</f>
        <v>13.966731952738277</v>
      </c>
      <c r="L108" s="179" t="str">
        <f>[1]BC!AG394</f>
        <v>NA</v>
      </c>
      <c r="M108" s="179" t="str">
        <f>[1]CO!AG394</f>
        <v>NA</v>
      </c>
      <c r="N108" s="179" t="str">
        <f>[1]piombo!AG394</f>
        <v>NA</v>
      </c>
      <c r="O108" s="179" t="str">
        <f>[1]cadmio!AG394</f>
        <v>NA</v>
      </c>
      <c r="P108" s="179" t="str">
        <f>[1]mercurio!AG394</f>
        <v>NA</v>
      </c>
      <c r="Q108" s="179" t="str">
        <f>[1]arsenico!AG394</f>
        <v>NA</v>
      </c>
      <c r="R108" s="179" t="str">
        <f>[1]cromo!AG394</f>
        <v>NA</v>
      </c>
      <c r="S108" s="179" t="str">
        <f>[1]rame!AG394</f>
        <v>NA</v>
      </c>
      <c r="T108" s="179" t="str">
        <f>[1]nichel!AG394</f>
        <v>NA</v>
      </c>
      <c r="U108" s="179" t="str">
        <f>[1]selenio!AG394</f>
        <v>NA</v>
      </c>
      <c r="V108" s="179" t="str">
        <f>[1]zinco!AG394</f>
        <v>NA</v>
      </c>
      <c r="W108" s="179" t="str">
        <f>[1]Diossine!AG394</f>
        <v>NA</v>
      </c>
      <c r="X108" s="179" t="s">
        <v>412</v>
      </c>
      <c r="Y108" s="179" t="s">
        <v>412</v>
      </c>
      <c r="Z108" s="179" t="s">
        <v>412</v>
      </c>
      <c r="AA108" s="179" t="s">
        <v>412</v>
      </c>
      <c r="AB108" s="179" t="str">
        <f>[1]PAH!AG394</f>
        <v>NA</v>
      </c>
      <c r="AC108" s="179" t="str">
        <f>[1]HCB!AG394</f>
        <v>NA</v>
      </c>
      <c r="AD108" s="179" t="str">
        <f>[1]PCB!AG394</f>
        <v>NA</v>
      </c>
      <c r="AE108" s="160"/>
      <c r="AF108" s="159" t="s">
        <v>412</v>
      </c>
      <c r="AG108" s="159" t="s">
        <v>412</v>
      </c>
      <c r="AH108" s="159" t="s">
        <v>412</v>
      </c>
      <c r="AI108" s="159" t="s">
        <v>412</v>
      </c>
      <c r="AJ108" s="159" t="s">
        <v>412</v>
      </c>
      <c r="AK108" s="159">
        <f>'[1]dati attività'!Y172</f>
        <v>109115.09338076779</v>
      </c>
      <c r="AL108" s="140" t="s">
        <v>415</v>
      </c>
    </row>
    <row r="109" spans="1:38" s="10" customFormat="1" ht="24.75" customHeight="1" thickBot="1">
      <c r="A109" s="96" t="s">
        <v>126</v>
      </c>
      <c r="B109" s="101" t="s">
        <v>366</v>
      </c>
      <c r="C109" s="97" t="s">
        <v>324</v>
      </c>
      <c r="D109" s="139"/>
      <c r="E109" s="182" t="str">
        <f>[1]NOx!AG395</f>
        <v>IE</v>
      </c>
      <c r="F109" s="179" t="str">
        <f>[1]NMVOC!AG395</f>
        <v>NA</v>
      </c>
      <c r="G109" s="179" t="str">
        <f>[1]SOx!AG395</f>
        <v>NA</v>
      </c>
      <c r="H109" s="179" t="str">
        <f>[1]NH3!AG395</f>
        <v>IE</v>
      </c>
      <c r="I109" s="179" t="str">
        <f>[1]pm2.5!AG395</f>
        <v>NA</v>
      </c>
      <c r="J109" s="179" t="str">
        <f>[1]pm10!AG395</f>
        <v>NA</v>
      </c>
      <c r="K109" s="179" t="str">
        <f>[1]PST!AG395</f>
        <v>NA</v>
      </c>
      <c r="L109" s="179" t="str">
        <f>[1]BC!AG395</f>
        <v>NA</v>
      </c>
      <c r="M109" s="179" t="str">
        <f>[1]CO!AG395</f>
        <v>NA</v>
      </c>
      <c r="N109" s="179" t="str">
        <f>[1]piombo!AG395</f>
        <v>NA</v>
      </c>
      <c r="O109" s="179" t="str">
        <f>[1]cadmio!AG395</f>
        <v>NA</v>
      </c>
      <c r="P109" s="179" t="str">
        <f>[1]mercurio!AG395</f>
        <v>NA</v>
      </c>
      <c r="Q109" s="179" t="str">
        <f>[1]arsenico!AG395</f>
        <v>NA</v>
      </c>
      <c r="R109" s="179" t="str">
        <f>[1]cromo!AG395</f>
        <v>NA</v>
      </c>
      <c r="S109" s="179" t="str">
        <f>[1]rame!AG395</f>
        <v>NA</v>
      </c>
      <c r="T109" s="179" t="str">
        <f>[1]nichel!AG395</f>
        <v>NA</v>
      </c>
      <c r="U109" s="179" t="str">
        <f>[1]selenio!AG395</f>
        <v>NA</v>
      </c>
      <c r="V109" s="179" t="str">
        <f>[1]zinco!AG395</f>
        <v>NA</v>
      </c>
      <c r="W109" s="179" t="str">
        <f>[1]Diossine!AG395</f>
        <v>NA</v>
      </c>
      <c r="X109" s="179" t="s">
        <v>412</v>
      </c>
      <c r="Y109" s="179" t="s">
        <v>412</v>
      </c>
      <c r="Z109" s="179" t="s">
        <v>412</v>
      </c>
      <c r="AA109" s="179" t="s">
        <v>412</v>
      </c>
      <c r="AB109" s="179" t="str">
        <f>[1]PAH!AG395</f>
        <v>NA</v>
      </c>
      <c r="AC109" s="179" t="str">
        <f>[1]HCB!AG395</f>
        <v>NA</v>
      </c>
      <c r="AD109" s="179" t="str">
        <f>[1]PCB!AG395</f>
        <v>NA</v>
      </c>
      <c r="AE109" s="160"/>
      <c r="AF109" s="159" t="s">
        <v>412</v>
      </c>
      <c r="AG109" s="159" t="s">
        <v>412</v>
      </c>
      <c r="AH109" s="159" t="s">
        <v>412</v>
      </c>
      <c r="AI109" s="159" t="s">
        <v>412</v>
      </c>
      <c r="AJ109" s="159" t="s">
        <v>412</v>
      </c>
      <c r="AK109" s="191" t="str">
        <f>'[1]dati attività'!Y173</f>
        <v>IE</v>
      </c>
      <c r="AL109" s="140" t="s">
        <v>415</v>
      </c>
    </row>
    <row r="110" spans="1:38" s="10" customFormat="1" ht="24.75" customHeight="1" thickBot="1">
      <c r="A110" s="96" t="s">
        <v>126</v>
      </c>
      <c r="B110" s="101" t="s">
        <v>367</v>
      </c>
      <c r="C110" s="98" t="s">
        <v>325</v>
      </c>
      <c r="D110" s="139"/>
      <c r="E110" s="182">
        <f>[1]NOx!AG396</f>
        <v>0.28265264684411184</v>
      </c>
      <c r="F110" s="179" t="str">
        <f>[1]NMVOC!AG396</f>
        <v>NA</v>
      </c>
      <c r="G110" s="179" t="str">
        <f>[1]SOx!AG396</f>
        <v>NA</v>
      </c>
      <c r="H110" s="179">
        <f>[1]NH3!AG396</f>
        <v>10.681768311441884</v>
      </c>
      <c r="I110" s="179" t="str">
        <f>[1]pm2.5!AG396</f>
        <v>NA</v>
      </c>
      <c r="J110" s="179" t="str">
        <f>[1]pm10!AG396</f>
        <v>NA</v>
      </c>
      <c r="K110" s="179" t="str">
        <f>[1]PST!AG396</f>
        <v>NA</v>
      </c>
      <c r="L110" s="179" t="str">
        <f>[1]BC!AG396</f>
        <v>NA</v>
      </c>
      <c r="M110" s="179" t="str">
        <f>[1]CO!AG396</f>
        <v>NA</v>
      </c>
      <c r="N110" s="179" t="str">
        <f>[1]piombo!AG396</f>
        <v>NA</v>
      </c>
      <c r="O110" s="179" t="str">
        <f>[1]cadmio!AG396</f>
        <v>NA</v>
      </c>
      <c r="P110" s="179" t="str">
        <f>[1]mercurio!AG396</f>
        <v>NA</v>
      </c>
      <c r="Q110" s="179" t="str">
        <f>[1]arsenico!AG396</f>
        <v>NA</v>
      </c>
      <c r="R110" s="179" t="str">
        <f>[1]cromo!AG396</f>
        <v>NA</v>
      </c>
      <c r="S110" s="179" t="str">
        <f>[1]rame!AG396</f>
        <v>NA</v>
      </c>
      <c r="T110" s="179" t="str">
        <f>[1]nichel!AG396</f>
        <v>NA</v>
      </c>
      <c r="U110" s="179" t="str">
        <f>[1]selenio!AG396</f>
        <v>NA</v>
      </c>
      <c r="V110" s="179" t="str">
        <f>[1]zinco!AG396</f>
        <v>NA</v>
      </c>
      <c r="W110" s="179" t="str">
        <f>[1]Diossine!AG396</f>
        <v>NA</v>
      </c>
      <c r="X110" s="179" t="s">
        <v>412</v>
      </c>
      <c r="Y110" s="179" t="s">
        <v>412</v>
      </c>
      <c r="Z110" s="179" t="s">
        <v>412</v>
      </c>
      <c r="AA110" s="179" t="s">
        <v>412</v>
      </c>
      <c r="AB110" s="179" t="str">
        <f>[1]PAH!AG396</f>
        <v>NA</v>
      </c>
      <c r="AC110" s="179" t="str">
        <f>[1]HCB!AG396</f>
        <v>NA</v>
      </c>
      <c r="AD110" s="179" t="str">
        <f>[1]PCB!AG396</f>
        <v>NA</v>
      </c>
      <c r="AE110" s="160"/>
      <c r="AF110" s="159" t="s">
        <v>412</v>
      </c>
      <c r="AG110" s="159" t="s">
        <v>412</v>
      </c>
      <c r="AH110" s="159" t="s">
        <v>412</v>
      </c>
      <c r="AI110" s="159" t="s">
        <v>412</v>
      </c>
      <c r="AJ110" s="159" t="s">
        <v>412</v>
      </c>
      <c r="AK110" s="159">
        <f>'[1]dati attività'!Y174</f>
        <v>36867.736544884159</v>
      </c>
      <c r="AL110" s="140" t="s">
        <v>415</v>
      </c>
    </row>
    <row r="111" spans="1:38" s="10" customFormat="1" ht="24.75" customHeight="1" thickBot="1">
      <c r="A111" s="101" t="s">
        <v>126</v>
      </c>
      <c r="B111" s="101" t="s">
        <v>368</v>
      </c>
      <c r="C111" s="109" t="s">
        <v>287</v>
      </c>
      <c r="D111" s="139"/>
      <c r="E111" s="182">
        <f>[1]NOx!AG397</f>
        <v>3.8333333333333334E-5</v>
      </c>
      <c r="F111" s="179" t="str">
        <f>[1]NMVOC!AG397</f>
        <v>NA</v>
      </c>
      <c r="G111" s="179" t="str">
        <f>[1]SOx!AG397</f>
        <v>NA</v>
      </c>
      <c r="H111" s="179">
        <f>[1]NH3!AG397</f>
        <v>8.6862394185651581</v>
      </c>
      <c r="I111" s="179" t="str">
        <f>[1]pm2.5!AG397</f>
        <v>NA</v>
      </c>
      <c r="J111" s="179" t="str">
        <f>[1]pm10!AG397</f>
        <v>NA</v>
      </c>
      <c r="K111" s="179" t="str">
        <f>[1]PST!AG397</f>
        <v>NA</v>
      </c>
      <c r="L111" s="179" t="str">
        <f>[1]BC!AG397</f>
        <v>NA</v>
      </c>
      <c r="M111" s="179" t="str">
        <f>[1]CO!AG397</f>
        <v>NA</v>
      </c>
      <c r="N111" s="179" t="str">
        <f>[1]piombo!AG397</f>
        <v>NA</v>
      </c>
      <c r="O111" s="179" t="str">
        <f>[1]cadmio!AG397</f>
        <v>NA</v>
      </c>
      <c r="P111" s="179" t="str">
        <f>[1]mercurio!AG397</f>
        <v>NA</v>
      </c>
      <c r="Q111" s="179" t="str">
        <f>[1]arsenico!AG397</f>
        <v>NA</v>
      </c>
      <c r="R111" s="179" t="str">
        <f>[1]cromo!AG397</f>
        <v>NA</v>
      </c>
      <c r="S111" s="179" t="str">
        <f>[1]rame!AG397</f>
        <v>NA</v>
      </c>
      <c r="T111" s="179" t="str">
        <f>[1]nichel!AG397</f>
        <v>NA</v>
      </c>
      <c r="U111" s="179" t="str">
        <f>[1]selenio!AG397</f>
        <v>NA</v>
      </c>
      <c r="V111" s="179" t="str">
        <f>[1]zinco!AG397</f>
        <v>NA</v>
      </c>
      <c r="W111" s="179" t="str">
        <f>[1]Diossine!AG397</f>
        <v>NA</v>
      </c>
      <c r="X111" s="179" t="s">
        <v>412</v>
      </c>
      <c r="Y111" s="179" t="s">
        <v>412</v>
      </c>
      <c r="Z111" s="179" t="s">
        <v>412</v>
      </c>
      <c r="AA111" s="179" t="s">
        <v>412</v>
      </c>
      <c r="AB111" s="179" t="str">
        <f>[1]PAH!AG397</f>
        <v>NA</v>
      </c>
      <c r="AC111" s="179" t="str">
        <f>[1]HCB!AG397</f>
        <v>NA</v>
      </c>
      <c r="AD111" s="179" t="str">
        <f>[1]PCB!AG397</f>
        <v>NA</v>
      </c>
      <c r="AE111" s="160"/>
      <c r="AF111" s="159" t="s">
        <v>412</v>
      </c>
      <c r="AG111" s="159" t="s">
        <v>412</v>
      </c>
      <c r="AH111" s="159" t="s">
        <v>412</v>
      </c>
      <c r="AI111" s="159" t="s">
        <v>412</v>
      </c>
      <c r="AJ111" s="159" t="s">
        <v>412</v>
      </c>
      <c r="AK111" s="159">
        <f>'[1]dati attività'!Y175</f>
        <v>18082.420937593204</v>
      </c>
      <c r="AL111" s="140" t="s">
        <v>415</v>
      </c>
    </row>
    <row r="112" spans="1:38" s="10" customFormat="1" ht="24.75" customHeight="1" thickBot="1">
      <c r="A112" s="101" t="s">
        <v>136</v>
      </c>
      <c r="B112" s="101" t="s">
        <v>305</v>
      </c>
      <c r="C112" s="109" t="s">
        <v>306</v>
      </c>
      <c r="D112" s="94"/>
      <c r="E112" s="179">
        <f>[1]NOx!AG398</f>
        <v>11.422641799999999</v>
      </c>
      <c r="F112" s="179" t="str">
        <f>[1]NMVOC!AG398</f>
        <v>NA</v>
      </c>
      <c r="G112" s="179" t="str">
        <f>[1]SOx!AG398</f>
        <v>NA</v>
      </c>
      <c r="H112" s="179">
        <f>[1]NH3!AG398</f>
        <v>52.443283000000001</v>
      </c>
      <c r="I112" s="179" t="str">
        <f>[1]pm2.5!AG398</f>
        <v>NA</v>
      </c>
      <c r="J112" s="179" t="str">
        <f>[1]pm10!AG398</f>
        <v>NA</v>
      </c>
      <c r="K112" s="179" t="str">
        <f>[1]PST!AG398</f>
        <v>NA</v>
      </c>
      <c r="L112" s="179" t="str">
        <f>[1]BC!AG398</f>
        <v>NA</v>
      </c>
      <c r="M112" s="179" t="str">
        <f>[1]CO!AG398</f>
        <v>NA</v>
      </c>
      <c r="N112" s="179" t="str">
        <f>[1]piombo!AG398</f>
        <v>NA</v>
      </c>
      <c r="O112" s="179" t="str">
        <f>[1]cadmio!AG398</f>
        <v>NA</v>
      </c>
      <c r="P112" s="179" t="str">
        <f>[1]mercurio!AG398</f>
        <v>NA</v>
      </c>
      <c r="Q112" s="179" t="str">
        <f>[1]arsenico!AG398</f>
        <v>NA</v>
      </c>
      <c r="R112" s="179" t="str">
        <f>[1]cromo!AG398</f>
        <v>NA</v>
      </c>
      <c r="S112" s="179" t="str">
        <f>[1]rame!AG398</f>
        <v>NA</v>
      </c>
      <c r="T112" s="179" t="str">
        <f>[1]nichel!AG398</f>
        <v>NA</v>
      </c>
      <c r="U112" s="179" t="str">
        <f>[1]selenio!AG398</f>
        <v>NA</v>
      </c>
      <c r="V112" s="179" t="str">
        <f>[1]zinco!AG398</f>
        <v>NA</v>
      </c>
      <c r="W112" s="179" t="str">
        <f>[1]Diossine!AG398</f>
        <v>NA</v>
      </c>
      <c r="X112" s="179" t="s">
        <v>412</v>
      </c>
      <c r="Y112" s="179" t="s">
        <v>412</v>
      </c>
      <c r="Z112" s="179" t="s">
        <v>412</v>
      </c>
      <c r="AA112" s="179" t="s">
        <v>412</v>
      </c>
      <c r="AB112" s="179" t="str">
        <f>[1]PAH!AG398</f>
        <v>NA</v>
      </c>
      <c r="AC112" s="179" t="str">
        <f>[1]HCB!AG398</f>
        <v>NA</v>
      </c>
      <c r="AD112" s="179" t="str">
        <f>[1]PCB!AG398</f>
        <v>NA</v>
      </c>
      <c r="AE112" s="160"/>
      <c r="AF112" s="159" t="s">
        <v>412</v>
      </c>
      <c r="AG112" s="159" t="s">
        <v>412</v>
      </c>
      <c r="AH112" s="159" t="s">
        <v>412</v>
      </c>
      <c r="AI112" s="159" t="s">
        <v>412</v>
      </c>
      <c r="AJ112" s="159" t="s">
        <v>412</v>
      </c>
      <c r="AK112" s="159">
        <f>'[1]dati attività'!Y176</f>
        <v>496636600.00000006</v>
      </c>
      <c r="AL112" s="140" t="s">
        <v>424</v>
      </c>
    </row>
    <row r="113" spans="1:38" s="10" customFormat="1" ht="24.75" customHeight="1" thickBot="1">
      <c r="A113" s="101" t="s">
        <v>136</v>
      </c>
      <c r="B113" s="88" t="s">
        <v>254</v>
      </c>
      <c r="C113" s="111" t="s">
        <v>143</v>
      </c>
      <c r="D113" s="94"/>
      <c r="E113" s="179">
        <f>[1]NOx!AG399</f>
        <v>1.1445935062794677</v>
      </c>
      <c r="F113" s="179" t="str">
        <f>[1]NMVOC!AG399</f>
        <v>NA</v>
      </c>
      <c r="G113" s="179" t="str">
        <f>[1]SOx!AG399</f>
        <v>NA</v>
      </c>
      <c r="H113" s="179">
        <f>[1]NH3!AG399</f>
        <v>75.174237269659784</v>
      </c>
      <c r="I113" s="179" t="str">
        <f>[1]pm2.5!AG399</f>
        <v>NA</v>
      </c>
      <c r="J113" s="179" t="str">
        <f>[1]pm10!AG399</f>
        <v>NA</v>
      </c>
      <c r="K113" s="179" t="str">
        <f>[1]PST!AG399</f>
        <v>NA</v>
      </c>
      <c r="L113" s="179" t="str">
        <f>[1]BC!AG399</f>
        <v>NA</v>
      </c>
      <c r="M113" s="179" t="str">
        <f>[1]CO!AG399</f>
        <v>NA</v>
      </c>
      <c r="N113" s="179" t="str">
        <f>[1]piombo!AG399</f>
        <v>NA</v>
      </c>
      <c r="O113" s="179" t="str">
        <f>[1]cadmio!AG399</f>
        <v>NA</v>
      </c>
      <c r="P113" s="179" t="str">
        <f>[1]mercurio!AG399</f>
        <v>NA</v>
      </c>
      <c r="Q113" s="179" t="str">
        <f>[1]arsenico!AG399</f>
        <v>NA</v>
      </c>
      <c r="R113" s="179" t="str">
        <f>[1]cromo!AG399</f>
        <v>NA</v>
      </c>
      <c r="S113" s="179" t="str">
        <f>[1]rame!AG399</f>
        <v>NA</v>
      </c>
      <c r="T113" s="179" t="str">
        <f>[1]nichel!AG399</f>
        <v>NA</v>
      </c>
      <c r="U113" s="179" t="str">
        <f>[1]selenio!AG399</f>
        <v>NA</v>
      </c>
      <c r="V113" s="179" t="str">
        <f>[1]zinco!AG399</f>
        <v>NA</v>
      </c>
      <c r="W113" s="179" t="str">
        <f>[1]Diossine!AG399</f>
        <v>NA</v>
      </c>
      <c r="X113" s="179" t="s">
        <v>412</v>
      </c>
      <c r="Y113" s="179" t="s">
        <v>412</v>
      </c>
      <c r="Z113" s="179" t="s">
        <v>412</v>
      </c>
      <c r="AA113" s="179" t="s">
        <v>412</v>
      </c>
      <c r="AB113" s="179" t="str">
        <f>[1]PAH!AG399</f>
        <v>NA</v>
      </c>
      <c r="AC113" s="179" t="str">
        <f>[1]HCB!AG399</f>
        <v>NA</v>
      </c>
      <c r="AD113" s="179" t="str">
        <f>[1]PCB!AG399</f>
        <v>NA</v>
      </c>
      <c r="AE113" s="160"/>
      <c r="AF113" s="159" t="s">
        <v>412</v>
      </c>
      <c r="AG113" s="159" t="s">
        <v>412</v>
      </c>
      <c r="AH113" s="159" t="s">
        <v>412</v>
      </c>
      <c r="AI113" s="159" t="s">
        <v>412</v>
      </c>
      <c r="AJ113" s="159" t="s">
        <v>412</v>
      </c>
      <c r="AK113" s="159">
        <f>'[1]dati attività'!Y177</f>
        <v>497649350.55629033</v>
      </c>
      <c r="AL113" s="140" t="s">
        <v>438</v>
      </c>
    </row>
    <row r="114" spans="1:38" s="10" customFormat="1" ht="24.75" customHeight="1" thickBot="1">
      <c r="A114" s="101" t="s">
        <v>136</v>
      </c>
      <c r="B114" s="88" t="s">
        <v>255</v>
      </c>
      <c r="C114" s="111" t="s">
        <v>144</v>
      </c>
      <c r="D114" s="94"/>
      <c r="E114" s="179">
        <f>[1]NOx!AG400</f>
        <v>1.3194951972</v>
      </c>
      <c r="F114" s="179" t="str">
        <f>[1]NMVOC!AG400</f>
        <v>NA</v>
      </c>
      <c r="G114" s="179" t="str">
        <f>[1]SOx!AG400</f>
        <v>NA</v>
      </c>
      <c r="H114" s="179">
        <f>[1]NH3!AG400</f>
        <v>1.9505581175999998</v>
      </c>
      <c r="I114" s="179" t="str">
        <f>[1]pm2.5!AG400</f>
        <v>NA</v>
      </c>
      <c r="J114" s="179" t="str">
        <f>[1]pm10!AG400</f>
        <v>NA</v>
      </c>
      <c r="K114" s="179" t="str">
        <f>[1]PST!AG400</f>
        <v>NA</v>
      </c>
      <c r="L114" s="179" t="str">
        <f>[1]BC!AG400</f>
        <v>NA</v>
      </c>
      <c r="M114" s="179" t="str">
        <f>[1]CO!AG400</f>
        <v>NA</v>
      </c>
      <c r="N114" s="179" t="str">
        <f>[1]piombo!AG400</f>
        <v>NA</v>
      </c>
      <c r="O114" s="179" t="str">
        <f>[1]cadmio!AG400</f>
        <v>NA</v>
      </c>
      <c r="P114" s="179" t="str">
        <f>[1]mercurio!AG400</f>
        <v>NA</v>
      </c>
      <c r="Q114" s="179" t="str">
        <f>[1]arsenico!AG400</f>
        <v>NA</v>
      </c>
      <c r="R114" s="179" t="str">
        <f>[1]cromo!AG400</f>
        <v>NA</v>
      </c>
      <c r="S114" s="179" t="str">
        <f>[1]rame!AG400</f>
        <v>NA</v>
      </c>
      <c r="T114" s="179" t="str">
        <f>[1]nichel!AG400</f>
        <v>NA</v>
      </c>
      <c r="U114" s="179" t="str">
        <f>[1]selenio!AG400</f>
        <v>NA</v>
      </c>
      <c r="V114" s="179" t="str">
        <f>[1]zinco!AG400</f>
        <v>NA</v>
      </c>
      <c r="W114" s="179" t="str">
        <f>[1]Diossine!AG400</f>
        <v>NA</v>
      </c>
      <c r="X114" s="179" t="s">
        <v>412</v>
      </c>
      <c r="Y114" s="179" t="s">
        <v>412</v>
      </c>
      <c r="Z114" s="179" t="s">
        <v>412</v>
      </c>
      <c r="AA114" s="179" t="s">
        <v>412</v>
      </c>
      <c r="AB114" s="179" t="str">
        <f>[1]PAH!AG400</f>
        <v>NA</v>
      </c>
      <c r="AC114" s="179" t="str">
        <f>[1]HCB!AG400</f>
        <v>NA</v>
      </c>
      <c r="AD114" s="179" t="str">
        <f>[1]PCB!AG400</f>
        <v>NA</v>
      </c>
      <c r="AE114" s="160"/>
      <c r="AF114" s="159" t="s">
        <v>412</v>
      </c>
      <c r="AG114" s="159" t="s">
        <v>412</v>
      </c>
      <c r="AH114" s="159" t="s">
        <v>412</v>
      </c>
      <c r="AI114" s="159" t="s">
        <v>412</v>
      </c>
      <c r="AJ114" s="159" t="s">
        <v>412</v>
      </c>
      <c r="AK114" s="159">
        <f>'[1]dati attività'!Y178</f>
        <v>10039637.370000001</v>
      </c>
      <c r="AL114" s="140" t="s">
        <v>438</v>
      </c>
    </row>
    <row r="115" spans="1:38" s="10" customFormat="1" ht="24.75" customHeight="1" thickBot="1">
      <c r="A115" s="101" t="s">
        <v>136</v>
      </c>
      <c r="B115" s="88" t="s">
        <v>256</v>
      </c>
      <c r="C115" s="111" t="s">
        <v>369</v>
      </c>
      <c r="D115" s="94"/>
      <c r="E115" s="179">
        <f>[1]NOx!AG401</f>
        <v>5.696390285714287</v>
      </c>
      <c r="F115" s="179" t="str">
        <f>[1]NMVOC!AG401</f>
        <v>NA</v>
      </c>
      <c r="G115" s="179" t="str">
        <f>[1]SOx!AG401</f>
        <v>NA</v>
      </c>
      <c r="H115" s="179">
        <f>[1]NH3!AG401</f>
        <v>8.4207508571428562</v>
      </c>
      <c r="I115" s="179" t="str">
        <f>[1]pm2.5!AG401</f>
        <v>NA</v>
      </c>
      <c r="J115" s="179" t="str">
        <f>[1]pm10!AG401</f>
        <v>NA</v>
      </c>
      <c r="K115" s="179" t="str">
        <f>[1]PST!AG401</f>
        <v>NA</v>
      </c>
      <c r="L115" s="179" t="str">
        <f>[1]BC!AG401</f>
        <v>NA</v>
      </c>
      <c r="M115" s="179" t="str">
        <f>[1]CO!AG401</f>
        <v>NA</v>
      </c>
      <c r="N115" s="179" t="str">
        <f>[1]piombo!AG401</f>
        <v>NA</v>
      </c>
      <c r="O115" s="179" t="str">
        <f>[1]cadmio!AG401</f>
        <v>NA</v>
      </c>
      <c r="P115" s="179" t="str">
        <f>[1]mercurio!AG401</f>
        <v>NA</v>
      </c>
      <c r="Q115" s="179" t="str">
        <f>[1]arsenico!AG401</f>
        <v>NA</v>
      </c>
      <c r="R115" s="179" t="str">
        <f>[1]cromo!AG401</f>
        <v>NA</v>
      </c>
      <c r="S115" s="179" t="str">
        <f>[1]rame!AG401</f>
        <v>NA</v>
      </c>
      <c r="T115" s="179" t="str">
        <f>[1]nichel!AG401</f>
        <v>NA</v>
      </c>
      <c r="U115" s="179" t="str">
        <f>[1]selenio!AG401</f>
        <v>NA</v>
      </c>
      <c r="V115" s="179" t="str">
        <f>[1]zinco!AG401</f>
        <v>NA</v>
      </c>
      <c r="W115" s="179" t="str">
        <f>[1]Diossine!AG401</f>
        <v>NA</v>
      </c>
      <c r="X115" s="179" t="s">
        <v>412</v>
      </c>
      <c r="Y115" s="179" t="s">
        <v>412</v>
      </c>
      <c r="Z115" s="179" t="s">
        <v>412</v>
      </c>
      <c r="AA115" s="179" t="s">
        <v>412</v>
      </c>
      <c r="AB115" s="179" t="str">
        <f>[1]PAH!AG401</f>
        <v>NA</v>
      </c>
      <c r="AC115" s="179" t="str">
        <f>[1]HCB!AG401</f>
        <v>NA</v>
      </c>
      <c r="AD115" s="179" t="str">
        <f>[1]PCB!AG401</f>
        <v>NA</v>
      </c>
      <c r="AE115" s="160"/>
      <c r="AF115" s="159" t="s">
        <v>412</v>
      </c>
      <c r="AG115" s="159" t="s">
        <v>412</v>
      </c>
      <c r="AH115" s="159" t="s">
        <v>412</v>
      </c>
      <c r="AI115" s="159" t="s">
        <v>412</v>
      </c>
      <c r="AJ115" s="159" t="s">
        <v>412</v>
      </c>
      <c r="AK115" s="159">
        <f>'[1]dati attività'!Y179</f>
        <v>43342100.000000007</v>
      </c>
      <c r="AL115" s="140" t="s">
        <v>437</v>
      </c>
    </row>
    <row r="116" spans="1:38" s="10" customFormat="1" ht="24.75" customHeight="1" thickBot="1">
      <c r="A116" s="101" t="s">
        <v>136</v>
      </c>
      <c r="B116" s="101" t="s">
        <v>260</v>
      </c>
      <c r="C116" s="110" t="s">
        <v>304</v>
      </c>
      <c r="D116" s="94"/>
      <c r="E116" s="179">
        <f>[1]NOx!AG402</f>
        <v>0.36456889270047882</v>
      </c>
      <c r="F116" s="179" t="str">
        <f>[1]NMVOC!AG402</f>
        <v>NA</v>
      </c>
      <c r="G116" s="179" t="str">
        <f>[1]SOx!AG402</f>
        <v>NA</v>
      </c>
      <c r="H116" s="179">
        <f>[1]NH3!AG402</f>
        <v>9.1073007490239473</v>
      </c>
      <c r="I116" s="179" t="str">
        <f>[1]pm2.5!AG402</f>
        <v>NA</v>
      </c>
      <c r="J116" s="179" t="str">
        <f>[1]pm10!AG402</f>
        <v>NA</v>
      </c>
      <c r="K116" s="179" t="str">
        <f>[1]PST!AG402</f>
        <v>NA</v>
      </c>
      <c r="L116" s="179" t="str">
        <f>[1]BC!AG402</f>
        <v>NA</v>
      </c>
      <c r="M116" s="179" t="str">
        <f>[1]CO!AG402</f>
        <v>NA</v>
      </c>
      <c r="N116" s="179" t="str">
        <f>[1]piombo!AG402</f>
        <v>NA</v>
      </c>
      <c r="O116" s="179" t="str">
        <f>[1]cadmio!AG402</f>
        <v>NA</v>
      </c>
      <c r="P116" s="179" t="str">
        <f>[1]mercurio!AG402</f>
        <v>NA</v>
      </c>
      <c r="Q116" s="179" t="str">
        <f>[1]arsenico!AG402</f>
        <v>NA</v>
      </c>
      <c r="R116" s="179" t="str">
        <f>[1]cromo!AG402</f>
        <v>NA</v>
      </c>
      <c r="S116" s="179" t="str">
        <f>[1]rame!AG402</f>
        <v>NA</v>
      </c>
      <c r="T116" s="179" t="str">
        <f>[1]nichel!AG402</f>
        <v>NA</v>
      </c>
      <c r="U116" s="179" t="str">
        <f>[1]selenio!AG402</f>
        <v>NA</v>
      </c>
      <c r="V116" s="179" t="str">
        <f>[1]zinco!AG402</f>
        <v>NA</v>
      </c>
      <c r="W116" s="179" t="str">
        <f>[1]Diossine!AG402</f>
        <v>NA</v>
      </c>
      <c r="X116" s="179" t="s">
        <v>412</v>
      </c>
      <c r="Y116" s="179" t="s">
        <v>412</v>
      </c>
      <c r="Z116" s="179" t="s">
        <v>412</v>
      </c>
      <c r="AA116" s="179" t="s">
        <v>412</v>
      </c>
      <c r="AB116" s="179" t="str">
        <f>[1]PAH!AG402</f>
        <v>NA</v>
      </c>
      <c r="AC116" s="179" t="str">
        <f>[1]HCB!AG402</f>
        <v>NA</v>
      </c>
      <c r="AD116" s="179" t="str">
        <f>[1]PCB!AG402</f>
        <v>NA</v>
      </c>
      <c r="AE116" s="160"/>
      <c r="AF116" s="159" t="s">
        <v>412</v>
      </c>
      <c r="AG116" s="159" t="s">
        <v>412</v>
      </c>
      <c r="AH116" s="159" t="s">
        <v>412</v>
      </c>
      <c r="AI116" s="159" t="s">
        <v>412</v>
      </c>
      <c r="AJ116" s="159" t="s">
        <v>412</v>
      </c>
      <c r="AK116" s="159">
        <f>'[1]dati attività'!Y180</f>
        <v>158508214.21759948</v>
      </c>
      <c r="AL116" s="140" t="s">
        <v>438</v>
      </c>
    </row>
    <row r="117" spans="1:38" s="10" customFormat="1" ht="24.75" customHeight="1" thickBot="1">
      <c r="A117" s="101" t="s">
        <v>136</v>
      </c>
      <c r="B117" s="101" t="s">
        <v>308</v>
      </c>
      <c r="C117" s="110" t="s">
        <v>309</v>
      </c>
      <c r="D117" s="94"/>
      <c r="E117" s="179" t="str">
        <f>[1]NOx!AG403</f>
        <v>NE</v>
      </c>
      <c r="F117" s="179" t="str">
        <f>[1]NMVOC!AG403</f>
        <v>NA</v>
      </c>
      <c r="G117" s="179" t="str">
        <f>[1]SOx!AG403</f>
        <v>NA</v>
      </c>
      <c r="H117" s="179" t="str">
        <f>[1]NH3!AG403</f>
        <v>NE</v>
      </c>
      <c r="I117" s="179" t="str">
        <f>[1]pm2.5!AG403</f>
        <v>NA</v>
      </c>
      <c r="J117" s="179" t="str">
        <f>[1]pm10!AG403</f>
        <v>NA</v>
      </c>
      <c r="K117" s="179" t="str">
        <f>[1]PST!AG403</f>
        <v>NA</v>
      </c>
      <c r="L117" s="179" t="str">
        <f>[1]BC!AG403</f>
        <v>NA</v>
      </c>
      <c r="M117" s="179" t="str">
        <f>[1]CO!AG403</f>
        <v>NA</v>
      </c>
      <c r="N117" s="179" t="str">
        <f>[1]piombo!AG403</f>
        <v>NA</v>
      </c>
      <c r="O117" s="179" t="str">
        <f>[1]cadmio!AG403</f>
        <v>NA</v>
      </c>
      <c r="P117" s="179" t="str">
        <f>[1]mercurio!AG403</f>
        <v>NA</v>
      </c>
      <c r="Q117" s="179" t="str">
        <f>[1]arsenico!AG403</f>
        <v>NA</v>
      </c>
      <c r="R117" s="179" t="str">
        <f>[1]cromo!AG403</f>
        <v>NA</v>
      </c>
      <c r="S117" s="179" t="str">
        <f>[1]rame!AG403</f>
        <v>NA</v>
      </c>
      <c r="T117" s="179" t="str">
        <f>[1]nichel!AG403</f>
        <v>NA</v>
      </c>
      <c r="U117" s="179" t="str">
        <f>[1]selenio!AG403</f>
        <v>NA</v>
      </c>
      <c r="V117" s="179" t="str">
        <f>[1]zinco!AG403</f>
        <v>NA</v>
      </c>
      <c r="W117" s="179" t="str">
        <f>[1]Diossine!AG403</f>
        <v>NA</v>
      </c>
      <c r="X117" s="179" t="s">
        <v>412</v>
      </c>
      <c r="Y117" s="179" t="s">
        <v>412</v>
      </c>
      <c r="Z117" s="179" t="s">
        <v>412</v>
      </c>
      <c r="AA117" s="179" t="s">
        <v>412</v>
      </c>
      <c r="AB117" s="179" t="str">
        <f>[1]PAH!AG403</f>
        <v>NA</v>
      </c>
      <c r="AC117" s="179" t="str">
        <f>[1]HCB!AG403</f>
        <v>NA</v>
      </c>
      <c r="AD117" s="179" t="str">
        <f>[1]PCB!AG403</f>
        <v>NA</v>
      </c>
      <c r="AE117" s="160"/>
      <c r="AF117" s="159" t="s">
        <v>412</v>
      </c>
      <c r="AG117" s="159" t="s">
        <v>412</v>
      </c>
      <c r="AH117" s="159" t="s">
        <v>412</v>
      </c>
      <c r="AI117" s="159" t="s">
        <v>412</v>
      </c>
      <c r="AJ117" s="159" t="s">
        <v>412</v>
      </c>
      <c r="AK117" s="159" t="str">
        <f>'[1]dati attività'!Y181</f>
        <v>NE</v>
      </c>
      <c r="AL117" s="140"/>
    </row>
    <row r="118" spans="1:38" s="10" customFormat="1" ht="24.75" customHeight="1" thickBot="1">
      <c r="A118" s="101" t="s">
        <v>136</v>
      </c>
      <c r="B118" s="101" t="s">
        <v>262</v>
      </c>
      <c r="C118" s="110" t="s">
        <v>307</v>
      </c>
      <c r="D118" s="94"/>
      <c r="E118" s="179" t="str">
        <f>[1]NOx!AG404</f>
        <v>NE</v>
      </c>
      <c r="F118" s="179" t="str">
        <f>[1]NMVOC!AG404</f>
        <v>NA</v>
      </c>
      <c r="G118" s="179" t="str">
        <f>[1]SOx!AG404</f>
        <v>NA</v>
      </c>
      <c r="H118" s="179" t="str">
        <f>[1]NH3!AG404</f>
        <v>NE</v>
      </c>
      <c r="I118" s="179" t="str">
        <f>[1]pm2.5!AG404</f>
        <v>NA</v>
      </c>
      <c r="J118" s="179" t="str">
        <f>[1]pm10!AG404</f>
        <v>NA</v>
      </c>
      <c r="K118" s="179" t="str">
        <f>[1]PST!AG404</f>
        <v>NA</v>
      </c>
      <c r="L118" s="179" t="str">
        <f>[1]BC!AG404</f>
        <v>NA</v>
      </c>
      <c r="M118" s="179" t="str">
        <f>[1]CO!AG404</f>
        <v>NA</v>
      </c>
      <c r="N118" s="179" t="str">
        <f>[1]piombo!AG404</f>
        <v>NA</v>
      </c>
      <c r="O118" s="179" t="str">
        <f>[1]cadmio!AG404</f>
        <v>NA</v>
      </c>
      <c r="P118" s="179" t="str">
        <f>[1]mercurio!AG404</f>
        <v>NA</v>
      </c>
      <c r="Q118" s="179" t="str">
        <f>[1]arsenico!AG404</f>
        <v>NA</v>
      </c>
      <c r="R118" s="179" t="str">
        <f>[1]cromo!AG404</f>
        <v>NA</v>
      </c>
      <c r="S118" s="179" t="str">
        <f>[1]rame!AG404</f>
        <v>NA</v>
      </c>
      <c r="T118" s="179" t="str">
        <f>[1]nichel!AG404</f>
        <v>NA</v>
      </c>
      <c r="U118" s="179" t="str">
        <f>[1]selenio!AG404</f>
        <v>NA</v>
      </c>
      <c r="V118" s="179" t="str">
        <f>[1]zinco!AG404</f>
        <v>NA</v>
      </c>
      <c r="W118" s="179" t="str">
        <f>[1]Diossine!AG404</f>
        <v>NA</v>
      </c>
      <c r="X118" s="179" t="s">
        <v>412</v>
      </c>
      <c r="Y118" s="179" t="s">
        <v>412</v>
      </c>
      <c r="Z118" s="179" t="s">
        <v>412</v>
      </c>
      <c r="AA118" s="179" t="s">
        <v>412</v>
      </c>
      <c r="AB118" s="179" t="str">
        <f>[1]PAH!AG404</f>
        <v>NA</v>
      </c>
      <c r="AC118" s="179" t="str">
        <f>[1]HCB!AG404</f>
        <v>NA</v>
      </c>
      <c r="AD118" s="179" t="str">
        <f>[1]PCB!AG404</f>
        <v>NA</v>
      </c>
      <c r="AE118" s="160"/>
      <c r="AF118" s="159" t="s">
        <v>412</v>
      </c>
      <c r="AG118" s="159" t="s">
        <v>412</v>
      </c>
      <c r="AH118" s="159" t="s">
        <v>412</v>
      </c>
      <c r="AI118" s="159" t="s">
        <v>412</v>
      </c>
      <c r="AJ118" s="159" t="s">
        <v>412</v>
      </c>
      <c r="AK118" s="159" t="str">
        <f>'[1]dati attività'!Y182</f>
        <v>NE</v>
      </c>
      <c r="AL118" s="140"/>
    </row>
    <row r="119" spans="1:38" s="10" customFormat="1" ht="24.75" customHeight="1" thickBot="1">
      <c r="A119" s="101" t="s">
        <v>136</v>
      </c>
      <c r="B119" s="101" t="s">
        <v>261</v>
      </c>
      <c r="C119" s="109" t="s">
        <v>157</v>
      </c>
      <c r="D119" s="94"/>
      <c r="E119" s="179" t="str">
        <f>[1]NOx!AG405</f>
        <v>NA</v>
      </c>
      <c r="F119" s="179" t="str">
        <f>[1]NMVOC!AG405</f>
        <v>NA</v>
      </c>
      <c r="G119" s="179" t="str">
        <f>[1]SOx!AG405</f>
        <v>NA</v>
      </c>
      <c r="H119" s="179" t="str">
        <f>[1]NH3!AG405</f>
        <v>NA</v>
      </c>
      <c r="I119" s="179" t="str">
        <f>[1]pm2.5!AG405</f>
        <v>NA</v>
      </c>
      <c r="J119" s="179" t="str">
        <f>[1]pm10!AG405</f>
        <v>NA</v>
      </c>
      <c r="K119" s="179" t="str">
        <f>[1]PST!AG405</f>
        <v>NA</v>
      </c>
      <c r="L119" s="179" t="str">
        <f>[1]BC!AG405</f>
        <v>NA</v>
      </c>
      <c r="M119" s="179" t="str">
        <f>[1]CO!AG405</f>
        <v>NA</v>
      </c>
      <c r="N119" s="179" t="str">
        <f>[1]piombo!AG405</f>
        <v>NA</v>
      </c>
      <c r="O119" s="179" t="str">
        <f>[1]cadmio!AG405</f>
        <v>NA</v>
      </c>
      <c r="P119" s="179" t="str">
        <f>[1]mercurio!AG405</f>
        <v>NA</v>
      </c>
      <c r="Q119" s="179" t="str">
        <f>[1]arsenico!AG405</f>
        <v>NA</v>
      </c>
      <c r="R119" s="179" t="str">
        <f>[1]cromo!AG405</f>
        <v>NA</v>
      </c>
      <c r="S119" s="179" t="str">
        <f>[1]rame!AG405</f>
        <v>NA</v>
      </c>
      <c r="T119" s="179" t="str">
        <f>[1]nichel!AG405</f>
        <v>NA</v>
      </c>
      <c r="U119" s="179" t="str">
        <f>[1]selenio!AG405</f>
        <v>NA</v>
      </c>
      <c r="V119" s="179" t="str">
        <f>[1]zinco!AG405</f>
        <v>NA</v>
      </c>
      <c r="W119" s="179" t="str">
        <f>[1]Diossine!AG405</f>
        <v>NA</v>
      </c>
      <c r="X119" s="179" t="s">
        <v>412</v>
      </c>
      <c r="Y119" s="179" t="s">
        <v>412</v>
      </c>
      <c r="Z119" s="179" t="s">
        <v>412</v>
      </c>
      <c r="AA119" s="179" t="s">
        <v>412</v>
      </c>
      <c r="AB119" s="179" t="str">
        <f>[1]PAH!AG405</f>
        <v>NA</v>
      </c>
      <c r="AC119" s="179" t="str">
        <f>[1]HCB!AG405</f>
        <v>NA</v>
      </c>
      <c r="AD119" s="179" t="str">
        <f>[1]PCB!AG405</f>
        <v>NA</v>
      </c>
      <c r="AE119" s="160"/>
      <c r="AF119" s="159" t="s">
        <v>412</v>
      </c>
      <c r="AG119" s="159" t="s">
        <v>412</v>
      </c>
      <c r="AH119" s="159" t="s">
        <v>412</v>
      </c>
      <c r="AI119" s="159" t="s">
        <v>412</v>
      </c>
      <c r="AJ119" s="159" t="s">
        <v>412</v>
      </c>
      <c r="AK119" s="191" t="str">
        <f>'[1]dati attività'!Y183</f>
        <v>NA</v>
      </c>
      <c r="AL119" s="140"/>
    </row>
    <row r="120" spans="1:38" s="10" customFormat="1" ht="24.75" customHeight="1" thickBot="1">
      <c r="A120" s="101" t="s">
        <v>136</v>
      </c>
      <c r="B120" s="101" t="s">
        <v>269</v>
      </c>
      <c r="C120" s="109" t="s">
        <v>101</v>
      </c>
      <c r="D120" s="94"/>
      <c r="E120" s="179" t="str">
        <f>[1]NOx!AG406</f>
        <v>NA</v>
      </c>
      <c r="F120" s="179" t="str">
        <f>[1]NMVOC!AG406</f>
        <v>NA</v>
      </c>
      <c r="G120" s="179" t="str">
        <f>[1]SOx!AG406</f>
        <v>NA</v>
      </c>
      <c r="H120" s="179" t="str">
        <f>[1]NH3!AG406</f>
        <v>NA</v>
      </c>
      <c r="I120" s="179" t="str">
        <f>[1]pm2.5!AG406</f>
        <v>NA</v>
      </c>
      <c r="J120" s="179" t="str">
        <f>[1]pm10!AG406</f>
        <v>NA</v>
      </c>
      <c r="K120" s="179" t="str">
        <f>[1]PST!AG406</f>
        <v>NA</v>
      </c>
      <c r="L120" s="179" t="str">
        <f>[1]BC!AG406</f>
        <v>NA</v>
      </c>
      <c r="M120" s="179" t="str">
        <f>[1]CO!AG406</f>
        <v>NA</v>
      </c>
      <c r="N120" s="179" t="str">
        <f>[1]piombo!AG406</f>
        <v>NA</v>
      </c>
      <c r="O120" s="179" t="str">
        <f>[1]cadmio!AG406</f>
        <v>NA</v>
      </c>
      <c r="P120" s="179" t="str">
        <f>[1]mercurio!AG406</f>
        <v>NA</v>
      </c>
      <c r="Q120" s="179" t="str">
        <f>[1]arsenico!AG406</f>
        <v>NA</v>
      </c>
      <c r="R120" s="179" t="str">
        <f>[1]cromo!AG406</f>
        <v>NA</v>
      </c>
      <c r="S120" s="179" t="str">
        <f>[1]rame!AG406</f>
        <v>NA</v>
      </c>
      <c r="T120" s="179" t="str">
        <f>[1]nichel!AG406</f>
        <v>NA</v>
      </c>
      <c r="U120" s="179" t="str">
        <f>[1]selenio!AG406</f>
        <v>NA</v>
      </c>
      <c r="V120" s="179" t="str">
        <f>[1]zinco!AG406</f>
        <v>NA</v>
      </c>
      <c r="W120" s="179" t="str">
        <f>[1]Diossine!AG406</f>
        <v>NA</v>
      </c>
      <c r="X120" s="179" t="s">
        <v>412</v>
      </c>
      <c r="Y120" s="179" t="s">
        <v>412</v>
      </c>
      <c r="Z120" s="179" t="s">
        <v>412</v>
      </c>
      <c r="AA120" s="179" t="s">
        <v>412</v>
      </c>
      <c r="AB120" s="179" t="str">
        <f>[1]PAH!AG406</f>
        <v>NA</v>
      </c>
      <c r="AC120" s="179" t="str">
        <f>[1]HCB!AG406</f>
        <v>NA</v>
      </c>
      <c r="AD120" s="179" t="str">
        <f>[1]PCB!AG406</f>
        <v>NA</v>
      </c>
      <c r="AE120" s="160"/>
      <c r="AF120" s="159" t="s">
        <v>412</v>
      </c>
      <c r="AG120" s="159" t="s">
        <v>412</v>
      </c>
      <c r="AH120" s="159" t="s">
        <v>412</v>
      </c>
      <c r="AI120" s="159" t="s">
        <v>412</v>
      </c>
      <c r="AJ120" s="159" t="s">
        <v>412</v>
      </c>
      <c r="AK120" s="191" t="str">
        <f>'[1]dati attività'!Y184</f>
        <v>NA</v>
      </c>
      <c r="AL120" s="140"/>
    </row>
    <row r="121" spans="1:38" s="10" customFormat="1" ht="24.75" customHeight="1" thickBot="1">
      <c r="A121" s="101" t="s">
        <v>136</v>
      </c>
      <c r="B121" s="101" t="s">
        <v>258</v>
      </c>
      <c r="C121" s="110" t="s">
        <v>311</v>
      </c>
      <c r="D121" s="137" t="s">
        <v>7</v>
      </c>
      <c r="E121" s="184" t="str">
        <f>[1]NOx!AG407</f>
        <v>NA</v>
      </c>
      <c r="F121" s="179" t="str">
        <f>[1]NMVOC!AG407</f>
        <v>NA</v>
      </c>
      <c r="G121" s="179" t="str">
        <f>[1]SOx!AG407</f>
        <v>NA</v>
      </c>
      <c r="H121" s="179">
        <f>[1]NH3!AG407</f>
        <v>1.13560645</v>
      </c>
      <c r="I121" s="179" t="str">
        <f>[1]pm2.5!AG407</f>
        <v>NA</v>
      </c>
      <c r="J121" s="179" t="str">
        <f>[1]pm10!AG407</f>
        <v>NA</v>
      </c>
      <c r="K121" s="179" t="str">
        <f>[1]PST!AG407</f>
        <v>NA</v>
      </c>
      <c r="L121" s="179" t="str">
        <f>[1]BC!AG407</f>
        <v>NA</v>
      </c>
      <c r="M121" s="179" t="str">
        <f>[1]CO!AG407</f>
        <v>NA</v>
      </c>
      <c r="N121" s="179" t="str">
        <f>[1]piombo!AG407</f>
        <v>NA</v>
      </c>
      <c r="O121" s="179" t="str">
        <f>[1]cadmio!AG407</f>
        <v>NA</v>
      </c>
      <c r="P121" s="179" t="str">
        <f>[1]mercurio!AG407</f>
        <v>NA</v>
      </c>
      <c r="Q121" s="179" t="str">
        <f>[1]arsenico!AG407</f>
        <v>NA</v>
      </c>
      <c r="R121" s="179" t="str">
        <f>[1]cromo!AG407</f>
        <v>NA</v>
      </c>
      <c r="S121" s="179" t="str">
        <f>[1]rame!AG407</f>
        <v>NA</v>
      </c>
      <c r="T121" s="179" t="str">
        <f>[1]nichel!AG407</f>
        <v>NA</v>
      </c>
      <c r="U121" s="179" t="str">
        <f>[1]selenio!AG407</f>
        <v>NA</v>
      </c>
      <c r="V121" s="179" t="str">
        <f>[1]zinco!AG407</f>
        <v>NA</v>
      </c>
      <c r="W121" s="179" t="str">
        <f>[1]Diossine!AG407</f>
        <v>NA</v>
      </c>
      <c r="X121" s="179" t="s">
        <v>412</v>
      </c>
      <c r="Y121" s="179" t="s">
        <v>412</v>
      </c>
      <c r="Z121" s="179" t="s">
        <v>412</v>
      </c>
      <c r="AA121" s="179" t="s">
        <v>412</v>
      </c>
      <c r="AB121" s="179" t="str">
        <f>[1]PAH!AG407</f>
        <v>NA</v>
      </c>
      <c r="AC121" s="179" t="str">
        <f>[1]HCB!AG407</f>
        <v>NA</v>
      </c>
      <c r="AD121" s="179" t="str">
        <f>[1]PCB!AG407</f>
        <v>NA</v>
      </c>
      <c r="AE121" s="160"/>
      <c r="AF121" s="159" t="s">
        <v>412</v>
      </c>
      <c r="AG121" s="159" t="s">
        <v>412</v>
      </c>
      <c r="AH121" s="159" t="s">
        <v>412</v>
      </c>
      <c r="AI121" s="159" t="s">
        <v>412</v>
      </c>
      <c r="AJ121" s="159" t="s">
        <v>412</v>
      </c>
      <c r="AK121" s="191">
        <f>'[1]dati attività'!Y185</f>
        <v>170295753.40000001</v>
      </c>
      <c r="AL121" s="140" t="s">
        <v>438</v>
      </c>
    </row>
    <row r="122" spans="1:38" s="10" customFormat="1" ht="24.75" customHeight="1" thickBot="1">
      <c r="A122" s="101" t="s">
        <v>136</v>
      </c>
      <c r="B122" s="88" t="s">
        <v>259</v>
      </c>
      <c r="C122" s="111" t="s">
        <v>145</v>
      </c>
      <c r="D122" s="94"/>
      <c r="E122" s="179" t="str">
        <f>[1]NOx!AG408</f>
        <v>NA</v>
      </c>
      <c r="F122" s="179" t="str">
        <f>[1]NMVOC!AG408</f>
        <v>NA</v>
      </c>
      <c r="G122" s="179" t="str">
        <f>[1]SOx!AG408</f>
        <v>NA</v>
      </c>
      <c r="H122" s="179" t="str">
        <f>[1]NH3!AG408</f>
        <v>NA</v>
      </c>
      <c r="I122" s="179" t="str">
        <f>[1]pm2.5!AG408</f>
        <v>NA</v>
      </c>
      <c r="J122" s="179" t="str">
        <f>[1]pm10!AG408</f>
        <v>NA</v>
      </c>
      <c r="K122" s="179" t="str">
        <f>[1]PST!AG408</f>
        <v>NA</v>
      </c>
      <c r="L122" s="179" t="str">
        <f>[1]BC!AG408</f>
        <v>NA</v>
      </c>
      <c r="M122" s="179" t="str">
        <f>[1]CO!AG408</f>
        <v>NA</v>
      </c>
      <c r="N122" s="179" t="str">
        <f>[1]piombo!AG408</f>
        <v>NA</v>
      </c>
      <c r="O122" s="179" t="str">
        <f>[1]cadmio!AG408</f>
        <v>NA</v>
      </c>
      <c r="P122" s="179" t="str">
        <f>[1]mercurio!AG408</f>
        <v>NA</v>
      </c>
      <c r="Q122" s="179" t="str">
        <f>[1]arsenico!AG408</f>
        <v>NA</v>
      </c>
      <c r="R122" s="179" t="str">
        <f>[1]cromo!AG408</f>
        <v>NA</v>
      </c>
      <c r="S122" s="179" t="str">
        <f>[1]rame!AG408</f>
        <v>NA</v>
      </c>
      <c r="T122" s="179" t="str">
        <f>[1]nichel!AG408</f>
        <v>NA</v>
      </c>
      <c r="U122" s="179" t="str">
        <f>[1]selenio!AG408</f>
        <v>NA</v>
      </c>
      <c r="V122" s="179" t="str">
        <f>[1]zinco!AG408</f>
        <v>NA</v>
      </c>
      <c r="W122" s="179" t="str">
        <f>[1]Diossine!AG408</f>
        <v>NA</v>
      </c>
      <c r="X122" s="179" t="s">
        <v>412</v>
      </c>
      <c r="Y122" s="179" t="s">
        <v>412</v>
      </c>
      <c r="Z122" s="179" t="s">
        <v>412</v>
      </c>
      <c r="AA122" s="179" t="s">
        <v>412</v>
      </c>
      <c r="AB122" s="179" t="str">
        <f>[1]PAH!AG408</f>
        <v>NA</v>
      </c>
      <c r="AC122" s="179">
        <f>[1]HCB!AG408</f>
        <v>2.9500850000000001</v>
      </c>
      <c r="AD122" s="179" t="str">
        <f>[1]PCB!AG408</f>
        <v>NA</v>
      </c>
      <c r="AE122" s="160"/>
      <c r="AF122" s="159" t="s">
        <v>412</v>
      </c>
      <c r="AG122" s="159" t="s">
        <v>412</v>
      </c>
      <c r="AH122" s="159" t="s">
        <v>412</v>
      </c>
      <c r="AI122" s="159" t="s">
        <v>412</v>
      </c>
      <c r="AJ122" s="159" t="s">
        <v>412</v>
      </c>
      <c r="AK122" s="191">
        <f>'[1]dati attività'!Y186</f>
        <v>26803</v>
      </c>
      <c r="AL122" s="140" t="s">
        <v>439</v>
      </c>
    </row>
    <row r="123" spans="1:38" s="10" customFormat="1" ht="24.75" customHeight="1" thickBot="1">
      <c r="A123" s="101" t="s">
        <v>136</v>
      </c>
      <c r="B123" s="101" t="s">
        <v>239</v>
      </c>
      <c r="C123" s="109" t="s">
        <v>310</v>
      </c>
      <c r="D123" s="94"/>
      <c r="E123" s="179">
        <f>[1]NOx!AG409</f>
        <v>0.47765601103407979</v>
      </c>
      <c r="F123" s="179">
        <f>[1]NMVOC!AG409</f>
        <v>0.61241973238138514</v>
      </c>
      <c r="G123" s="179" t="str">
        <f>[1]SOx!AG409</f>
        <v>NA</v>
      </c>
      <c r="H123" s="179" t="str">
        <f>[1]NH3!AG409</f>
        <v>NA</v>
      </c>
      <c r="I123" s="179">
        <f>[1]pm2.5!AG409</f>
        <v>2.1952229600503128</v>
      </c>
      <c r="J123" s="179">
        <f>[1]pm10!AG409</f>
        <v>2.1952229600503128</v>
      </c>
      <c r="K123" s="179">
        <f>[1]PST!AG409</f>
        <v>2.4391366222781254</v>
      </c>
      <c r="L123" s="179">
        <f>[1]BC!AG409</f>
        <v>0.11473070260646251</v>
      </c>
      <c r="M123" s="179">
        <f>[1]CO!AG409</f>
        <v>12.487603918254905</v>
      </c>
      <c r="N123" s="179" t="str">
        <f>[1]piombo!AG409</f>
        <v>NA</v>
      </c>
      <c r="O123" s="179" t="str">
        <f>[1]cadmio!AG409</f>
        <v>NA</v>
      </c>
      <c r="P123" s="179" t="str">
        <f>[1]mercurio!AG409</f>
        <v>NA</v>
      </c>
      <c r="Q123" s="179" t="str">
        <f>[1]arsenico!AG409</f>
        <v>NA</v>
      </c>
      <c r="R123" s="179" t="str">
        <f>[1]cromo!AG409</f>
        <v>NA</v>
      </c>
      <c r="S123" s="179" t="str">
        <f>[1]rame!AG409</f>
        <v>NA</v>
      </c>
      <c r="T123" s="179" t="str">
        <f>[1]nichel!AG409</f>
        <v>NA</v>
      </c>
      <c r="U123" s="179" t="str">
        <f>[1]selenio!AG409</f>
        <v>NA</v>
      </c>
      <c r="V123" s="179" t="str">
        <f>[1]zinco!AG409</f>
        <v>NA</v>
      </c>
      <c r="W123" s="179" t="str">
        <f>[1]Diossine!AG409</f>
        <v>NA</v>
      </c>
      <c r="X123" s="179" t="s">
        <v>412</v>
      </c>
      <c r="Y123" s="179" t="s">
        <v>412</v>
      </c>
      <c r="Z123" s="179" t="s">
        <v>412</v>
      </c>
      <c r="AA123" s="179" t="s">
        <v>412</v>
      </c>
      <c r="AB123" s="179" t="str">
        <f>[1]PAH!AG409</f>
        <v>NA</v>
      </c>
      <c r="AC123" s="179" t="str">
        <f>[1]HCB!AG409</f>
        <v>NA</v>
      </c>
      <c r="AD123" s="179" t="str">
        <f>[1]PCB!AG409</f>
        <v>NA</v>
      </c>
      <c r="AE123" s="160"/>
      <c r="AF123" s="159" t="s">
        <v>412</v>
      </c>
      <c r="AG123" s="159" t="s">
        <v>412</v>
      </c>
      <c r="AH123" s="159" t="s">
        <v>412</v>
      </c>
      <c r="AI123" s="159" t="s">
        <v>412</v>
      </c>
      <c r="AJ123" s="159" t="s">
        <v>412</v>
      </c>
      <c r="AK123" s="159">
        <f>'[1]dati attività'!Y187</f>
        <v>209.06885333812502</v>
      </c>
      <c r="AL123" s="140" t="s">
        <v>422</v>
      </c>
    </row>
    <row r="124" spans="1:38" s="10" customFormat="1" ht="24.75" customHeight="1" thickBot="1">
      <c r="A124" s="101" t="s">
        <v>136</v>
      </c>
      <c r="B124" s="66" t="s">
        <v>240</v>
      </c>
      <c r="C124" s="109" t="s">
        <v>293</v>
      </c>
      <c r="D124" s="94"/>
      <c r="E124" s="179" t="str">
        <f>[1]NOx!AG410</f>
        <v>NO</v>
      </c>
      <c r="F124" s="179" t="str">
        <f>[1]NMVOC!AG410</f>
        <v>NO</v>
      </c>
      <c r="G124" s="179" t="str">
        <f>[1]SOx!AG410</f>
        <v>NO</v>
      </c>
      <c r="H124" s="179" t="str">
        <f>[1]NH3!AG410</f>
        <v>NO</v>
      </c>
      <c r="I124" s="179" t="str">
        <f>[1]pm2.5!AG410</f>
        <v>NO</v>
      </c>
      <c r="J124" s="179" t="str">
        <f>[1]pm10!AG410</f>
        <v>NO</v>
      </c>
      <c r="K124" s="179" t="str">
        <f>[1]PST!AG410</f>
        <v>NO</v>
      </c>
      <c r="L124" s="179" t="str">
        <f>[1]BC!AG410</f>
        <v>NO</v>
      </c>
      <c r="M124" s="179" t="str">
        <f>[1]CO!AG410</f>
        <v>NO</v>
      </c>
      <c r="N124" s="179" t="str">
        <f>[1]piombo!AG410</f>
        <v>NO</v>
      </c>
      <c r="O124" s="179" t="str">
        <f>[1]cadmio!AG410</f>
        <v>NO</v>
      </c>
      <c r="P124" s="179" t="str">
        <f>[1]mercurio!AG410</f>
        <v>NO</v>
      </c>
      <c r="Q124" s="179" t="str">
        <f>[1]arsenico!AG410</f>
        <v>NO</v>
      </c>
      <c r="R124" s="179" t="str">
        <f>[1]cromo!AG410</f>
        <v>NO</v>
      </c>
      <c r="S124" s="179" t="str">
        <f>[1]rame!AG410</f>
        <v>NO</v>
      </c>
      <c r="T124" s="179" t="str">
        <f>[1]nichel!AG410</f>
        <v>NO</v>
      </c>
      <c r="U124" s="179" t="str">
        <f>[1]selenio!AG410</f>
        <v>NO</v>
      </c>
      <c r="V124" s="179" t="str">
        <f>[1]zinco!AG410</f>
        <v>NO</v>
      </c>
      <c r="W124" s="179" t="str">
        <f>[1]Diossine!AG410</f>
        <v>NO</v>
      </c>
      <c r="X124" s="179" t="s">
        <v>434</v>
      </c>
      <c r="Y124" s="179" t="s">
        <v>434</v>
      </c>
      <c r="Z124" s="179" t="s">
        <v>434</v>
      </c>
      <c r="AA124" s="179" t="s">
        <v>434</v>
      </c>
      <c r="AB124" s="179" t="str">
        <f>[1]PAH!AG410</f>
        <v>NO</v>
      </c>
      <c r="AC124" s="179" t="str">
        <f>[1]HCB!AG410</f>
        <v>NO</v>
      </c>
      <c r="AD124" s="179" t="str">
        <f>[1]PCB!AG410</f>
        <v>NO</v>
      </c>
      <c r="AE124" s="160"/>
      <c r="AF124" s="191" t="s">
        <v>434</v>
      </c>
      <c r="AG124" s="191" t="s">
        <v>434</v>
      </c>
      <c r="AH124" s="191" t="s">
        <v>434</v>
      </c>
      <c r="AI124" s="191" t="s">
        <v>434</v>
      </c>
      <c r="AJ124" s="191" t="s">
        <v>434</v>
      </c>
      <c r="AK124" s="191" t="str">
        <f>'[1]dati attività'!Y188</f>
        <v>NO</v>
      </c>
      <c r="AL124" s="140"/>
    </row>
    <row r="125" spans="1:38" s="10" customFormat="1" ht="24.75" customHeight="1" thickBot="1">
      <c r="A125" s="101" t="s">
        <v>127</v>
      </c>
      <c r="B125" s="101" t="s">
        <v>241</v>
      </c>
      <c r="C125" s="109" t="s">
        <v>294</v>
      </c>
      <c r="D125" s="94"/>
      <c r="E125" s="179" t="str">
        <f>[1]NOx!AG411</f>
        <v>NA</v>
      </c>
      <c r="F125" s="179">
        <f>[1]NMVOC!AG411</f>
        <v>8.7945089643866226</v>
      </c>
      <c r="G125" s="179" t="str">
        <f>[1]SOx!AG411</f>
        <v>NA</v>
      </c>
      <c r="H125" s="179">
        <f>[1]NH3!AG411</f>
        <v>7.1303172680488469</v>
      </c>
      <c r="I125" s="179" t="str">
        <f>[1]pm2.5!AG411</f>
        <v>NA</v>
      </c>
      <c r="J125" s="179" t="str">
        <f>[1]pm10!AG411</f>
        <v>NA</v>
      </c>
      <c r="K125" s="179" t="str">
        <f>[1]PST!AG411</f>
        <v>NA</v>
      </c>
      <c r="L125" s="179" t="str">
        <f>[1]BC!AG411</f>
        <v>NA</v>
      </c>
      <c r="M125" s="179" t="str">
        <f>[1]CO!AG411</f>
        <v>NA</v>
      </c>
      <c r="N125" s="179" t="str">
        <f>[1]piombo!AG411</f>
        <v>NA</v>
      </c>
      <c r="O125" s="179" t="str">
        <f>[1]cadmio!AG411</f>
        <v>NA</v>
      </c>
      <c r="P125" s="179" t="str">
        <f>[1]mercurio!AG411</f>
        <v>NA</v>
      </c>
      <c r="Q125" s="179" t="str">
        <f>[1]arsenico!AG411</f>
        <v>NA</v>
      </c>
      <c r="R125" s="179" t="str">
        <f>[1]cromo!AG411</f>
        <v>NA</v>
      </c>
      <c r="S125" s="179" t="str">
        <f>[1]rame!AG411</f>
        <v>NA</v>
      </c>
      <c r="T125" s="179" t="str">
        <f>[1]nichel!AG411</f>
        <v>NA</v>
      </c>
      <c r="U125" s="179" t="str">
        <f>[1]selenio!AG411</f>
        <v>NA</v>
      </c>
      <c r="V125" s="179" t="str">
        <f>[1]zinco!AG411</f>
        <v>NA</v>
      </c>
      <c r="W125" s="179" t="str">
        <f>[1]Diossine!AG411</f>
        <v>NA</v>
      </c>
      <c r="X125" s="179" t="s">
        <v>412</v>
      </c>
      <c r="Y125" s="179" t="s">
        <v>412</v>
      </c>
      <c r="Z125" s="179" t="s">
        <v>412</v>
      </c>
      <c r="AA125" s="179" t="s">
        <v>412</v>
      </c>
      <c r="AB125" s="179" t="str">
        <f>[1]PAH!AG411</f>
        <v>NA</v>
      </c>
      <c r="AC125" s="179" t="str">
        <f>[1]HCB!AG411</f>
        <v>NA</v>
      </c>
      <c r="AD125" s="179" t="str">
        <f>[1]PCB!AG411</f>
        <v>NA</v>
      </c>
      <c r="AE125" s="160"/>
      <c r="AF125" s="159" t="s">
        <v>412</v>
      </c>
      <c r="AG125" s="159" t="s">
        <v>412</v>
      </c>
      <c r="AH125" s="159" t="s">
        <v>412</v>
      </c>
      <c r="AI125" s="159" t="s">
        <v>412</v>
      </c>
      <c r="AJ125" s="159" t="s">
        <v>412</v>
      </c>
      <c r="AK125" s="159">
        <f>'[1]dati attività'!Y189</f>
        <v>18824.671339454508</v>
      </c>
      <c r="AL125" s="140" t="s">
        <v>423</v>
      </c>
    </row>
    <row r="126" spans="1:38" s="10" customFormat="1" ht="24.75" customHeight="1" thickBot="1">
      <c r="A126" s="101" t="s">
        <v>127</v>
      </c>
      <c r="B126" s="101" t="s">
        <v>111</v>
      </c>
      <c r="C126" s="109" t="s">
        <v>267</v>
      </c>
      <c r="D126" s="94"/>
      <c r="E126" s="179" t="str">
        <f>[1]NOx!AG412</f>
        <v>NA</v>
      </c>
      <c r="F126" s="179">
        <f>[1]NMVOC!AG412</f>
        <v>0.35718756530688006</v>
      </c>
      <c r="G126" s="179" t="str">
        <f>[1]SOx!AG412</f>
        <v>NA</v>
      </c>
      <c r="H126" s="179">
        <f>[1]NH3!AG412</f>
        <v>0.16873940160000001</v>
      </c>
      <c r="I126" s="179" t="str">
        <f>[1]pm2.5!AG412</f>
        <v>NA</v>
      </c>
      <c r="J126" s="179" t="str">
        <f>[1]pm10!AG412</f>
        <v>NA</v>
      </c>
      <c r="K126" s="179" t="str">
        <f>[1]PST!AG412</f>
        <v>NA</v>
      </c>
      <c r="L126" s="179" t="str">
        <f>[1]BC!AG412</f>
        <v>NA</v>
      </c>
      <c r="M126" s="179" t="str">
        <f>[1]CO!AG412</f>
        <v>NA</v>
      </c>
      <c r="N126" s="179" t="str">
        <f>[1]piombo!AG412</f>
        <v>NA</v>
      </c>
      <c r="O126" s="179" t="str">
        <f>[1]cadmio!AG412</f>
        <v>NA</v>
      </c>
      <c r="P126" s="179" t="str">
        <f>[1]mercurio!AG412</f>
        <v>NA</v>
      </c>
      <c r="Q126" s="179" t="str">
        <f>[1]arsenico!AG412</f>
        <v>NA</v>
      </c>
      <c r="R126" s="179" t="str">
        <f>[1]cromo!AG412</f>
        <v>NA</v>
      </c>
      <c r="S126" s="179" t="str">
        <f>[1]rame!AG412</f>
        <v>NA</v>
      </c>
      <c r="T126" s="179" t="str">
        <f>[1]nichel!AG412</f>
        <v>NA</v>
      </c>
      <c r="U126" s="179" t="str">
        <f>[1]selenio!AG412</f>
        <v>NA</v>
      </c>
      <c r="V126" s="179" t="str">
        <f>[1]zinco!AG412</f>
        <v>NA</v>
      </c>
      <c r="W126" s="179" t="str">
        <f>[1]Diossine!AG412</f>
        <v>NA</v>
      </c>
      <c r="X126" s="179" t="s">
        <v>412</v>
      </c>
      <c r="Y126" s="179" t="s">
        <v>412</v>
      </c>
      <c r="Z126" s="179" t="s">
        <v>412</v>
      </c>
      <c r="AA126" s="179" t="s">
        <v>412</v>
      </c>
      <c r="AB126" s="179" t="str">
        <f>[1]PAH!AG412</f>
        <v>NA</v>
      </c>
      <c r="AC126" s="179" t="str">
        <f>[1]HCB!AG412</f>
        <v>NA</v>
      </c>
      <c r="AD126" s="179" t="str">
        <f>[1]PCB!AG412</f>
        <v>NA</v>
      </c>
      <c r="AE126" s="160"/>
      <c r="AF126" s="159" t="s">
        <v>412</v>
      </c>
      <c r="AG126" s="159" t="s">
        <v>412</v>
      </c>
      <c r="AH126" s="159" t="s">
        <v>412</v>
      </c>
      <c r="AI126" s="159" t="s">
        <v>412</v>
      </c>
      <c r="AJ126" s="159" t="s">
        <v>412</v>
      </c>
      <c r="AK126" s="159">
        <f>'[1]dati attività'!Y190</f>
        <v>7030.8084000000008</v>
      </c>
      <c r="AL126" s="140" t="s">
        <v>440</v>
      </c>
    </row>
    <row r="127" spans="1:38" s="10" customFormat="1" ht="24.75" customHeight="1" thickBot="1">
      <c r="A127" s="101" t="s">
        <v>127</v>
      </c>
      <c r="B127" s="101" t="s">
        <v>112</v>
      </c>
      <c r="C127" s="109" t="s">
        <v>268</v>
      </c>
      <c r="D127" s="94"/>
      <c r="E127" s="179" t="str">
        <f>[1]NOx!AG413</f>
        <v>NA</v>
      </c>
      <c r="F127" s="179" t="str">
        <f>[1]NMVOC!AG413</f>
        <v>NA</v>
      </c>
      <c r="G127" s="179" t="str">
        <f>[1]SOx!AG413</f>
        <v>NA</v>
      </c>
      <c r="H127" s="179" t="str">
        <f>[1]NH3!AG413</f>
        <v>NA</v>
      </c>
      <c r="I127" s="179" t="str">
        <f>[1]pm2.5!AG413</f>
        <v>NA</v>
      </c>
      <c r="J127" s="179" t="str">
        <f>[1]pm10!AG413</f>
        <v>NA</v>
      </c>
      <c r="K127" s="179" t="str">
        <f>[1]PST!AG413</f>
        <v>NA</v>
      </c>
      <c r="L127" s="179" t="str">
        <f>[1]BC!AG413</f>
        <v>NA</v>
      </c>
      <c r="M127" s="179" t="str">
        <f>[1]CO!AG413</f>
        <v>NA</v>
      </c>
      <c r="N127" s="179" t="str">
        <f>[1]piombo!AG413</f>
        <v>NA</v>
      </c>
      <c r="O127" s="179" t="str">
        <f>[1]cadmio!AG413</f>
        <v>NA</v>
      </c>
      <c r="P127" s="179" t="str">
        <f>[1]mercurio!AG413</f>
        <v>NA</v>
      </c>
      <c r="Q127" s="179" t="str">
        <f>[1]arsenico!AG413</f>
        <v>NA</v>
      </c>
      <c r="R127" s="179" t="str">
        <f>[1]cromo!AG413</f>
        <v>NA</v>
      </c>
      <c r="S127" s="179" t="str">
        <f>[1]rame!AG413</f>
        <v>NA</v>
      </c>
      <c r="T127" s="179" t="str">
        <f>[1]nichel!AG413</f>
        <v>NA</v>
      </c>
      <c r="U127" s="179" t="str">
        <f>[1]selenio!AG413</f>
        <v>NA</v>
      </c>
      <c r="V127" s="179" t="str">
        <f>[1]zinco!AG413</f>
        <v>NA</v>
      </c>
      <c r="W127" s="179" t="str">
        <f>[1]Diossine!AG413</f>
        <v>NA</v>
      </c>
      <c r="X127" s="179" t="s">
        <v>412</v>
      </c>
      <c r="Y127" s="179" t="s">
        <v>412</v>
      </c>
      <c r="Z127" s="179" t="s">
        <v>412</v>
      </c>
      <c r="AA127" s="179" t="s">
        <v>412</v>
      </c>
      <c r="AB127" s="179" t="str">
        <f>[1]PAH!AG413</f>
        <v>NA</v>
      </c>
      <c r="AC127" s="179" t="str">
        <f>[1]HCB!AG413</f>
        <v>NA</v>
      </c>
      <c r="AD127" s="179" t="str">
        <f>[1]PCB!AG413</f>
        <v>NA</v>
      </c>
      <c r="AE127" s="160"/>
      <c r="AF127" s="159" t="s">
        <v>412</v>
      </c>
      <c r="AG127" s="159" t="s">
        <v>412</v>
      </c>
      <c r="AH127" s="159" t="s">
        <v>412</v>
      </c>
      <c r="AI127" s="159" t="s">
        <v>412</v>
      </c>
      <c r="AJ127" s="159" t="s">
        <v>412</v>
      </c>
      <c r="AK127" s="159" t="str">
        <f>'[1]dati attività'!Y191</f>
        <v>NA</v>
      </c>
      <c r="AL127" s="140"/>
    </row>
    <row r="128" spans="1:38" s="10" customFormat="1" ht="24.75" customHeight="1" thickBot="1">
      <c r="A128" s="101" t="s">
        <v>127</v>
      </c>
      <c r="B128" s="102" t="s">
        <v>242</v>
      </c>
      <c r="C128" s="110" t="s">
        <v>108</v>
      </c>
      <c r="D128" s="94" t="s">
        <v>106</v>
      </c>
      <c r="E128" s="179">
        <f>[1]NOx!AG414</f>
        <v>6.0866625000000001E-2</v>
      </c>
      <c r="F128" s="179">
        <f>[1]NMVOC!AG414</f>
        <v>2.4370996649999997E-2</v>
      </c>
      <c r="G128" s="179">
        <f>[1]SOx!AG414</f>
        <v>2.0641725E-2</v>
      </c>
      <c r="H128" s="179" t="str">
        <f>[1]NH3!AG414</f>
        <v>NA</v>
      </c>
      <c r="I128" s="179">
        <f>[1]pm2.5!AG414</f>
        <v>3.2075906582243945E-4</v>
      </c>
      <c r="J128" s="179">
        <f>[1]pm10!AG414</f>
        <v>3.2075906582243945E-4</v>
      </c>
      <c r="K128" s="179">
        <f>[1]PST!AG414</f>
        <v>3.2730516920657086E-4</v>
      </c>
      <c r="L128" s="179">
        <f>[1]BC!AG414</f>
        <v>1.1226567303785382E-5</v>
      </c>
      <c r="M128" s="179">
        <f>[1]CO!AG414</f>
        <v>3.7049250000000008E-3</v>
      </c>
      <c r="N128" s="179">
        <f>[1]piombo!AG414</f>
        <v>5.5044600000000006E-2</v>
      </c>
      <c r="O128" s="179">
        <f>[1]cadmio!AG414</f>
        <v>5.3914605872729506E-4</v>
      </c>
      <c r="P128" s="179">
        <f>[1]mercurio!AG414</f>
        <v>1.7476886023784703E-3</v>
      </c>
      <c r="Q128" s="179">
        <f>[1]arsenico!AG414</f>
        <v>1.1326484999999999E-3</v>
      </c>
      <c r="R128" s="179">
        <f>[1]cromo!AG414</f>
        <v>9.7915875000000014E-5</v>
      </c>
      <c r="S128" s="179">
        <f>[1]rame!AG414</f>
        <v>4.9222575000000004E-5</v>
      </c>
      <c r="T128" s="179">
        <f>[1]nichel!AG414</f>
        <v>6.3513E-5</v>
      </c>
      <c r="U128" s="179">
        <f>[1]selenio!AG414</f>
        <v>6.8805750000000001E-4</v>
      </c>
      <c r="V128" s="179">
        <f>[1]zinco!AG414</f>
        <v>8.9976750000000006E-4</v>
      </c>
      <c r="W128" s="179">
        <f>[1]Diossine!AG414</f>
        <v>6.3617486726844901E-3</v>
      </c>
      <c r="X128" s="159" t="s">
        <v>428</v>
      </c>
      <c r="Y128" s="159" t="s">
        <v>428</v>
      </c>
      <c r="Z128" s="159" t="s">
        <v>428</v>
      </c>
      <c r="AA128" s="159" t="s">
        <v>428</v>
      </c>
      <c r="AB128" s="179">
        <f>[1]PAH!AG414</f>
        <v>2.8555724413619026E-5</v>
      </c>
      <c r="AC128" s="179">
        <f>[1]HCB!AG414</f>
        <v>1.0585500000000001E-3</v>
      </c>
      <c r="AD128" s="179">
        <f>[1]PCB!AG414</f>
        <v>2.8051575000000001E-3</v>
      </c>
      <c r="AE128" s="160"/>
      <c r="AF128" s="159" t="s">
        <v>412</v>
      </c>
      <c r="AG128" s="159" t="s">
        <v>412</v>
      </c>
      <c r="AH128" s="159" t="s">
        <v>412</v>
      </c>
      <c r="AI128" s="159" t="s">
        <v>412</v>
      </c>
      <c r="AJ128" s="159" t="s">
        <v>412</v>
      </c>
      <c r="AK128" s="159">
        <f>'[1]dati attività'!Y192</f>
        <v>52.927500000000002</v>
      </c>
      <c r="AL128" s="140" t="s">
        <v>416</v>
      </c>
    </row>
    <row r="129" spans="1:67" s="10" customFormat="1" ht="24.75" customHeight="1" thickBot="1">
      <c r="A129" s="101" t="s">
        <v>127</v>
      </c>
      <c r="B129" s="102" t="s">
        <v>343</v>
      </c>
      <c r="C129" s="95" t="s">
        <v>107</v>
      </c>
      <c r="D129" s="94" t="s">
        <v>106</v>
      </c>
      <c r="E129" s="179">
        <f>[1]NOx!AG415</f>
        <v>0.19979560000000002</v>
      </c>
      <c r="F129" s="179">
        <f>[1]NMVOC!AG415</f>
        <v>0.73924372000000005</v>
      </c>
      <c r="G129" s="179">
        <f>[1]SOx!AG415</f>
        <v>0.127869184</v>
      </c>
      <c r="H129" s="179" t="str">
        <f>[1]NH3!AG415</f>
        <v>NA</v>
      </c>
      <c r="I129" s="179">
        <f>[1]pm2.5!AG415</f>
        <v>2.3975472000000001E-2</v>
      </c>
      <c r="J129" s="179">
        <f>[1]pm10!AG415</f>
        <v>2.3975472000000001E-2</v>
      </c>
      <c r="K129" s="179">
        <f>[1]PST!AG415</f>
        <v>2.4464767346938775E-2</v>
      </c>
      <c r="L129" s="179">
        <f>[1]BC!AG415</f>
        <v>8.3914151999999994E-4</v>
      </c>
      <c r="M129" s="179">
        <f>[1]CO!AG415</f>
        <v>5.5942768000000011E-2</v>
      </c>
      <c r="N129" s="179">
        <f>[1]piombo!AG415</f>
        <v>2.3975472</v>
      </c>
      <c r="O129" s="179">
        <f>[1]cadmio!AG415</f>
        <v>7.9918240000000015E-2</v>
      </c>
      <c r="P129" s="179">
        <f>[1]mercurio!AG415</f>
        <v>7.9918240000000015E-2</v>
      </c>
      <c r="Q129" s="179">
        <f>[1]arsenico!AG415</f>
        <v>1.1987736000000001E-2</v>
      </c>
      <c r="R129" s="179">
        <f>[1]cromo!AG415</f>
        <v>0.15983648000000003</v>
      </c>
      <c r="S129" s="179">
        <f>[1]rame!AG415</f>
        <v>0.11987736</v>
      </c>
      <c r="T129" s="179">
        <f>[1]nichel!AG415</f>
        <v>7.9918240000000015E-2</v>
      </c>
      <c r="U129" s="179">
        <f>[1]selenio!AG415</f>
        <v>5.9938679999999999E-4</v>
      </c>
      <c r="V129" s="179">
        <f>[1]zinco!AG415</f>
        <v>1.2587122799999999</v>
      </c>
      <c r="W129" s="179">
        <f>[1]Diossine!AG415</f>
        <v>5.1071209276240002E-2</v>
      </c>
      <c r="X129" s="159" t="s">
        <v>428</v>
      </c>
      <c r="Y129" s="159" t="s">
        <v>428</v>
      </c>
      <c r="Z129" s="159" t="s">
        <v>428</v>
      </c>
      <c r="AA129" s="159" t="s">
        <v>428</v>
      </c>
      <c r="AB129" s="179">
        <f>[1]PAH!AG415</f>
        <v>4.7950944000000002E-2</v>
      </c>
      <c r="AC129" s="179">
        <f>[1]HCB!AG415</f>
        <v>9.9897800000000002E-3</v>
      </c>
      <c r="AD129" s="179">
        <f>[1]PCB!AG415</f>
        <v>0.49948900000000002</v>
      </c>
      <c r="AE129" s="160"/>
      <c r="AF129" s="159" t="s">
        <v>412</v>
      </c>
      <c r="AG129" s="159" t="s">
        <v>412</v>
      </c>
      <c r="AH129" s="159" t="s">
        <v>412</v>
      </c>
      <c r="AI129" s="159" t="s">
        <v>412</v>
      </c>
      <c r="AJ129" s="159" t="s">
        <v>412</v>
      </c>
      <c r="AK129" s="159">
        <f>'[1]dati attività'!Y193</f>
        <v>99.897800000000004</v>
      </c>
      <c r="AL129" s="140" t="s">
        <v>417</v>
      </c>
    </row>
    <row r="130" spans="1:67" s="10" customFormat="1" ht="24.75" customHeight="1" thickBot="1">
      <c r="A130" s="101" t="s">
        <v>127</v>
      </c>
      <c r="B130" s="102" t="s">
        <v>344</v>
      </c>
      <c r="C130" s="123" t="s">
        <v>345</v>
      </c>
      <c r="D130" s="94" t="s">
        <v>106</v>
      </c>
      <c r="E130" s="179" t="str">
        <f>[1]NOx!AG416</f>
        <v>NA</v>
      </c>
      <c r="F130" s="179" t="str">
        <f>[1]NMVOC!AG416</f>
        <v>NA</v>
      </c>
      <c r="G130" s="179" t="str">
        <f>[1]SOx!AG416</f>
        <v>NA</v>
      </c>
      <c r="H130" s="179" t="str">
        <f>[1]NH3!AG416</f>
        <v>NA</v>
      </c>
      <c r="I130" s="179" t="str">
        <f>[1]pm2.5!AG416</f>
        <v>NA</v>
      </c>
      <c r="J130" s="179" t="str">
        <f>[1]pm10!AG416</f>
        <v>NA</v>
      </c>
      <c r="K130" s="179" t="str">
        <f>[1]PST!AG416</f>
        <v>NA</v>
      </c>
      <c r="L130" s="179" t="str">
        <f>[1]BC!AG416</f>
        <v>NA</v>
      </c>
      <c r="M130" s="179" t="str">
        <f>[1]CO!AG416</f>
        <v>NA</v>
      </c>
      <c r="N130" s="179" t="str">
        <f>[1]piombo!AG416</f>
        <v>NA</v>
      </c>
      <c r="O130" s="179" t="str">
        <f>[1]cadmio!AG416</f>
        <v>NA</v>
      </c>
      <c r="P130" s="179" t="str">
        <f>[1]mercurio!AG416</f>
        <v>NA</v>
      </c>
      <c r="Q130" s="179" t="str">
        <f>[1]arsenico!AG416</f>
        <v>NA</v>
      </c>
      <c r="R130" s="179" t="str">
        <f>[1]cromo!AG416</f>
        <v>NA</v>
      </c>
      <c r="S130" s="179" t="str">
        <f>[1]rame!AG416</f>
        <v>NA</v>
      </c>
      <c r="T130" s="179" t="str">
        <f>[1]nichel!AG416</f>
        <v>NA</v>
      </c>
      <c r="U130" s="179" t="str">
        <f>[1]selenio!AG416</f>
        <v>NA</v>
      </c>
      <c r="V130" s="179" t="str">
        <f>[1]zinco!AG416</f>
        <v>NA</v>
      </c>
      <c r="W130" s="179" t="str">
        <f>[1]Diossine!AG416</f>
        <v>NA</v>
      </c>
      <c r="X130" s="159" t="s">
        <v>428</v>
      </c>
      <c r="Y130" s="159" t="s">
        <v>428</v>
      </c>
      <c r="Z130" s="159" t="s">
        <v>428</v>
      </c>
      <c r="AA130" s="159" t="s">
        <v>428</v>
      </c>
      <c r="AB130" s="179" t="str">
        <f>[1]PAH!AG416</f>
        <v>NA</v>
      </c>
      <c r="AC130" s="179" t="str">
        <f>[1]HCB!AG416</f>
        <v>NA</v>
      </c>
      <c r="AD130" s="179" t="str">
        <f>[1]PCB!AG416</f>
        <v>NA</v>
      </c>
      <c r="AE130" s="160"/>
      <c r="AF130" s="159" t="s">
        <v>412</v>
      </c>
      <c r="AG130" s="159" t="s">
        <v>412</v>
      </c>
      <c r="AH130" s="159" t="s">
        <v>412</v>
      </c>
      <c r="AI130" s="159" t="s">
        <v>412</v>
      </c>
      <c r="AJ130" s="159" t="s">
        <v>412</v>
      </c>
      <c r="AK130" s="179" t="str">
        <f>'[1]dati attività'!Y194</f>
        <v>NO</v>
      </c>
      <c r="AL130" s="140" t="s">
        <v>417</v>
      </c>
    </row>
    <row r="131" spans="1:67" s="10" customFormat="1" ht="24.75" customHeight="1" thickBot="1">
      <c r="A131" s="101" t="s">
        <v>127</v>
      </c>
      <c r="B131" s="102" t="s">
        <v>346</v>
      </c>
      <c r="C131" s="95" t="s">
        <v>158</v>
      </c>
      <c r="D131" s="94" t="s">
        <v>106</v>
      </c>
      <c r="E131" s="179">
        <f>[1]NOx!AG417</f>
        <v>1.3644196171200001E-2</v>
      </c>
      <c r="F131" s="179">
        <f>[1]NMVOC!AG417</f>
        <v>0.16726812000000002</v>
      </c>
      <c r="G131" s="179">
        <f>[1]SOx!AG417</f>
        <v>5.863425720000001E-4</v>
      </c>
      <c r="H131" s="179" t="str">
        <f>[1]NH3!AG417</f>
        <v>NA</v>
      </c>
      <c r="I131" s="179">
        <f>[1]pm2.5!AG417</f>
        <v>5.8037516880000007E-4</v>
      </c>
      <c r="J131" s="179">
        <f>[1]pm10!AG417</f>
        <v>5.8037516880000007E-4</v>
      </c>
      <c r="K131" s="179">
        <f>[1]PST!AG417</f>
        <v>5.922195600000001E-4</v>
      </c>
      <c r="L131" s="179">
        <f>[1]BC!AG417</f>
        <v>2.0313130908000003E-5</v>
      </c>
      <c r="M131" s="179">
        <f>[1]CO!AG417</f>
        <v>1.7047785959999997E-3</v>
      </c>
      <c r="N131" s="179">
        <f>[1]piombo!AG417</f>
        <v>5.5605347999999996E-4</v>
      </c>
      <c r="O131" s="179">
        <f>[1]cadmio!AG417</f>
        <v>2.5497086400000002E-5</v>
      </c>
      <c r="P131" s="179">
        <f>[1]mercurio!AG417</f>
        <v>8.3272399199999989E-4</v>
      </c>
      <c r="Q131" s="179">
        <f>[1]arsenico!AG417</f>
        <v>9.4935959999999984E-5</v>
      </c>
      <c r="R131" s="179">
        <f>[1]cromo!AG417</f>
        <v>2.6401238399999998E-4</v>
      </c>
      <c r="S131" s="179">
        <f>[1]rame!AG417</f>
        <v>1.2748543199999999E-2</v>
      </c>
      <c r="T131" s="179">
        <f>[1]nichel!AG417</f>
        <v>5.6599915199999991E-4</v>
      </c>
      <c r="U131" s="179">
        <f>[1]selenio!AG417</f>
        <v>8.4447796799999976E-4</v>
      </c>
      <c r="V131" s="179" t="str">
        <f>[1]zinco!AG417</f>
        <v>NA</v>
      </c>
      <c r="W131" s="179">
        <f>[1]Diossine!AG417</f>
        <v>1.2333494678147899E-2</v>
      </c>
      <c r="X131" s="159" t="s">
        <v>428</v>
      </c>
      <c r="Y131" s="159" t="s">
        <v>428</v>
      </c>
      <c r="Z131" s="159" t="s">
        <v>428</v>
      </c>
      <c r="AA131" s="159" t="s">
        <v>428</v>
      </c>
      <c r="AB131" s="179">
        <f>[1]PAH!AG417</f>
        <v>3.193012788E-6</v>
      </c>
      <c r="AC131" s="179">
        <f>[1]HCB!AG417</f>
        <v>0.42947219999999997</v>
      </c>
      <c r="AD131" s="179">
        <f>[1]PCB!AG417</f>
        <v>0.45207599999999998</v>
      </c>
      <c r="AE131" s="160"/>
      <c r="AF131" s="159" t="s">
        <v>412</v>
      </c>
      <c r="AG131" s="159" t="s">
        <v>412</v>
      </c>
      <c r="AH131" s="159" t="s">
        <v>412</v>
      </c>
      <c r="AI131" s="159" t="s">
        <v>412</v>
      </c>
      <c r="AJ131" s="159" t="s">
        <v>412</v>
      </c>
      <c r="AK131" s="159">
        <f>'[1]dati attività'!Y195</f>
        <v>22.6038</v>
      </c>
      <c r="AL131" s="140" t="s">
        <v>417</v>
      </c>
    </row>
    <row r="132" spans="1:67" s="10" customFormat="1" ht="24.75" customHeight="1" thickBot="1">
      <c r="A132" s="101" t="s">
        <v>127</v>
      </c>
      <c r="B132" s="102" t="s">
        <v>347</v>
      </c>
      <c r="C132" s="95" t="s">
        <v>113</v>
      </c>
      <c r="D132" s="94" t="s">
        <v>106</v>
      </c>
      <c r="E132" s="179">
        <f>[1]NOx!AG418</f>
        <v>1.7946E-2</v>
      </c>
      <c r="F132" s="179">
        <f>[1]NMVOC!AG418</f>
        <v>1.5024391200000001E-3</v>
      </c>
      <c r="G132" s="179">
        <f>[1]SOx!AG418</f>
        <v>1.07676E-2</v>
      </c>
      <c r="H132" s="179" t="str">
        <f>[1]NH3!AG418</f>
        <v>NA</v>
      </c>
      <c r="I132" s="179">
        <f>[1]pm2.5!AG418</f>
        <v>1.07676E-3</v>
      </c>
      <c r="J132" s="179">
        <f>[1]pm10!AG418</f>
        <v>1.07676E-3</v>
      </c>
      <c r="K132" s="179">
        <f>[1]PST!AG418</f>
        <v>1.098734693877551E-3</v>
      </c>
      <c r="L132" s="179">
        <f>[1]BC!AG418</f>
        <v>3.7686600000000006E-5</v>
      </c>
      <c r="M132" s="179">
        <f>[1]CO!AG418</f>
        <v>3.5891999999999999E-3</v>
      </c>
      <c r="N132" s="179">
        <f>[1]piombo!AG418</f>
        <v>1.7946E-2</v>
      </c>
      <c r="O132" s="179">
        <f>[1]cadmio!AG418</f>
        <v>7.1783999999999997E-3</v>
      </c>
      <c r="P132" s="179">
        <f>[1]mercurio!AG418</f>
        <v>7.1783999999999997E-3</v>
      </c>
      <c r="Q132" s="179">
        <f>[1]arsenico!AG418</f>
        <v>2.9910000000000002E-3</v>
      </c>
      <c r="R132" s="179">
        <f>[1]cromo!AG418</f>
        <v>1.7946E-2</v>
      </c>
      <c r="S132" s="179">
        <f>[1]rame!AG418</f>
        <v>5.9819999999999998E-2</v>
      </c>
      <c r="T132" s="179">
        <f>[1]nichel!AG418</f>
        <v>1.7946E-2</v>
      </c>
      <c r="U132" s="179" t="str">
        <f>[1]selenio!AG418</f>
        <v>NA</v>
      </c>
      <c r="V132" s="179">
        <f>[1]zinco!AG418</f>
        <v>5.9819999999999998E-2</v>
      </c>
      <c r="W132" s="179">
        <f>[1]Diossine!AG418</f>
        <v>2.9910000000000002E-3</v>
      </c>
      <c r="X132" s="159" t="s">
        <v>428</v>
      </c>
      <c r="Y132" s="159" t="s">
        <v>428</v>
      </c>
      <c r="Z132" s="159" t="s">
        <v>428</v>
      </c>
      <c r="AA132" s="159" t="s">
        <v>428</v>
      </c>
      <c r="AB132" s="179">
        <f>[1]PAH!AG418</f>
        <v>3.5891999999999999E-3</v>
      </c>
      <c r="AC132" s="179">
        <f>[1]HCB!AG418</f>
        <v>2.9910000000000001</v>
      </c>
      <c r="AD132" s="179">
        <f>[1]PCB!AG418</f>
        <v>2.9910000000000003E-2</v>
      </c>
      <c r="AE132" s="160"/>
      <c r="AF132" s="159" t="s">
        <v>412</v>
      </c>
      <c r="AG132" s="159" t="s">
        <v>412</v>
      </c>
      <c r="AH132" s="159" t="s">
        <v>412</v>
      </c>
      <c r="AI132" s="159" t="s">
        <v>412</v>
      </c>
      <c r="AJ132" s="159" t="s">
        <v>412</v>
      </c>
      <c r="AK132" s="159">
        <f>'[1]dati attività'!Y196</f>
        <v>5.9820000000000002</v>
      </c>
      <c r="AL132" s="140" t="s">
        <v>417</v>
      </c>
    </row>
    <row r="133" spans="1:67" s="10" customFormat="1" ht="24.75" customHeight="1" thickBot="1">
      <c r="A133" s="101" t="s">
        <v>127</v>
      </c>
      <c r="B133" s="102" t="s">
        <v>348</v>
      </c>
      <c r="C133" s="95" t="s">
        <v>102</v>
      </c>
      <c r="D133" s="94" t="s">
        <v>106</v>
      </c>
      <c r="E133" s="179">
        <f>[1]NOx!AG419</f>
        <v>2.9749901999999998E-2</v>
      </c>
      <c r="F133" s="179">
        <f>[1]NMVOC!AG419</f>
        <v>1.2516140000000001E-3</v>
      </c>
      <c r="G133" s="179">
        <f>[1]SOx!AG419</f>
        <v>5.2375232000000001E-2</v>
      </c>
      <c r="H133" s="179" t="str">
        <f>[1]NH3!AG419</f>
        <v>NA</v>
      </c>
      <c r="I133" s="179">
        <f>[1]pm2.5!AG419</f>
        <v>1.4056588E-3</v>
      </c>
      <c r="J133" s="179">
        <f>[1]pm10!AG419</f>
        <v>1.4056588E-3</v>
      </c>
      <c r="K133" s="179">
        <f>[1]PST!AG419</f>
        <v>1.4343457142857144E-3</v>
      </c>
      <c r="L133" s="179" t="str">
        <f>[1]BC!AG419</f>
        <v>NA</v>
      </c>
      <c r="M133" s="179">
        <f>[1]CO!AG419</f>
        <v>1.3575197999999998E-2</v>
      </c>
      <c r="N133" s="179">
        <f>[1]piombo!AG419</f>
        <v>1.7907707999999998E-6</v>
      </c>
      <c r="O133" s="179">
        <f>[1]cadmio!AG419</f>
        <v>2.9942458000000001E-7</v>
      </c>
      <c r="P133" s="179">
        <f>[1]mercurio!AG419</f>
        <v>8.9923651999999996E-5</v>
      </c>
      <c r="Q133" s="179">
        <f>[1]arsenico!AG419</f>
        <v>1.0590580000000001E-6</v>
      </c>
      <c r="R133" s="179">
        <f>[1]cromo!AG419</f>
        <v>8.1258631999999999E-7</v>
      </c>
      <c r="S133" s="179">
        <f>[1]rame!AG419</f>
        <v>7.4230337999999995E-7</v>
      </c>
      <c r="T133" s="179">
        <f>[1]nichel!AG419</f>
        <v>1.0301746000000001E-6</v>
      </c>
      <c r="U133" s="179" t="str">
        <f>[1]selenio!AG419</f>
        <v>NA</v>
      </c>
      <c r="V133" s="179" t="str">
        <f>[1]zinco!AG419</f>
        <v>NA</v>
      </c>
      <c r="W133" s="179">
        <f>[1]Diossine!AG419</f>
        <v>1.6174703999999999E-3</v>
      </c>
      <c r="X133" s="159" t="s">
        <v>428</v>
      </c>
      <c r="Y133" s="159" t="s">
        <v>428</v>
      </c>
      <c r="Z133" s="159" t="s">
        <v>428</v>
      </c>
      <c r="AA133" s="159" t="s">
        <v>428</v>
      </c>
      <c r="AB133" s="179">
        <f>[1]PAH!AG419</f>
        <v>9.9166340000000012E-10</v>
      </c>
      <c r="AC133" s="179" t="str">
        <f>[1]HCB!AG419</f>
        <v>NA</v>
      </c>
      <c r="AD133" s="179" t="str">
        <f>[1]PCB!AG419</f>
        <v>NA</v>
      </c>
      <c r="AE133" s="160"/>
      <c r="AF133" s="159" t="s">
        <v>412</v>
      </c>
      <c r="AG133" s="159" t="s">
        <v>412</v>
      </c>
      <c r="AH133" s="159" t="s">
        <v>412</v>
      </c>
      <c r="AI133" s="159" t="s">
        <v>412</v>
      </c>
      <c r="AJ133" s="159" t="s">
        <v>412</v>
      </c>
      <c r="AK133" s="191">
        <f>'[1]dati attività'!Y197</f>
        <v>77379</v>
      </c>
      <c r="AL133" s="140" t="s">
        <v>418</v>
      </c>
    </row>
    <row r="134" spans="1:67" s="10" customFormat="1" ht="24.75" customHeight="1" thickBot="1">
      <c r="A134" s="101" t="s">
        <v>127</v>
      </c>
      <c r="B134" s="102" t="s">
        <v>349</v>
      </c>
      <c r="C134" s="109" t="s">
        <v>297</v>
      </c>
      <c r="D134" s="94" t="s">
        <v>106</v>
      </c>
      <c r="E134" s="179" t="str">
        <f>[1]NOx!AG420</f>
        <v>NO</v>
      </c>
      <c r="F134" s="179" t="str">
        <f>[1]NMVOC!AG420</f>
        <v>NO</v>
      </c>
      <c r="G134" s="179" t="str">
        <f>[1]SOx!AG420</f>
        <v>NO</v>
      </c>
      <c r="H134" s="179" t="str">
        <f>[1]NH3!AG420</f>
        <v>NO</v>
      </c>
      <c r="I134" s="179" t="str">
        <f>[1]pm2.5!AG420</f>
        <v>NO</v>
      </c>
      <c r="J134" s="179" t="str">
        <f>[1]pm10!AG420</f>
        <v>NO</v>
      </c>
      <c r="K134" s="179" t="str">
        <f>[1]PST!AG420</f>
        <v>NO</v>
      </c>
      <c r="L134" s="179" t="str">
        <f>[1]BC!AG420</f>
        <v>NO</v>
      </c>
      <c r="M134" s="179" t="str">
        <f>[1]CO!AG420</f>
        <v>NO</v>
      </c>
      <c r="N134" s="179" t="str">
        <f>[1]piombo!AG420</f>
        <v>NO</v>
      </c>
      <c r="O134" s="179" t="str">
        <f>[1]cadmio!AG420</f>
        <v>NO</v>
      </c>
      <c r="P134" s="179" t="str">
        <f>[1]mercurio!AG420</f>
        <v>NO</v>
      </c>
      <c r="Q134" s="179" t="str">
        <f>[1]arsenico!AG420</f>
        <v>NO</v>
      </c>
      <c r="R134" s="179" t="str">
        <f>[1]cromo!AG420</f>
        <v>NO</v>
      </c>
      <c r="S134" s="179" t="str">
        <f>[1]rame!AG420</f>
        <v>NO</v>
      </c>
      <c r="T134" s="179" t="str">
        <f>[1]nichel!AG420</f>
        <v>NO</v>
      </c>
      <c r="U134" s="179" t="str">
        <f>[1]selenio!AG420</f>
        <v>NO</v>
      </c>
      <c r="V134" s="179" t="str">
        <f>[1]zinco!AG420</f>
        <v>NO</v>
      </c>
      <c r="W134" s="179" t="str">
        <f>[1]Diossine!AG420</f>
        <v>NO</v>
      </c>
      <c r="X134" s="179" t="s">
        <v>434</v>
      </c>
      <c r="Y134" s="179" t="s">
        <v>434</v>
      </c>
      <c r="Z134" s="179" t="s">
        <v>434</v>
      </c>
      <c r="AA134" s="179" t="s">
        <v>434</v>
      </c>
      <c r="AB134" s="179" t="str">
        <f>[1]PAH!AG420</f>
        <v>NO</v>
      </c>
      <c r="AC134" s="179" t="str">
        <f>[1]HCB!AG420</f>
        <v>NO</v>
      </c>
      <c r="AD134" s="179" t="str">
        <f>[1]PCB!AG420</f>
        <v>NO</v>
      </c>
      <c r="AE134" s="160"/>
      <c r="AF134" s="191" t="s">
        <v>434</v>
      </c>
      <c r="AG134" s="191" t="s">
        <v>434</v>
      </c>
      <c r="AH134" s="191" t="s">
        <v>434</v>
      </c>
      <c r="AI134" s="191" t="s">
        <v>434</v>
      </c>
      <c r="AJ134" s="191" t="s">
        <v>434</v>
      </c>
      <c r="AK134" s="191" t="str">
        <f>'[1]dati attività'!Y198</f>
        <v>NO</v>
      </c>
      <c r="AL134" s="140"/>
    </row>
    <row r="135" spans="1:67" s="10" customFormat="1" ht="24.75" customHeight="1" thickBot="1">
      <c r="A135" s="101" t="s">
        <v>127</v>
      </c>
      <c r="B135" s="101" t="s">
        <v>243</v>
      </c>
      <c r="C135" s="109" t="s">
        <v>296</v>
      </c>
      <c r="D135" s="94"/>
      <c r="E135" s="179">
        <f>[1]NOx!AG421</f>
        <v>1.9975536952984536</v>
      </c>
      <c r="F135" s="179">
        <f>[1]NMVOC!AG421</f>
        <v>2.3137110302210151</v>
      </c>
      <c r="G135" s="179" t="str">
        <f>[1]SOx!AG421</f>
        <v>NA</v>
      </c>
      <c r="H135" s="179" t="str">
        <f>[1]NH3!AG421</f>
        <v>NA</v>
      </c>
      <c r="I135" s="179">
        <f>[1]pm2.5!AG421</f>
        <v>2.1645509855440666</v>
      </c>
      <c r="J135" s="179">
        <f>[1]pm10!AG421</f>
        <v>2.5253094831347442</v>
      </c>
      <c r="K135" s="179">
        <f>[1]PST!AG421</f>
        <v>2.8058994257052712</v>
      </c>
      <c r="L135" s="179">
        <f>[1]BC!AG421</f>
        <v>0.90911141392850803</v>
      </c>
      <c r="M135" s="179">
        <f>[1]CO!AG421</f>
        <v>47.095089787624566</v>
      </c>
      <c r="N135" s="179" t="str">
        <f>[1]piombo!AG421</f>
        <v>NA</v>
      </c>
      <c r="O135" s="179" t="str">
        <f>[1]cadmio!AG421</f>
        <v>NA</v>
      </c>
      <c r="P135" s="179" t="str">
        <f>[1]mercurio!AG421</f>
        <v>NA</v>
      </c>
      <c r="Q135" s="179" t="str">
        <f>[1]arsenico!AG421</f>
        <v>NA</v>
      </c>
      <c r="R135" s="179" t="str">
        <f>[1]cromo!AG421</f>
        <v>NA</v>
      </c>
      <c r="S135" s="179" t="str">
        <f>[1]rame!AG421</f>
        <v>NA</v>
      </c>
      <c r="T135" s="179" t="str">
        <f>[1]nichel!AG421</f>
        <v>NA</v>
      </c>
      <c r="U135" s="179" t="str">
        <f>[1]selenio!AG421</f>
        <v>NA</v>
      </c>
      <c r="V135" s="179" t="str">
        <f>[1]zinco!AG421</f>
        <v>NA</v>
      </c>
      <c r="W135" s="179">
        <f>[1]Diossine!AG421</f>
        <v>7.6524529791961955</v>
      </c>
      <c r="X135" s="159" t="s">
        <v>428</v>
      </c>
      <c r="Y135" s="159" t="s">
        <v>428</v>
      </c>
      <c r="Z135" s="159" t="s">
        <v>428</v>
      </c>
      <c r="AA135" s="159" t="s">
        <v>428</v>
      </c>
      <c r="AB135" s="179">
        <f>[1]PAH!AG421</f>
        <v>6.5658046561503358</v>
      </c>
      <c r="AC135" s="179" t="str">
        <f>[1]HCB!AG421</f>
        <v>NA</v>
      </c>
      <c r="AD135" s="179" t="str">
        <f>[1]PCB!AG421</f>
        <v>NA</v>
      </c>
      <c r="AE135" s="160"/>
      <c r="AF135" s="159" t="s">
        <v>412</v>
      </c>
      <c r="AG135" s="159" t="s">
        <v>412</v>
      </c>
      <c r="AH135" s="159" t="s">
        <v>412</v>
      </c>
      <c r="AI135" s="159" t="s">
        <v>412</v>
      </c>
      <c r="AJ135" s="159" t="s">
        <v>412</v>
      </c>
      <c r="AK135" s="191">
        <f>'[1]dati attività'!Y199</f>
        <v>1023.8421165349705</v>
      </c>
      <c r="AL135" s="140" t="s">
        <v>441</v>
      </c>
    </row>
    <row r="136" spans="1:67" s="10" customFormat="1" ht="24.75" customHeight="1" thickBot="1">
      <c r="A136" s="101" t="s">
        <v>127</v>
      </c>
      <c r="B136" s="101" t="s">
        <v>114</v>
      </c>
      <c r="C136" s="109" t="s">
        <v>116</v>
      </c>
      <c r="D136" s="94"/>
      <c r="E136" s="179" t="str">
        <f>[1]NOx!AG422</f>
        <v>NA</v>
      </c>
      <c r="F136" s="179" t="str">
        <f>[1]NMVOC!AG422</f>
        <v>NA</v>
      </c>
      <c r="G136" s="179" t="str">
        <f>[1]SOx!AG422</f>
        <v>NA</v>
      </c>
      <c r="H136" s="179" t="str">
        <f>[1]NH3!AG422</f>
        <v>NA</v>
      </c>
      <c r="I136" s="179" t="str">
        <f>[1]pm2.5!AG422</f>
        <v>NA</v>
      </c>
      <c r="J136" s="179" t="str">
        <f>[1]pm10!AG422</f>
        <v>NA</v>
      </c>
      <c r="K136" s="179" t="str">
        <f>[1]PST!AG422</f>
        <v>NA</v>
      </c>
      <c r="L136" s="179" t="str">
        <f>[1]BC!AG422</f>
        <v>NA</v>
      </c>
      <c r="M136" s="179" t="str">
        <f>[1]CO!AG422</f>
        <v>NA</v>
      </c>
      <c r="N136" s="179" t="str">
        <f>[1]piombo!AG422</f>
        <v>NA</v>
      </c>
      <c r="O136" s="179" t="str">
        <f>[1]cadmio!AG422</f>
        <v>NA</v>
      </c>
      <c r="P136" s="179" t="str">
        <f>[1]mercurio!AG422</f>
        <v>NA</v>
      </c>
      <c r="Q136" s="179" t="str">
        <f>[1]arsenico!AG422</f>
        <v>NA</v>
      </c>
      <c r="R136" s="179" t="str">
        <f>[1]cromo!AG422</f>
        <v>NA</v>
      </c>
      <c r="S136" s="179" t="str">
        <f>[1]rame!AG422</f>
        <v>NA</v>
      </c>
      <c r="T136" s="179" t="str">
        <f>[1]nichel!AG422</f>
        <v>NA</v>
      </c>
      <c r="U136" s="179" t="str">
        <f>[1]selenio!AG422</f>
        <v>NA</v>
      </c>
      <c r="V136" s="179" t="str">
        <f>[1]zinco!AG422</f>
        <v>NA</v>
      </c>
      <c r="W136" s="179" t="str">
        <f>[1]Diossine!AG422</f>
        <v>NA</v>
      </c>
      <c r="X136" s="179" t="s">
        <v>412</v>
      </c>
      <c r="Y136" s="179" t="s">
        <v>412</v>
      </c>
      <c r="Z136" s="179" t="s">
        <v>412</v>
      </c>
      <c r="AA136" s="179" t="s">
        <v>412</v>
      </c>
      <c r="AB136" s="179" t="str">
        <f>[1]PAH!AG422</f>
        <v>NA</v>
      </c>
      <c r="AC136" s="179" t="str">
        <f>[1]HCB!AG422</f>
        <v>NA</v>
      </c>
      <c r="AD136" s="179" t="str">
        <f>[1]PCB!AG422</f>
        <v>NA</v>
      </c>
      <c r="AE136" s="160"/>
      <c r="AF136" s="159" t="s">
        <v>412</v>
      </c>
      <c r="AG136" s="159" t="s">
        <v>412</v>
      </c>
      <c r="AH136" s="159" t="s">
        <v>412</v>
      </c>
      <c r="AI136" s="159" t="s">
        <v>412</v>
      </c>
      <c r="AJ136" s="159" t="s">
        <v>412</v>
      </c>
      <c r="AK136" s="159">
        <f>'[1]dati attività'!Y200</f>
        <v>2197.4992928394317</v>
      </c>
      <c r="AL136" s="140" t="s">
        <v>419</v>
      </c>
    </row>
    <row r="137" spans="1:67" s="10" customFormat="1" ht="24.75" customHeight="1" thickBot="1">
      <c r="A137" s="101" t="s">
        <v>127</v>
      </c>
      <c r="B137" s="101" t="s">
        <v>115</v>
      </c>
      <c r="C137" s="109" t="s">
        <v>117</v>
      </c>
      <c r="D137" s="94"/>
      <c r="E137" s="179" t="str">
        <f>[1]NOx!AG423</f>
        <v>NA</v>
      </c>
      <c r="F137" s="179" t="str">
        <f>[1]NMVOC!AG423</f>
        <v>NA</v>
      </c>
      <c r="G137" s="179" t="str">
        <f>[1]SOx!AG423</f>
        <v>NA</v>
      </c>
      <c r="H137" s="179" t="str">
        <f>[1]NH3!AG423</f>
        <v>NA</v>
      </c>
      <c r="I137" s="179" t="str">
        <f>[1]pm2.5!AG423</f>
        <v>NA</v>
      </c>
      <c r="J137" s="179" t="str">
        <f>[1]pm10!AG423</f>
        <v>NA</v>
      </c>
      <c r="K137" s="179" t="str">
        <f>[1]PST!AG423</f>
        <v>NA</v>
      </c>
      <c r="L137" s="179" t="str">
        <f>[1]BC!AG423</f>
        <v>NA</v>
      </c>
      <c r="M137" s="179" t="str">
        <f>[1]CO!AG423</f>
        <v>NA</v>
      </c>
      <c r="N137" s="179" t="str">
        <f>[1]piombo!AG423</f>
        <v>NA</v>
      </c>
      <c r="O137" s="179" t="str">
        <f>[1]cadmio!AG423</f>
        <v>NA</v>
      </c>
      <c r="P137" s="179" t="str">
        <f>[1]mercurio!AG423</f>
        <v>NA</v>
      </c>
      <c r="Q137" s="179" t="str">
        <f>[1]arsenico!AG423</f>
        <v>NA</v>
      </c>
      <c r="R137" s="179" t="str">
        <f>[1]cromo!AG423</f>
        <v>NA</v>
      </c>
      <c r="S137" s="179" t="str">
        <f>[1]rame!AG423</f>
        <v>NA</v>
      </c>
      <c r="T137" s="179" t="str">
        <f>[1]nichel!AG423</f>
        <v>NA</v>
      </c>
      <c r="U137" s="179" t="str">
        <f>[1]selenio!AG423</f>
        <v>NA</v>
      </c>
      <c r="V137" s="179" t="str">
        <f>[1]zinco!AG423</f>
        <v>NA</v>
      </c>
      <c r="W137" s="179" t="str">
        <f>[1]Diossine!AG423</f>
        <v>NA</v>
      </c>
      <c r="X137" s="179" t="s">
        <v>412</v>
      </c>
      <c r="Y137" s="179" t="s">
        <v>412</v>
      </c>
      <c r="Z137" s="179" t="s">
        <v>412</v>
      </c>
      <c r="AA137" s="179" t="s">
        <v>412</v>
      </c>
      <c r="AB137" s="179" t="str">
        <f>[1]PAH!AG423</f>
        <v>NA</v>
      </c>
      <c r="AC137" s="179" t="str">
        <f>[1]HCB!AG423</f>
        <v>NA</v>
      </c>
      <c r="AD137" s="179" t="str">
        <f>[1]PCB!AG423</f>
        <v>NA</v>
      </c>
      <c r="AE137" s="160"/>
      <c r="AF137" s="159" t="s">
        <v>412</v>
      </c>
      <c r="AG137" s="159" t="s">
        <v>412</v>
      </c>
      <c r="AH137" s="159" t="s">
        <v>412</v>
      </c>
      <c r="AI137" s="159" t="s">
        <v>412</v>
      </c>
      <c r="AJ137" s="159" t="s">
        <v>412</v>
      </c>
      <c r="AK137" s="159">
        <f>'[1]dati attività'!Y201</f>
        <v>231.05546090435178</v>
      </c>
      <c r="AL137" s="140" t="s">
        <v>419</v>
      </c>
    </row>
    <row r="138" spans="1:67" s="10" customFormat="1" ht="24.75" customHeight="1" thickBot="1">
      <c r="A138" s="102" t="s">
        <v>127</v>
      </c>
      <c r="B138" s="102" t="s">
        <v>263</v>
      </c>
      <c r="C138" s="110" t="s">
        <v>264</v>
      </c>
      <c r="D138" s="137"/>
      <c r="E138" s="184" t="str">
        <f>[1]NOx!AG424</f>
        <v>NO</v>
      </c>
      <c r="F138" s="179" t="str">
        <f>[1]NMVOC!AG424</f>
        <v>NO</v>
      </c>
      <c r="G138" s="179" t="str">
        <f>[1]SOx!AG424</f>
        <v>NO</v>
      </c>
      <c r="H138" s="179" t="str">
        <f>[1]NH3!AG424</f>
        <v>NO</v>
      </c>
      <c r="I138" s="179" t="str">
        <f>[1]pm2.5!AG424</f>
        <v>NO</v>
      </c>
      <c r="J138" s="179" t="str">
        <f>[1]pm10!AG424</f>
        <v>NO</v>
      </c>
      <c r="K138" s="179" t="str">
        <f>[1]PST!AG424</f>
        <v>NO</v>
      </c>
      <c r="L138" s="179" t="str">
        <f>[1]BC!AG424</f>
        <v>NO</v>
      </c>
      <c r="M138" s="179" t="str">
        <f>[1]CO!AG424</f>
        <v>NO</v>
      </c>
      <c r="N138" s="179" t="str">
        <f>[1]piombo!AG424</f>
        <v>NO</v>
      </c>
      <c r="O138" s="179" t="str">
        <f>[1]cadmio!AG424</f>
        <v>NO</v>
      </c>
      <c r="P138" s="179" t="str">
        <f>[1]mercurio!AG424</f>
        <v>NO</v>
      </c>
      <c r="Q138" s="179" t="str">
        <f>[1]arsenico!AG424</f>
        <v>NO</v>
      </c>
      <c r="R138" s="179" t="str">
        <f>[1]cromo!AG424</f>
        <v>NO</v>
      </c>
      <c r="S138" s="179" t="str">
        <f>[1]rame!AG424</f>
        <v>NO</v>
      </c>
      <c r="T138" s="179" t="str">
        <f>[1]nichel!AG424</f>
        <v>NO</v>
      </c>
      <c r="U138" s="179" t="str">
        <f>[1]selenio!AG424</f>
        <v>NO</v>
      </c>
      <c r="V138" s="179" t="str">
        <f>[1]zinco!AG424</f>
        <v>NO</v>
      </c>
      <c r="W138" s="179" t="str">
        <f>[1]Diossine!AG424</f>
        <v>NO</v>
      </c>
      <c r="X138" s="179" t="s">
        <v>434</v>
      </c>
      <c r="Y138" s="179" t="s">
        <v>434</v>
      </c>
      <c r="Z138" s="179" t="s">
        <v>434</v>
      </c>
      <c r="AA138" s="179" t="s">
        <v>434</v>
      </c>
      <c r="AB138" s="179" t="str">
        <f>[1]PAH!AG424</f>
        <v>NO</v>
      </c>
      <c r="AC138" s="179" t="str">
        <f>[1]HCB!AG424</f>
        <v>NO</v>
      </c>
      <c r="AD138" s="179" t="str">
        <f>[1]PCB!AG424</f>
        <v>NO</v>
      </c>
      <c r="AE138" s="160"/>
      <c r="AF138" s="191" t="s">
        <v>434</v>
      </c>
      <c r="AG138" s="191" t="s">
        <v>434</v>
      </c>
      <c r="AH138" s="191" t="s">
        <v>434</v>
      </c>
      <c r="AI138" s="191" t="s">
        <v>434</v>
      </c>
      <c r="AJ138" s="191" t="s">
        <v>434</v>
      </c>
      <c r="AK138" s="191" t="str">
        <f>'[1]dati attività'!Y202</f>
        <v>NO</v>
      </c>
      <c r="AL138" s="140" t="s">
        <v>419</v>
      </c>
    </row>
    <row r="139" spans="1:67" s="10" customFormat="1" ht="24.75" customHeight="1" thickBot="1">
      <c r="A139" s="102" t="s">
        <v>127</v>
      </c>
      <c r="B139" s="102" t="s">
        <v>244</v>
      </c>
      <c r="C139" s="110" t="s">
        <v>302</v>
      </c>
      <c r="D139" s="137" t="s">
        <v>109</v>
      </c>
      <c r="E139" s="184" t="str">
        <f>[1]NOx!AG425</f>
        <v>NO</v>
      </c>
      <c r="F139" s="179" t="str">
        <f>[1]NMVOC!AG425</f>
        <v>NO</v>
      </c>
      <c r="G139" s="179" t="str">
        <f>[1]SOx!AG425</f>
        <v>NO</v>
      </c>
      <c r="H139" s="179" t="str">
        <f>[1]NH3!AG425</f>
        <v>NO</v>
      </c>
      <c r="I139" s="179" t="str">
        <f>[1]pm2.5!AG425</f>
        <v>NO</v>
      </c>
      <c r="J139" s="179" t="str">
        <f>[1]pm10!AG425</f>
        <v>NO</v>
      </c>
      <c r="K139" s="179" t="str">
        <f>[1]PST!AG425</f>
        <v>NO</v>
      </c>
      <c r="L139" s="179" t="str">
        <f>[1]BC!AG425</f>
        <v>NO</v>
      </c>
      <c r="M139" s="179" t="str">
        <f>[1]CO!AG425</f>
        <v>NO</v>
      </c>
      <c r="N139" s="179" t="str">
        <f>[1]piombo!AG425</f>
        <v>NO</v>
      </c>
      <c r="O139" s="179" t="str">
        <f>[1]cadmio!AG425</f>
        <v>NO</v>
      </c>
      <c r="P139" s="179" t="str">
        <f>[1]mercurio!AG425</f>
        <v>NO</v>
      </c>
      <c r="Q139" s="179" t="str">
        <f>[1]arsenico!AG425</f>
        <v>NO</v>
      </c>
      <c r="R139" s="179" t="str">
        <f>[1]cromo!AG425</f>
        <v>NO</v>
      </c>
      <c r="S139" s="179" t="str">
        <f>[1]rame!AG425</f>
        <v>NO</v>
      </c>
      <c r="T139" s="179" t="str">
        <f>[1]nichel!AG425</f>
        <v>NO</v>
      </c>
      <c r="U139" s="179" t="str">
        <f>[1]selenio!AG425</f>
        <v>NO</v>
      </c>
      <c r="V139" s="179" t="str">
        <f>[1]zinco!AG425</f>
        <v>NO</v>
      </c>
      <c r="W139" s="179" t="str">
        <f>[1]Diossine!AG425</f>
        <v>NO</v>
      </c>
      <c r="X139" s="179" t="s">
        <v>434</v>
      </c>
      <c r="Y139" s="179" t="s">
        <v>434</v>
      </c>
      <c r="Z139" s="179" t="s">
        <v>434</v>
      </c>
      <c r="AA139" s="179" t="s">
        <v>434</v>
      </c>
      <c r="AB139" s="179" t="str">
        <f>[1]PAH!AG425</f>
        <v>NO</v>
      </c>
      <c r="AC139" s="179" t="str">
        <f>[1]HCB!AG425</f>
        <v>NO</v>
      </c>
      <c r="AD139" s="179" t="str">
        <f>[1]PCB!AG425</f>
        <v>NO</v>
      </c>
      <c r="AE139" s="160"/>
      <c r="AF139" s="191" t="s">
        <v>434</v>
      </c>
      <c r="AG139" s="191" t="s">
        <v>434</v>
      </c>
      <c r="AH139" s="191" t="s">
        <v>434</v>
      </c>
      <c r="AI139" s="191" t="s">
        <v>434</v>
      </c>
      <c r="AJ139" s="191" t="s">
        <v>434</v>
      </c>
      <c r="AK139" s="191" t="str">
        <f>'[1]dati attività'!Y203</f>
        <v>NO</v>
      </c>
      <c r="AL139" s="140"/>
    </row>
    <row r="140" spans="1:67" s="10" customFormat="1" ht="24.75" customHeight="1" thickBot="1">
      <c r="A140" s="101" t="s">
        <v>128</v>
      </c>
      <c r="B140" s="67" t="s">
        <v>245</v>
      </c>
      <c r="C140" s="109" t="s">
        <v>295</v>
      </c>
      <c r="D140" s="94"/>
      <c r="E140" s="179" t="str">
        <f>[1]NOx!AG426</f>
        <v>NO</v>
      </c>
      <c r="F140" s="179" t="str">
        <f>[1]NMVOC!AG426</f>
        <v>NO</v>
      </c>
      <c r="G140" s="179" t="str">
        <f>[1]SOx!AG426</f>
        <v>NO</v>
      </c>
      <c r="H140" s="179" t="str">
        <f>[1]NH3!AG426</f>
        <v>NO</v>
      </c>
      <c r="I140" s="179" t="str">
        <f>[1]pm2.5!AG426</f>
        <v>NO</v>
      </c>
      <c r="J140" s="179" t="str">
        <f>[1]pm10!AG426</f>
        <v>NO</v>
      </c>
      <c r="K140" s="179" t="str">
        <f>[1]PST!AG426</f>
        <v>NO</v>
      </c>
      <c r="L140" s="179" t="str">
        <f>[1]BC!AG426</f>
        <v>NO</v>
      </c>
      <c r="M140" s="179" t="str">
        <f>[1]CO!AG426</f>
        <v>NO</v>
      </c>
      <c r="N140" s="179" t="str">
        <f>[1]piombo!AG426</f>
        <v>NO</v>
      </c>
      <c r="O140" s="179" t="str">
        <f>[1]cadmio!AG426</f>
        <v>NO</v>
      </c>
      <c r="P140" s="179" t="str">
        <f>[1]mercurio!AG426</f>
        <v>NO</v>
      </c>
      <c r="Q140" s="179" t="str">
        <f>[1]arsenico!AG426</f>
        <v>NO</v>
      </c>
      <c r="R140" s="179" t="str">
        <f>[1]cromo!AG426</f>
        <v>NO</v>
      </c>
      <c r="S140" s="179" t="str">
        <f>[1]rame!AG426</f>
        <v>NO</v>
      </c>
      <c r="T140" s="179" t="str">
        <f>[1]nichel!AG426</f>
        <v>NO</v>
      </c>
      <c r="U140" s="179" t="str">
        <f>[1]selenio!AG426</f>
        <v>NO</v>
      </c>
      <c r="V140" s="179" t="str">
        <f>[1]zinco!AG426</f>
        <v>NO</v>
      </c>
      <c r="W140" s="179" t="str">
        <f>[1]Diossine!AG426</f>
        <v>NO</v>
      </c>
      <c r="X140" s="179" t="s">
        <v>434</v>
      </c>
      <c r="Y140" s="179" t="s">
        <v>434</v>
      </c>
      <c r="Z140" s="179" t="s">
        <v>434</v>
      </c>
      <c r="AA140" s="179" t="s">
        <v>434</v>
      </c>
      <c r="AB140" s="179" t="str">
        <f>[1]PAH!AG426</f>
        <v>NO</v>
      </c>
      <c r="AC140" s="179" t="str">
        <f>[1]HCB!AG426</f>
        <v>NO</v>
      </c>
      <c r="AD140" s="179" t="str">
        <f>[1]PCB!AG426</f>
        <v>NO</v>
      </c>
      <c r="AE140" s="160"/>
      <c r="AF140" s="191" t="s">
        <v>434</v>
      </c>
      <c r="AG140" s="191" t="s">
        <v>434</v>
      </c>
      <c r="AH140" s="191" t="s">
        <v>434</v>
      </c>
      <c r="AI140" s="191" t="s">
        <v>434</v>
      </c>
      <c r="AJ140" s="191" t="s">
        <v>434</v>
      </c>
      <c r="AK140" s="191" t="str">
        <f>'[1]dati attività'!Y204</f>
        <v>NA</v>
      </c>
      <c r="AL140" s="140"/>
    </row>
    <row r="141" spans="1:67" s="17" customFormat="1" ht="23.4" customHeight="1" thickBot="1">
      <c r="A141" s="55"/>
      <c r="B141" s="124" t="s">
        <v>25</v>
      </c>
      <c r="C141" s="125" t="s">
        <v>350</v>
      </c>
      <c r="D141" s="55"/>
      <c r="E141" s="196">
        <f>[1]NOx!AG427</f>
        <v>977.98742091733573</v>
      </c>
      <c r="F141" s="196">
        <f>[1]NMVOC!AG427</f>
        <v>1046.3149853093257</v>
      </c>
      <c r="G141" s="196">
        <f>[1]SOx!AG427</f>
        <v>216.95246088229433</v>
      </c>
      <c r="H141" s="196">
        <f>[1]NH3!AG427</f>
        <v>388.63537606477462</v>
      </c>
      <c r="I141" s="196">
        <f>[1]pm2.5!AG427</f>
        <v>192.14048469769341</v>
      </c>
      <c r="J141" s="196">
        <f>[1]pm10!AG427</f>
        <v>219.91789973229908</v>
      </c>
      <c r="K141" s="196">
        <f>[1]PST!AG427</f>
        <v>270.78418834022989</v>
      </c>
      <c r="L141" s="196">
        <f>[1]BC!AG427</f>
        <v>34.031085263216973</v>
      </c>
      <c r="M141" s="196">
        <f>[1]CO!AG427</f>
        <v>3162.4872839938175</v>
      </c>
      <c r="N141" s="196">
        <f>[1]piombo!AG427</f>
        <v>266.39131116415638</v>
      </c>
      <c r="O141" s="196">
        <f>[1]cadmio!AG427</f>
        <v>7.0405895970618984</v>
      </c>
      <c r="P141" s="196">
        <f>[1]mercurio!AG427</f>
        <v>8.7310069770409235</v>
      </c>
      <c r="Q141" s="196">
        <f>[1]arsenico!AG427</f>
        <v>44.777119801919724</v>
      </c>
      <c r="R141" s="196">
        <f>[1]cromo!AG427</f>
        <v>52.109835216860922</v>
      </c>
      <c r="S141" s="196">
        <f>[1]rame!AG427</f>
        <v>136.32518040346937</v>
      </c>
      <c r="T141" s="196">
        <f>[1]nichel!AG427</f>
        <v>38.439321517391036</v>
      </c>
      <c r="U141" s="196">
        <f>[1]selenio!AG427</f>
        <v>10.708262662638184</v>
      </c>
      <c r="V141" s="196">
        <f>[1]zinco!AG427</f>
        <v>920.07486597863135</v>
      </c>
      <c r="W141" s="196">
        <f>[1]Diossine!AG427</f>
        <v>311.3316587009266</v>
      </c>
      <c r="X141" s="196" t="s">
        <v>428</v>
      </c>
      <c r="Y141" s="196" t="s">
        <v>428</v>
      </c>
      <c r="Z141" s="196" t="s">
        <v>428</v>
      </c>
      <c r="AA141" s="196" t="s">
        <v>428</v>
      </c>
      <c r="AB141" s="196">
        <f>[1]PAH!AG427</f>
        <v>95.997247089508605</v>
      </c>
      <c r="AC141" s="196">
        <f>[1]HCB!AG427</f>
        <v>14.471645499418734</v>
      </c>
      <c r="AD141" s="196">
        <f>[1]PCB!AG427</f>
        <v>210.82017597361542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[1]NOx!AG429</f>
        <v>NO</v>
      </c>
      <c r="F143" s="186" t="str">
        <f>[1]NMVOC!AG429</f>
        <v>NO</v>
      </c>
      <c r="G143" s="186" t="str">
        <f>[1]SOx!AG429</f>
        <v>NO</v>
      </c>
      <c r="H143" s="186" t="str">
        <f>[1]NH3!AG429</f>
        <v>NO</v>
      </c>
      <c r="I143" s="186" t="str">
        <f>[1]pm2.5!AG429</f>
        <v>NO</v>
      </c>
      <c r="J143" s="186" t="str">
        <f>[1]pm10!AG429</f>
        <v>NO</v>
      </c>
      <c r="K143" s="186" t="str">
        <f>[1]PST!AG429</f>
        <v>NO</v>
      </c>
      <c r="L143" s="186" t="str">
        <f>[1]BC!AG429</f>
        <v>NO</v>
      </c>
      <c r="M143" s="186" t="str">
        <f>[1]CO!AG429</f>
        <v>NO</v>
      </c>
      <c r="N143" s="186" t="str">
        <f>[1]piombo!AG429</f>
        <v>NO</v>
      </c>
      <c r="O143" s="186" t="str">
        <f>[1]cadmio!AG429</f>
        <v>NO</v>
      </c>
      <c r="P143" s="186" t="str">
        <f>[1]mercurio!AG429</f>
        <v>NO</v>
      </c>
      <c r="Q143" s="186" t="str">
        <f>[1]arsenico!AG429</f>
        <v>NO</v>
      </c>
      <c r="R143" s="186" t="str">
        <f>[1]cromo!AG429</f>
        <v>NO</v>
      </c>
      <c r="S143" s="186" t="str">
        <f>[1]rame!AG429</f>
        <v>NO</v>
      </c>
      <c r="T143" s="186" t="str">
        <f>[1]nichel!AG429</f>
        <v>NO</v>
      </c>
      <c r="U143" s="186" t="str">
        <f>[1]selenio!AG429</f>
        <v>NO</v>
      </c>
      <c r="V143" s="186" t="str">
        <f>[1]zinco!AG429</f>
        <v>NO</v>
      </c>
      <c r="W143" s="186" t="str">
        <f>[1]Diossine!AG429</f>
        <v>NO</v>
      </c>
      <c r="X143" s="186" t="s">
        <v>434</v>
      </c>
      <c r="Y143" s="186" t="s">
        <v>434</v>
      </c>
      <c r="Z143" s="186" t="s">
        <v>434</v>
      </c>
      <c r="AA143" s="186" t="s">
        <v>434</v>
      </c>
      <c r="AB143" s="186" t="str">
        <f>[1]PAH!AG429</f>
        <v>NO</v>
      </c>
      <c r="AC143" s="186" t="str">
        <f>[1]HCB!AG429</f>
        <v>NO</v>
      </c>
      <c r="AD143" s="186" t="str">
        <f>[1]PCB!AG429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[1]NOx!AG430</f>
        <v>977.98742091733573</v>
      </c>
      <c r="F144" s="187">
        <f>[1]NMVOC!AG430</f>
        <v>1046.3149853093257</v>
      </c>
      <c r="G144" s="187">
        <f>[1]SOx!AG430</f>
        <v>216.95246088229433</v>
      </c>
      <c r="H144" s="187">
        <f>[1]NH3!AG430</f>
        <v>388.63537606477462</v>
      </c>
      <c r="I144" s="187">
        <f>[1]pm2.5!AG430</f>
        <v>192.14048469769341</v>
      </c>
      <c r="J144" s="187">
        <f>[1]pm10!AG430</f>
        <v>219.91789973229908</v>
      </c>
      <c r="K144" s="187">
        <f>[1]PST!AG430</f>
        <v>270.78418834022989</v>
      </c>
      <c r="L144" s="187">
        <f>[1]BC!AG430</f>
        <v>34.031085263216973</v>
      </c>
      <c r="M144" s="187">
        <f>[1]CO!AG430</f>
        <v>3162.4872839938175</v>
      </c>
      <c r="N144" s="187">
        <f>[1]piombo!AG430</f>
        <v>266.39131116415638</v>
      </c>
      <c r="O144" s="187">
        <f>[1]cadmio!AG430</f>
        <v>7.0405895970618984</v>
      </c>
      <c r="P144" s="187">
        <f>[1]mercurio!AG430</f>
        <v>8.7310069770409235</v>
      </c>
      <c r="Q144" s="187">
        <f>[1]arsenico!AG430</f>
        <v>44.777119801919724</v>
      </c>
      <c r="R144" s="187">
        <f>[1]cromo!AG430</f>
        <v>52.109835216860922</v>
      </c>
      <c r="S144" s="187">
        <f>[1]rame!AG430</f>
        <v>136.32518040346937</v>
      </c>
      <c r="T144" s="187">
        <f>[1]nichel!AG430</f>
        <v>38.439321517391036</v>
      </c>
      <c r="U144" s="187">
        <f>[1]selenio!AG430</f>
        <v>10.708262662638184</v>
      </c>
      <c r="V144" s="187">
        <f>[1]zinco!AG430</f>
        <v>920.07486597863135</v>
      </c>
      <c r="W144" s="187">
        <f>[1]Diossine!AG430</f>
        <v>311.3316587009266</v>
      </c>
      <c r="X144" s="170" t="s">
        <v>428</v>
      </c>
      <c r="Y144" s="170" t="s">
        <v>428</v>
      </c>
      <c r="Z144" s="170" t="s">
        <v>428</v>
      </c>
      <c r="AA144" s="170" t="s">
        <v>428</v>
      </c>
      <c r="AB144" s="187">
        <f>[1]PAH!AG430</f>
        <v>95.997247089508605</v>
      </c>
      <c r="AC144" s="187">
        <f>[1]HCB!AG430</f>
        <v>14.471645499418734</v>
      </c>
      <c r="AD144" s="187">
        <f>[1]PCB!AG430</f>
        <v>210.82017597361542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[1]NOx!AG434</f>
        <v>27.477718187806712</v>
      </c>
      <c r="F148" s="189">
        <f>[1]NMVOC!AG434</f>
        <v>0.99523256514612191</v>
      </c>
      <c r="G148" s="189">
        <f>[1]SOx!AG434</f>
        <v>2.3802691055469754</v>
      </c>
      <c r="H148" s="189" t="str">
        <f>[1]NH3!AG434</f>
        <v>NA</v>
      </c>
      <c r="I148" s="189">
        <f>[1]pm2.5!AG434</f>
        <v>0.4760538211093952</v>
      </c>
      <c r="J148" s="189">
        <f>[1]pm10!AG434</f>
        <v>0.4760538211093952</v>
      </c>
      <c r="K148" s="189">
        <f>[1]PST!AG434</f>
        <v>0.48576920521366851</v>
      </c>
      <c r="L148" s="189">
        <f>[1]BC!AG434</f>
        <v>0.22850583413250969</v>
      </c>
      <c r="M148" s="189">
        <f>[1]CO!AG434</f>
        <v>2.7858597449815909</v>
      </c>
      <c r="N148" s="189">
        <f>[1]piombo!AG434</f>
        <v>5.5667134148427539</v>
      </c>
      <c r="O148" s="189">
        <f>[1]cadmio!AG434</f>
        <v>1.7378600820563042E-3</v>
      </c>
      <c r="P148" s="189" t="str">
        <f>[1]mercurio!AG434</f>
        <v>NA</v>
      </c>
      <c r="Q148" s="189" t="str">
        <f>[1]arsenico!AG434</f>
        <v>NA</v>
      </c>
      <c r="R148" s="189">
        <f>[1]cromo!AG434</f>
        <v>1.5873613989502249E-3</v>
      </c>
      <c r="S148" s="189">
        <f>[1]rame!AG434</f>
        <v>2.1666624124153652E-2</v>
      </c>
      <c r="T148" s="189">
        <f>[1]nichel!AG434</f>
        <v>5.2135802461689132E-3</v>
      </c>
      <c r="U148" s="189">
        <f>[1]selenio!AG434</f>
        <v>5.2135802461689119E-2</v>
      </c>
      <c r="V148" s="189">
        <f>[1]zinco!AG434</f>
        <v>0.10404568311271094</v>
      </c>
      <c r="W148" s="189" t="str">
        <f>[1]Diossine!AG434</f>
        <v>NA</v>
      </c>
      <c r="X148" s="172" t="s">
        <v>428</v>
      </c>
      <c r="Y148" s="172" t="s">
        <v>428</v>
      </c>
      <c r="Z148" s="172" t="s">
        <v>428</v>
      </c>
      <c r="AA148" s="172" t="s">
        <v>428</v>
      </c>
      <c r="AB148" s="189">
        <f>[1]PAH!AG434</f>
        <v>9.9523256514612215E-4</v>
      </c>
      <c r="AC148" s="189" t="str">
        <f>[1]HCB!AG434</f>
        <v>NA</v>
      </c>
      <c r="AD148" s="189" t="str">
        <f>[1]PCB!AG434</f>
        <v>NA</v>
      </c>
      <c r="AE148" s="173"/>
      <c r="AF148" s="192">
        <f>'[1]dati attività'!Y212</f>
        <v>122704.40528406485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[1]NOx!AG435</f>
        <v>7.900413944849852</v>
      </c>
      <c r="F149" s="189">
        <f>[1]NMVOC!AG435</f>
        <v>0.27066290256715136</v>
      </c>
      <c r="G149" s="189">
        <f>[1]SOx!AG435</f>
        <v>0.57471768038586057</v>
      </c>
      <c r="H149" s="189" t="str">
        <f>[1]NH3!AG435</f>
        <v>NA</v>
      </c>
      <c r="I149" s="189">
        <f>[1]pm2.5!AG435</f>
        <v>0.11494353607717213</v>
      </c>
      <c r="J149" s="189">
        <f>[1]pm10!AG435</f>
        <v>0.11494353607717213</v>
      </c>
      <c r="K149" s="189">
        <f>[1]PST!AG435</f>
        <v>0.11728932252772666</v>
      </c>
      <c r="L149" s="189">
        <f>[1]BC!AG435</f>
        <v>5.5172897317042627E-2</v>
      </c>
      <c r="M149" s="189">
        <f>[1]CO!AG435</f>
        <v>1.0905467984786847</v>
      </c>
      <c r="N149" s="189">
        <f>[1]piombo!AG435</f>
        <v>1.0939252976160712</v>
      </c>
      <c r="O149" s="189">
        <f>[1]cadmio!AG435</f>
        <v>3.4151014535966262E-4</v>
      </c>
      <c r="P149" s="189" t="str">
        <f>[1]mercurio!AG435</f>
        <v>NA</v>
      </c>
      <c r="Q149" s="189" t="str">
        <f>[1]arsenico!AG435</f>
        <v>NA</v>
      </c>
      <c r="R149" s="189">
        <f>[1]cromo!AG435</f>
        <v>3.1193536677151518E-4</v>
      </c>
      <c r="S149" s="189">
        <f>[1]rame!AG435</f>
        <v>4.2577489583267604E-3</v>
      </c>
      <c r="T149" s="189">
        <f>[1]nichel!AG435</f>
        <v>1.0245304360789876E-3</v>
      </c>
      <c r="U149" s="189">
        <f>[1]selenio!AG435</f>
        <v>1.0245304360789881E-2</v>
      </c>
      <c r="V149" s="189">
        <f>[1]zinco!AG435</f>
        <v>2.0446212402683003E-2</v>
      </c>
      <c r="W149" s="189" t="str">
        <f>[1]Diossine!AG435</f>
        <v>NA</v>
      </c>
      <c r="X149" s="172" t="s">
        <v>428</v>
      </c>
      <c r="Y149" s="172" t="s">
        <v>428</v>
      </c>
      <c r="Z149" s="172" t="s">
        <v>428</v>
      </c>
      <c r="AA149" s="172" t="s">
        <v>428</v>
      </c>
      <c r="AB149" s="189">
        <f>[1]PAH!AG435</f>
        <v>2.7066290256715141E-4</v>
      </c>
      <c r="AC149" s="189" t="str">
        <f>[1]HCB!AG435</f>
        <v>NA</v>
      </c>
      <c r="AD149" s="189" t="str">
        <f>[1]PCB!AG435</f>
        <v>NA</v>
      </c>
      <c r="AE149" s="173"/>
      <c r="AF149" s="192">
        <f>'[1]dati attività'!Y213</f>
        <v>25007.915715960662</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[1]NOx!AG436</f>
        <v>134.13396057418404</v>
      </c>
      <c r="F150" s="189">
        <f>[1]NMVOC!AG436</f>
        <v>5.2891266118103459</v>
      </c>
      <c r="G150" s="189">
        <f>[1]SOx!AG436</f>
        <v>128.19154971650684</v>
      </c>
      <c r="H150" s="189">
        <f>[1]NH3!AG436</f>
        <v>1.5161026388263815E-2</v>
      </c>
      <c r="I150" s="189">
        <f>[1]pm2.5!AG436</f>
        <v>15.99441897918952</v>
      </c>
      <c r="J150" s="189">
        <f>[1]pm10!AG436</f>
        <v>16.000652934182231</v>
      </c>
      <c r="K150" s="189">
        <f>[1]PST!AG436</f>
        <v>16.327196871614522</v>
      </c>
      <c r="L150" s="189">
        <f>[1]BC!AG436</f>
        <v>1.9474006394467336</v>
      </c>
      <c r="M150" s="189">
        <f>[1]CO!AG436</f>
        <v>16.285157221522336</v>
      </c>
      <c r="N150" s="189">
        <f>[1]piombo!AG436</f>
        <v>0.41728556373265335</v>
      </c>
      <c r="O150" s="189">
        <f>[1]cadmio!AG436</f>
        <v>2.6950915061195617E-2</v>
      </c>
      <c r="P150" s="189" t="str">
        <f>[1]mercurio!AG436</f>
        <v>NA</v>
      </c>
      <c r="Q150" s="189">
        <f>[1]arsenico!AG436</f>
        <v>0.21213552223059876</v>
      </c>
      <c r="R150" s="189">
        <f>[1]cromo!AG436</f>
        <v>0.12549160751343913</v>
      </c>
      <c r="S150" s="189">
        <f>[1]rame!AG436</f>
        <v>0.21213552223059876</v>
      </c>
      <c r="T150" s="189">
        <f>[1]nichel!AG436</f>
        <v>6.7747991691999792</v>
      </c>
      <c r="U150" s="189">
        <f>[1]selenio!AG436</f>
        <v>0.49480538282636566</v>
      </c>
      <c r="V150" s="189">
        <f>[1]zinco!AG436</f>
        <v>1.2149045268363514</v>
      </c>
      <c r="W150" s="189" t="str">
        <f>[1]Diossine!AG436</f>
        <v>NA</v>
      </c>
      <c r="X150" s="172" t="s">
        <v>428</v>
      </c>
      <c r="Y150" s="172" t="s">
        <v>428</v>
      </c>
      <c r="Z150" s="172" t="s">
        <v>428</v>
      </c>
      <c r="AA150" s="172" t="s">
        <v>428</v>
      </c>
      <c r="AB150" s="189">
        <f>[1]PAH!AG436</f>
        <v>8.8754398713639007E-2</v>
      </c>
      <c r="AC150" s="189" t="str">
        <f>[1]HCB!AG436</f>
        <v>NA</v>
      </c>
      <c r="AD150" s="189" t="str">
        <f>[1]PCB!AG436</f>
        <v>NA</v>
      </c>
      <c r="AE150" s="173"/>
      <c r="AF150" s="192">
        <f>'[1]dati attività'!Y214</f>
        <v>91092.053876898004</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[1]NOx!AG437</f>
        <v>NE</v>
      </c>
      <c r="F151" s="189" t="str">
        <f>[1]NMVOC!AG437</f>
        <v>NE</v>
      </c>
      <c r="G151" s="189" t="str">
        <f>[1]SOx!AG437</f>
        <v>NE</v>
      </c>
      <c r="H151" s="189" t="str">
        <f>[1]NH3!AG437</f>
        <v>NE</v>
      </c>
      <c r="I151" s="189" t="str">
        <f>[1]pm2.5!AG437</f>
        <v>NE</v>
      </c>
      <c r="J151" s="189" t="str">
        <f>[1]pm10!AG437</f>
        <v>NE</v>
      </c>
      <c r="K151" s="189" t="str">
        <f>[1]PST!AG437</f>
        <v>NE</v>
      </c>
      <c r="L151" s="189" t="str">
        <f>[1]BC!AG437</f>
        <v>NE</v>
      </c>
      <c r="M151" s="189" t="str">
        <f>[1]CO!AG437</f>
        <v>NE</v>
      </c>
      <c r="N151" s="189" t="str">
        <f>[1]piombo!AG437</f>
        <v>NE</v>
      </c>
      <c r="O151" s="189" t="str">
        <f>[1]cadmio!AG437</f>
        <v>NE</v>
      </c>
      <c r="P151" s="189" t="str">
        <f>[1]mercurio!AG437</f>
        <v>NE</v>
      </c>
      <c r="Q151" s="189" t="str">
        <f>[1]arsenico!AG437</f>
        <v>NE</v>
      </c>
      <c r="R151" s="189" t="str">
        <f>[1]cromo!AG437</f>
        <v>NE</v>
      </c>
      <c r="S151" s="189" t="str">
        <f>[1]rame!AG437</f>
        <v>NE</v>
      </c>
      <c r="T151" s="189" t="str">
        <f>[1]nichel!AG437</f>
        <v>NE</v>
      </c>
      <c r="U151" s="189" t="str">
        <f>[1]selenio!AG437</f>
        <v>NE</v>
      </c>
      <c r="V151" s="189" t="str">
        <f>[1]zinco!AG437</f>
        <v>NE</v>
      </c>
      <c r="W151" s="189" t="str">
        <f>[1]Diossine!AG437</f>
        <v>NE</v>
      </c>
      <c r="X151" s="172" t="s">
        <v>428</v>
      </c>
      <c r="Y151" s="172" t="s">
        <v>428</v>
      </c>
      <c r="Z151" s="172" t="s">
        <v>428</v>
      </c>
      <c r="AA151" s="172" t="s">
        <v>428</v>
      </c>
      <c r="AB151" s="189" t="str">
        <f>[1]PAH!AG437</f>
        <v>NE</v>
      </c>
      <c r="AC151" s="189" t="str">
        <f>[1]HCB!AG437</f>
        <v>NE</v>
      </c>
      <c r="AD151" s="189" t="str">
        <f>[1]PCB!AG437</f>
        <v>NE</v>
      </c>
      <c r="AE151" s="173"/>
      <c r="AF151" s="192" t="str">
        <f>'[1]dati attività'!Y215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[1]NOx!AG438</f>
        <v>NA</v>
      </c>
      <c r="F152" s="189" t="str">
        <f>[1]NMVOC!AG438</f>
        <v>NA</v>
      </c>
      <c r="G152" s="189" t="str">
        <f>[1]SOx!AG438</f>
        <v>NA</v>
      </c>
      <c r="H152" s="189" t="str">
        <f>[1]NH3!AG438</f>
        <v>NA</v>
      </c>
      <c r="I152" s="189" t="str">
        <f>[1]pm2.5!AG438</f>
        <v>NA</v>
      </c>
      <c r="J152" s="189" t="str">
        <f>[1]pm10!AG438</f>
        <v>NA</v>
      </c>
      <c r="K152" s="189" t="str">
        <f>[1]PST!AG438</f>
        <v>NA</v>
      </c>
      <c r="L152" s="189" t="str">
        <f>[1]BC!AG438</f>
        <v>NA</v>
      </c>
      <c r="M152" s="189" t="str">
        <f>[1]CO!AG438</f>
        <v>NA</v>
      </c>
      <c r="N152" s="189" t="str">
        <f>[1]piombo!AG438</f>
        <v>NA</v>
      </c>
      <c r="O152" s="189" t="str">
        <f>[1]cadmio!AG438</f>
        <v>NA</v>
      </c>
      <c r="P152" s="189" t="str">
        <f>[1]mercurio!AG438</f>
        <v>NA</v>
      </c>
      <c r="Q152" s="189" t="str">
        <f>[1]arsenico!AG438</f>
        <v>NA</v>
      </c>
      <c r="R152" s="189" t="str">
        <f>[1]cromo!AG438</f>
        <v>NA</v>
      </c>
      <c r="S152" s="189" t="str">
        <f>[1]rame!AG438</f>
        <v>NA</v>
      </c>
      <c r="T152" s="189" t="str">
        <f>[1]nichel!AG438</f>
        <v>NA</v>
      </c>
      <c r="U152" s="189" t="str">
        <f>[1]selenio!AG438</f>
        <v>NA</v>
      </c>
      <c r="V152" s="189" t="str">
        <f>[1]zinco!AG438</f>
        <v>NA</v>
      </c>
      <c r="W152" s="189" t="str">
        <f>[1]Diossine!AG438</f>
        <v>NA</v>
      </c>
      <c r="X152" s="172" t="s">
        <v>412</v>
      </c>
      <c r="Y152" s="172" t="s">
        <v>412</v>
      </c>
      <c r="Z152" s="172" t="s">
        <v>412</v>
      </c>
      <c r="AA152" s="172" t="s">
        <v>412</v>
      </c>
      <c r="AB152" s="189" t="str">
        <f>[1]PAH!AG438</f>
        <v>NA</v>
      </c>
      <c r="AC152" s="189" t="str">
        <f>[1]HCB!AG438</f>
        <v>NA</v>
      </c>
      <c r="AD152" s="189" t="str">
        <f>[1]PCB!AG438</f>
        <v>NA</v>
      </c>
      <c r="AE152" s="173"/>
      <c r="AF152" s="192" t="str">
        <f>'[1]dati attività'!Y216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[1]NOx!AG439</f>
        <v>NA</v>
      </c>
      <c r="F153" s="189" t="str">
        <f>[1]NMVOC!AG439</f>
        <v>NA</v>
      </c>
      <c r="G153" s="189" t="str">
        <f>[1]SOx!AG439</f>
        <v>NA</v>
      </c>
      <c r="H153" s="189" t="str">
        <f>[1]NH3!AG439</f>
        <v>NA</v>
      </c>
      <c r="I153" s="189" t="str">
        <f>[1]pm2.5!AG439</f>
        <v>NA</v>
      </c>
      <c r="J153" s="189" t="str">
        <f>[1]pm10!AG439</f>
        <v>NA</v>
      </c>
      <c r="K153" s="189" t="str">
        <f>[1]PST!AG439</f>
        <v>NA</v>
      </c>
      <c r="L153" s="189" t="str">
        <f>[1]BC!AG439</f>
        <v>NA</v>
      </c>
      <c r="M153" s="189" t="str">
        <f>[1]CO!AG439</f>
        <v>NA</v>
      </c>
      <c r="N153" s="189" t="str">
        <f>[1]piombo!AG439</f>
        <v>NA</v>
      </c>
      <c r="O153" s="189" t="str">
        <f>[1]cadmio!AG439</f>
        <v>NA</v>
      </c>
      <c r="P153" s="189" t="str">
        <f>[1]mercurio!AG439</f>
        <v>NA</v>
      </c>
      <c r="Q153" s="189" t="str">
        <f>[1]arsenico!AG439</f>
        <v>NA</v>
      </c>
      <c r="R153" s="189" t="str">
        <f>[1]cromo!AG439</f>
        <v>NA</v>
      </c>
      <c r="S153" s="189" t="str">
        <f>[1]rame!AG439</f>
        <v>NA</v>
      </c>
      <c r="T153" s="189" t="str">
        <f>[1]nichel!AG439</f>
        <v>NA</v>
      </c>
      <c r="U153" s="189" t="str">
        <f>[1]selenio!AG439</f>
        <v>NA</v>
      </c>
      <c r="V153" s="189" t="str">
        <f>[1]zinco!AG439</f>
        <v>NA</v>
      </c>
      <c r="W153" s="189" t="str">
        <f>[1]Diossine!AG439</f>
        <v>NA</v>
      </c>
      <c r="X153" s="172" t="s">
        <v>412</v>
      </c>
      <c r="Y153" s="172" t="s">
        <v>412</v>
      </c>
      <c r="Z153" s="172" t="s">
        <v>412</v>
      </c>
      <c r="AA153" s="172" t="s">
        <v>412</v>
      </c>
      <c r="AB153" s="189" t="str">
        <f>[1]PAH!AG439</f>
        <v>NA</v>
      </c>
      <c r="AC153" s="189" t="str">
        <f>[1]HCB!AG439</f>
        <v>NA</v>
      </c>
      <c r="AD153" s="189" t="str">
        <f>[1]PCB!AG439</f>
        <v>NA</v>
      </c>
      <c r="AE153" s="173"/>
      <c r="AF153" s="192" t="str">
        <f>'[1]dati attività'!Y217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[1]NOx!AG440</f>
        <v>NA</v>
      </c>
      <c r="F154" s="190" t="str">
        <f>[1]NMVOC!AG440</f>
        <v>NA</v>
      </c>
      <c r="G154" s="190">
        <f>[1]SOx!AG440</f>
        <v>943.44399999999996</v>
      </c>
      <c r="H154" s="190" t="str">
        <f>[1]NH3!AG440</f>
        <v>NA</v>
      </c>
      <c r="I154" s="190" t="str">
        <f>[1]pm2.5!AG440</f>
        <v>NA</v>
      </c>
      <c r="J154" s="190" t="str">
        <f>[1]pm10!AG440</f>
        <v>NA</v>
      </c>
      <c r="K154" s="190" t="str">
        <f>[1]PST!AG440</f>
        <v>NA</v>
      </c>
      <c r="L154" s="190" t="str">
        <f>[1]BC!AG440</f>
        <v>NA</v>
      </c>
      <c r="M154" s="190" t="str">
        <f>[1]CO!AG440</f>
        <v>NA</v>
      </c>
      <c r="N154" s="190" t="str">
        <f>[1]piombo!AG440</f>
        <v>NA</v>
      </c>
      <c r="O154" s="190" t="str">
        <f>[1]cadmio!AG440</f>
        <v>NA</v>
      </c>
      <c r="P154" s="190" t="str">
        <f>[1]mercurio!AG440</f>
        <v>NA</v>
      </c>
      <c r="Q154" s="190" t="str">
        <f>[1]arsenico!AG440</f>
        <v>NA</v>
      </c>
      <c r="R154" s="190" t="str">
        <f>[1]cromo!AG440</f>
        <v>NA</v>
      </c>
      <c r="S154" s="190" t="str">
        <f>[1]rame!AG440</f>
        <v>NA</v>
      </c>
      <c r="T154" s="190" t="str">
        <f>[1]nichel!AG440</f>
        <v>NA</v>
      </c>
      <c r="U154" s="190" t="str">
        <f>[1]selenio!AG440</f>
        <v>NA</v>
      </c>
      <c r="V154" s="190" t="str">
        <f>[1]zinco!AG440</f>
        <v>NA</v>
      </c>
      <c r="W154" s="190" t="str">
        <f>[1]Diossine!AG440</f>
        <v>NA</v>
      </c>
      <c r="X154" s="174" t="s">
        <v>412</v>
      </c>
      <c r="Y154" s="174" t="s">
        <v>412</v>
      </c>
      <c r="Z154" s="174" t="s">
        <v>412</v>
      </c>
      <c r="AA154" s="174" t="s">
        <v>412</v>
      </c>
      <c r="AB154" s="190" t="str">
        <f>[1]PAH!AG440</f>
        <v>NA</v>
      </c>
      <c r="AC154" s="190" t="str">
        <f>[1]HCB!AG440</f>
        <v>NA</v>
      </c>
      <c r="AD154" s="190" t="str">
        <f>[1]PCB!AG440</f>
        <v>NA</v>
      </c>
      <c r="AE154" s="173"/>
      <c r="AF154" s="195" t="str">
        <f>'[1]dati attività'!Y218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[1]NOx!AG441</f>
        <v>6.4817905969551018E-2</v>
      </c>
      <c r="F155" s="190">
        <f>[1]NMVOC!AG441</f>
        <v>5.1783870530021741</v>
      </c>
      <c r="G155" s="190">
        <f>[1]SOx!AG441</f>
        <v>0.39454377546683228</v>
      </c>
      <c r="H155" s="190">
        <f>[1]NH3!AG441</f>
        <v>0.4438617474001863</v>
      </c>
      <c r="I155" s="190">
        <f>[1]pm2.5!AG441</f>
        <v>4.4386174740018625</v>
      </c>
      <c r="J155" s="190">
        <f>[1]pm10!AG441</f>
        <v>5.4249769126689431</v>
      </c>
      <c r="K155" s="190">
        <f>[1]PST!AG441</f>
        <v>6.0277521251877149</v>
      </c>
      <c r="L155" s="190">
        <f>[1]BC!AG441</f>
        <v>1.864219339080782</v>
      </c>
      <c r="M155" s="190">
        <f>[1]CO!AG441</f>
        <v>132.33655802116667</v>
      </c>
      <c r="N155" s="190" t="str">
        <f>[1]piombo!AG441</f>
        <v>NA</v>
      </c>
      <c r="O155" s="190" t="str">
        <f>[1]cadmio!AG441</f>
        <v>NA</v>
      </c>
      <c r="P155" s="190" t="str">
        <f>[1]mercurio!AG441</f>
        <v>NA</v>
      </c>
      <c r="Q155" s="190" t="str">
        <f>[1]arsenico!AG441</f>
        <v>NA</v>
      </c>
      <c r="R155" s="190" t="str">
        <f>[1]cromo!AG441</f>
        <v>NA</v>
      </c>
      <c r="S155" s="190" t="str">
        <f>[1]rame!AG441</f>
        <v>NA</v>
      </c>
      <c r="T155" s="190" t="str">
        <f>[1]nichel!AG441</f>
        <v>NA</v>
      </c>
      <c r="U155" s="190" t="str">
        <f>[1]selenio!AG441</f>
        <v>NA</v>
      </c>
      <c r="V155" s="190" t="str">
        <f>[1]zinco!AG441</f>
        <v>NA</v>
      </c>
      <c r="W155" s="190">
        <f>[1]Diossine!AG441</f>
        <v>4.9317971933354041</v>
      </c>
      <c r="X155" s="174" t="s">
        <v>428</v>
      </c>
      <c r="Y155" s="174" t="s">
        <v>428</v>
      </c>
      <c r="Z155" s="174" t="s">
        <v>428</v>
      </c>
      <c r="AA155" s="174" t="s">
        <v>428</v>
      </c>
      <c r="AB155" s="190">
        <f>[1]PAH!AG441</f>
        <v>4.2314819918817754</v>
      </c>
      <c r="AC155" s="190" t="str">
        <f>[1]HCB!AG441</f>
        <v>NA</v>
      </c>
      <c r="AD155" s="190" t="str">
        <f>[1]PCB!AG441</f>
        <v>NA</v>
      </c>
      <c r="AE155" s="173"/>
      <c r="AF155" s="195">
        <f>'[1]dati attività'!Y219</f>
        <v>11109.369082031439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[1]NOx!AG442</f>
        <v>12.449616830597053</v>
      </c>
      <c r="F156" s="190">
        <f>[1]NMVOC!AG442</f>
        <v>1331.4451612722703</v>
      </c>
      <c r="G156" s="190">
        <f>[1]SOx!AG442</f>
        <v>0.75780276360155985</v>
      </c>
      <c r="H156" s="190">
        <f>[1]NH3!AG442</f>
        <v>0.85252810905175469</v>
      </c>
      <c r="I156" s="190">
        <f>[1]pm2.5!AG442</f>
        <v>9.0694479686356875</v>
      </c>
      <c r="J156" s="190">
        <f>[1]pm10!AG442</f>
        <v>11.084880850554731</v>
      </c>
      <c r="K156" s="190">
        <f>[1]PST!AG442</f>
        <v>12.316534278394148</v>
      </c>
      <c r="L156" s="190">
        <f>[1]BC!AG442</f>
        <v>3.8091681468269889</v>
      </c>
      <c r="M156" s="190">
        <f>[1]CO!AG442</f>
        <v>254.17967695802318</v>
      </c>
      <c r="N156" s="190" t="str">
        <f>[1]piombo!AG442</f>
        <v>NA</v>
      </c>
      <c r="O156" s="190" t="str">
        <f>[1]cadmio!AG442</f>
        <v>NA</v>
      </c>
      <c r="P156" s="190" t="str">
        <f>[1]mercurio!AG442</f>
        <v>NA</v>
      </c>
      <c r="Q156" s="190" t="str">
        <f>[1]arsenico!AG442</f>
        <v>NA</v>
      </c>
      <c r="R156" s="190" t="str">
        <f>[1]cromo!AG442</f>
        <v>NA</v>
      </c>
      <c r="S156" s="190" t="str">
        <f>[1]rame!AG442</f>
        <v>NA</v>
      </c>
      <c r="T156" s="190" t="str">
        <f>[1]nichel!AG442</f>
        <v>NA</v>
      </c>
      <c r="U156" s="190" t="str">
        <f>[1]selenio!AG442</f>
        <v>NA</v>
      </c>
      <c r="V156" s="190" t="str">
        <f>[1]zinco!AG442</f>
        <v>NA</v>
      </c>
      <c r="W156" s="190">
        <f>[1]Diossine!AG442</f>
        <v>10.077164409595209</v>
      </c>
      <c r="X156" s="174" t="s">
        <v>428</v>
      </c>
      <c r="Y156" s="174" t="s">
        <v>428</v>
      </c>
      <c r="Z156" s="174" t="s">
        <v>428</v>
      </c>
      <c r="AA156" s="174" t="s">
        <v>428</v>
      </c>
      <c r="AB156" s="190">
        <f>[1]PAH!AG442</f>
        <v>8.6462070634326906</v>
      </c>
      <c r="AC156" s="190" t="str">
        <f>[1]HCB!AG442</f>
        <v>NA</v>
      </c>
      <c r="AD156" s="190" t="str">
        <f>[1]PCB!AG442</f>
        <v>NA</v>
      </c>
      <c r="AE156" s="175"/>
      <c r="AF156" s="195" t="str">
        <f>'[1]dati attività'!Y220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3">
    <tabColor rgb="FF7030A0"/>
  </sheetPr>
  <dimension ref="A1:BO185"/>
  <sheetViews>
    <sheetView topLeftCell="S122"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2011</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[1]NOx!AH300</f>
        <v>50.215616493639757</v>
      </c>
      <c r="F14" s="179">
        <f>[1]NMVOC!AH300</f>
        <v>3.0471798588798289</v>
      </c>
      <c r="G14" s="179">
        <f>[1]SOx!AH300</f>
        <v>29.317929936226744</v>
      </c>
      <c r="H14" s="179">
        <f>[1]NH3!AH300</f>
        <v>0.20049191062751998</v>
      </c>
      <c r="I14" s="179">
        <f>[1]pm2.5!AH300</f>
        <v>0.60539359141743765</v>
      </c>
      <c r="J14" s="179">
        <f>[1]pm10!AH300</f>
        <v>1.1070825137259546</v>
      </c>
      <c r="K14" s="179">
        <f>[1]PST!AH300</f>
        <v>1.1653500144483733</v>
      </c>
      <c r="L14" s="179">
        <f>[1]BC!AH300</f>
        <v>1.6632508068787272E-2</v>
      </c>
      <c r="M14" s="179">
        <f>[1]CO!AH300</f>
        <v>24.207623342658145</v>
      </c>
      <c r="N14" s="179">
        <f>[1]piombo!AH300</f>
        <v>2.53897524535066</v>
      </c>
      <c r="O14" s="179">
        <f>[1]cadmio!AH300</f>
        <v>9.252992244967144E-2</v>
      </c>
      <c r="P14" s="179">
        <f>[1]mercurio!AH300</f>
        <v>0.65488752653662696</v>
      </c>
      <c r="Q14" s="179">
        <f>[1]arsenico!AH300</f>
        <v>3.6629864419990259</v>
      </c>
      <c r="R14" s="179">
        <f>[1]cromo!AH300</f>
        <v>15.599276316385065</v>
      </c>
      <c r="S14" s="179">
        <f>[1]rame!AH300</f>
        <v>3.3607842910828438</v>
      </c>
      <c r="T14" s="179">
        <f>[1]nichel!AH300</f>
        <v>5.895437370534987</v>
      </c>
      <c r="U14" s="179">
        <f>[1]selenio!AH300</f>
        <v>2.883917180021069</v>
      </c>
      <c r="V14" s="179">
        <f>[1]zinco!AH300</f>
        <v>4.1867591486468774</v>
      </c>
      <c r="W14" s="179">
        <f>[1]Diossine!AH300</f>
        <v>2.8005148573617991</v>
      </c>
      <c r="X14" s="159" t="s">
        <v>428</v>
      </c>
      <c r="Y14" s="159" t="s">
        <v>428</v>
      </c>
      <c r="Z14" s="159" t="s">
        <v>428</v>
      </c>
      <c r="AA14" s="159" t="s">
        <v>428</v>
      </c>
      <c r="AB14" s="179">
        <f>[1]PAH!AH300</f>
        <v>0.26532214422166511</v>
      </c>
      <c r="AC14" s="179">
        <f>[1]HCB!AH300</f>
        <v>0.59409309220993733</v>
      </c>
      <c r="AD14" s="179">
        <f>[1]PCB!AH300</f>
        <v>65.102007872986917</v>
      </c>
      <c r="AE14" s="160"/>
      <c r="AF14" s="191">
        <f>'[1]dati attività'!$Z$4</f>
        <v>21531.913710276309</v>
      </c>
      <c r="AG14" s="191">
        <f>'[1]dati attività'!$Z$5</f>
        <v>417691.48047399998</v>
      </c>
      <c r="AH14" s="191">
        <f>'[1]dati attività'!$Z$6</f>
        <v>902344.4310160001</v>
      </c>
      <c r="AI14" s="191">
        <f>'[1]dati attività'!$Z$7</f>
        <v>66441.602400000003</v>
      </c>
      <c r="AJ14" s="191">
        <f>'[1]dati attività'!$Z$8</f>
        <v>3012.4656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[1]NOx!AH301</f>
        <v>17.970471662823439</v>
      </c>
      <c r="F15" s="179">
        <f>[1]NMVOC!AH301</f>
        <v>0.97098066275476524</v>
      </c>
      <c r="G15" s="179">
        <f>[1]SOx!AH301</f>
        <v>32.270882238972042</v>
      </c>
      <c r="H15" s="179" t="str">
        <f>[1]NH3!AH301</f>
        <v>NA</v>
      </c>
      <c r="I15" s="179">
        <f>[1]pm2.5!AH301</f>
        <v>0.24733074745879136</v>
      </c>
      <c r="J15" s="179">
        <f>[1]pm10!AH301</f>
        <v>0.31350399999999989</v>
      </c>
      <c r="K15" s="179">
        <f>[1]PST!AH301</f>
        <v>0.3918799999999999</v>
      </c>
      <c r="L15" s="179">
        <f>[1]BC!AH301</f>
        <v>1.2393027923101183E-2</v>
      </c>
      <c r="M15" s="179">
        <f>[1]CO!AH301</f>
        <v>3.9639366433367815</v>
      </c>
      <c r="N15" s="179">
        <f>[1]piombo!AH301</f>
        <v>0.53737983648170551</v>
      </c>
      <c r="O15" s="179">
        <f>[1]cadmio!AH301</f>
        <v>3.0296661588024815E-2</v>
      </c>
      <c r="P15" s="179">
        <f>[1]mercurio!AH301</f>
        <v>0.17215019055874189</v>
      </c>
      <c r="Q15" s="179">
        <f>[1]arsenico!AH301</f>
        <v>0.16348645611609874</v>
      </c>
      <c r="R15" s="179">
        <f>[1]cromo!AH301</f>
        <v>1.6558602808391292</v>
      </c>
      <c r="S15" s="179">
        <f>[1]rame!AH301</f>
        <v>1.0863010967875244</v>
      </c>
      <c r="T15" s="179">
        <f>[1]nichel!AH301</f>
        <v>5.8790005611542604</v>
      </c>
      <c r="U15" s="179">
        <f>[1]selenio!AH301</f>
        <v>0.26572874463869833</v>
      </c>
      <c r="V15" s="179">
        <f>[1]zinco!AH301</f>
        <v>0.69399014560205319</v>
      </c>
      <c r="W15" s="179">
        <f>[1]Diossine!AH301</f>
        <v>5.0818336551232317</v>
      </c>
      <c r="X15" s="159" t="s">
        <v>428</v>
      </c>
      <c r="Y15" s="159" t="s">
        <v>428</v>
      </c>
      <c r="Z15" s="159" t="s">
        <v>428</v>
      </c>
      <c r="AA15" s="159" t="s">
        <v>428</v>
      </c>
      <c r="AB15" s="179">
        <f>[1]PAH!AH301</f>
        <v>7.2422084339343426E-2</v>
      </c>
      <c r="AC15" s="179" t="str">
        <f>[1]HCB!AH301</f>
        <v>NA</v>
      </c>
      <c r="AD15" s="179">
        <f>[1]PCB!AH301</f>
        <v>7.7805073426411306</v>
      </c>
      <c r="AE15" s="160"/>
      <c r="AF15" s="159">
        <f>'[1]dati attività'!$Z$9</f>
        <v>318282.571732571</v>
      </c>
      <c r="AG15" s="191" t="str">
        <f>'[1]dati attività'!$Z$10</f>
        <v>NO</v>
      </c>
      <c r="AH15" s="191">
        <f>'[1]dati attività'!$Z$11</f>
        <v>57758.229617620891</v>
      </c>
      <c r="AI15" s="191" t="str">
        <f>'[1]dati attività'!$Z$12</f>
        <v>NO</v>
      </c>
      <c r="AJ15" s="191" t="str">
        <f>'[1]dati attività'!$Z$13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[1]NOx!AH302</f>
        <v>6.205713723245128</v>
      </c>
      <c r="F16" s="179">
        <f>[1]NMVOC!AH302</f>
        <v>0.599008160345882</v>
      </c>
      <c r="G16" s="179">
        <f>[1]SOx!AH302</f>
        <v>4.0413359751799129</v>
      </c>
      <c r="H16" s="179" t="str">
        <f>[1]NH3!AH302</f>
        <v>NA</v>
      </c>
      <c r="I16" s="179">
        <f>[1]pm2.5!AH302</f>
        <v>0.21141478988844065</v>
      </c>
      <c r="J16" s="179">
        <f>[1]pm10!AH302</f>
        <v>0.33607955637349368</v>
      </c>
      <c r="K16" s="179">
        <f>[1]PST!AH302</f>
        <v>0.42009944546686712</v>
      </c>
      <c r="L16" s="179">
        <f>[1]BC!AH302</f>
        <v>6.3451624086902497E-2</v>
      </c>
      <c r="M16" s="179">
        <f>[1]CO!AH302</f>
        <v>4.0891843599192326</v>
      </c>
      <c r="N16" s="179">
        <f>[1]piombo!AH302</f>
        <v>5.3091293789867655E-2</v>
      </c>
      <c r="O16" s="179">
        <f>[1]cadmio!AH302</f>
        <v>2.6569803068091803E-3</v>
      </c>
      <c r="P16" s="179">
        <f>[1]mercurio!AH302</f>
        <v>2.7356154458489868E-2</v>
      </c>
      <c r="Q16" s="179">
        <f>[1]arsenico!AH302</f>
        <v>1.4171903645935513E-2</v>
      </c>
      <c r="R16" s="179">
        <f>[1]cromo!AH302</f>
        <v>1.0773821371493093</v>
      </c>
      <c r="S16" s="179">
        <f>[1]rame!AH302</f>
        <v>0.20195190922455997</v>
      </c>
      <c r="T16" s="179">
        <f>[1]nichel!AH302</f>
        <v>0.23959269543501907</v>
      </c>
      <c r="U16" s="179">
        <f>[1]selenio!AH302</f>
        <v>9.155574267265798E-2</v>
      </c>
      <c r="V16" s="179">
        <f>[1]zinco!AH302</f>
        <v>4.8908288375545429E-4</v>
      </c>
      <c r="W16" s="179">
        <f>[1]Diossine!AH302</f>
        <v>3.42358018628818E-3</v>
      </c>
      <c r="X16" s="159" t="s">
        <v>428</v>
      </c>
      <c r="Y16" s="159" t="s">
        <v>428</v>
      </c>
      <c r="Z16" s="159" t="s">
        <v>428</v>
      </c>
      <c r="AA16" s="159" t="s">
        <v>428</v>
      </c>
      <c r="AB16" s="179">
        <f>[1]PAH!AH302</f>
        <v>6.2245250633842053</v>
      </c>
      <c r="AC16" s="179" t="str">
        <f>[1]HCB!AH302</f>
        <v>NA</v>
      </c>
      <c r="AD16" s="179">
        <f>[1]PCB!AH302</f>
        <v>1.2324888670637449E-2</v>
      </c>
      <c r="AE16" s="160"/>
      <c r="AF16" s="191">
        <f>'[1]dati attività'!$Z$14</f>
        <v>140.377072072695</v>
      </c>
      <c r="AG16" s="191">
        <f>'[1]dati attività'!$Z$15</f>
        <v>61698.015075000003</v>
      </c>
      <c r="AH16" s="191">
        <f>'[1]dati attività'!$Z$16</f>
        <v>39242.639982029003</v>
      </c>
      <c r="AI16" s="191" t="str">
        <f>'[1]dati attività'!$Z$17</f>
        <v>NO</v>
      </c>
      <c r="AJ16" s="191" t="str">
        <f>'[1]dati attività'!$Z$18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[1]NOx!AH303</f>
        <v>IE</v>
      </c>
      <c r="F17" s="179" t="str">
        <f>[1]NMVOC!AH303</f>
        <v>IE</v>
      </c>
      <c r="G17" s="179" t="str">
        <f>[1]SOx!AH303</f>
        <v>IE</v>
      </c>
      <c r="H17" s="179" t="str">
        <f>[1]NH3!AH303</f>
        <v>IE</v>
      </c>
      <c r="I17" s="179" t="str">
        <f>[1]pm2.5!AH303</f>
        <v>IE</v>
      </c>
      <c r="J17" s="179" t="str">
        <f>[1]pm10!AH303</f>
        <v>IE</v>
      </c>
      <c r="K17" s="179" t="str">
        <f>[1]PST!AH303</f>
        <v>IE</v>
      </c>
      <c r="L17" s="179" t="str">
        <f>[1]BC!AH303</f>
        <v>IE</v>
      </c>
      <c r="M17" s="179" t="str">
        <f>[1]CO!AH303</f>
        <v>IE</v>
      </c>
      <c r="N17" s="179" t="str">
        <f>[1]piombo!AH303</f>
        <v>IE</v>
      </c>
      <c r="O17" s="179" t="str">
        <f>[1]cadmio!AH303</f>
        <v>IE</v>
      </c>
      <c r="P17" s="179" t="str">
        <f>[1]mercurio!AH303</f>
        <v>IE</v>
      </c>
      <c r="Q17" s="179" t="str">
        <f>[1]arsenico!AH303</f>
        <v>IE</v>
      </c>
      <c r="R17" s="179" t="str">
        <f>[1]cromo!AH303</f>
        <v>IE</v>
      </c>
      <c r="S17" s="179" t="str">
        <f>[1]rame!AH303</f>
        <v>IE</v>
      </c>
      <c r="T17" s="179" t="str">
        <f>[1]nichel!AH303</f>
        <v>IE</v>
      </c>
      <c r="U17" s="179" t="str">
        <f>[1]selenio!AH303</f>
        <v>IE</v>
      </c>
      <c r="V17" s="179" t="str">
        <f>[1]zinco!AH303</f>
        <v>IE</v>
      </c>
      <c r="W17" s="179" t="str">
        <f>[1]Diossine!AH303</f>
        <v>IE</v>
      </c>
      <c r="X17" s="159" t="s">
        <v>428</v>
      </c>
      <c r="Y17" s="159" t="s">
        <v>428</v>
      </c>
      <c r="Z17" s="159" t="s">
        <v>428</v>
      </c>
      <c r="AA17" s="159" t="s">
        <v>428</v>
      </c>
      <c r="AB17" s="179" t="str">
        <f>[1]PAH!AH303</f>
        <v>IE</v>
      </c>
      <c r="AC17" s="179" t="str">
        <f>[1]HCB!AH303</f>
        <v>IE</v>
      </c>
      <c r="AD17" s="179" t="str">
        <f>[1]PCB!AH303</f>
        <v>IE</v>
      </c>
      <c r="AE17" s="160"/>
      <c r="AF17" s="191">
        <f>'[1]dati attività'!$Z$19</f>
        <v>3564.3325620000001</v>
      </c>
      <c r="AG17" s="191">
        <f>'[1]dati attività'!$Z$20</f>
        <v>172618.12395762003</v>
      </c>
      <c r="AH17" s="191">
        <f>'[1]dati attività'!$Z$21</f>
        <v>74153.346976800007</v>
      </c>
      <c r="AI17" s="191" t="str">
        <f>'[1]dati attività'!$Z$22</f>
        <v>NO</v>
      </c>
      <c r="AJ17" s="191" t="str">
        <f>'[1]dati attività'!$Z$23</f>
        <v>NO</v>
      </c>
      <c r="AK17" s="159" t="s">
        <v>412</v>
      </c>
      <c r="AL17" s="140" t="s">
        <v>18</v>
      </c>
    </row>
    <row r="18" spans="1:39" s="10" customFormat="1" ht="24.75" customHeight="1" thickBot="1">
      <c r="A18" s="101" t="s">
        <v>122</v>
      </c>
      <c r="B18" s="101" t="s">
        <v>164</v>
      </c>
      <c r="C18" s="109" t="s">
        <v>277</v>
      </c>
      <c r="D18" s="94"/>
      <c r="E18" s="179" t="str">
        <f>[1]NOx!AH304</f>
        <v>IE</v>
      </c>
      <c r="F18" s="179" t="str">
        <f>[1]NMVOC!AH304</f>
        <v>IE</v>
      </c>
      <c r="G18" s="179" t="str">
        <f>[1]SOx!AH304</f>
        <v>IE</v>
      </c>
      <c r="H18" s="179" t="str">
        <f>[1]NH3!AH304</f>
        <v>IE</v>
      </c>
      <c r="I18" s="179" t="str">
        <f>[1]pm2.5!AH304</f>
        <v>IE</v>
      </c>
      <c r="J18" s="179" t="str">
        <f>[1]pm10!AH304</f>
        <v>IE</v>
      </c>
      <c r="K18" s="179" t="str">
        <f>[1]PST!AH304</f>
        <v>IE</v>
      </c>
      <c r="L18" s="179" t="str">
        <f>[1]BC!AH304</f>
        <v>IE</v>
      </c>
      <c r="M18" s="179" t="str">
        <f>[1]CO!AH304</f>
        <v>IE</v>
      </c>
      <c r="N18" s="179" t="str">
        <f>[1]piombo!AH304</f>
        <v>IE</v>
      </c>
      <c r="O18" s="179" t="str">
        <f>[1]cadmio!AH304</f>
        <v>IE</v>
      </c>
      <c r="P18" s="179" t="str">
        <f>[1]mercurio!AH304</f>
        <v>IE</v>
      </c>
      <c r="Q18" s="179" t="str">
        <f>[1]arsenico!AH304</f>
        <v>IE</v>
      </c>
      <c r="R18" s="179" t="str">
        <f>[1]cromo!AH304</f>
        <v>IE</v>
      </c>
      <c r="S18" s="179" t="str">
        <f>[1]rame!AH304</f>
        <v>IE</v>
      </c>
      <c r="T18" s="179" t="str">
        <f>[1]nichel!AH304</f>
        <v>IE</v>
      </c>
      <c r="U18" s="179" t="str">
        <f>[1]selenio!AH304</f>
        <v>IE</v>
      </c>
      <c r="V18" s="179" t="str">
        <f>[1]zinco!AH304</f>
        <v>IE</v>
      </c>
      <c r="W18" s="179" t="str">
        <f>[1]Diossine!AH304</f>
        <v>IE</v>
      </c>
      <c r="X18" s="159" t="s">
        <v>428</v>
      </c>
      <c r="Y18" s="159" t="s">
        <v>428</v>
      </c>
      <c r="Z18" s="159" t="s">
        <v>428</v>
      </c>
      <c r="AA18" s="159" t="s">
        <v>428</v>
      </c>
      <c r="AB18" s="179" t="str">
        <f>[1]PAH!AH304</f>
        <v>IE</v>
      </c>
      <c r="AC18" s="179" t="str">
        <f>[1]HCB!AH304</f>
        <v>IE</v>
      </c>
      <c r="AD18" s="179" t="str">
        <f>[1]PCB!AH304</f>
        <v>IE</v>
      </c>
      <c r="AE18" s="160"/>
      <c r="AF18" s="191">
        <f>'[1]dati attività'!$Z$24</f>
        <v>1546.3990080000003</v>
      </c>
      <c r="AG18" s="191">
        <f>'[1]dati attività'!$Z$25</f>
        <v>214.98126036000002</v>
      </c>
      <c r="AH18" s="191">
        <f>'[1]dati attività'!$Z$26</f>
        <v>17304.732080999998</v>
      </c>
      <c r="AI18" s="191" t="str">
        <f>'[1]dati attività'!$Z$27</f>
        <v>NO</v>
      </c>
      <c r="AJ18" s="191" t="str">
        <f>'[1]dati attività'!$Z$28</f>
        <v>NO</v>
      </c>
      <c r="AK18" s="159" t="s">
        <v>412</v>
      </c>
      <c r="AL18" s="140" t="s">
        <v>18</v>
      </c>
    </row>
    <row r="19" spans="1:39" s="10" customFormat="1" ht="24.75" customHeight="1" thickBot="1">
      <c r="A19" s="101" t="s">
        <v>122</v>
      </c>
      <c r="B19" s="101" t="s">
        <v>165</v>
      </c>
      <c r="C19" s="109" t="s">
        <v>58</v>
      </c>
      <c r="D19" s="94"/>
      <c r="E19" s="179" t="str">
        <f>[1]NOx!AH305</f>
        <v>IE</v>
      </c>
      <c r="F19" s="179" t="str">
        <f>[1]NMVOC!AH305</f>
        <v>IE</v>
      </c>
      <c r="G19" s="179" t="str">
        <f>[1]SOx!AH305</f>
        <v>IE</v>
      </c>
      <c r="H19" s="179" t="str">
        <f>[1]NH3!AH305</f>
        <v>IE</v>
      </c>
      <c r="I19" s="179" t="str">
        <f>[1]pm2.5!AH305</f>
        <v>IE</v>
      </c>
      <c r="J19" s="179" t="str">
        <f>[1]pm10!AH305</f>
        <v>IE</v>
      </c>
      <c r="K19" s="179" t="str">
        <f>[1]PST!AH305</f>
        <v>IE</v>
      </c>
      <c r="L19" s="179" t="str">
        <f>[1]BC!AH305</f>
        <v>IE</v>
      </c>
      <c r="M19" s="179" t="str">
        <f>[1]CO!AH305</f>
        <v>IE</v>
      </c>
      <c r="N19" s="179" t="str">
        <f>[1]piombo!AH305</f>
        <v>IE</v>
      </c>
      <c r="O19" s="179" t="str">
        <f>[1]cadmio!AH305</f>
        <v>IE</v>
      </c>
      <c r="P19" s="179" t="str">
        <f>[1]mercurio!AH305</f>
        <v>IE</v>
      </c>
      <c r="Q19" s="179" t="str">
        <f>[1]arsenico!AH305</f>
        <v>IE</v>
      </c>
      <c r="R19" s="179" t="str">
        <f>[1]cromo!AH305</f>
        <v>IE</v>
      </c>
      <c r="S19" s="179" t="str">
        <f>[1]rame!AH305</f>
        <v>IE</v>
      </c>
      <c r="T19" s="179" t="str">
        <f>[1]nichel!AH305</f>
        <v>IE</v>
      </c>
      <c r="U19" s="179" t="str">
        <f>[1]selenio!AH305</f>
        <v>IE</v>
      </c>
      <c r="V19" s="179" t="str">
        <f>[1]zinco!AH305</f>
        <v>IE</v>
      </c>
      <c r="W19" s="179" t="str">
        <f>[1]Diossine!AH305</f>
        <v>IE</v>
      </c>
      <c r="X19" s="159" t="s">
        <v>428</v>
      </c>
      <c r="Y19" s="159" t="s">
        <v>428</v>
      </c>
      <c r="Z19" s="159" t="s">
        <v>428</v>
      </c>
      <c r="AA19" s="159" t="s">
        <v>428</v>
      </c>
      <c r="AB19" s="179" t="str">
        <f>[1]PAH!AH305</f>
        <v>IE</v>
      </c>
      <c r="AC19" s="179" t="str">
        <f>[1]HCB!AH305</f>
        <v>IE</v>
      </c>
      <c r="AD19" s="179" t="str">
        <f>[1]PCB!AH305</f>
        <v>IE</v>
      </c>
      <c r="AE19" s="160"/>
      <c r="AF19" s="191">
        <f>'[1]dati attività'!$Z$29</f>
        <v>17831.718752000008</v>
      </c>
      <c r="AG19" s="191">
        <f>'[1]dati attività'!$Z$30</f>
        <v>152.18390454000001</v>
      </c>
      <c r="AH19" s="191">
        <f>'[1]dati attività'!$Z$31</f>
        <v>88207.996329000001</v>
      </c>
      <c r="AI19" s="191">
        <f>'[1]dati attività'!$Z$32</f>
        <v>156.89924999999999</v>
      </c>
      <c r="AJ19" s="191">
        <f>'[1]dati attività'!$Z$33</f>
        <v>15438.886199999999</v>
      </c>
      <c r="AK19" s="159" t="s">
        <v>412</v>
      </c>
      <c r="AL19" s="140" t="s">
        <v>18</v>
      </c>
    </row>
    <row r="20" spans="1:39" s="10" customFormat="1" ht="24.75" customHeight="1" thickBot="1">
      <c r="A20" s="101" t="s">
        <v>122</v>
      </c>
      <c r="B20" s="101" t="s">
        <v>166</v>
      </c>
      <c r="C20" s="109" t="s">
        <v>59</v>
      </c>
      <c r="D20" s="94"/>
      <c r="E20" s="179" t="str">
        <f>[1]NOx!AH306</f>
        <v>IE</v>
      </c>
      <c r="F20" s="179" t="str">
        <f>[1]NMVOC!AH306</f>
        <v>IE</v>
      </c>
      <c r="G20" s="179" t="str">
        <f>[1]SOx!AH306</f>
        <v>IE</v>
      </c>
      <c r="H20" s="179" t="str">
        <f>[1]NH3!AH306</f>
        <v>IE</v>
      </c>
      <c r="I20" s="179" t="str">
        <f>[1]pm2.5!AH306</f>
        <v>IE</v>
      </c>
      <c r="J20" s="179" t="str">
        <f>[1]pm10!AH306</f>
        <v>IE</v>
      </c>
      <c r="K20" s="179" t="str">
        <f>[1]PST!AH306</f>
        <v>IE</v>
      </c>
      <c r="L20" s="179" t="str">
        <f>[1]BC!AH306</f>
        <v>IE</v>
      </c>
      <c r="M20" s="179" t="str">
        <f>[1]CO!AH306</f>
        <v>IE</v>
      </c>
      <c r="N20" s="179" t="str">
        <f>[1]piombo!AH306</f>
        <v>IE</v>
      </c>
      <c r="O20" s="179" t="str">
        <f>[1]cadmio!AH306</f>
        <v>IE</v>
      </c>
      <c r="P20" s="179" t="str">
        <f>[1]mercurio!AH306</f>
        <v>IE</v>
      </c>
      <c r="Q20" s="179" t="str">
        <f>[1]arsenico!AH306</f>
        <v>IE</v>
      </c>
      <c r="R20" s="179" t="str">
        <f>[1]cromo!AH306</f>
        <v>IE</v>
      </c>
      <c r="S20" s="179" t="str">
        <f>[1]rame!AH306</f>
        <v>IE</v>
      </c>
      <c r="T20" s="179" t="str">
        <f>[1]nichel!AH306</f>
        <v>IE</v>
      </c>
      <c r="U20" s="179" t="str">
        <f>[1]selenio!AH306</f>
        <v>IE</v>
      </c>
      <c r="V20" s="179" t="str">
        <f>[1]zinco!AH306</f>
        <v>IE</v>
      </c>
      <c r="W20" s="179" t="str">
        <f>[1]Diossine!AH306</f>
        <v>IE</v>
      </c>
      <c r="X20" s="159" t="s">
        <v>428</v>
      </c>
      <c r="Y20" s="159" t="s">
        <v>428</v>
      </c>
      <c r="Z20" s="159" t="s">
        <v>428</v>
      </c>
      <c r="AA20" s="159" t="s">
        <v>428</v>
      </c>
      <c r="AB20" s="179" t="str">
        <f>[1]PAH!AH306</f>
        <v>IE</v>
      </c>
      <c r="AC20" s="179" t="str">
        <f>[1]HCB!AH306</f>
        <v>IE</v>
      </c>
      <c r="AD20" s="179" t="str">
        <f>[1]PCB!AH306</f>
        <v>IE</v>
      </c>
      <c r="AE20" s="160"/>
      <c r="AF20" s="179">
        <f>'[1]dati attività'!$Z$34</f>
        <v>1957.265844</v>
      </c>
      <c r="AG20" s="179" t="str">
        <f>'[1]dati attività'!$Z$35</f>
        <v>NO</v>
      </c>
      <c r="AH20" s="179">
        <f>'[1]dati attività'!$Z$36</f>
        <v>75421.218436199997</v>
      </c>
      <c r="AI20" s="179">
        <f>'[1]dati attività'!$Z$37</f>
        <v>4.2850308000000004</v>
      </c>
      <c r="AJ20" s="179" t="str">
        <f>'[1]dati attività'!$Z$38</f>
        <v>NO</v>
      </c>
      <c r="AK20" s="159" t="s">
        <v>412</v>
      </c>
      <c r="AL20" s="140" t="s">
        <v>18</v>
      </c>
    </row>
    <row r="21" spans="1:39" s="10" customFormat="1" ht="24.75" customHeight="1" thickBot="1">
      <c r="A21" s="101" t="s">
        <v>122</v>
      </c>
      <c r="B21" s="101" t="s">
        <v>167</v>
      </c>
      <c r="C21" s="109" t="s">
        <v>60</v>
      </c>
      <c r="D21" s="94"/>
      <c r="E21" s="179" t="str">
        <f>[1]NOx!AH307</f>
        <v>IE</v>
      </c>
      <c r="F21" s="179" t="str">
        <f>[1]NMVOC!AH307</f>
        <v>IE</v>
      </c>
      <c r="G21" s="179" t="str">
        <f>[1]SOx!AH307</f>
        <v>IE</v>
      </c>
      <c r="H21" s="179" t="str">
        <f>[1]NH3!AH307</f>
        <v>IE</v>
      </c>
      <c r="I21" s="179" t="str">
        <f>[1]pm2.5!AH307</f>
        <v>IE</v>
      </c>
      <c r="J21" s="179" t="str">
        <f>[1]pm10!AH307</f>
        <v>IE</v>
      </c>
      <c r="K21" s="179" t="str">
        <f>[1]PST!AH307</f>
        <v>IE</v>
      </c>
      <c r="L21" s="179" t="str">
        <f>[1]BC!AH307</f>
        <v>IE</v>
      </c>
      <c r="M21" s="179" t="str">
        <f>[1]CO!AH307</f>
        <v>IE</v>
      </c>
      <c r="N21" s="179" t="str">
        <f>[1]piombo!AH307</f>
        <v>IE</v>
      </c>
      <c r="O21" s="179" t="str">
        <f>[1]cadmio!AH307</f>
        <v>IE</v>
      </c>
      <c r="P21" s="179" t="str">
        <f>[1]mercurio!AH307</f>
        <v>IE</v>
      </c>
      <c r="Q21" s="179" t="str">
        <f>[1]arsenico!AH307</f>
        <v>IE</v>
      </c>
      <c r="R21" s="179" t="str">
        <f>[1]cromo!AH307</f>
        <v>IE</v>
      </c>
      <c r="S21" s="179" t="str">
        <f>[1]rame!AH307</f>
        <v>IE</v>
      </c>
      <c r="T21" s="179" t="str">
        <f>[1]nichel!AH307</f>
        <v>IE</v>
      </c>
      <c r="U21" s="179" t="str">
        <f>[1]selenio!AH307</f>
        <v>IE</v>
      </c>
      <c r="V21" s="179" t="str">
        <f>[1]zinco!AH307</f>
        <v>IE</v>
      </c>
      <c r="W21" s="179" t="str">
        <f>[1]Diossine!AH307</f>
        <v>IE</v>
      </c>
      <c r="X21" s="159" t="s">
        <v>428</v>
      </c>
      <c r="Y21" s="159" t="s">
        <v>428</v>
      </c>
      <c r="Z21" s="159" t="s">
        <v>428</v>
      </c>
      <c r="AA21" s="159" t="s">
        <v>428</v>
      </c>
      <c r="AB21" s="179" t="str">
        <f>[1]PAH!AH307</f>
        <v>IE</v>
      </c>
      <c r="AC21" s="179" t="str">
        <f>[1]HCB!AH307</f>
        <v>IE</v>
      </c>
      <c r="AD21" s="179" t="str">
        <f>[1]PCB!AH307</f>
        <v>IE</v>
      </c>
      <c r="AE21" s="160"/>
      <c r="AF21" s="191">
        <f>'[1]dati attività'!$Z$39</f>
        <v>11554.479168</v>
      </c>
      <c r="AG21" s="191" t="str">
        <f>'[1]dati attività'!$Z$40</f>
        <v>NO</v>
      </c>
      <c r="AH21" s="191">
        <f>'[1]dati attività'!$Z$41</f>
        <v>60103.960534799997</v>
      </c>
      <c r="AI21" s="191">
        <f>'[1]dati attività'!$Z$42</f>
        <v>12123.082049999999</v>
      </c>
      <c r="AJ21" s="191" t="str">
        <f>'[1]dati attività'!$Z$43</f>
        <v>NO</v>
      </c>
      <c r="AK21" s="159" t="s">
        <v>412</v>
      </c>
      <c r="AL21" s="140" t="s">
        <v>18</v>
      </c>
    </row>
    <row r="22" spans="1:39" s="10" customFormat="1" ht="24.75" customHeight="1" thickBot="1">
      <c r="A22" s="101" t="s">
        <v>122</v>
      </c>
      <c r="B22" s="102" t="s">
        <v>168</v>
      </c>
      <c r="C22" s="109" t="s">
        <v>299</v>
      </c>
      <c r="D22" s="94"/>
      <c r="E22" s="179">
        <f>[1]NOx!AH308</f>
        <v>98.481364895317</v>
      </c>
      <c r="F22" s="179">
        <f>[1]NMVOC!AH308</f>
        <v>6.6378939309023384</v>
      </c>
      <c r="G22" s="179">
        <f>[1]SOx!AH308</f>
        <v>42.110325051097668</v>
      </c>
      <c r="H22" s="179">
        <f>[1]NH3!AH308</f>
        <v>1.3198591991881281</v>
      </c>
      <c r="I22" s="179">
        <f>[1]pm2.5!AH308</f>
        <v>6.1407309275379518</v>
      </c>
      <c r="J22" s="179">
        <f>[1]pm10!AH308</f>
        <v>8.3258049580888098</v>
      </c>
      <c r="K22" s="179">
        <f>[1]PST!AH308</f>
        <v>11.517528223311448</v>
      </c>
      <c r="L22" s="179">
        <f>[1]BC!AH308</f>
        <v>0.24730645778834476</v>
      </c>
      <c r="M22" s="179">
        <f>[1]CO!AH308</f>
        <v>265.26233513582133</v>
      </c>
      <c r="N22" s="179">
        <f>[1]piombo!AH308</f>
        <v>111.41748489590573</v>
      </c>
      <c r="O22" s="179">
        <f>[1]cadmio!AH308</f>
        <v>2.7124130541307823</v>
      </c>
      <c r="P22" s="179">
        <f>[1]mercurio!AH308</f>
        <v>2.5471067485162076</v>
      </c>
      <c r="Q22" s="179">
        <f>[1]arsenico!AH308</f>
        <v>41.39725064109075</v>
      </c>
      <c r="R22" s="179">
        <f>[1]cromo!AH308</f>
        <v>13.514650371456547</v>
      </c>
      <c r="S22" s="179">
        <f>[1]rame!AH308</f>
        <v>22.582270625809656</v>
      </c>
      <c r="T22" s="179">
        <f>[1]nichel!AH308</f>
        <v>10.167347400260642</v>
      </c>
      <c r="U22" s="179">
        <f>[1]selenio!AH308</f>
        <v>6.0736823678465681</v>
      </c>
      <c r="V22" s="179">
        <f>[1]zinco!AH308</f>
        <v>177.39195560061566</v>
      </c>
      <c r="W22" s="179">
        <f>[1]Diossine!AH308</f>
        <v>62.95995090367623</v>
      </c>
      <c r="X22" s="159" t="s">
        <v>428</v>
      </c>
      <c r="Y22" s="159" t="s">
        <v>428</v>
      </c>
      <c r="Z22" s="159" t="s">
        <v>428</v>
      </c>
      <c r="AA22" s="159" t="s">
        <v>428</v>
      </c>
      <c r="AB22" s="179">
        <f>[1]PAH!AH308</f>
        <v>0.46635402463659348</v>
      </c>
      <c r="AC22" s="179">
        <f>[1]HCB!AH308</f>
        <v>3.7526217752638984</v>
      </c>
      <c r="AD22" s="179">
        <f>[1]PCB!AH308</f>
        <v>17.670040708529736</v>
      </c>
      <c r="AE22" s="160"/>
      <c r="AF22" s="191">
        <f>'[1]dati attività'!$Z$44</f>
        <v>118964.96939508001</v>
      </c>
      <c r="AG22" s="191">
        <f>'[1]dati attività'!$Z$45</f>
        <v>15145.631041800001</v>
      </c>
      <c r="AH22" s="191">
        <f>'[1]dati attività'!$Z$46</f>
        <v>101258.38277099999</v>
      </c>
      <c r="AI22" s="191">
        <f>'[1]dati attività'!$Z$47</f>
        <v>30038.545139865852</v>
      </c>
      <c r="AJ22" s="191">
        <f>'[1]dati attività'!$Z$48</f>
        <v>4489.7266883222928</v>
      </c>
      <c r="AK22" s="159" t="s">
        <v>412</v>
      </c>
      <c r="AL22" s="140" t="s">
        <v>18</v>
      </c>
    </row>
    <row r="23" spans="1:39" s="10" customFormat="1" ht="24.75" customHeight="1" thickBot="1">
      <c r="A23" s="101" t="s">
        <v>129</v>
      </c>
      <c r="B23" s="102" t="s">
        <v>336</v>
      </c>
      <c r="C23" s="109" t="s">
        <v>352</v>
      </c>
      <c r="D23" s="135"/>
      <c r="E23" s="179">
        <f>[1]NOx!AH309</f>
        <v>21.902570561655089</v>
      </c>
      <c r="F23" s="179">
        <f>[1]NMVOC!AH309</f>
        <v>3.9137883417159514</v>
      </c>
      <c r="G23" s="179">
        <f>[1]SOx!AH309</f>
        <v>1.298308663767494E-2</v>
      </c>
      <c r="H23" s="179">
        <f>[1]NH3!AH309</f>
        <v>6.7516900000000003E-3</v>
      </c>
      <c r="I23" s="179">
        <f>[1]pm2.5!AH309</f>
        <v>1.4006861290124946</v>
      </c>
      <c r="J23" s="179">
        <f>[1]pm10!AH309</f>
        <v>1.4006861290124946</v>
      </c>
      <c r="K23" s="179">
        <f>[1]PST!AH309</f>
        <v>1.4292715602168311</v>
      </c>
      <c r="L23" s="179">
        <f>[1]BC!AH309</f>
        <v>0.86842539998774659</v>
      </c>
      <c r="M23" s="179">
        <f>[1]CO!AH309</f>
        <v>14.550188598189793</v>
      </c>
      <c r="N23" s="179" t="str">
        <f>[1]piombo!AH309</f>
        <v>NA</v>
      </c>
      <c r="O23" s="179">
        <f>[1]cadmio!AH309</f>
        <v>1.6405247895930994E-3</v>
      </c>
      <c r="P23" s="179" t="str">
        <f>[1]mercurio!AH309</f>
        <v>NA</v>
      </c>
      <c r="Q23" s="179" t="str">
        <f>[1]arsenico!AH309</f>
        <v>NA</v>
      </c>
      <c r="R23" s="179">
        <f>[1]cromo!AH309</f>
        <v>4.8199184621202278E-3</v>
      </c>
      <c r="S23" s="179">
        <f>[1]rame!AH309</f>
        <v>0.12798231845516536</v>
      </c>
      <c r="T23" s="179">
        <f>[1]nichel!AH309</f>
        <v>8.8594448599999993E-3</v>
      </c>
      <c r="U23" s="179">
        <f>[1]selenio!AH309</f>
        <v>1.7718889719999999E-2</v>
      </c>
      <c r="V23" s="179">
        <f>[1]zinco!AH309</f>
        <v>2.8137393209960889E-2</v>
      </c>
      <c r="W23" s="179" t="str">
        <f>[1]Diossine!AH309</f>
        <v>NA</v>
      </c>
      <c r="X23" s="159" t="s">
        <v>428</v>
      </c>
      <c r="Y23" s="159" t="s">
        <v>428</v>
      </c>
      <c r="Z23" s="159" t="s">
        <v>428</v>
      </c>
      <c r="AA23" s="159" t="s">
        <v>428</v>
      </c>
      <c r="AB23" s="179">
        <f>[1]PAH!AH309</f>
        <v>7.0875558879999995E-2</v>
      </c>
      <c r="AC23" s="179" t="str">
        <f>[1]HCB!AH309</f>
        <v>NA</v>
      </c>
      <c r="AD23" s="179" t="str">
        <f>[1]PCB!AH309</f>
        <v>NA</v>
      </c>
      <c r="AE23" s="160"/>
      <c r="AF23" s="191">
        <f>'[1]dati attività'!$Z$49</f>
        <v>18180.229895999997</v>
      </c>
      <c r="AG23" s="191" t="str">
        <f>'[1]dati attività'!$Z$50</f>
        <v>NO</v>
      </c>
      <c r="AH23" s="191" t="str">
        <f>'[1]dati attività'!$Z$51</f>
        <v>NO</v>
      </c>
      <c r="AI23" s="191" t="str">
        <f>'[1]dati attività'!$Z$52</f>
        <v>NO</v>
      </c>
      <c r="AJ23" s="191" t="str">
        <f>'[1]dati attività'!$Z$53</f>
        <v>NO</v>
      </c>
      <c r="AK23" s="159" t="s">
        <v>412</v>
      </c>
      <c r="AL23" s="140" t="s">
        <v>18</v>
      </c>
    </row>
    <row r="24" spans="1:39" s="10" customFormat="1" ht="24.75" customHeight="1" thickBot="1">
      <c r="A24" s="91" t="s">
        <v>122</v>
      </c>
      <c r="B24" s="102" t="s">
        <v>335</v>
      </c>
      <c r="C24" s="109" t="s">
        <v>353</v>
      </c>
      <c r="D24" s="94"/>
      <c r="E24" s="179" t="str">
        <f>[1]NOx!AH310</f>
        <v>IE</v>
      </c>
      <c r="F24" s="179" t="str">
        <f>[1]NMVOC!AH310</f>
        <v>IE</v>
      </c>
      <c r="G24" s="179" t="str">
        <f>[1]SOx!AH310</f>
        <v>IE</v>
      </c>
      <c r="H24" s="179" t="str">
        <f>[1]NH3!AH310</f>
        <v>IE</v>
      </c>
      <c r="I24" s="179" t="str">
        <f>[1]pm2.5!AH310</f>
        <v>IE</v>
      </c>
      <c r="J24" s="179" t="str">
        <f>[1]pm10!AH310</f>
        <v>IE</v>
      </c>
      <c r="K24" s="179" t="str">
        <f>[1]PST!AH310</f>
        <v>IE</v>
      </c>
      <c r="L24" s="179" t="str">
        <f>[1]BC!AH310</f>
        <v>IE</v>
      </c>
      <c r="M24" s="179" t="str">
        <f>[1]CO!AH310</f>
        <v>IE</v>
      </c>
      <c r="N24" s="179" t="str">
        <f>[1]piombo!AH310</f>
        <v>IE</v>
      </c>
      <c r="O24" s="179" t="str">
        <f>[1]cadmio!AH310</f>
        <v>IE</v>
      </c>
      <c r="P24" s="179" t="str">
        <f>[1]mercurio!AH310</f>
        <v>IE</v>
      </c>
      <c r="Q24" s="179" t="str">
        <f>[1]arsenico!AH310</f>
        <v>IE</v>
      </c>
      <c r="R24" s="179" t="str">
        <f>[1]cromo!AH310</f>
        <v>IE</v>
      </c>
      <c r="S24" s="179" t="str">
        <f>[1]rame!AH310</f>
        <v>IE</v>
      </c>
      <c r="T24" s="179" t="str">
        <f>[1]nichel!AH310</f>
        <v>IE</v>
      </c>
      <c r="U24" s="179" t="str">
        <f>[1]selenio!AH310</f>
        <v>IE</v>
      </c>
      <c r="V24" s="179" t="str">
        <f>[1]zinco!AH310</f>
        <v>IE</v>
      </c>
      <c r="W24" s="179" t="str">
        <f>[1]Diossine!AH310</f>
        <v>IE</v>
      </c>
      <c r="X24" s="179" t="s">
        <v>434</v>
      </c>
      <c r="Y24" s="179" t="s">
        <v>434</v>
      </c>
      <c r="Z24" s="179" t="s">
        <v>434</v>
      </c>
      <c r="AA24" s="179" t="s">
        <v>434</v>
      </c>
      <c r="AB24" s="179" t="str">
        <f>[1]PAH!AH310</f>
        <v>IE</v>
      </c>
      <c r="AC24" s="179" t="str">
        <f>[1]HCB!AH310</f>
        <v>IE</v>
      </c>
      <c r="AD24" s="179" t="str">
        <f>[1]PCB!AH310</f>
        <v>IE</v>
      </c>
      <c r="AE24" s="160"/>
      <c r="AF24" s="191">
        <f>'[1]dati attività'!$Z$54</f>
        <v>32873.949257999993</v>
      </c>
      <c r="AG24" s="191">
        <f>'[1]dati attività'!$Z$55</f>
        <v>530.26100053999994</v>
      </c>
      <c r="AH24" s="191">
        <f>'[1]dati attività'!$Z$56</f>
        <v>114793.8976703501</v>
      </c>
      <c r="AI24" s="191" t="str">
        <f>'[1]dati attività'!$Z$57</f>
        <v>NO</v>
      </c>
      <c r="AJ24" s="191" t="str">
        <f>'[1]dati attività'!$Z$58</f>
        <v>NO</v>
      </c>
      <c r="AK24" s="159" t="s">
        <v>412</v>
      </c>
      <c r="AL24" s="140" t="s">
        <v>18</v>
      </c>
    </row>
    <row r="25" spans="1:39" s="10" customFormat="1" ht="24.75" customHeight="1" thickBot="1">
      <c r="A25" s="101" t="s">
        <v>130</v>
      </c>
      <c r="B25" s="102" t="s">
        <v>170</v>
      </c>
      <c r="C25" s="110" t="s">
        <v>312</v>
      </c>
      <c r="D25" s="94"/>
      <c r="E25" s="179">
        <f>[1]NOx!AH311</f>
        <v>2.2447490890445909</v>
      </c>
      <c r="F25" s="179">
        <f>[1]NMVOC!AH311</f>
        <v>1.0858300943899408</v>
      </c>
      <c r="G25" s="179">
        <f>[1]SOx!AH311</f>
        <v>0.21783034917278801</v>
      </c>
      <c r="H25" s="179" t="str">
        <f>[1]NH3!AH311</f>
        <v>NA</v>
      </c>
      <c r="I25" s="179">
        <f>[1]pm2.5!AH311</f>
        <v>4.0848648449292278E-3</v>
      </c>
      <c r="J25" s="179">
        <f>[1]pm10!AH311</f>
        <v>4.0848648449292278E-3</v>
      </c>
      <c r="K25" s="179">
        <f>[1]PST!AH311</f>
        <v>4.1682294336012546E-3</v>
      </c>
      <c r="L25" s="179">
        <f>[1]BC!AH311</f>
        <v>1.9607351255660297E-3</v>
      </c>
      <c r="M25" s="179">
        <f>[1]CO!AH311</f>
        <v>3.3558617667468229</v>
      </c>
      <c r="N25" s="179">
        <f>[1]piombo!AH311</f>
        <v>0.55456307386925119</v>
      </c>
      <c r="O25" s="179">
        <f>[1]cadmio!AH311</f>
        <v>1.7312783275138963E-4</v>
      </c>
      <c r="P25" s="179" t="str">
        <f>[1]mercurio!AH311</f>
        <v>NA</v>
      </c>
      <c r="Q25" s="179" t="str">
        <f>[1]arsenico!AH311</f>
        <v>NA</v>
      </c>
      <c r="R25" s="179">
        <f>[1]cromo!AH311</f>
        <v>1.5813496243511895E-4</v>
      </c>
      <c r="S25" s="179">
        <f>[1]rame!AH311</f>
        <v>2.1584566654038418E-3</v>
      </c>
      <c r="T25" s="179">
        <f>[1]nichel!AH311</f>
        <v>5.1938349825416861E-4</v>
      </c>
      <c r="U25" s="179">
        <f>[1]selenio!AH311</f>
        <v>5.1938349825416874E-3</v>
      </c>
      <c r="V25" s="179">
        <f>[1]zinco!AH311</f>
        <v>1.0365163346825697E-2</v>
      </c>
      <c r="W25" s="179" t="str">
        <f>[1]Diossine!AH311</f>
        <v>NA</v>
      </c>
      <c r="X25" s="159" t="s">
        <v>428</v>
      </c>
      <c r="Y25" s="159" t="s">
        <v>428</v>
      </c>
      <c r="Z25" s="159" t="s">
        <v>428</v>
      </c>
      <c r="AA25" s="159" t="s">
        <v>428</v>
      </c>
      <c r="AB25" s="179">
        <f>[1]PAH!AH311</f>
        <v>1.0858300943899406E-3</v>
      </c>
      <c r="AC25" s="179" t="str">
        <f>[1]HCB!AH311</f>
        <v>NA</v>
      </c>
      <c r="AD25" s="179" t="str">
        <f>[1]PCB!AH311</f>
        <v>NA</v>
      </c>
      <c r="AE25" s="160"/>
      <c r="AF25" s="191">
        <f>'[1]dati attività'!$Z59</f>
        <v>9478.537373052397</v>
      </c>
      <c r="AG25" s="191" t="str">
        <f>'[1]dati attività'!$Z$50</f>
        <v>NO</v>
      </c>
      <c r="AH25" s="191" t="str">
        <f>'[1]dati attività'!$Z$51</f>
        <v>NO</v>
      </c>
      <c r="AI25" s="191" t="str">
        <f>'[1]dati attività'!$Z$52</f>
        <v>NO</v>
      </c>
      <c r="AJ25" s="191" t="str">
        <f>'[1]dati attività'!$Z$53</f>
        <v>NO</v>
      </c>
      <c r="AK25" s="159" t="s">
        <v>412</v>
      </c>
      <c r="AL25" s="140" t="s">
        <v>18</v>
      </c>
    </row>
    <row r="26" spans="1:39" s="10" customFormat="1" ht="24.75" customHeight="1" thickBot="1">
      <c r="A26" s="101" t="s">
        <v>130</v>
      </c>
      <c r="B26" s="101" t="s">
        <v>169</v>
      </c>
      <c r="C26" s="109" t="s">
        <v>322</v>
      </c>
      <c r="D26" s="94"/>
      <c r="E26" s="179">
        <f>[1]NOx!AH312</f>
        <v>1.7616728228997884</v>
      </c>
      <c r="F26" s="179">
        <f>[1]NMVOC!AH312</f>
        <v>0.56297765981471226</v>
      </c>
      <c r="G26" s="179">
        <f>[1]SOx!AH312</f>
        <v>0.15309446595393153</v>
      </c>
      <c r="H26" s="179" t="str">
        <f>[1]NH3!AH312</f>
        <v>NA</v>
      </c>
      <c r="I26" s="179">
        <f>[1]pm2.5!AH312</f>
        <v>1.2473959297284801E-2</v>
      </c>
      <c r="J26" s="179">
        <f>[1]pm10!AH312</f>
        <v>1.2473959297284801E-2</v>
      </c>
      <c r="K26" s="179">
        <f>[1]PST!AH312</f>
        <v>1.2728529895188571E-2</v>
      </c>
      <c r="L26" s="179">
        <f>[1]BC!AH312</f>
        <v>5.9875004626967036E-3</v>
      </c>
      <c r="M26" s="179">
        <f>[1]CO!AH312</f>
        <v>2.3007201123992931</v>
      </c>
      <c r="N26" s="179">
        <f>[1]piombo!AH312</f>
        <v>0.35776625659852634</v>
      </c>
      <c r="O26" s="179">
        <f>[1]cadmio!AH312</f>
        <v>1.1169026492211736E-4</v>
      </c>
      <c r="P26" s="179" t="str">
        <f>[1]mercurio!AH312</f>
        <v>NA</v>
      </c>
      <c r="Q26" s="179" t="str">
        <f>[1]arsenico!AH312</f>
        <v>NA</v>
      </c>
      <c r="R26" s="179">
        <f>[1]cromo!AH312</f>
        <v>1.0201788797986178E-4</v>
      </c>
      <c r="S26" s="179">
        <f>[1]rame!AH312</f>
        <v>1.3924889658155218E-3</v>
      </c>
      <c r="T26" s="179">
        <f>[1]nichel!AH312</f>
        <v>3.350707947663521E-4</v>
      </c>
      <c r="U26" s="179">
        <f>[1]selenio!AH312</f>
        <v>3.3507079476635211E-3</v>
      </c>
      <c r="V26" s="179">
        <f>[1]zinco!AH312</f>
        <v>6.6868961608871668E-3</v>
      </c>
      <c r="W26" s="179" t="str">
        <f>[1]Diossine!AH312</f>
        <v>NA</v>
      </c>
      <c r="X26" s="159" t="s">
        <v>428</v>
      </c>
      <c r="Y26" s="159" t="s">
        <v>428</v>
      </c>
      <c r="Z26" s="159" t="s">
        <v>428</v>
      </c>
      <c r="AA26" s="159" t="s">
        <v>428</v>
      </c>
      <c r="AB26" s="179">
        <f>[1]PAH!AH312</f>
        <v>5.6297765981471229E-4</v>
      </c>
      <c r="AC26" s="179" t="str">
        <f>[1]HCB!AH312</f>
        <v>NA</v>
      </c>
      <c r="AD26" s="179" t="str">
        <f>[1]PCB!AH312</f>
        <v>NA</v>
      </c>
      <c r="AE26" s="160"/>
      <c r="AF26" s="191">
        <f>'[1]dati attività'!$Z60</f>
        <v>6969.1820400840752</v>
      </c>
      <c r="AG26" s="191" t="str">
        <f>'[1]dati attività'!$Z$50</f>
        <v>NO</v>
      </c>
      <c r="AH26" s="191" t="str">
        <f>'[1]dati attività'!$Z$51</f>
        <v>NO</v>
      </c>
      <c r="AI26" s="191" t="str">
        <f>'[1]dati attività'!$Z$52</f>
        <v>NO</v>
      </c>
      <c r="AJ26" s="191" t="str">
        <f>'[1]dati attività'!$Z$53</f>
        <v>NO</v>
      </c>
      <c r="AK26" s="159" t="s">
        <v>412</v>
      </c>
      <c r="AL26" s="140" t="s">
        <v>18</v>
      </c>
    </row>
    <row r="27" spans="1:39" s="10" customFormat="1" ht="24.75" customHeight="1" thickBot="1">
      <c r="A27" s="101" t="s">
        <v>131</v>
      </c>
      <c r="B27" s="101" t="s">
        <v>171</v>
      </c>
      <c r="C27" s="109" t="s">
        <v>61</v>
      </c>
      <c r="D27" s="94"/>
      <c r="E27" s="179">
        <f>[1]NOx!AH313</f>
        <v>174.42032816737921</v>
      </c>
      <c r="F27" s="179">
        <f>[1]NMVOC!AH313</f>
        <v>37.042734794768904</v>
      </c>
      <c r="G27" s="179">
        <f>[1]SOx!AH313</f>
        <v>0.2366840573149066</v>
      </c>
      <c r="H27" s="179">
        <f>[1]NH3!AH313</f>
        <v>8.0761509965026193</v>
      </c>
      <c r="I27" s="179">
        <f>[1]pm2.5!AH313</f>
        <v>7.7180146556772193</v>
      </c>
      <c r="J27" s="179">
        <f>[1]pm10!AH313</f>
        <v>7.7180146556772193</v>
      </c>
      <c r="K27" s="179">
        <f>[1]PST!AH313</f>
        <v>7.7180146556772193</v>
      </c>
      <c r="L27" s="179">
        <f>[1]BC!AH313</f>
        <v>6.2527507719427158</v>
      </c>
      <c r="M27" s="179">
        <f>[1]CO!AH313</f>
        <v>395.17439682875181</v>
      </c>
      <c r="N27" s="179" t="str">
        <f>[1]piombo!AH313</f>
        <v>NA</v>
      </c>
      <c r="O27" s="179">
        <f>[1]cadmio!AH313</f>
        <v>0.20448259769040722</v>
      </c>
      <c r="P27" s="179" t="str">
        <f>[1]mercurio!AH313</f>
        <v>NA</v>
      </c>
      <c r="Q27" s="179" t="str">
        <f>[1]arsenico!AH313</f>
        <v>NA</v>
      </c>
      <c r="R27" s="179">
        <f>[1]cromo!AH313</f>
        <v>0.478381503631088</v>
      </c>
      <c r="S27" s="179">
        <f>[1]rame!AH313</f>
        <v>0.64757907245148816</v>
      </c>
      <c r="T27" s="179">
        <f>[1]nichel!AH313</f>
        <v>0.22399629216746297</v>
      </c>
      <c r="U27" s="179">
        <f>[1]selenio!AH313</f>
        <v>2.756109908641953E-3</v>
      </c>
      <c r="V27" s="179">
        <f>[1]zinco!AH313</f>
        <v>40.925994944537031</v>
      </c>
      <c r="W27" s="179">
        <f>[1]Diossine!AH313</f>
        <v>13.759869548499202</v>
      </c>
      <c r="X27" s="159" t="s">
        <v>428</v>
      </c>
      <c r="Y27" s="159" t="s">
        <v>428</v>
      </c>
      <c r="Z27" s="159" t="s">
        <v>428</v>
      </c>
      <c r="AA27" s="159" t="s">
        <v>428</v>
      </c>
      <c r="AB27" s="179">
        <f>[1]PAH!AH313</f>
        <v>1.6970412265519395</v>
      </c>
      <c r="AC27" s="179" t="str">
        <f>[1]HCB!AH313</f>
        <v>NA</v>
      </c>
      <c r="AD27" s="179" t="str">
        <f>[1]PCB!AH313</f>
        <v>NA</v>
      </c>
      <c r="AE27" s="160"/>
      <c r="AF27" s="191">
        <f>'[1]dati attività'!$Z$61</f>
        <v>891588.32558899734</v>
      </c>
      <c r="AG27" s="191" t="s">
        <v>434</v>
      </c>
      <c r="AH27" s="191">
        <f>'[1]dati attività'!$Z$62</f>
        <v>26888.369331307327</v>
      </c>
      <c r="AI27" s="191">
        <f>'[1]dati attività'!$Z$63</f>
        <v>28783.11447613476</v>
      </c>
      <c r="AJ27" s="191" t="s">
        <v>434</v>
      </c>
      <c r="AK27" s="159" t="s">
        <v>412</v>
      </c>
      <c r="AL27" s="140" t="s">
        <v>18</v>
      </c>
    </row>
    <row r="28" spans="1:39" s="10" customFormat="1" ht="24.75" customHeight="1" thickBot="1">
      <c r="A28" s="101" t="s">
        <v>131</v>
      </c>
      <c r="B28" s="101" t="s">
        <v>172</v>
      </c>
      <c r="C28" s="109" t="s">
        <v>154</v>
      </c>
      <c r="D28" s="94"/>
      <c r="E28" s="179">
        <f>[1]NOx!AH314</f>
        <v>79.273957445489728</v>
      </c>
      <c r="F28" s="179">
        <f>[1]NMVOC!AH314</f>
        <v>7.2680681524938668</v>
      </c>
      <c r="G28" s="179">
        <f>[1]SOx!AH314</f>
        <v>8.5776699668094272E-2</v>
      </c>
      <c r="H28" s="179">
        <f>[1]NH3!AH314</f>
        <v>0.20494573889319448</v>
      </c>
      <c r="I28" s="179">
        <f>[1]pm2.5!AH314</f>
        <v>6.5409168108890015</v>
      </c>
      <c r="J28" s="179">
        <f>[1]pm10!AH314</f>
        <v>6.5409168108890015</v>
      </c>
      <c r="K28" s="179">
        <f>[1]PST!AH314</f>
        <v>6.5409168108890015</v>
      </c>
      <c r="L28" s="179">
        <f>[1]BC!AH314</f>
        <v>4.8869281750218008</v>
      </c>
      <c r="M28" s="179">
        <f>[1]CO!AH314</f>
        <v>49.943799758628479</v>
      </c>
      <c r="N28" s="179" t="str">
        <f>[1]piombo!AH314</f>
        <v>NA</v>
      </c>
      <c r="O28" s="179">
        <f>[1]cadmio!AH314</f>
        <v>5.4375953989041388E-2</v>
      </c>
      <c r="P28" s="179" t="str">
        <f>[1]mercurio!AH314</f>
        <v>NA</v>
      </c>
      <c r="Q28" s="179" t="str">
        <f>[1]arsenico!AH314</f>
        <v>NA</v>
      </c>
      <c r="R28" s="179">
        <f>[1]cromo!AH314</f>
        <v>0.18251496867014441</v>
      </c>
      <c r="S28" s="179">
        <f>[1]rame!AH314</f>
        <v>0.13612125519341861</v>
      </c>
      <c r="T28" s="179">
        <f>[1]nichel!AH314</f>
        <v>5.5486175684799265E-2</v>
      </c>
      <c r="U28" s="179">
        <f>[1]selenio!AH314</f>
        <v>6.4274291899272032E-4</v>
      </c>
      <c r="V28" s="179">
        <f>[1]zinco!AH314</f>
        <v>10.864205854535491</v>
      </c>
      <c r="W28" s="179">
        <f>[1]Diossine!AH314</f>
        <v>4.4138197870499996</v>
      </c>
      <c r="X28" s="159" t="s">
        <v>428</v>
      </c>
      <c r="Y28" s="159" t="s">
        <v>428</v>
      </c>
      <c r="Z28" s="159" t="s">
        <v>428</v>
      </c>
      <c r="AA28" s="159" t="s">
        <v>428</v>
      </c>
      <c r="AB28" s="179">
        <f>[1]PAH!AH314</f>
        <v>0.50873863756000004</v>
      </c>
      <c r="AC28" s="179" t="str">
        <f>[1]HCB!AH314</f>
        <v>NA</v>
      </c>
      <c r="AD28" s="179" t="str">
        <f>[1]PCB!AH314</f>
        <v>NA</v>
      </c>
      <c r="AE28" s="160"/>
      <c r="AF28" s="191">
        <f>'[1]dati attività'!$Z$64</f>
        <v>265844.88633905083</v>
      </c>
      <c r="AG28" s="191" t="s">
        <v>434</v>
      </c>
      <c r="AH28" s="191" t="s">
        <v>434</v>
      </c>
      <c r="AI28" s="191">
        <f>'[1]dati attività'!$Z$65</f>
        <v>13083.962605382769</v>
      </c>
      <c r="AJ28" s="191" t="s">
        <v>434</v>
      </c>
      <c r="AK28" s="159" t="s">
        <v>412</v>
      </c>
      <c r="AL28" s="140" t="s">
        <v>18</v>
      </c>
    </row>
    <row r="29" spans="1:39" s="10" customFormat="1" ht="24.75" customHeight="1" thickBot="1">
      <c r="A29" s="101" t="s">
        <v>131</v>
      </c>
      <c r="B29" s="101" t="s">
        <v>173</v>
      </c>
      <c r="C29" s="109" t="s">
        <v>155</v>
      </c>
      <c r="D29" s="94"/>
      <c r="E29" s="179">
        <f>[1]NOx!AH315</f>
        <v>219.03351018346916</v>
      </c>
      <c r="F29" s="179">
        <f>[1]NMVOC!AH315</f>
        <v>10.762575139579535</v>
      </c>
      <c r="G29" s="179">
        <f>[1]SOx!AH315</f>
        <v>0.10849941697504353</v>
      </c>
      <c r="H29" s="179">
        <f>[1]NH3!AH315</f>
        <v>0.15812433469999995</v>
      </c>
      <c r="I29" s="179">
        <f>[1]pm2.5!AH315</f>
        <v>5.2832119303351615</v>
      </c>
      <c r="J29" s="179">
        <f>[1]pm10!AH315</f>
        <v>5.2832119303351615</v>
      </c>
      <c r="K29" s="179">
        <f>[1]PST!AH315</f>
        <v>5.2832119303351615</v>
      </c>
      <c r="L29" s="179">
        <f>[1]BC!AH315</f>
        <v>3.2584430863347564</v>
      </c>
      <c r="M29" s="179">
        <f>[1]CO!AH315</f>
        <v>55.298974111816186</v>
      </c>
      <c r="N29" s="179" t="str">
        <f>[1]piombo!AH315</f>
        <v>NA</v>
      </c>
      <c r="O29" s="179">
        <f>[1]cadmio!AH315</f>
        <v>6.8162170351128273E-2</v>
      </c>
      <c r="P29" s="179" t="str">
        <f>[1]mercurio!AH315</f>
        <v>NA</v>
      </c>
      <c r="Q29" s="179" t="str">
        <f>[1]arsenico!AH315</f>
        <v>NA</v>
      </c>
      <c r="R29" s="179">
        <f>[1]cromo!AH315</f>
        <v>0.23314355133310061</v>
      </c>
      <c r="S29" s="179">
        <f>[1]rame!AH315</f>
        <v>0.16689690824067657</v>
      </c>
      <c r="T29" s="179">
        <f>[1]nichel!AH315</f>
        <v>6.8944621769019651E-2</v>
      </c>
      <c r="U29" s="179">
        <f>[1]selenio!AH315</f>
        <v>7.7502652329089732E-4</v>
      </c>
      <c r="V29" s="179">
        <f>[1]zinco!AH315</f>
        <v>13.61763020217257</v>
      </c>
      <c r="W29" s="179">
        <f>[1]Diossine!AH315</f>
        <v>2.1582889145507997</v>
      </c>
      <c r="X29" s="159" t="s">
        <v>428</v>
      </c>
      <c r="Y29" s="159" t="s">
        <v>428</v>
      </c>
      <c r="Z29" s="159" t="s">
        <v>428</v>
      </c>
      <c r="AA29" s="159" t="s">
        <v>428</v>
      </c>
      <c r="AB29" s="179">
        <f>[1]PAH!AH315</f>
        <v>0.52159355803807994</v>
      </c>
      <c r="AC29" s="179" t="str">
        <f>[1]HCB!AH315</f>
        <v>NA</v>
      </c>
      <c r="AD29" s="179" t="str">
        <f>[1]PCB!AH315</f>
        <v>NA</v>
      </c>
      <c r="AE29" s="160"/>
      <c r="AF29" s="191">
        <f>'[1]dati attività'!$Z$66</f>
        <v>332407.78602050152</v>
      </c>
      <c r="AG29" s="191" t="s">
        <v>434</v>
      </c>
      <c r="AH29" s="191">
        <f>'[1]dati attività'!$Z$67</f>
        <v>3336.3077912903809</v>
      </c>
      <c r="AI29" s="191">
        <f>'[1]dati attività'!$Z$68</f>
        <v>17013.217834572482</v>
      </c>
      <c r="AJ29" s="191" t="s">
        <v>434</v>
      </c>
      <c r="AK29" s="159" t="s">
        <v>412</v>
      </c>
      <c r="AL29" s="140" t="s">
        <v>18</v>
      </c>
    </row>
    <row r="30" spans="1:39" s="10" customFormat="1" ht="24.75" customHeight="1" thickBot="1">
      <c r="A30" s="101" t="s">
        <v>131</v>
      </c>
      <c r="B30" s="101" t="s">
        <v>174</v>
      </c>
      <c r="C30" s="109" t="s">
        <v>62</v>
      </c>
      <c r="D30" s="94"/>
      <c r="E30" s="179">
        <f>[1]NOx!AH316</f>
        <v>5.5807462428084635</v>
      </c>
      <c r="F30" s="179">
        <f>[1]NMVOC!AH316</f>
        <v>87.976184123129471</v>
      </c>
      <c r="G30" s="179">
        <f>[1]SOx!AH316</f>
        <v>9.3572082380343098E-3</v>
      </c>
      <c r="H30" s="179">
        <f>[1]NH3!AH316</f>
        <v>5.9349985949999996E-2</v>
      </c>
      <c r="I30" s="179">
        <f>[1]pm2.5!AH316</f>
        <v>1.7325744411499999</v>
      </c>
      <c r="J30" s="179">
        <f>[1]pm10!AH316</f>
        <v>1.7325744411499999</v>
      </c>
      <c r="K30" s="179">
        <f>[1]PST!AH316</f>
        <v>1.7325744411499999</v>
      </c>
      <c r="L30" s="179">
        <f>[1]BC!AH316</f>
        <v>0.30653979783000002</v>
      </c>
      <c r="M30" s="179">
        <f>[1]CO!AH316</f>
        <v>229.84045856976311</v>
      </c>
      <c r="N30" s="179" t="str">
        <f>[1]piombo!AH316</f>
        <v>NA</v>
      </c>
      <c r="O30" s="179">
        <f>[1]cadmio!AH316</f>
        <v>1.0105784897077067E-2</v>
      </c>
      <c r="P30" s="179" t="str">
        <f>[1]mercurio!AH316</f>
        <v>NA</v>
      </c>
      <c r="Q30" s="179" t="str">
        <f>[1]arsenico!AH316</f>
        <v>NA</v>
      </c>
      <c r="R30" s="179">
        <f>[1]cromo!AH316</f>
        <v>1.4877961098474557E-2</v>
      </c>
      <c r="S30" s="179">
        <f>[1]rame!AH316</f>
        <v>3.9113130434984898E-2</v>
      </c>
      <c r="T30" s="179">
        <f>[1]nichel!AH316</f>
        <v>1.2164370709444617E-2</v>
      </c>
      <c r="U30" s="179">
        <f>[1]selenio!AH316</f>
        <v>1.8714416476068641E-4</v>
      </c>
      <c r="V30" s="179">
        <f>[1]zinco!AH316</f>
        <v>2.0248998627106261</v>
      </c>
      <c r="W30" s="179">
        <f>[1]Diossine!AH316</f>
        <v>0.5197639273650001</v>
      </c>
      <c r="X30" s="159" t="s">
        <v>428</v>
      </c>
      <c r="Y30" s="159" t="s">
        <v>428</v>
      </c>
      <c r="Z30" s="159" t="s">
        <v>428</v>
      </c>
      <c r="AA30" s="159" t="s">
        <v>428</v>
      </c>
      <c r="AB30" s="179">
        <f>[1]PAH!AH316</f>
        <v>3.6644184557100001E-2</v>
      </c>
      <c r="AC30" s="179" t="str">
        <f>[1]HCB!AH316</f>
        <v>NA</v>
      </c>
      <c r="AD30" s="179" t="str">
        <f>[1]PCB!AH316</f>
        <v>NA</v>
      </c>
      <c r="AE30" s="160"/>
      <c r="AF30" s="191">
        <f>'[1]dati attività'!$Z69</f>
        <v>40896.271815522392</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[1]NOx!AH317</f>
        <v>NA</v>
      </c>
      <c r="F31" s="179">
        <f>[1]NMVOC!AH317</f>
        <v>58.666310506314431</v>
      </c>
      <c r="G31" s="179" t="str">
        <f>[1]SOx!AH317</f>
        <v>NA</v>
      </c>
      <c r="H31" s="179" t="str">
        <f>[1]NH3!AH317</f>
        <v>NA</v>
      </c>
      <c r="I31" s="179" t="str">
        <f>[1]pm2.5!AH317</f>
        <v>NA</v>
      </c>
      <c r="J31" s="179" t="str">
        <f>[1]pm10!AH317</f>
        <v>NA</v>
      </c>
      <c r="K31" s="179" t="str">
        <f>[1]PST!AH317</f>
        <v>NA</v>
      </c>
      <c r="L31" s="179" t="str">
        <f>[1]BC!AH317</f>
        <v>NA</v>
      </c>
      <c r="M31" s="179" t="str">
        <f>[1]CO!AH317</f>
        <v>NA</v>
      </c>
      <c r="N31" s="179" t="str">
        <f>[1]piombo!AH317</f>
        <v>NA</v>
      </c>
      <c r="O31" s="179" t="str">
        <f>[1]cadmio!AH317</f>
        <v>NA</v>
      </c>
      <c r="P31" s="179" t="str">
        <f>[1]mercurio!AH317</f>
        <v>NA</v>
      </c>
      <c r="Q31" s="179" t="str">
        <f>[1]arsenico!AH317</f>
        <v>NA</v>
      </c>
      <c r="R31" s="179" t="str">
        <f>[1]cromo!AH317</f>
        <v>NA</v>
      </c>
      <c r="S31" s="179" t="str">
        <f>[1]rame!AH317</f>
        <v>NA</v>
      </c>
      <c r="T31" s="179" t="str">
        <f>[1]nichel!AH317</f>
        <v>NA</v>
      </c>
      <c r="U31" s="179" t="str">
        <f>[1]selenio!AH317</f>
        <v>NA</v>
      </c>
      <c r="V31" s="179" t="str">
        <f>[1]zinco!AH317</f>
        <v>NA</v>
      </c>
      <c r="W31" s="179" t="str">
        <f>[1]Diossine!AH317</f>
        <v>NA</v>
      </c>
      <c r="X31" s="179" t="s">
        <v>412</v>
      </c>
      <c r="Y31" s="179" t="s">
        <v>412</v>
      </c>
      <c r="Z31" s="179" t="s">
        <v>412</v>
      </c>
      <c r="AA31" s="179" t="s">
        <v>412</v>
      </c>
      <c r="AB31" s="179" t="str">
        <f>[1]PAH!AH317</f>
        <v>NA</v>
      </c>
      <c r="AC31" s="179" t="str">
        <f>[1]HCB!AH317</f>
        <v>NA</v>
      </c>
      <c r="AD31" s="179" t="str">
        <f>[1]PCB!AH317</f>
        <v>NA</v>
      </c>
      <c r="AE31" s="160"/>
      <c r="AF31" s="191">
        <f>'[1]dati attività'!$Z70</f>
        <v>408683.80243955588</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[1]NOx!AH318</f>
        <v>NA</v>
      </c>
      <c r="F32" s="179" t="str">
        <f>[1]NMVOC!AH318</f>
        <v>NA</v>
      </c>
      <c r="G32" s="179" t="str">
        <f>[1]SOx!AH318</f>
        <v>NA</v>
      </c>
      <c r="H32" s="179" t="str">
        <f>[1]NH3!AH318</f>
        <v>NA</v>
      </c>
      <c r="I32" s="179">
        <f>[1]pm2.5!AH318</f>
        <v>5.2538928243815306</v>
      </c>
      <c r="J32" s="179">
        <f>[1]pm10!AH318</f>
        <v>9.5803001140900985</v>
      </c>
      <c r="K32" s="179">
        <f>[1]PST!AH318</f>
        <v>19.160600228180197</v>
      </c>
      <c r="L32" s="179" t="str">
        <f>[1]BC!AH318</f>
        <v>IE</v>
      </c>
      <c r="M32" s="179" t="str">
        <f>[1]CO!AH318</f>
        <v>NA</v>
      </c>
      <c r="N32" s="179">
        <f>[1]piombo!AH318</f>
        <v>12.20683510311982</v>
      </c>
      <c r="O32" s="179">
        <f>[1]cadmio!AH318</f>
        <v>5.8562708486042871E-2</v>
      </c>
      <c r="P32" s="179" t="str">
        <f>[1]mercurio!AH318</f>
        <v>NA</v>
      </c>
      <c r="Q32" s="179" t="str">
        <f>[1]arsenico!AH318</f>
        <v>NA</v>
      </c>
      <c r="R32" s="179">
        <f>[1]cromo!AH318</f>
        <v>4.5016595763404936</v>
      </c>
      <c r="S32" s="179">
        <f>[1]rame!AH318</f>
        <v>98.38537052809923</v>
      </c>
      <c r="T32" s="179">
        <f>[1]nichel!AH318</f>
        <v>0.725600003811816</v>
      </c>
      <c r="U32" s="179">
        <f>[1]selenio!AH318</f>
        <v>0.10507785648763053</v>
      </c>
      <c r="V32" s="179">
        <f>[1]zinco!AH318</f>
        <v>41.434038689594644</v>
      </c>
      <c r="W32" s="179" t="str">
        <f>[1]Diossine!AH318</f>
        <v>NA</v>
      </c>
      <c r="X32" s="179" t="s">
        <v>412</v>
      </c>
      <c r="Y32" s="179" t="s">
        <v>412</v>
      </c>
      <c r="Z32" s="179" t="s">
        <v>412</v>
      </c>
      <c r="AA32" s="179" t="s">
        <v>412</v>
      </c>
      <c r="AB32" s="179" t="str">
        <f>[1]PAH!AH318</f>
        <v>NA</v>
      </c>
      <c r="AC32" s="179" t="str">
        <f>[1]HCB!AH318</f>
        <v>NA</v>
      </c>
      <c r="AD32" s="179" t="str">
        <f>[1]PCB!AH318</f>
        <v>NA</v>
      </c>
      <c r="AE32" s="160"/>
      <c r="AF32" s="159" t="s">
        <v>412</v>
      </c>
      <c r="AG32" s="159" t="s">
        <v>412</v>
      </c>
      <c r="AH32" s="159" t="s">
        <v>412</v>
      </c>
      <c r="AI32" s="159" t="s">
        <v>412</v>
      </c>
      <c r="AJ32" s="159" t="s">
        <v>412</v>
      </c>
      <c r="AK32" s="191">
        <f>'[1]dati attività'!Z71</f>
        <v>37687395.811999999</v>
      </c>
      <c r="AL32" s="140" t="s">
        <v>380</v>
      </c>
    </row>
    <row r="33" spans="1:38" s="10" customFormat="1" ht="24.75" customHeight="1" thickBot="1">
      <c r="A33" s="101" t="s">
        <v>131</v>
      </c>
      <c r="B33" s="101" t="s">
        <v>177</v>
      </c>
      <c r="C33" s="109" t="s">
        <v>65</v>
      </c>
      <c r="D33" s="94"/>
      <c r="E33" s="179" t="str">
        <f>[1]NOx!AH319</f>
        <v>NA</v>
      </c>
      <c r="F33" s="179" t="str">
        <f>[1]NMVOC!AH319</f>
        <v>NA</v>
      </c>
      <c r="G33" s="179" t="str">
        <f>[1]SOx!AH319</f>
        <v>NA</v>
      </c>
      <c r="H33" s="179" t="str">
        <f>[1]NH3!AH319</f>
        <v>NA</v>
      </c>
      <c r="I33" s="179" t="str">
        <f>[1]pm2.5!AH319</f>
        <v>IE</v>
      </c>
      <c r="J33" s="179" t="str">
        <f>[1]pm10!AH319</f>
        <v>IE</v>
      </c>
      <c r="K33" s="179" t="str">
        <f>[1]PST!AH319</f>
        <v>IE</v>
      </c>
      <c r="L33" s="179" t="str">
        <f>[1]BC!AH319</f>
        <v>IE</v>
      </c>
      <c r="M33" s="179" t="str">
        <f>[1]CO!AH319</f>
        <v>NA</v>
      </c>
      <c r="N33" s="179" t="str">
        <f>[1]piombo!AH319</f>
        <v>IE</v>
      </c>
      <c r="O33" s="179" t="str">
        <f>[1]cadmio!AH319</f>
        <v>IE</v>
      </c>
      <c r="P33" s="179" t="str">
        <f>[1]mercurio!AH319</f>
        <v>NA</v>
      </c>
      <c r="Q33" s="179" t="str">
        <f>[1]arsenico!AH319</f>
        <v>NA</v>
      </c>
      <c r="R33" s="179" t="str">
        <f>[1]cromo!AH319</f>
        <v>IE</v>
      </c>
      <c r="S33" s="179" t="str">
        <f>[1]rame!AH319</f>
        <v>IE</v>
      </c>
      <c r="T33" s="179" t="str">
        <f>[1]nichel!AH319</f>
        <v>IE</v>
      </c>
      <c r="U33" s="179" t="str">
        <f>[1]selenio!AH319</f>
        <v>IE</v>
      </c>
      <c r="V33" s="179" t="str">
        <f>[1]zinco!AH319</f>
        <v>IE</v>
      </c>
      <c r="W33" s="179" t="str">
        <f>[1]Diossine!AH319</f>
        <v>NA</v>
      </c>
      <c r="X33" s="179" t="s">
        <v>412</v>
      </c>
      <c r="Y33" s="179" t="s">
        <v>412</v>
      </c>
      <c r="Z33" s="179" t="s">
        <v>412</v>
      </c>
      <c r="AA33" s="179" t="s">
        <v>412</v>
      </c>
      <c r="AB33" s="179" t="str">
        <f>[1]PAH!AH319</f>
        <v>NA</v>
      </c>
      <c r="AC33" s="179" t="str">
        <f>[1]HCB!AH319</f>
        <v>NA</v>
      </c>
      <c r="AD33" s="179" t="str">
        <f>[1]PCB!AH319</f>
        <v>NA</v>
      </c>
      <c r="AE33" s="160"/>
      <c r="AF33" s="159" t="s">
        <v>412</v>
      </c>
      <c r="AG33" s="159" t="s">
        <v>412</v>
      </c>
      <c r="AH33" s="159" t="s">
        <v>412</v>
      </c>
      <c r="AI33" s="159" t="s">
        <v>412</v>
      </c>
      <c r="AJ33" s="159" t="s">
        <v>412</v>
      </c>
      <c r="AK33" s="191">
        <f>'[1]dati attività'!Z72</f>
        <v>37687395.811999999</v>
      </c>
      <c r="AL33" s="140" t="s">
        <v>380</v>
      </c>
    </row>
    <row r="34" spans="1:38" s="10" customFormat="1" ht="24.75" customHeight="1" thickBot="1">
      <c r="A34" s="101" t="s">
        <v>129</v>
      </c>
      <c r="B34" s="101" t="s">
        <v>178</v>
      </c>
      <c r="C34" s="109" t="s">
        <v>66</v>
      </c>
      <c r="D34" s="94"/>
      <c r="E34" s="179">
        <f>[1]NOx!AH320</f>
        <v>1.7820000000000003</v>
      </c>
      <c r="F34" s="179">
        <f>[1]NMVOC!AH320</f>
        <v>0.20925000000000002</v>
      </c>
      <c r="G34" s="179">
        <f>[1]SOx!AH320</f>
        <v>6.5700000000000003E-4</v>
      </c>
      <c r="H34" s="179">
        <f>[1]NH3!AH320</f>
        <v>3.1500000000000001E-4</v>
      </c>
      <c r="I34" s="179">
        <f>[1]pm2.5!AH320</f>
        <v>0.20610000000000001</v>
      </c>
      <c r="J34" s="179">
        <f>[1]pm10!AH320</f>
        <v>0.20610000000000001</v>
      </c>
      <c r="K34" s="179">
        <f>[1]PST!AH320</f>
        <v>0.21030612244897959</v>
      </c>
      <c r="L34" s="179">
        <f>[1]BC!AH320</f>
        <v>0.133965</v>
      </c>
      <c r="M34" s="179">
        <f>[1]CO!AH320</f>
        <v>0.48149999999999993</v>
      </c>
      <c r="N34" s="179" t="str">
        <f>[1]piombo!AH320</f>
        <v>NA</v>
      </c>
      <c r="O34" s="179">
        <f>[1]cadmio!AH320</f>
        <v>8.3271461292139628E-5</v>
      </c>
      <c r="P34" s="179" t="str">
        <f>[1]mercurio!AH320</f>
        <v>NA</v>
      </c>
      <c r="Q34" s="179" t="str">
        <f>[1]arsenico!AH320</f>
        <v>NA</v>
      </c>
      <c r="R34" s="179">
        <f>[1]cromo!AH320</f>
        <v>2.4465442777567764E-4</v>
      </c>
      <c r="S34" s="179">
        <f>[1]rame!AH320</f>
        <v>6.4962594560737602E-3</v>
      </c>
      <c r="T34" s="179">
        <f>[1]nichel!AH320</f>
        <v>4.4969690455717967E-4</v>
      </c>
      <c r="U34" s="179">
        <f>[1]selenio!AH320</f>
        <v>8.9939380911435935E-4</v>
      </c>
      <c r="V34" s="179">
        <f>[1]zinco!AH320</f>
        <v>1.4282270310137263E-3</v>
      </c>
      <c r="W34" s="179" t="str">
        <f>[1]Diossine!AH320</f>
        <v>NA</v>
      </c>
      <c r="X34" s="159" t="s">
        <v>428</v>
      </c>
      <c r="Y34" s="159" t="s">
        <v>428</v>
      </c>
      <c r="Z34" s="159" t="s">
        <v>428</v>
      </c>
      <c r="AA34" s="159" t="s">
        <v>428</v>
      </c>
      <c r="AB34" s="179">
        <f>[1]PAH!AH320</f>
        <v>3.597575236457437E-3</v>
      </c>
      <c r="AC34" s="179" t="str">
        <f>[1]HCB!AH320</f>
        <v>NA</v>
      </c>
      <c r="AD34" s="179" t="str">
        <f>[1]PCB!AH320</f>
        <v>NA</v>
      </c>
      <c r="AE34" s="160"/>
      <c r="AF34" s="191">
        <f>'[1]dati attività'!$Z73</f>
        <v>1920.4468199999999</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[1]NOx!AH321</f>
        <v>NO</v>
      </c>
      <c r="F35" s="179" t="str">
        <f>[1]NMVOC!AH321</f>
        <v>NO</v>
      </c>
      <c r="G35" s="179" t="str">
        <f>[1]SOx!AH321</f>
        <v>NO</v>
      </c>
      <c r="H35" s="179" t="str">
        <f>[1]NH3!AH321</f>
        <v>NO</v>
      </c>
      <c r="I35" s="179" t="str">
        <f>[1]pm2.5!AH321</f>
        <v>NO</v>
      </c>
      <c r="J35" s="179" t="str">
        <f>[1]pm10!AH321</f>
        <v>NO</v>
      </c>
      <c r="K35" s="179" t="str">
        <f>[1]PST!AH321</f>
        <v>NO</v>
      </c>
      <c r="L35" s="179" t="str">
        <f>[1]BC!AH321</f>
        <v>NO</v>
      </c>
      <c r="M35" s="179" t="str">
        <f>[1]CO!AH321</f>
        <v>NO</v>
      </c>
      <c r="N35" s="179" t="str">
        <f>[1]piombo!AH321</f>
        <v>NO</v>
      </c>
      <c r="O35" s="179" t="str">
        <f>[1]cadmio!AH321</f>
        <v>NO</v>
      </c>
      <c r="P35" s="179" t="str">
        <f>[1]mercurio!AH321</f>
        <v>NO</v>
      </c>
      <c r="Q35" s="179" t="str">
        <f>[1]arsenico!AH321</f>
        <v>NO</v>
      </c>
      <c r="R35" s="179" t="str">
        <f>[1]cromo!AH321</f>
        <v>NO</v>
      </c>
      <c r="S35" s="179" t="str">
        <f>[1]rame!AH321</f>
        <v>NO</v>
      </c>
      <c r="T35" s="179" t="str">
        <f>[1]nichel!AH321</f>
        <v>NO</v>
      </c>
      <c r="U35" s="179" t="str">
        <f>[1]selenio!AH321</f>
        <v>NO</v>
      </c>
      <c r="V35" s="179" t="str">
        <f>[1]zinco!AH321</f>
        <v>NO</v>
      </c>
      <c r="W35" s="179" t="str">
        <f>[1]Diossine!AH321</f>
        <v>NO</v>
      </c>
      <c r="X35" s="179" t="s">
        <v>434</v>
      </c>
      <c r="Y35" s="179" t="s">
        <v>434</v>
      </c>
      <c r="Z35" s="179" t="s">
        <v>434</v>
      </c>
      <c r="AA35" s="179" t="s">
        <v>434</v>
      </c>
      <c r="AB35" s="179" t="str">
        <f>[1]PAH!AH321</f>
        <v>NO</v>
      </c>
      <c r="AC35" s="179" t="str">
        <f>[1]HCB!AH321</f>
        <v>NO</v>
      </c>
      <c r="AD35" s="179" t="str">
        <f>[1]PCB!AH321</f>
        <v>NO</v>
      </c>
      <c r="AE35" s="160"/>
      <c r="AF35" s="191" t="str">
        <f>'[1]dati attività'!$Z74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[1]NOx!AH322</f>
        <v>86.429917139594878</v>
      </c>
      <c r="F36" s="179">
        <f>[1]NMVOC!AH322</f>
        <v>54.596658631276455</v>
      </c>
      <c r="G36" s="179">
        <f>[1]SOx!AH322</f>
        <v>26.535858131014685</v>
      </c>
      <c r="H36" s="179">
        <f>[1]NH3!AH322</f>
        <v>1.0208778828055043E-2</v>
      </c>
      <c r="I36" s="179">
        <f>[1]pm2.5!AH322</f>
        <v>6.1447578151445743</v>
      </c>
      <c r="J36" s="179">
        <f>[1]pm10!AH322</f>
        <v>6.177379837594545</v>
      </c>
      <c r="K36" s="179">
        <f>[1]PST!AH322</f>
        <v>6.3034488138719853</v>
      </c>
      <c r="L36" s="179">
        <f>[1]BC!AH322</f>
        <v>1.096213769408088</v>
      </c>
      <c r="M36" s="179">
        <f>[1]CO!AH322</f>
        <v>153.46295886353201</v>
      </c>
      <c r="N36" s="179">
        <f>[1]piombo!AH322</f>
        <v>0.13617418259470082</v>
      </c>
      <c r="O36" s="179">
        <f>[1]cadmio!AH322</f>
        <v>1.7026832007538538E-2</v>
      </c>
      <c r="P36" s="179" t="str">
        <f>[1]mercurio!AH322</f>
        <v>NA</v>
      </c>
      <c r="Q36" s="179">
        <f>[1]arsenico!AH322</f>
        <v>0.13343526333176126</v>
      </c>
      <c r="R36" s="179">
        <f>[1]cromo!AH322</f>
        <v>7.900341846087372E-2</v>
      </c>
      <c r="S36" s="179">
        <f>[1]rame!AH322</f>
        <v>0.13436346019954151</v>
      </c>
      <c r="T36" s="179">
        <f>[1]nichel!AH322</f>
        <v>4.2616365331505222</v>
      </c>
      <c r="U36" s="179">
        <f>[1]selenio!AH322</f>
        <v>0.31347079171399633</v>
      </c>
      <c r="V36" s="179">
        <f>[1]zinco!AH322</f>
        <v>0.76864382587068525</v>
      </c>
      <c r="W36" s="179" t="str">
        <f>[1]Diossine!AH322</f>
        <v>NA</v>
      </c>
      <c r="X36" s="159" t="s">
        <v>428</v>
      </c>
      <c r="Y36" s="159" t="s">
        <v>428</v>
      </c>
      <c r="Z36" s="159" t="s">
        <v>428</v>
      </c>
      <c r="AA36" s="159" t="s">
        <v>428</v>
      </c>
      <c r="AB36" s="179">
        <f>[1]PAH!AH322</f>
        <v>6.7739333204520816E-2</v>
      </c>
      <c r="AC36" s="179" t="str">
        <f>[1]HCB!AH322</f>
        <v>NA</v>
      </c>
      <c r="AD36" s="179" t="str">
        <f>[1]PCB!AH322</f>
        <v>NA</v>
      </c>
      <c r="AE36" s="160"/>
      <c r="AF36" s="191">
        <f>'[1]dati attività'!$Z$75</f>
        <v>64970.007892336231</v>
      </c>
      <c r="AG36" s="191" t="str">
        <f>'[1]dati attività'!$Z$76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[1]NOx!AH323</f>
        <v>0.90216213683224</v>
      </c>
      <c r="F37" s="179">
        <f>[1]NMVOC!AH323</f>
        <v>3.0370659169009686E-2</v>
      </c>
      <c r="G37" s="179">
        <f>[1]SOx!AH323</f>
        <v>5.2624423251544901E-3</v>
      </c>
      <c r="H37" s="179" t="str">
        <f>[1]NH3!AH323</f>
        <v>NA</v>
      </c>
      <c r="I37" s="179">
        <f>[1]pm2.5!AH323</f>
        <v>1.9985605110406101E-2</v>
      </c>
      <c r="J37" s="179">
        <f>[1]pm10!AH323</f>
        <v>1.9985605110406101E-2</v>
      </c>
      <c r="K37" s="179">
        <f>[1]PST!AH323</f>
        <v>2.4982006388007627E-2</v>
      </c>
      <c r="L37" s="179">
        <f>[1]BC!AH323</f>
        <v>4.9964012776015259E-4</v>
      </c>
      <c r="M37" s="179">
        <f>[1]CO!AH323</f>
        <v>0.36470384254920341</v>
      </c>
      <c r="N37" s="179" t="str">
        <f>[1]piombo!AH323</f>
        <v>NA</v>
      </c>
      <c r="O37" s="179" t="str">
        <f>[1]cadmio!AH323</f>
        <v>NA</v>
      </c>
      <c r="P37" s="179" t="str">
        <f>[1]mercurio!AH323</f>
        <v>NA</v>
      </c>
      <c r="Q37" s="179" t="str">
        <f>[1]arsenico!AH323</f>
        <v>NA</v>
      </c>
      <c r="R37" s="179" t="str">
        <f>[1]cromo!AH323</f>
        <v>NA</v>
      </c>
      <c r="S37" s="179" t="str">
        <f>[1]rame!AH323</f>
        <v>NA</v>
      </c>
      <c r="T37" s="179" t="str">
        <f>[1]nichel!AH323</f>
        <v>NA</v>
      </c>
      <c r="U37" s="179" t="str">
        <f>[1]selenio!AH323</f>
        <v>NA</v>
      </c>
      <c r="V37" s="179" t="str">
        <f>[1]zinco!AH323</f>
        <v>NA</v>
      </c>
      <c r="W37" s="179" t="str">
        <f>[1]Diossine!AH323</f>
        <v>NA</v>
      </c>
      <c r="X37" s="179" t="s">
        <v>412</v>
      </c>
      <c r="Y37" s="179" t="s">
        <v>412</v>
      </c>
      <c r="Z37" s="179" t="s">
        <v>412</v>
      </c>
      <c r="AA37" s="179" t="s">
        <v>412</v>
      </c>
      <c r="AB37" s="179" t="str">
        <f>[1]PAH!AH323</f>
        <v>NA</v>
      </c>
      <c r="AC37" s="179" t="str">
        <f>[1]HCB!AH323</f>
        <v>NA</v>
      </c>
      <c r="AD37" s="179" t="str">
        <f>[1]PCB!AH323</f>
        <v>NA</v>
      </c>
      <c r="AE37" s="160"/>
      <c r="AF37" s="191" t="str">
        <f>'[1]dati attività'!$Z$77</f>
        <v>NO</v>
      </c>
      <c r="AG37" s="191" t="s">
        <v>434</v>
      </c>
      <c r="AH37" s="191">
        <f>'[1]dati attività'!$Z$78</f>
        <v>12148.263667603875</v>
      </c>
      <c r="AI37" s="191" t="s">
        <v>434</v>
      </c>
      <c r="AJ37" s="191" t="s">
        <v>434</v>
      </c>
      <c r="AK37" s="159" t="s">
        <v>412</v>
      </c>
      <c r="AL37" s="140" t="s">
        <v>18</v>
      </c>
    </row>
    <row r="38" spans="1:38" s="10" customFormat="1" ht="24.75" customHeight="1" thickBot="1">
      <c r="A38" s="101" t="s">
        <v>129</v>
      </c>
      <c r="B38" s="101" t="s">
        <v>182</v>
      </c>
      <c r="C38" s="109" t="s">
        <v>290</v>
      </c>
      <c r="D38" s="136"/>
      <c r="E38" s="180" t="str">
        <f>[1]NOx!AH324</f>
        <v>NO</v>
      </c>
      <c r="F38" s="179" t="str">
        <f>[1]NMVOC!AH324</f>
        <v>NO</v>
      </c>
      <c r="G38" s="179" t="str">
        <f>[1]SOx!AH324</f>
        <v>NO</v>
      </c>
      <c r="H38" s="179" t="str">
        <f>[1]NH3!AH324</f>
        <v>NO</v>
      </c>
      <c r="I38" s="179" t="str">
        <f>[1]pm2.5!AH324</f>
        <v>NO</v>
      </c>
      <c r="J38" s="179" t="str">
        <f>[1]pm10!AH324</f>
        <v>NO</v>
      </c>
      <c r="K38" s="179" t="str">
        <f>[1]PST!AH324</f>
        <v>NO</v>
      </c>
      <c r="L38" s="179" t="str">
        <f>[1]BC!AH324</f>
        <v>NO</v>
      </c>
      <c r="M38" s="179" t="str">
        <f>[1]CO!AH324</f>
        <v>NO</v>
      </c>
      <c r="N38" s="179" t="str">
        <f>[1]piombo!AH324</f>
        <v>NO</v>
      </c>
      <c r="O38" s="179" t="str">
        <f>[1]cadmio!AH324</f>
        <v>NO</v>
      </c>
      <c r="P38" s="179" t="str">
        <f>[1]mercurio!AH324</f>
        <v>NO</v>
      </c>
      <c r="Q38" s="179" t="str">
        <f>[1]arsenico!AH324</f>
        <v>NO</v>
      </c>
      <c r="R38" s="179" t="str">
        <f>[1]cromo!AH324</f>
        <v>NO</v>
      </c>
      <c r="S38" s="179" t="str">
        <f>[1]rame!AH324</f>
        <v>NO</v>
      </c>
      <c r="T38" s="179" t="str">
        <f>[1]nichel!AH324</f>
        <v>NO</v>
      </c>
      <c r="U38" s="179" t="str">
        <f>[1]selenio!AH324</f>
        <v>NO</v>
      </c>
      <c r="V38" s="179" t="str">
        <f>[1]zinco!AH324</f>
        <v>NO</v>
      </c>
      <c r="W38" s="179" t="str">
        <f>[1]Diossine!AH324</f>
        <v>NO</v>
      </c>
      <c r="X38" s="179" t="s">
        <v>434</v>
      </c>
      <c r="Y38" s="179" t="s">
        <v>434</v>
      </c>
      <c r="Z38" s="179" t="s">
        <v>434</v>
      </c>
      <c r="AA38" s="179" t="s">
        <v>434</v>
      </c>
      <c r="AB38" s="179" t="str">
        <f>[1]PAH!AH324</f>
        <v>NO</v>
      </c>
      <c r="AC38" s="179" t="str">
        <f>[1]HCB!AH324</f>
        <v>NO</v>
      </c>
      <c r="AD38" s="179" t="str">
        <f>[1]PCB!AH324</f>
        <v>NO</v>
      </c>
      <c r="AE38" s="160"/>
      <c r="AF38" s="191" t="str">
        <f>'[1]dati attività'!$Z79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[1]NOx!AH325</f>
        <v>34.125911544362111</v>
      </c>
      <c r="F39" s="179">
        <f>[1]NMVOC!AH325</f>
        <v>19.169489842286513</v>
      </c>
      <c r="G39" s="179">
        <f>[1]SOx!AH325</f>
        <v>2.9706361709631359</v>
      </c>
      <c r="H39" s="179">
        <f>[1]NH3!AH325</f>
        <v>5.2506936894158125E-3</v>
      </c>
      <c r="I39" s="179">
        <f>[1]pm2.5!AH325</f>
        <v>1.2070652271179898</v>
      </c>
      <c r="J39" s="179">
        <f>[1]pm10!AH325</f>
        <v>1.2373021013718886</v>
      </c>
      <c r="K39" s="179">
        <f>[1]PST!AH325</f>
        <v>1.4556495310257511</v>
      </c>
      <c r="L39" s="179">
        <f>[1]BC!AH325</f>
        <v>0.14443703530443128</v>
      </c>
      <c r="M39" s="179">
        <f>[1]CO!AH325</f>
        <v>21.84264899710444</v>
      </c>
      <c r="N39" s="179">
        <f>[1]piombo!AH325</f>
        <v>48.689854445336188</v>
      </c>
      <c r="O39" s="179">
        <f>[1]cadmio!AH325</f>
        <v>1.56150369389836</v>
      </c>
      <c r="P39" s="179">
        <f>[1]mercurio!AH325</f>
        <v>1.6831344697564439</v>
      </c>
      <c r="Q39" s="179">
        <f>[1]arsenico!AH325</f>
        <v>0.37894026983713441</v>
      </c>
      <c r="R39" s="179">
        <f>[1]cromo!AH325</f>
        <v>3.0524074914166013</v>
      </c>
      <c r="S39" s="179">
        <f>[1]rame!AH325</f>
        <v>2.2895701076915729</v>
      </c>
      <c r="T39" s="179">
        <f>[1]nichel!AH325</f>
        <v>3.3698368915599173</v>
      </c>
      <c r="U39" s="179">
        <f>[1]selenio!AH325</f>
        <v>7.7874661892905733E-2</v>
      </c>
      <c r="V39" s="179">
        <f>[1]zinco!AH325</f>
        <v>23.085223201258149</v>
      </c>
      <c r="W39" s="179">
        <f>[1]Diossine!AH325</f>
        <v>1.9776836502600768</v>
      </c>
      <c r="X39" s="159" t="s">
        <v>428</v>
      </c>
      <c r="Y39" s="159" t="s">
        <v>428</v>
      </c>
      <c r="Z39" s="159" t="s">
        <v>428</v>
      </c>
      <c r="AA39" s="159" t="s">
        <v>428</v>
      </c>
      <c r="AB39" s="179">
        <f>[1]PAH!AH325</f>
        <v>1.0721353253459387</v>
      </c>
      <c r="AC39" s="179">
        <f>[1]HCB!AH325</f>
        <v>1.622278036556537</v>
      </c>
      <c r="AD39" s="179">
        <f>[1]PCB!AH325</f>
        <v>10.974931092065374</v>
      </c>
      <c r="AE39" s="160"/>
      <c r="AF39" s="191">
        <f>'[1]dati attività'!$Z80</f>
        <v>23026.586233327998</v>
      </c>
      <c r="AG39" s="191" t="str">
        <f>'[1]dati attività'!$Z$81</f>
        <v>NO</v>
      </c>
      <c r="AH39" s="191">
        <f>'[1]dati attività'!$Z$82</f>
        <v>318679.16785129992</v>
      </c>
      <c r="AI39" s="191">
        <f>'[1]dati attività'!$Z$83</f>
        <v>44830.941666823208</v>
      </c>
      <c r="AJ39" s="191">
        <f>'[1]dati attività'!$Z$84</f>
        <v>32448.090189999992</v>
      </c>
      <c r="AK39" s="159" t="s">
        <v>412</v>
      </c>
      <c r="AL39" s="140" t="s">
        <v>18</v>
      </c>
    </row>
    <row r="40" spans="1:38" s="10" customFormat="1" ht="24.75" customHeight="1" thickBot="1">
      <c r="A40" s="101" t="s">
        <v>129</v>
      </c>
      <c r="B40" s="101" t="s">
        <v>184</v>
      </c>
      <c r="C40" s="109" t="s">
        <v>355</v>
      </c>
      <c r="D40" s="94"/>
      <c r="E40" s="179" t="str">
        <f>[1]NOx!AH326</f>
        <v>NO</v>
      </c>
      <c r="F40" s="179" t="str">
        <f>[1]NMVOC!AH326</f>
        <v>NO</v>
      </c>
      <c r="G40" s="179" t="str">
        <f>[1]SOx!AH326</f>
        <v>NO</v>
      </c>
      <c r="H40" s="179" t="str">
        <f>[1]NH3!AH326</f>
        <v>NO</v>
      </c>
      <c r="I40" s="179" t="str">
        <f>[1]pm2.5!AH326</f>
        <v>NO</v>
      </c>
      <c r="J40" s="179" t="str">
        <f>[1]pm10!AH326</f>
        <v>NO</v>
      </c>
      <c r="K40" s="179" t="str">
        <f>[1]PST!AH326</f>
        <v>NO</v>
      </c>
      <c r="L40" s="179" t="str">
        <f>[1]BC!AH326</f>
        <v>NO</v>
      </c>
      <c r="M40" s="179" t="str">
        <f>[1]CO!AH326</f>
        <v>NO</v>
      </c>
      <c r="N40" s="179" t="str">
        <f>[1]piombo!AH326</f>
        <v>NO</v>
      </c>
      <c r="O40" s="179" t="str">
        <f>[1]cadmio!AH326</f>
        <v>NO</v>
      </c>
      <c r="P40" s="179" t="str">
        <f>[1]mercurio!AH326</f>
        <v>NO</v>
      </c>
      <c r="Q40" s="179" t="str">
        <f>[1]arsenico!AH326</f>
        <v>NO</v>
      </c>
      <c r="R40" s="179" t="str">
        <f>[1]cromo!AH326</f>
        <v>NO</v>
      </c>
      <c r="S40" s="179" t="str">
        <f>[1]rame!AH326</f>
        <v>NO</v>
      </c>
      <c r="T40" s="179" t="str">
        <f>[1]nichel!AH326</f>
        <v>NO</v>
      </c>
      <c r="U40" s="179" t="str">
        <f>[1]selenio!AH326</f>
        <v>NO</v>
      </c>
      <c r="V40" s="179" t="str">
        <f>[1]zinco!AH326</f>
        <v>NO</v>
      </c>
      <c r="W40" s="179" t="str">
        <f>[1]Diossine!AH326</f>
        <v>NO</v>
      </c>
      <c r="X40" s="179" t="s">
        <v>434</v>
      </c>
      <c r="Y40" s="179" t="s">
        <v>434</v>
      </c>
      <c r="Z40" s="179" t="s">
        <v>434</v>
      </c>
      <c r="AA40" s="179" t="s">
        <v>434</v>
      </c>
      <c r="AB40" s="179" t="str">
        <f>[1]PAH!AH326</f>
        <v>NO</v>
      </c>
      <c r="AC40" s="179" t="str">
        <f>[1]HCB!AH326</f>
        <v>NO</v>
      </c>
      <c r="AD40" s="179" t="str">
        <f>[1]PCB!AH326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[1]NOx!AH327</f>
        <v>41.792010895169</v>
      </c>
      <c r="F41" s="179">
        <f>[1]NMVOC!AH327</f>
        <v>126.70974209771552</v>
      </c>
      <c r="G41" s="179">
        <f>[1]SOx!AH327</f>
        <v>5.990722592563209</v>
      </c>
      <c r="H41" s="179">
        <f>[1]NH3!AH327</f>
        <v>1.1245964933233581</v>
      </c>
      <c r="I41" s="179">
        <f>[1]pm2.5!AH327</f>
        <v>77.912769393661449</v>
      </c>
      <c r="J41" s="179">
        <f>[1]pm10!AH327</f>
        <v>78.78198175652453</v>
      </c>
      <c r="K41" s="179">
        <f>[1]PST!AH327</f>
        <v>92.684684419440629</v>
      </c>
      <c r="L41" s="179">
        <f>[1]BC!AH327</f>
        <v>6.5847592157651791</v>
      </c>
      <c r="M41" s="179">
        <f>[1]CO!AH327</f>
        <v>1059.0604853473865</v>
      </c>
      <c r="N41" s="179">
        <f>[1]piombo!AH327</f>
        <v>7.386947648768114</v>
      </c>
      <c r="O41" s="179">
        <f>[1]cadmio!AH327</f>
        <v>0.37289863557007374</v>
      </c>
      <c r="P41" s="179">
        <f>[1]mercurio!AH327</f>
        <v>0.22948169697592818</v>
      </c>
      <c r="Q41" s="179">
        <f>[1]arsenico!AH327</f>
        <v>0.18761025355001049</v>
      </c>
      <c r="R41" s="179">
        <f>[1]cromo!AH327</f>
        <v>0.60041588976136739</v>
      </c>
      <c r="S41" s="179">
        <f>[1]rame!AH327</f>
        <v>1.3034884958957331</v>
      </c>
      <c r="T41" s="179">
        <f>[1]nichel!AH327</f>
        <v>0.66242630584626283</v>
      </c>
      <c r="U41" s="179">
        <f>[1]selenio!AH327</f>
        <v>9.7051336777519134E-2</v>
      </c>
      <c r="V41" s="179">
        <f>[1]zinco!AH327</f>
        <v>18.164051029988826</v>
      </c>
      <c r="W41" s="179">
        <f>[1]Diossine!AH327</f>
        <v>84.994359675946527</v>
      </c>
      <c r="X41" s="159" t="s">
        <v>428</v>
      </c>
      <c r="Y41" s="159" t="s">
        <v>428</v>
      </c>
      <c r="Z41" s="159" t="s">
        <v>428</v>
      </c>
      <c r="AA41" s="159" t="s">
        <v>428</v>
      </c>
      <c r="AB41" s="179">
        <f>[1]PAH!AH327</f>
        <v>42.546450758595505</v>
      </c>
      <c r="AC41" s="179">
        <f>[1]HCB!AH327</f>
        <v>1.1397728959382691</v>
      </c>
      <c r="AD41" s="179">
        <f>[1]PCB!AH327</f>
        <v>11.443278292716021</v>
      </c>
      <c r="AE41" s="160"/>
      <c r="AF41" s="191">
        <f>'[1]dati attività'!$Z$85</f>
        <v>131117.97163067202</v>
      </c>
      <c r="AG41" s="191">
        <f>'[1]dati attività'!$Z$86</f>
        <v>184.09512000000001</v>
      </c>
      <c r="AH41" s="191">
        <f>'[1]dati attività'!$Z$87</f>
        <v>753073.38868560002</v>
      </c>
      <c r="AI41" s="191">
        <f>'[1]dati attività'!$Z$88</f>
        <v>192223.61156679626</v>
      </c>
      <c r="AJ41" s="191" t="str">
        <f>'[1]dati attività'!$Z$89</f>
        <v>NO</v>
      </c>
      <c r="AK41" s="159" t="s">
        <v>412</v>
      </c>
      <c r="AL41" s="140" t="s">
        <v>18</v>
      </c>
    </row>
    <row r="42" spans="1:38" s="10" customFormat="1" ht="24.75" customHeight="1" thickBot="1">
      <c r="A42" s="101" t="s">
        <v>129</v>
      </c>
      <c r="B42" s="101" t="s">
        <v>186</v>
      </c>
      <c r="C42" s="109" t="s">
        <v>68</v>
      </c>
      <c r="D42" s="94"/>
      <c r="E42" s="179">
        <f>[1]NOx!AH328</f>
        <v>2.3686764705882356E-3</v>
      </c>
      <c r="F42" s="179">
        <f>[1]NMVOC!AH328</f>
        <v>1.0879852941176473</v>
      </c>
      <c r="G42" s="179">
        <f>[1]SOx!AH328</f>
        <v>1.3259999999999998E-5</v>
      </c>
      <c r="H42" s="179">
        <f>[1]NH3!AH328</f>
        <v>5.352941176470589E-6</v>
      </c>
      <c r="I42" s="179">
        <f>[1]pm2.5!AH328</f>
        <v>1.3306939191000001E-3</v>
      </c>
      <c r="J42" s="179">
        <f>[1]pm10!AH328</f>
        <v>1.3306939191000001E-3</v>
      </c>
      <c r="K42" s="179">
        <f>[1]PST!AH328</f>
        <v>1.3578509378571429E-3</v>
      </c>
      <c r="L42" s="179">
        <f>[1]BC!AH328</f>
        <v>6.6534695955000007E-5</v>
      </c>
      <c r="M42" s="179">
        <f>[1]CO!AH328</f>
        <v>2.1037058823529411</v>
      </c>
      <c r="N42" s="179" t="str">
        <f>[1]piombo!AH328</f>
        <v>NA</v>
      </c>
      <c r="O42" s="179">
        <f>[1]cadmio!AH328</f>
        <v>6.4956219547148191E-7</v>
      </c>
      <c r="P42" s="179" t="str">
        <f>[1]mercurio!AH328</f>
        <v>NA</v>
      </c>
      <c r="Q42" s="179" t="str">
        <f>[1]arsenico!AH328</f>
        <v>NA</v>
      </c>
      <c r="R42" s="179">
        <f>[1]cromo!AH328</f>
        <v>5.933101093436502E-7</v>
      </c>
      <c r="S42" s="179">
        <f>[1]rame!AH328</f>
        <v>8.0983619336534403E-6</v>
      </c>
      <c r="T42" s="179">
        <f>[1]nichel!AH328</f>
        <v>1.9486865864144455E-6</v>
      </c>
      <c r="U42" s="179">
        <f>[1]selenio!AH328</f>
        <v>1.9486865864144452E-5</v>
      </c>
      <c r="V42" s="179">
        <f>[1]zinco!AH328</f>
        <v>3.8889288642877611E-5</v>
      </c>
      <c r="W42" s="179" t="str">
        <f>[1]Diossine!AH328</f>
        <v>NA</v>
      </c>
      <c r="X42" s="159" t="s">
        <v>428</v>
      </c>
      <c r="Y42" s="159" t="s">
        <v>428</v>
      </c>
      <c r="Z42" s="159" t="s">
        <v>428</v>
      </c>
      <c r="AA42" s="159" t="s">
        <v>428</v>
      </c>
      <c r="AB42" s="179">
        <f>[1]PAH!AH328</f>
        <v>1.039299512754371E-4</v>
      </c>
      <c r="AC42" s="179" t="str">
        <f>[1]HCB!AH328</f>
        <v>NA</v>
      </c>
      <c r="AD42" s="179" t="str">
        <f>[1]PCB!AH328</f>
        <v>NA</v>
      </c>
      <c r="AE42" s="160"/>
      <c r="AF42" s="191">
        <f>'[1]dati attività'!$Z$90</f>
        <v>57.111326999999996</v>
      </c>
      <c r="AG42" s="191" t="str">
        <f>'[1]dati attività'!$Z$91</f>
        <v>NO</v>
      </c>
      <c r="AH42" s="191" t="str">
        <f>'[1]dati attività'!$Z$92</f>
        <v>NO</v>
      </c>
      <c r="AI42" s="191" t="str">
        <f>'[1]dati attività'!$Z$93</f>
        <v>NO</v>
      </c>
      <c r="AJ42" s="191" t="str">
        <f>'[1]dati attività'!$Z$94</f>
        <v>NO</v>
      </c>
      <c r="AK42" s="159" t="s">
        <v>412</v>
      </c>
      <c r="AL42" s="140" t="s">
        <v>18</v>
      </c>
    </row>
    <row r="43" spans="1:38" s="10" customFormat="1" ht="24.75" customHeight="1" thickBot="1">
      <c r="A43" s="101" t="s">
        <v>123</v>
      </c>
      <c r="B43" s="101" t="s">
        <v>187</v>
      </c>
      <c r="C43" s="109" t="s">
        <v>69</v>
      </c>
      <c r="D43" s="94"/>
      <c r="E43" s="179">
        <f>[1]NOx!AH329</f>
        <v>3.4225326810480472</v>
      </c>
      <c r="F43" s="179">
        <f>[1]NMVOC!AH329</f>
        <v>0.22707909074889654</v>
      </c>
      <c r="G43" s="179">
        <f>[1]SOx!AH329</f>
        <v>1.3626405691318714E-3</v>
      </c>
      <c r="H43" s="179">
        <f>[1]NH3!AH329</f>
        <v>3.9168600386930351E-4</v>
      </c>
      <c r="I43" s="179">
        <f>[1]pm2.5!AH329</f>
        <v>5.907516024938033E-2</v>
      </c>
      <c r="J43" s="179">
        <f>[1]pm10!AH329</f>
        <v>5.907516024938033E-2</v>
      </c>
      <c r="K43" s="179">
        <f>[1]PST!AH329</f>
        <v>6.9500188528682741E-2</v>
      </c>
      <c r="L43" s="179">
        <f>[1]BC!AH329</f>
        <v>7.0096984016218191E-3</v>
      </c>
      <c r="M43" s="179">
        <f>[1]CO!AH329</f>
        <v>1.6447938184654629</v>
      </c>
      <c r="N43" s="179">
        <f>[1]piombo!AH329</f>
        <v>2.2654833987790196E-2</v>
      </c>
      <c r="O43" s="179">
        <f>[1]cadmio!AH329</f>
        <v>8.7178137558039553E-4</v>
      </c>
      <c r="P43" s="179">
        <f>[1]mercurio!AH329</f>
        <v>1.7322751675803954E-3</v>
      </c>
      <c r="Q43" s="179">
        <f>[1]arsenico!AH329</f>
        <v>5.3808000000000002E-6</v>
      </c>
      <c r="R43" s="179">
        <f>[1]cromo!AH329</f>
        <v>1.5133120000000001E-4</v>
      </c>
      <c r="S43" s="179">
        <f>[1]rame!AH329</f>
        <v>1.1686519755803953E-3</v>
      </c>
      <c r="T43" s="179">
        <f>[1]nichel!AH329</f>
        <v>1.5447E-4</v>
      </c>
      <c r="U43" s="179">
        <f>[1]selenio!AH329</f>
        <v>1.4475480000000003E-5</v>
      </c>
      <c r="V43" s="179">
        <f>[1]zinco!AH329</f>
        <v>1.4299053413642876E-2</v>
      </c>
      <c r="W43" s="179">
        <f>[1]Diossine!AH329</f>
        <v>8.8654257038400616E-2</v>
      </c>
      <c r="X43" s="159" t="s">
        <v>428</v>
      </c>
      <c r="Y43" s="159" t="s">
        <v>428</v>
      </c>
      <c r="Z43" s="159" t="s">
        <v>428</v>
      </c>
      <c r="AA43" s="159" t="s">
        <v>428</v>
      </c>
      <c r="AB43" s="179">
        <f>[1]PAH!AH329</f>
        <v>1.4807082535353715E-2</v>
      </c>
      <c r="AC43" s="179">
        <f>[1]HCB!AH329</f>
        <v>3.9697029633362058E-4</v>
      </c>
      <c r="AD43" s="179">
        <f>[1]PCB!AH329</f>
        <v>3.9697029633362054E-3</v>
      </c>
      <c r="AE43" s="160"/>
      <c r="AF43" s="191">
        <f>'[1]dati attività'!$Z$95</f>
        <v>2778.9888000000037</v>
      </c>
      <c r="AG43" s="191" t="str">
        <f>'[1]dati attività'!$Z$96</f>
        <v>NO</v>
      </c>
      <c r="AH43" s="191">
        <f>'[1]dati attività'!$Z$97</f>
        <v>5447.5419599999996</v>
      </c>
      <c r="AI43" s="191">
        <f>'[1]dati attività'!$Z$98</f>
        <v>3163.1000724562909</v>
      </c>
      <c r="AJ43" s="191" t="str">
        <f>'[1]dati attività'!$Z$99</f>
        <v>NO</v>
      </c>
      <c r="AK43" s="159" t="s">
        <v>412</v>
      </c>
      <c r="AL43" s="140" t="s">
        <v>18</v>
      </c>
    </row>
    <row r="44" spans="1:38" s="10" customFormat="1" ht="24.75" customHeight="1" thickBot="1">
      <c r="A44" s="101" t="s">
        <v>129</v>
      </c>
      <c r="B44" s="101" t="s">
        <v>188</v>
      </c>
      <c r="C44" s="109" t="s">
        <v>70</v>
      </c>
      <c r="D44" s="94"/>
      <c r="E44" s="179">
        <f>[1]NOx!AH330</f>
        <v>48.471027331347216</v>
      </c>
      <c r="F44" s="179">
        <f>[1]NMVOC!AH330</f>
        <v>11.325653741404366</v>
      </c>
      <c r="G44" s="179">
        <f>[1]SOx!AH330</f>
        <v>2.8319340000000005E-2</v>
      </c>
      <c r="H44" s="179">
        <f>[1]NH3!AH330</f>
        <v>1.3167485822952536E-2</v>
      </c>
      <c r="I44" s="179">
        <f>[1]pm2.5!AH330</f>
        <v>4.6705544608227934</v>
      </c>
      <c r="J44" s="179">
        <f>[1]pm10!AH330</f>
        <v>4.6705544608227934</v>
      </c>
      <c r="K44" s="179">
        <f>[1]PST!AH330</f>
        <v>4.7658718987987694</v>
      </c>
      <c r="L44" s="179">
        <f>[1]BC!AH330</f>
        <v>2.6586497829658038</v>
      </c>
      <c r="M44" s="179">
        <f>[1]CO!AH330</f>
        <v>43.115798270440173</v>
      </c>
      <c r="N44" s="179" t="str">
        <f>[1]piombo!AH330</f>
        <v>NA</v>
      </c>
      <c r="O44" s="179">
        <f>[1]cadmio!AH330</f>
        <v>3.5840205791848184E-3</v>
      </c>
      <c r="P44" s="179" t="str">
        <f>[1]mercurio!AH330</f>
        <v>NA</v>
      </c>
      <c r="Q44" s="179" t="str">
        <f>[1]arsenico!AH330</f>
        <v>NA</v>
      </c>
      <c r="R44" s="179">
        <f>[1]cromo!AH330</f>
        <v>1.0523198223379219E-2</v>
      </c>
      <c r="S44" s="179">
        <f>[1]rame!AH330</f>
        <v>0.27938089432267593</v>
      </c>
      <c r="T44" s="179">
        <f>[1]nichel!AH330</f>
        <v>1.9347010126827172E-2</v>
      </c>
      <c r="U44" s="179">
        <f>[1]selenio!AH330</f>
        <v>3.8774366100601892E-2</v>
      </c>
      <c r="V44" s="179">
        <f>[1]zinco!AH330</f>
        <v>6.1614191744288158E-2</v>
      </c>
      <c r="W44" s="179" t="str">
        <f>[1]Diossine!AH330</f>
        <v>NA</v>
      </c>
      <c r="X44" s="159" t="s">
        <v>428</v>
      </c>
      <c r="Y44" s="159" t="s">
        <v>428</v>
      </c>
      <c r="Z44" s="159" t="s">
        <v>428</v>
      </c>
      <c r="AA44" s="159" t="s">
        <v>428</v>
      </c>
      <c r="AB44" s="179">
        <f>[1]PAH!AH330</f>
        <v>0.15523137414732013</v>
      </c>
      <c r="AC44" s="179" t="str">
        <f>[1]HCB!AH330</f>
        <v>NA</v>
      </c>
      <c r="AD44" s="179" t="str">
        <f>[1]PCB!AH330</f>
        <v>NA</v>
      </c>
      <c r="AE44" s="160"/>
      <c r="AF44" s="191">
        <f>'[1]dati attività'!$Z$100</f>
        <v>82873.556253000002</v>
      </c>
      <c r="AG44" s="191" t="str">
        <f>'[1]dati attività'!$Z$101</f>
        <v>NO</v>
      </c>
      <c r="AH44" s="191" t="str">
        <f>'[1]dati attività'!$Z$102</f>
        <v>NO</v>
      </c>
      <c r="AI44" s="191" t="str">
        <f>'[1]dati attività'!$Z$103</f>
        <v>NO</v>
      </c>
      <c r="AJ44" s="191" t="str">
        <f>'[1]dati attività'!$Z$104</f>
        <v>NO</v>
      </c>
      <c r="AK44" s="159" t="s">
        <v>412</v>
      </c>
      <c r="AL44" s="140" t="s">
        <v>18</v>
      </c>
    </row>
    <row r="45" spans="1:38" s="10" customFormat="1" ht="24.75" customHeight="1" thickBot="1">
      <c r="A45" s="101" t="s">
        <v>129</v>
      </c>
      <c r="B45" s="101" t="s">
        <v>189</v>
      </c>
      <c r="C45" s="109" t="s">
        <v>139</v>
      </c>
      <c r="D45" s="94"/>
      <c r="E45" s="179">
        <f>[1]NOx!AH331</f>
        <v>7.69784686579675</v>
      </c>
      <c r="F45" s="179">
        <f>[1]NMVOC!AH331</f>
        <v>1.2002359422043845</v>
      </c>
      <c r="G45" s="179">
        <f>[1]SOx!AH331</f>
        <v>2.6527999999999999E-3</v>
      </c>
      <c r="H45" s="179">
        <f>[1]NH3!AH331</f>
        <v>1.271487253941467E-3</v>
      </c>
      <c r="I45" s="179">
        <f>[1]pm2.5!AH331</f>
        <v>0.81190361070700012</v>
      </c>
      <c r="J45" s="179">
        <f>[1]pm10!AH331</f>
        <v>0.81190361070700012</v>
      </c>
      <c r="K45" s="179">
        <f>[1]PST!AH331</f>
        <v>0.8284730721500001</v>
      </c>
      <c r="L45" s="179">
        <f>[1]BC!AH331</f>
        <v>0.44603518053535002</v>
      </c>
      <c r="M45" s="179">
        <f>[1]CO!AH331</f>
        <v>2.9391841888613177</v>
      </c>
      <c r="N45" s="179" t="str">
        <f>[1]piombo!AH331</f>
        <v>NA</v>
      </c>
      <c r="O45" s="179">
        <f>[1]cadmio!AH331</f>
        <v>2.1974972494878515E-3</v>
      </c>
      <c r="P45" s="179" t="str">
        <f>[1]mercurio!AH331</f>
        <v>NA</v>
      </c>
      <c r="Q45" s="179">
        <f>[1]arsenico!AH331</f>
        <v>1.7292964978832683E-2</v>
      </c>
      <c r="R45" s="179">
        <f>[1]cromo!AH331</f>
        <v>1.023034128412776E-2</v>
      </c>
      <c r="S45" s="179">
        <f>[1]rame!AH331</f>
        <v>1.7299194488012416E-2</v>
      </c>
      <c r="T45" s="179">
        <f>[1]nichel!AH331</f>
        <v>0.55227281847311527</v>
      </c>
      <c r="U45" s="179">
        <f>[1]selenio!AH331</f>
        <v>4.0350771790304843E-2</v>
      </c>
      <c r="V45" s="179">
        <f>[1]zinco!AH331</f>
        <v>9.9067083220600802E-2</v>
      </c>
      <c r="W45" s="179" t="str">
        <f>[1]Diossine!AH331</f>
        <v>NA</v>
      </c>
      <c r="X45" s="159" t="s">
        <v>428</v>
      </c>
      <c r="Y45" s="159" t="s">
        <v>428</v>
      </c>
      <c r="Z45" s="159" t="s">
        <v>428</v>
      </c>
      <c r="AA45" s="159" t="s">
        <v>428</v>
      </c>
      <c r="AB45" s="179">
        <f>[1]PAH!AH331</f>
        <v>7.3150696474634565E-3</v>
      </c>
      <c r="AC45" s="179" t="str">
        <f>[1]HCB!AH331</f>
        <v>NA</v>
      </c>
      <c r="AD45" s="179" t="str">
        <f>[1]PCB!AH331</f>
        <v>NA</v>
      </c>
      <c r="AE45" s="160"/>
      <c r="AF45" s="191">
        <f>'[1]dati attività'!$Z$105</f>
        <v>7768.3956659999994</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[1]NOx!AH332</f>
        <v>IE</v>
      </c>
      <c r="F46" s="179" t="str">
        <f>[1]NMVOC!AH332</f>
        <v>IE</v>
      </c>
      <c r="G46" s="179" t="str">
        <f>[1]SOx!AH332</f>
        <v>IE</v>
      </c>
      <c r="H46" s="179" t="str">
        <f>[1]NH3!AH332</f>
        <v>IE</v>
      </c>
      <c r="I46" s="179" t="str">
        <f>[1]pm2.5!AH332</f>
        <v>IE</v>
      </c>
      <c r="J46" s="179" t="str">
        <f>[1]pm10!AH332</f>
        <v>IE</v>
      </c>
      <c r="K46" s="179" t="str">
        <f>[1]PST!AH332</f>
        <v>IE</v>
      </c>
      <c r="L46" s="179" t="str">
        <f>[1]BC!AH332</f>
        <v>IE</v>
      </c>
      <c r="M46" s="179" t="str">
        <f>[1]CO!AH332</f>
        <v>IE</v>
      </c>
      <c r="N46" s="179" t="str">
        <f>[1]piombo!AH332</f>
        <v>IE</v>
      </c>
      <c r="O46" s="179" t="str">
        <f>[1]cadmio!AH332</f>
        <v>IE</v>
      </c>
      <c r="P46" s="179" t="str">
        <f>[1]mercurio!AH332</f>
        <v>IE</v>
      </c>
      <c r="Q46" s="179" t="str">
        <f>[1]arsenico!AH332</f>
        <v>IE</v>
      </c>
      <c r="R46" s="179" t="str">
        <f>[1]cromo!AH332</f>
        <v>IE</v>
      </c>
      <c r="S46" s="179" t="str">
        <f>[1]rame!AH332</f>
        <v>IE</v>
      </c>
      <c r="T46" s="179" t="str">
        <f>[1]nichel!AH332</f>
        <v>IE</v>
      </c>
      <c r="U46" s="179" t="str">
        <f>[1]selenio!AH332</f>
        <v>IE</v>
      </c>
      <c r="V46" s="179" t="str">
        <f>[1]zinco!AH332</f>
        <v>IE</v>
      </c>
      <c r="W46" s="179" t="str">
        <f>[1]Diossine!AH332</f>
        <v>IE</v>
      </c>
      <c r="X46" s="159" t="s">
        <v>428</v>
      </c>
      <c r="Y46" s="159" t="s">
        <v>428</v>
      </c>
      <c r="Z46" s="159" t="s">
        <v>428</v>
      </c>
      <c r="AA46" s="159" t="s">
        <v>428</v>
      </c>
      <c r="AB46" s="179" t="str">
        <f>[1]PAH!AH332</f>
        <v>IE</v>
      </c>
      <c r="AC46" s="179" t="str">
        <f>[1]HCB!AH332</f>
        <v>IE</v>
      </c>
      <c r="AD46" s="179" t="str">
        <f>[1]PCB!AH332</f>
        <v>IE</v>
      </c>
      <c r="AE46" s="160"/>
      <c r="AF46" s="191" t="str">
        <f>'[1]dati attività'!$Z$106</f>
        <v>IE</v>
      </c>
      <c r="AG46" s="191" t="str">
        <f>'[1]dati attività'!$Z$107</f>
        <v>IE</v>
      </c>
      <c r="AH46" s="191" t="str">
        <f>'[1]dati attività'!$Z$108</f>
        <v>IE</v>
      </c>
      <c r="AI46" s="191" t="str">
        <f>'[1]dati attività'!$Z$109</f>
        <v>IE</v>
      </c>
      <c r="AJ46" s="191" t="str">
        <f>'[1]dati attività'!$Z$110</f>
        <v>IE</v>
      </c>
      <c r="AK46" s="159" t="s">
        <v>412</v>
      </c>
      <c r="AL46" s="140" t="s">
        <v>18</v>
      </c>
    </row>
    <row r="47" spans="1:38" s="10" customFormat="1" ht="24.75" customHeight="1" thickBot="1">
      <c r="A47" s="101" t="s">
        <v>129</v>
      </c>
      <c r="B47" s="101" t="s">
        <v>191</v>
      </c>
      <c r="C47" s="109" t="s">
        <v>72</v>
      </c>
      <c r="D47" s="94"/>
      <c r="E47" s="179">
        <f>[1]NOx!AH333</f>
        <v>4.6751203823529401</v>
      </c>
      <c r="F47" s="179">
        <f>[1]NMVOC!AH333</f>
        <v>0.81342078411764696</v>
      </c>
      <c r="G47" s="179">
        <f>[1]SOx!AH333</f>
        <v>0.10528622780000001</v>
      </c>
      <c r="H47" s="179">
        <f>[1]NH3!AH333</f>
        <v>4.210701764705882E-4</v>
      </c>
      <c r="I47" s="179">
        <f>[1]pm2.5!AH333</f>
        <v>0.62658403764502091</v>
      </c>
      <c r="J47" s="179">
        <f>[1]pm10!AH333</f>
        <v>0.62658403764502091</v>
      </c>
      <c r="K47" s="179">
        <f>[1]PST!AH333</f>
        <v>0.63937146698471525</v>
      </c>
      <c r="L47" s="179">
        <f>[1]BC!AH333</f>
        <v>0.35018776321140399</v>
      </c>
      <c r="M47" s="179">
        <f>[1]CO!AH333</f>
        <v>14.126176470588234</v>
      </c>
      <c r="N47" s="179">
        <f>[1]piombo!AH333</f>
        <v>1.6788684436801376E-3</v>
      </c>
      <c r="O47" s="179">
        <f>[1]cadmio!AH333</f>
        <v>1.6350863246889207E-4</v>
      </c>
      <c r="P47" s="179" t="str">
        <f>[1]mercurio!AH333</f>
        <v>NA</v>
      </c>
      <c r="Q47" s="179" t="str">
        <f>[1]arsenico!AH333</f>
        <v>NA</v>
      </c>
      <c r="R47" s="179">
        <f>[1]cromo!AH333</f>
        <v>3.7469189290410501E-4</v>
      </c>
      <c r="S47" s="179">
        <f>[1]rame!AH333</f>
        <v>9.3337991958481435E-3</v>
      </c>
      <c r="T47" s="179">
        <f>[1]nichel!AH333</f>
        <v>7.5768887454858119E-4</v>
      </c>
      <c r="U47" s="179">
        <f>[1]selenio!AH333</f>
        <v>2.7683696844368012E-3</v>
      </c>
      <c r="V47" s="179">
        <f>[1]zinco!AH333</f>
        <v>5.0346610483522876E-3</v>
      </c>
      <c r="W47" s="179" t="str">
        <f>[1]Diossine!AH333</f>
        <v>NA</v>
      </c>
      <c r="X47" s="159" t="s">
        <v>428</v>
      </c>
      <c r="Y47" s="159" t="s">
        <v>428</v>
      </c>
      <c r="Z47" s="159" t="s">
        <v>428</v>
      </c>
      <c r="AA47" s="159" t="s">
        <v>428</v>
      </c>
      <c r="AB47" s="179">
        <f>[1]PAH!AH333</f>
        <v>4.8095344987799365E-3</v>
      </c>
      <c r="AC47" s="179" t="str">
        <f>[1]HCB!AH333</f>
        <v>NA</v>
      </c>
      <c r="AD47" s="179" t="str">
        <f>[1]PCB!AH333</f>
        <v>NA</v>
      </c>
      <c r="AE47" s="160"/>
      <c r="AF47" s="191">
        <f>'[1]dati attività'!$Z$111</f>
        <v>7110.3669058679998</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[1]NOx!AH334</f>
        <v>NA</v>
      </c>
      <c r="F48" s="179">
        <f>[1]NMVOC!AH334</f>
        <v>0.27600000000000002</v>
      </c>
      <c r="G48" s="179" t="str">
        <f>[1]SOx!AH334</f>
        <v>NA</v>
      </c>
      <c r="H48" s="179" t="str">
        <f>[1]NH3!AH334</f>
        <v>NA</v>
      </c>
      <c r="I48" s="179">
        <f>[1]pm2.5!AH334</f>
        <v>7.7033250000000011E-2</v>
      </c>
      <c r="J48" s="179">
        <f>[1]pm10!AH334</f>
        <v>0.77033249999999998</v>
      </c>
      <c r="K48" s="179">
        <f>[1]PST!AH334</f>
        <v>1.540665</v>
      </c>
      <c r="L48" s="179">
        <f>[1]BC!AH334</f>
        <v>6.5478262499999995E-2</v>
      </c>
      <c r="M48" s="179" t="str">
        <f>[1]CO!AH334</f>
        <v>NA</v>
      </c>
      <c r="N48" s="179" t="str">
        <f>[1]piombo!AH334</f>
        <v>NA</v>
      </c>
      <c r="O48" s="179" t="str">
        <f>[1]cadmio!AH334</f>
        <v>NA</v>
      </c>
      <c r="P48" s="179" t="str">
        <f>[1]mercurio!AH334</f>
        <v>NA</v>
      </c>
      <c r="Q48" s="179" t="str">
        <f>[1]arsenico!AH334</f>
        <v>NA</v>
      </c>
      <c r="R48" s="179" t="str">
        <f>[1]cromo!AH334</f>
        <v>NA</v>
      </c>
      <c r="S48" s="179" t="str">
        <f>[1]rame!AH334</f>
        <v>NA</v>
      </c>
      <c r="T48" s="179" t="str">
        <f>[1]nichel!AH334</f>
        <v>NA</v>
      </c>
      <c r="U48" s="179" t="str">
        <f>[1]selenio!AH334</f>
        <v>NA</v>
      </c>
      <c r="V48" s="179" t="str">
        <f>[1]zinco!AH334</f>
        <v>NA</v>
      </c>
      <c r="W48" s="179" t="str">
        <f>[1]Diossine!AH334</f>
        <v>NA</v>
      </c>
      <c r="X48" s="179" t="s">
        <v>412</v>
      </c>
      <c r="Y48" s="179" t="s">
        <v>412</v>
      </c>
      <c r="Z48" s="179" t="s">
        <v>412</v>
      </c>
      <c r="AA48" s="179" t="s">
        <v>412</v>
      </c>
      <c r="AB48" s="179" t="str">
        <f>[1]PAH!AH334</f>
        <v>NA</v>
      </c>
      <c r="AC48" s="179" t="str">
        <f>[1]HCB!AH334</f>
        <v>NA</v>
      </c>
      <c r="AD48" s="179" t="str">
        <f>[1]PCB!AH334</f>
        <v>NA</v>
      </c>
      <c r="AE48" s="160"/>
      <c r="AF48" s="159" t="s">
        <v>412</v>
      </c>
      <c r="AG48" s="159" t="s">
        <v>412</v>
      </c>
      <c r="AH48" s="159" t="s">
        <v>412</v>
      </c>
      <c r="AI48" s="159" t="s">
        <v>412</v>
      </c>
      <c r="AJ48" s="159" t="s">
        <v>412</v>
      </c>
      <c r="AK48" s="159">
        <f>'[1]dati attività'!Z112</f>
        <v>9.1999999999999998E-2</v>
      </c>
      <c r="AL48" s="140" t="s">
        <v>387</v>
      </c>
    </row>
    <row r="49" spans="1:38" s="10" customFormat="1" ht="24.75" customHeight="1" thickBot="1">
      <c r="A49" s="101" t="s">
        <v>124</v>
      </c>
      <c r="B49" s="101" t="s">
        <v>193</v>
      </c>
      <c r="C49" s="109" t="s">
        <v>74</v>
      </c>
      <c r="D49" s="94"/>
      <c r="E49" s="179" t="str">
        <f>[1]NOx!AH335</f>
        <v>NA</v>
      </c>
      <c r="F49" s="179">
        <f>[1]NMVOC!AH335</f>
        <v>2.3940000000000001</v>
      </c>
      <c r="G49" s="179" t="str">
        <f>[1]SOx!AH335</f>
        <v>NA</v>
      </c>
      <c r="H49" s="179" t="str">
        <f>[1]NH3!AH335</f>
        <v>NA</v>
      </c>
      <c r="I49" s="179">
        <f>[1]pm2.5!AH335</f>
        <v>0.101352384</v>
      </c>
      <c r="J49" s="179">
        <f>[1]pm10!AH335</f>
        <v>0.24131519999999998</v>
      </c>
      <c r="K49" s="179">
        <f>[1]PST!AH335</f>
        <v>0.30164399999999997</v>
      </c>
      <c r="L49" s="179">
        <f>[1]BC!AH335</f>
        <v>4.9662668159999993E-2</v>
      </c>
      <c r="M49" s="179" t="str">
        <f>[1]CO!AH335</f>
        <v>NA</v>
      </c>
      <c r="N49" s="179">
        <f>[1]piombo!AH335</f>
        <v>1.0533600000000001</v>
      </c>
      <c r="O49" s="179">
        <f>[1]cadmio!AH335</f>
        <v>0.2394</v>
      </c>
      <c r="P49" s="179">
        <f>[1]mercurio!AH335</f>
        <v>0.14363999999999999</v>
      </c>
      <c r="Q49" s="179">
        <f>[1]arsenico!AH335</f>
        <v>9.5759999999999984E-2</v>
      </c>
      <c r="R49" s="179">
        <f>[1]cromo!AH335</f>
        <v>0.81396000000000002</v>
      </c>
      <c r="S49" s="179">
        <f>[1]rame!AH335</f>
        <v>0.43091999999999997</v>
      </c>
      <c r="T49" s="179">
        <f>[1]nichel!AH335</f>
        <v>0.31122</v>
      </c>
      <c r="U49" s="179" t="str">
        <f>[1]selenio!AH335</f>
        <v>NA</v>
      </c>
      <c r="V49" s="179">
        <f>[1]zinco!AH335</f>
        <v>1.0533600000000001</v>
      </c>
      <c r="W49" s="179" t="str">
        <f>[1]Diossine!AH335</f>
        <v>NA</v>
      </c>
      <c r="X49" s="179" t="s">
        <v>412</v>
      </c>
      <c r="Y49" s="179" t="s">
        <v>412</v>
      </c>
      <c r="Z49" s="179" t="s">
        <v>412</v>
      </c>
      <c r="AA49" s="179" t="s">
        <v>412</v>
      </c>
      <c r="AB49" s="179" t="str">
        <f>[1]PAH!AH335</f>
        <v>NA</v>
      </c>
      <c r="AC49" s="179" t="str">
        <f>[1]HCB!AH335</f>
        <v>NA</v>
      </c>
      <c r="AD49" s="179" t="str">
        <f>[1]PCB!AH335</f>
        <v>NA</v>
      </c>
      <c r="AE49" s="160"/>
      <c r="AF49" s="159" t="s">
        <v>412</v>
      </c>
      <c r="AG49" s="159" t="s">
        <v>412</v>
      </c>
      <c r="AH49" s="159" t="s">
        <v>412</v>
      </c>
      <c r="AI49" s="159" t="s">
        <v>412</v>
      </c>
      <c r="AJ49" s="159" t="s">
        <v>412</v>
      </c>
      <c r="AK49" s="159">
        <f>'[1]dati attività'!Z113</f>
        <v>4.7880000000000003</v>
      </c>
      <c r="AL49" s="140" t="s">
        <v>388</v>
      </c>
    </row>
    <row r="50" spans="1:38" s="10" customFormat="1" ht="24.75" customHeight="1" thickBot="1">
      <c r="A50" s="101" t="s">
        <v>124</v>
      </c>
      <c r="B50" s="101" t="s">
        <v>194</v>
      </c>
      <c r="C50" s="109" t="s">
        <v>75</v>
      </c>
      <c r="D50" s="94"/>
      <c r="E50" s="179" t="str">
        <f>[1]NOx!AH336</f>
        <v>NO</v>
      </c>
      <c r="F50" s="179" t="str">
        <f>[1]NMVOC!AH336</f>
        <v>NO</v>
      </c>
      <c r="G50" s="179" t="str">
        <f>[1]SOx!AH336</f>
        <v>NO</v>
      </c>
      <c r="H50" s="179" t="str">
        <f>[1]NH3!AH336</f>
        <v>NO</v>
      </c>
      <c r="I50" s="179" t="str">
        <f>[1]pm2.5!AH336</f>
        <v>NO</v>
      </c>
      <c r="J50" s="179" t="str">
        <f>[1]pm10!AH336</f>
        <v>NO</v>
      </c>
      <c r="K50" s="179" t="str">
        <f>[1]PST!AH336</f>
        <v>NO</v>
      </c>
      <c r="L50" s="179" t="str">
        <f>[1]BC!AH336</f>
        <v>NO</v>
      </c>
      <c r="M50" s="179" t="str">
        <f>[1]CO!AH336</f>
        <v>NO</v>
      </c>
      <c r="N50" s="179" t="str">
        <f>[1]piombo!AH336</f>
        <v>NO</v>
      </c>
      <c r="O50" s="179" t="str">
        <f>[1]cadmio!AH336</f>
        <v>NO</v>
      </c>
      <c r="P50" s="179" t="str">
        <f>[1]mercurio!AH336</f>
        <v>NO</v>
      </c>
      <c r="Q50" s="179" t="str">
        <f>[1]arsenico!AH336</f>
        <v>NO</v>
      </c>
      <c r="R50" s="179" t="str">
        <f>[1]cromo!AH336</f>
        <v>NO</v>
      </c>
      <c r="S50" s="179" t="str">
        <f>[1]rame!AH336</f>
        <v>NO</v>
      </c>
      <c r="T50" s="179" t="str">
        <f>[1]nichel!AH336</f>
        <v>NO</v>
      </c>
      <c r="U50" s="179" t="str">
        <f>[1]selenio!AH336</f>
        <v>NO</v>
      </c>
      <c r="V50" s="179" t="str">
        <f>[1]zinco!AH336</f>
        <v>NO</v>
      </c>
      <c r="W50" s="179" t="str">
        <f>[1]Diossine!AH336</f>
        <v>NO</v>
      </c>
      <c r="X50" s="179" t="s">
        <v>434</v>
      </c>
      <c r="Y50" s="179" t="s">
        <v>434</v>
      </c>
      <c r="Z50" s="179" t="s">
        <v>434</v>
      </c>
      <c r="AA50" s="179" t="s">
        <v>434</v>
      </c>
      <c r="AB50" s="179" t="str">
        <f>[1]PAH!AH336</f>
        <v>NO</v>
      </c>
      <c r="AC50" s="179" t="str">
        <f>[1]HCB!AH336</f>
        <v>NO</v>
      </c>
      <c r="AD50" s="179" t="str">
        <f>[1]PCB!AH336</f>
        <v>NO</v>
      </c>
      <c r="AE50" s="160"/>
      <c r="AF50" s="191" t="s">
        <v>434</v>
      </c>
      <c r="AG50" s="191" t="s">
        <v>434</v>
      </c>
      <c r="AH50" s="191" t="s">
        <v>434</v>
      </c>
      <c r="AI50" s="191" t="s">
        <v>434</v>
      </c>
      <c r="AJ50" s="191" t="s">
        <v>434</v>
      </c>
      <c r="AK50" s="191" t="str">
        <f>'[1]dati attività'!Z114</f>
        <v>NO</v>
      </c>
      <c r="AL50" s="140" t="s">
        <v>381</v>
      </c>
    </row>
    <row r="51" spans="1:38" s="10" customFormat="1" ht="24.75" customHeight="1" thickBot="1">
      <c r="A51" s="101" t="s">
        <v>124</v>
      </c>
      <c r="B51" s="102" t="s">
        <v>195</v>
      </c>
      <c r="C51" s="109" t="s">
        <v>140</v>
      </c>
      <c r="D51" s="94"/>
      <c r="E51" s="179" t="str">
        <f>[1]NOx!AH337</f>
        <v>NA</v>
      </c>
      <c r="F51" s="179">
        <f>[1]NMVOC!AH337</f>
        <v>1.7679588282431049</v>
      </c>
      <c r="G51" s="179" t="str">
        <f>[1]SOx!AH337</f>
        <v>NA</v>
      </c>
      <c r="H51" s="179" t="str">
        <f>[1]NH3!AH337</f>
        <v>NA</v>
      </c>
      <c r="I51" s="179" t="str">
        <f>[1]pm2.5!AH337</f>
        <v>NA</v>
      </c>
      <c r="J51" s="179" t="str">
        <f>[1]pm10!AH337</f>
        <v>NA</v>
      </c>
      <c r="K51" s="179" t="str">
        <f>[1]PST!AH337</f>
        <v>NA</v>
      </c>
      <c r="L51" s="179" t="str">
        <f>[1]BC!AH337</f>
        <v>NA</v>
      </c>
      <c r="M51" s="179" t="str">
        <f>[1]CO!AH337</f>
        <v>NA</v>
      </c>
      <c r="N51" s="179" t="str">
        <f>[1]piombo!AH337</f>
        <v>NA</v>
      </c>
      <c r="O51" s="179" t="str">
        <f>[1]cadmio!AH337</f>
        <v>NA</v>
      </c>
      <c r="P51" s="179" t="str">
        <f>[1]mercurio!AH337</f>
        <v>NA</v>
      </c>
      <c r="Q51" s="179" t="str">
        <f>[1]arsenico!AH337</f>
        <v>NA</v>
      </c>
      <c r="R51" s="179" t="str">
        <f>[1]cromo!AH337</f>
        <v>NA</v>
      </c>
      <c r="S51" s="179" t="str">
        <f>[1]rame!AH337</f>
        <v>NA</v>
      </c>
      <c r="T51" s="179" t="str">
        <f>[1]nichel!AH337</f>
        <v>NA</v>
      </c>
      <c r="U51" s="179" t="str">
        <f>[1]selenio!AH337</f>
        <v>NA</v>
      </c>
      <c r="V51" s="179" t="str">
        <f>[1]zinco!AH337</f>
        <v>NA</v>
      </c>
      <c r="W51" s="179" t="str">
        <f>[1]Diossine!AH337</f>
        <v>NA</v>
      </c>
      <c r="X51" s="179" t="s">
        <v>412</v>
      </c>
      <c r="Y51" s="179" t="s">
        <v>412</v>
      </c>
      <c r="Z51" s="179" t="s">
        <v>412</v>
      </c>
      <c r="AA51" s="179" t="s">
        <v>412</v>
      </c>
      <c r="AB51" s="179" t="str">
        <f>[1]PAH!AH337</f>
        <v>NA</v>
      </c>
      <c r="AC51" s="179" t="str">
        <f>[1]HCB!AH337</f>
        <v>NA</v>
      </c>
      <c r="AD51" s="179" t="str">
        <f>[1]PCB!AH337</f>
        <v>NA</v>
      </c>
      <c r="AE51" s="160"/>
      <c r="AF51" s="159" t="s">
        <v>412</v>
      </c>
      <c r="AG51" s="159" t="s">
        <v>412</v>
      </c>
      <c r="AH51" s="159" t="s">
        <v>412</v>
      </c>
      <c r="AI51" s="159" t="s">
        <v>412</v>
      </c>
      <c r="AJ51" s="159" t="s">
        <v>412</v>
      </c>
      <c r="AK51" s="159">
        <f>'[1]dati attività'!Z115</f>
        <v>5.3090080610000001</v>
      </c>
      <c r="AL51" s="140" t="s">
        <v>389</v>
      </c>
    </row>
    <row r="52" spans="1:38" s="10" customFormat="1" ht="24.75" customHeight="1" thickBot="1">
      <c r="A52" s="101" t="s">
        <v>124</v>
      </c>
      <c r="B52" s="102" t="s">
        <v>327</v>
      </c>
      <c r="C52" s="110" t="s">
        <v>141</v>
      </c>
      <c r="D52" s="137"/>
      <c r="E52" s="179">
        <f>[1]NOx!AH338</f>
        <v>4.8506678799999996</v>
      </c>
      <c r="F52" s="179">
        <f>[1]NMVOC!AH338</f>
        <v>17.000041148000001</v>
      </c>
      <c r="G52" s="179">
        <f>[1]SOx!AH338</f>
        <v>24.958186519999998</v>
      </c>
      <c r="H52" s="179" t="str">
        <f>[1]NH3!AH338</f>
        <v>NA</v>
      </c>
      <c r="I52" s="179">
        <f>[1]pm2.5!AH338</f>
        <v>0.14314145454545454</v>
      </c>
      <c r="J52" s="179">
        <f>[1]pm10!AH338</f>
        <v>0.32519600000000004</v>
      </c>
      <c r="K52" s="179">
        <f>[1]PST!AH338</f>
        <v>0.41388581818181813</v>
      </c>
      <c r="L52" s="179">
        <f>[1]BC!AH338</f>
        <v>1.8608389090909089E-2</v>
      </c>
      <c r="M52" s="179">
        <f>[1]CO!AH338</f>
        <v>0.21928</v>
      </c>
      <c r="N52" s="179" t="str">
        <f>[1]piombo!AH338</f>
        <v>NA</v>
      </c>
      <c r="O52" s="179" t="str">
        <f>[1]cadmio!AH338</f>
        <v>NA</v>
      </c>
      <c r="P52" s="179" t="str">
        <f>[1]mercurio!AH338</f>
        <v>NA</v>
      </c>
      <c r="Q52" s="179" t="str">
        <f>[1]arsenico!AH338</f>
        <v>NA</v>
      </c>
      <c r="R52" s="179" t="str">
        <f>[1]cromo!AH338</f>
        <v>NA</v>
      </c>
      <c r="S52" s="179" t="str">
        <f>[1]rame!AH338</f>
        <v>NA</v>
      </c>
      <c r="T52" s="179" t="str">
        <f>[1]nichel!AH338</f>
        <v>NA</v>
      </c>
      <c r="U52" s="179" t="str">
        <f>[1]selenio!AH338</f>
        <v>NA</v>
      </c>
      <c r="V52" s="179" t="str">
        <f>[1]zinco!AH338</f>
        <v>NA</v>
      </c>
      <c r="W52" s="179" t="str">
        <f>[1]Diossine!AH338</f>
        <v>NA</v>
      </c>
      <c r="X52" s="179" t="s">
        <v>412</v>
      </c>
      <c r="Y52" s="179" t="s">
        <v>412</v>
      </c>
      <c r="Z52" s="179" t="s">
        <v>412</v>
      </c>
      <c r="AA52" s="179" t="s">
        <v>412</v>
      </c>
      <c r="AB52" s="179" t="str">
        <f>[1]PAH!AH338</f>
        <v>NA</v>
      </c>
      <c r="AC52" s="179" t="str">
        <f>[1]HCB!AH338</f>
        <v>NA</v>
      </c>
      <c r="AD52" s="179" t="str">
        <f>[1]PCB!AH338</f>
        <v>NA</v>
      </c>
      <c r="AE52" s="160"/>
      <c r="AF52" s="159" t="s">
        <v>412</v>
      </c>
      <c r="AG52" s="159" t="s">
        <v>412</v>
      </c>
      <c r="AH52" s="159" t="s">
        <v>412</v>
      </c>
      <c r="AI52" s="159" t="s">
        <v>412</v>
      </c>
      <c r="AJ52" s="159" t="s">
        <v>412</v>
      </c>
      <c r="AK52" s="159">
        <f>'[1]dati attività'!Z116</f>
        <v>90.704999999999998</v>
      </c>
      <c r="AL52" s="140" t="s">
        <v>390</v>
      </c>
    </row>
    <row r="53" spans="1:38" s="10" customFormat="1" ht="24.75" customHeight="1" thickBot="1">
      <c r="A53" s="101" t="s">
        <v>124</v>
      </c>
      <c r="B53" s="102" t="s">
        <v>328</v>
      </c>
      <c r="C53" s="110" t="s">
        <v>76</v>
      </c>
      <c r="D53" s="137"/>
      <c r="E53" s="179" t="str">
        <f>[1]NOx!AH339</f>
        <v>NA</v>
      </c>
      <c r="F53" s="179">
        <f>[1]NMVOC!AH339</f>
        <v>17.198197944779999</v>
      </c>
      <c r="G53" s="179" t="str">
        <f>[1]SOx!AH339</f>
        <v>NA</v>
      </c>
      <c r="H53" s="179" t="str">
        <f>[1]NH3!AH339</f>
        <v>NA</v>
      </c>
      <c r="I53" s="179" t="str">
        <f>[1]pm2.5!AH339</f>
        <v>NA</v>
      </c>
      <c r="J53" s="179" t="str">
        <f>[1]pm10!AH339</f>
        <v>NA</v>
      </c>
      <c r="K53" s="179" t="str">
        <f>[1]PST!AH339</f>
        <v>NA</v>
      </c>
      <c r="L53" s="179" t="str">
        <f>[1]BC!AH339</f>
        <v>NA</v>
      </c>
      <c r="M53" s="179" t="str">
        <f>[1]CO!AH339</f>
        <v>NA</v>
      </c>
      <c r="N53" s="179" t="str">
        <f>[1]piombo!AH339</f>
        <v>NA</v>
      </c>
      <c r="O53" s="179" t="str">
        <f>[1]cadmio!AH339</f>
        <v>NA</v>
      </c>
      <c r="P53" s="179" t="str">
        <f>[1]mercurio!AH339</f>
        <v>NA</v>
      </c>
      <c r="Q53" s="179" t="str">
        <f>[1]arsenico!AH339</f>
        <v>NA</v>
      </c>
      <c r="R53" s="179" t="str">
        <f>[1]cromo!AH339</f>
        <v>NA</v>
      </c>
      <c r="S53" s="179" t="str">
        <f>[1]rame!AH339</f>
        <v>NA</v>
      </c>
      <c r="T53" s="179" t="str">
        <f>[1]nichel!AH339</f>
        <v>NA</v>
      </c>
      <c r="U53" s="179" t="str">
        <f>[1]selenio!AH339</f>
        <v>NA</v>
      </c>
      <c r="V53" s="179" t="str">
        <f>[1]zinco!AH339</f>
        <v>NA</v>
      </c>
      <c r="W53" s="179" t="str">
        <f>[1]Diossine!AH339</f>
        <v>NA</v>
      </c>
      <c r="X53" s="179" t="s">
        <v>412</v>
      </c>
      <c r="Y53" s="179" t="s">
        <v>412</v>
      </c>
      <c r="Z53" s="179" t="s">
        <v>412</v>
      </c>
      <c r="AA53" s="179" t="s">
        <v>412</v>
      </c>
      <c r="AB53" s="179" t="str">
        <f>[1]PAH!AH339</f>
        <v>NA</v>
      </c>
      <c r="AC53" s="179" t="str">
        <f>[1]HCB!AH339</f>
        <v>NA</v>
      </c>
      <c r="AD53" s="179" t="str">
        <f>[1]PCB!AH339</f>
        <v>NA</v>
      </c>
      <c r="AE53" s="160"/>
      <c r="AF53" s="159" t="s">
        <v>412</v>
      </c>
      <c r="AG53" s="159" t="s">
        <v>412</v>
      </c>
      <c r="AH53" s="159" t="s">
        <v>412</v>
      </c>
      <c r="AI53" s="159" t="s">
        <v>412</v>
      </c>
      <c r="AJ53" s="159" t="s">
        <v>412</v>
      </c>
      <c r="AK53" s="191" t="str">
        <f>'[1]dati attività'!Z117</f>
        <v>IE</v>
      </c>
      <c r="AL53" s="140" t="s">
        <v>386</v>
      </c>
    </row>
    <row r="54" spans="1:38" s="10" customFormat="1" ht="23.4" thickBot="1">
      <c r="A54" s="101" t="s">
        <v>124</v>
      </c>
      <c r="B54" s="102" t="s">
        <v>196</v>
      </c>
      <c r="C54" s="110" t="s">
        <v>300</v>
      </c>
      <c r="D54" s="137"/>
      <c r="E54" s="179" t="str">
        <f>[1]NOx!AH340</f>
        <v>NA</v>
      </c>
      <c r="F54" s="179">
        <f>[1]NMVOC!AH340</f>
        <v>24.493801950785052</v>
      </c>
      <c r="G54" s="179" t="str">
        <f>[1]SOx!AH340</f>
        <v>NA</v>
      </c>
      <c r="H54" s="179" t="str">
        <f>[1]NH3!AH340</f>
        <v>NA</v>
      </c>
      <c r="I54" s="179" t="str">
        <f>[1]pm2.5!AH340</f>
        <v>NA</v>
      </c>
      <c r="J54" s="179" t="str">
        <f>[1]pm10!AH340</f>
        <v>NA</v>
      </c>
      <c r="K54" s="179" t="str">
        <f>[1]PST!AH340</f>
        <v>NA</v>
      </c>
      <c r="L54" s="179" t="str">
        <f>[1]BC!AH340</f>
        <v>NA</v>
      </c>
      <c r="M54" s="179" t="str">
        <f>[1]CO!AH340</f>
        <v>NA</v>
      </c>
      <c r="N54" s="179" t="str">
        <f>[1]piombo!AH340</f>
        <v>NA</v>
      </c>
      <c r="O54" s="179" t="str">
        <f>[1]cadmio!AH340</f>
        <v>NA</v>
      </c>
      <c r="P54" s="179" t="str">
        <f>[1]mercurio!AH340</f>
        <v>NA</v>
      </c>
      <c r="Q54" s="179" t="str">
        <f>[1]arsenico!AH340</f>
        <v>NA</v>
      </c>
      <c r="R54" s="179" t="str">
        <f>[1]cromo!AH340</f>
        <v>NA</v>
      </c>
      <c r="S54" s="179" t="str">
        <f>[1]rame!AH340</f>
        <v>NA</v>
      </c>
      <c r="T54" s="179" t="str">
        <f>[1]nichel!AH340</f>
        <v>NA</v>
      </c>
      <c r="U54" s="179" t="str">
        <f>[1]selenio!AH340</f>
        <v>NA</v>
      </c>
      <c r="V54" s="179" t="str">
        <f>[1]zinco!AH340</f>
        <v>NA</v>
      </c>
      <c r="W54" s="179" t="str">
        <f>[1]Diossine!AH340</f>
        <v>NA</v>
      </c>
      <c r="X54" s="179" t="s">
        <v>412</v>
      </c>
      <c r="Y54" s="179" t="s">
        <v>412</v>
      </c>
      <c r="Z54" s="179" t="s">
        <v>412</v>
      </c>
      <c r="AA54" s="179" t="s">
        <v>412</v>
      </c>
      <c r="AB54" s="179" t="str">
        <f>[1]PAH!AH340</f>
        <v>NA</v>
      </c>
      <c r="AC54" s="179" t="str">
        <f>[1]HCB!AH340</f>
        <v>NA</v>
      </c>
      <c r="AD54" s="179" t="str">
        <f>[1]PCB!AH340</f>
        <v>NA</v>
      </c>
      <c r="AE54" s="160"/>
      <c r="AF54" s="159" t="s">
        <v>412</v>
      </c>
      <c r="AG54" s="159" t="s">
        <v>412</v>
      </c>
      <c r="AH54" s="159" t="s">
        <v>412</v>
      </c>
      <c r="AI54" s="159" t="s">
        <v>412</v>
      </c>
      <c r="AJ54" s="159" t="s">
        <v>412</v>
      </c>
      <c r="AK54" s="159">
        <f>'[1]dati attività'!Z118</f>
        <v>78.3</v>
      </c>
      <c r="AL54" s="140" t="s">
        <v>382</v>
      </c>
    </row>
    <row r="55" spans="1:38" s="10" customFormat="1" ht="24.75" customHeight="1" thickBot="1">
      <c r="A55" s="101" t="s">
        <v>124</v>
      </c>
      <c r="B55" s="102" t="s">
        <v>197</v>
      </c>
      <c r="C55" s="110" t="s">
        <v>270</v>
      </c>
      <c r="D55" s="137"/>
      <c r="E55" s="179">
        <f>[1]NOx!AH341</f>
        <v>0.25172349498327756</v>
      </c>
      <c r="F55" s="179">
        <f>[1]NMVOC!AH341</f>
        <v>0.23576918896321072</v>
      </c>
      <c r="G55" s="179">
        <f>[1]SOx!AH341</f>
        <v>4.3914863901589714</v>
      </c>
      <c r="H55" s="179" t="str">
        <f>[1]NH3!AH341</f>
        <v>NA</v>
      </c>
      <c r="I55" s="179" t="str">
        <f>[1]pm2.5!AH341</f>
        <v>NA</v>
      </c>
      <c r="J55" s="179" t="str">
        <f>[1]pm10!AH341</f>
        <v>NA</v>
      </c>
      <c r="K55" s="179" t="str">
        <f>[1]PST!AH341</f>
        <v>NA</v>
      </c>
      <c r="L55" s="179" t="str">
        <f>[1]BC!AH341</f>
        <v>NA</v>
      </c>
      <c r="M55" s="179" t="str">
        <f>[1]CO!AH341</f>
        <v>NA</v>
      </c>
      <c r="N55" s="179" t="str">
        <f>[1]piombo!AH341</f>
        <v>NA</v>
      </c>
      <c r="O55" s="179" t="str">
        <f>[1]cadmio!AH341</f>
        <v>NA</v>
      </c>
      <c r="P55" s="179" t="str">
        <f>[1]mercurio!AH341</f>
        <v>NA</v>
      </c>
      <c r="Q55" s="179" t="str">
        <f>[1]arsenico!AH341</f>
        <v>NA</v>
      </c>
      <c r="R55" s="179" t="str">
        <f>[1]cromo!AH341</f>
        <v>NA</v>
      </c>
      <c r="S55" s="179" t="str">
        <f>[1]rame!AH341</f>
        <v>NA</v>
      </c>
      <c r="T55" s="179" t="str">
        <f>[1]nichel!AH341</f>
        <v>NA</v>
      </c>
      <c r="U55" s="179" t="str">
        <f>[1]selenio!AH341</f>
        <v>NA</v>
      </c>
      <c r="V55" s="179" t="str">
        <f>[1]zinco!AH341</f>
        <v>NA</v>
      </c>
      <c r="W55" s="179" t="str">
        <f>[1]Diossine!AH341</f>
        <v>NA</v>
      </c>
      <c r="X55" s="179" t="s">
        <v>412</v>
      </c>
      <c r="Y55" s="179" t="s">
        <v>412</v>
      </c>
      <c r="Z55" s="179" t="s">
        <v>412</v>
      </c>
      <c r="AA55" s="179" t="s">
        <v>412</v>
      </c>
      <c r="AB55" s="179" t="str">
        <f>[1]PAH!AH341</f>
        <v>NA</v>
      </c>
      <c r="AC55" s="179" t="str">
        <f>[1]HCB!AH341</f>
        <v>NA</v>
      </c>
      <c r="AD55" s="179" t="str">
        <f>[1]PCB!AH341</f>
        <v>NA</v>
      </c>
      <c r="AE55" s="160"/>
      <c r="AF55" s="159" t="s">
        <v>412</v>
      </c>
      <c r="AG55" s="159" t="s">
        <v>412</v>
      </c>
      <c r="AH55" s="159" t="s">
        <v>412</v>
      </c>
      <c r="AI55" s="159" t="s">
        <v>412</v>
      </c>
      <c r="AJ55" s="159" t="s">
        <v>412</v>
      </c>
      <c r="AK55" s="159">
        <f>'[1]dati attività'!Z119</f>
        <v>70.908026755852845</v>
      </c>
      <c r="AL55" s="140" t="s">
        <v>391</v>
      </c>
    </row>
    <row r="56" spans="1:38" s="10" customFormat="1" ht="24.75" customHeight="1" thickBot="1">
      <c r="A56" s="102" t="s">
        <v>124</v>
      </c>
      <c r="B56" s="102" t="s">
        <v>326</v>
      </c>
      <c r="C56" s="110" t="s">
        <v>156</v>
      </c>
      <c r="D56" s="137" t="s">
        <v>314</v>
      </c>
      <c r="E56" s="179" t="str">
        <f>[1]NOx!AH342</f>
        <v>NO</v>
      </c>
      <c r="F56" s="179" t="str">
        <f>[1]NMVOC!AH342</f>
        <v>NO</v>
      </c>
      <c r="G56" s="179" t="str">
        <f>[1]SOx!AH342</f>
        <v>NO</v>
      </c>
      <c r="H56" s="179" t="str">
        <f>[1]NH3!AH342</f>
        <v>NO</v>
      </c>
      <c r="I56" s="179" t="str">
        <f>[1]pm2.5!AH342</f>
        <v>NO</v>
      </c>
      <c r="J56" s="179" t="str">
        <f>[1]pm10!AH342</f>
        <v>NO</v>
      </c>
      <c r="K56" s="179" t="str">
        <f>[1]PST!AH342</f>
        <v>NO</v>
      </c>
      <c r="L56" s="179" t="str">
        <f>[1]BC!AH342</f>
        <v>NO</v>
      </c>
      <c r="M56" s="179" t="str">
        <f>[1]CO!AH342</f>
        <v>NO</v>
      </c>
      <c r="N56" s="179" t="str">
        <f>[1]piombo!AH342</f>
        <v>NO</v>
      </c>
      <c r="O56" s="179" t="str">
        <f>[1]cadmio!AH342</f>
        <v>NO</v>
      </c>
      <c r="P56" s="179" t="str">
        <f>[1]mercurio!AH342</f>
        <v>NO</v>
      </c>
      <c r="Q56" s="179" t="str">
        <f>[1]arsenico!AH342</f>
        <v>NO</v>
      </c>
      <c r="R56" s="179" t="str">
        <f>[1]cromo!AH342</f>
        <v>NO</v>
      </c>
      <c r="S56" s="179" t="str">
        <f>[1]rame!AH342</f>
        <v>NO</v>
      </c>
      <c r="T56" s="179" t="str">
        <f>[1]nichel!AH342</f>
        <v>NO</v>
      </c>
      <c r="U56" s="179" t="str">
        <f>[1]selenio!AH342</f>
        <v>NO</v>
      </c>
      <c r="V56" s="179" t="str">
        <f>[1]zinco!AH342</f>
        <v>NO</v>
      </c>
      <c r="W56" s="179" t="str">
        <f>[1]Diossine!AH342</f>
        <v>NO</v>
      </c>
      <c r="X56" s="179" t="s">
        <v>434</v>
      </c>
      <c r="Y56" s="179" t="s">
        <v>434</v>
      </c>
      <c r="Z56" s="179" t="s">
        <v>434</v>
      </c>
      <c r="AA56" s="179" t="s">
        <v>434</v>
      </c>
      <c r="AB56" s="179" t="str">
        <f>[1]PAH!AH342</f>
        <v>NO</v>
      </c>
      <c r="AC56" s="179" t="str">
        <f>[1]HCB!AH342</f>
        <v>NO</v>
      </c>
      <c r="AD56" s="179" t="str">
        <f>[1]PCB!AH342</f>
        <v>NO</v>
      </c>
      <c r="AE56" s="160"/>
      <c r="AF56" s="191" t="s">
        <v>434</v>
      </c>
      <c r="AG56" s="191" t="s">
        <v>434</v>
      </c>
      <c r="AH56" s="191" t="s">
        <v>434</v>
      </c>
      <c r="AI56" s="191" t="s">
        <v>434</v>
      </c>
      <c r="AJ56" s="191" t="s">
        <v>434</v>
      </c>
      <c r="AK56" s="191" t="str">
        <f>'[1]dati attività'!Z120</f>
        <v>NO</v>
      </c>
      <c r="AL56" s="140"/>
    </row>
    <row r="57" spans="1:38" s="10" customFormat="1" ht="24.75" customHeight="1" thickBot="1">
      <c r="A57" s="101" t="s">
        <v>122</v>
      </c>
      <c r="B57" s="101" t="s">
        <v>198</v>
      </c>
      <c r="C57" s="109" t="s">
        <v>77</v>
      </c>
      <c r="D57" s="94"/>
      <c r="E57" s="179" t="str">
        <f>[1]NOx!AH343</f>
        <v>NA</v>
      </c>
      <c r="F57" s="179" t="str">
        <f>[1]NMVOC!AH343</f>
        <v>NA</v>
      </c>
      <c r="G57" s="179">
        <f>[1]SOx!AH343</f>
        <v>9.8399517000000003</v>
      </c>
      <c r="H57" s="179" t="str">
        <f>[1]NH3!AH343</f>
        <v>NA</v>
      </c>
      <c r="I57" s="179">
        <f>[1]pm2.5!AH343</f>
        <v>4.2639790700000004</v>
      </c>
      <c r="J57" s="179">
        <f>[1]pm10!AH343</f>
        <v>4.2639790700000004</v>
      </c>
      <c r="K57" s="179">
        <f>[1]PST!AH343</f>
        <v>6.0913986714285722</v>
      </c>
      <c r="L57" s="179">
        <f>[1]BC!AH343</f>
        <v>0.12791937209999998</v>
      </c>
      <c r="M57" s="179" t="str">
        <f>[1]CO!AH343</f>
        <v>NA</v>
      </c>
      <c r="N57" s="179" t="str">
        <f>[1]piombo!AH343</f>
        <v>NA</v>
      </c>
      <c r="O57" s="179" t="str">
        <f>[1]cadmio!AH343</f>
        <v>NA</v>
      </c>
      <c r="P57" s="179" t="str">
        <f>[1]mercurio!AH343</f>
        <v>NA</v>
      </c>
      <c r="Q57" s="179" t="str">
        <f>[1]arsenico!AH343</f>
        <v>NA</v>
      </c>
      <c r="R57" s="179" t="str">
        <f>[1]cromo!AH343</f>
        <v>NA</v>
      </c>
      <c r="S57" s="179" t="str">
        <f>[1]rame!AH343</f>
        <v>NA</v>
      </c>
      <c r="T57" s="179" t="str">
        <f>[1]nichel!AH343</f>
        <v>NA</v>
      </c>
      <c r="U57" s="179" t="str">
        <f>[1]selenio!AH343</f>
        <v>NA</v>
      </c>
      <c r="V57" s="179" t="str">
        <f>[1]zinco!AH343</f>
        <v>NA</v>
      </c>
      <c r="W57" s="179" t="str">
        <f>[1]Diossine!AH343</f>
        <v>NA</v>
      </c>
      <c r="X57" s="179" t="s">
        <v>412</v>
      </c>
      <c r="Y57" s="179" t="s">
        <v>412</v>
      </c>
      <c r="Z57" s="179" t="s">
        <v>412</v>
      </c>
      <c r="AA57" s="179" t="s">
        <v>412</v>
      </c>
      <c r="AB57" s="179" t="str">
        <f>[1]PAH!AH343</f>
        <v>NA</v>
      </c>
      <c r="AC57" s="179" t="str">
        <f>[1]HCB!AH343</f>
        <v>NA</v>
      </c>
      <c r="AD57" s="179" t="str">
        <f>[1]PCB!AH343</f>
        <v>NA</v>
      </c>
      <c r="AE57" s="160"/>
      <c r="AF57" s="159" t="s">
        <v>412</v>
      </c>
      <c r="AG57" s="159" t="s">
        <v>412</v>
      </c>
      <c r="AH57" s="159" t="s">
        <v>412</v>
      </c>
      <c r="AI57" s="159" t="s">
        <v>412</v>
      </c>
      <c r="AJ57" s="159" t="s">
        <v>412</v>
      </c>
      <c r="AK57" s="159">
        <f>'[1]dati attività'!Z121</f>
        <v>24057.141</v>
      </c>
      <c r="AL57" s="140" t="s">
        <v>392</v>
      </c>
    </row>
    <row r="58" spans="1:38" s="10" customFormat="1" ht="24.75" customHeight="1" thickBot="1">
      <c r="A58" s="101" t="s">
        <v>122</v>
      </c>
      <c r="B58" s="101" t="s">
        <v>199</v>
      </c>
      <c r="C58" s="109" t="s">
        <v>78</v>
      </c>
      <c r="D58" s="94"/>
      <c r="E58" s="179" t="str">
        <f>[1]NOx!AH344</f>
        <v>NA</v>
      </c>
      <c r="F58" s="179" t="str">
        <f>[1]NMVOC!AH344</f>
        <v>NA</v>
      </c>
      <c r="G58" s="179" t="str">
        <f>[1]SOx!AH344</f>
        <v>NA</v>
      </c>
      <c r="H58" s="179" t="str">
        <f>[1]NH3!AH344</f>
        <v>NA</v>
      </c>
      <c r="I58" s="179">
        <f>[1]pm2.5!AH344</f>
        <v>0.31953303261531479</v>
      </c>
      <c r="J58" s="179">
        <f>[1]pm10!AH344</f>
        <v>1.5988198891554319</v>
      </c>
      <c r="K58" s="179">
        <f>[1]PST!AH344</f>
        <v>2.2840284130791888</v>
      </c>
      <c r="L58" s="179">
        <f>[1]BC!AH344</f>
        <v>1.4698519500304479E-3</v>
      </c>
      <c r="M58" s="179" t="str">
        <f>[1]CO!AH344</f>
        <v>NA</v>
      </c>
      <c r="N58" s="179" t="str">
        <f>[1]piombo!AH344</f>
        <v>NA</v>
      </c>
      <c r="O58" s="179" t="str">
        <f>[1]cadmio!AH344</f>
        <v>NA</v>
      </c>
      <c r="P58" s="179" t="str">
        <f>[1]mercurio!AH344</f>
        <v>NA</v>
      </c>
      <c r="Q58" s="179" t="str">
        <f>[1]arsenico!AH344</f>
        <v>NA</v>
      </c>
      <c r="R58" s="179" t="str">
        <f>[1]cromo!AH344</f>
        <v>NA</v>
      </c>
      <c r="S58" s="179" t="str">
        <f>[1]rame!AH344</f>
        <v>NA</v>
      </c>
      <c r="T58" s="179" t="str">
        <f>[1]nichel!AH344</f>
        <v>NA</v>
      </c>
      <c r="U58" s="179" t="str">
        <f>[1]selenio!AH344</f>
        <v>NA</v>
      </c>
      <c r="V58" s="179" t="str">
        <f>[1]zinco!AH344</f>
        <v>NA</v>
      </c>
      <c r="W58" s="179" t="str">
        <f>[1]Diossine!AH344</f>
        <v>NA</v>
      </c>
      <c r="X58" s="179" t="s">
        <v>412</v>
      </c>
      <c r="Y58" s="179" t="s">
        <v>412</v>
      </c>
      <c r="Z58" s="179" t="s">
        <v>412</v>
      </c>
      <c r="AA58" s="179" t="s">
        <v>412</v>
      </c>
      <c r="AB58" s="179" t="str">
        <f>[1]PAH!AH344</f>
        <v>NA</v>
      </c>
      <c r="AC58" s="179" t="str">
        <f>[1]HCB!AH344</f>
        <v>NA</v>
      </c>
      <c r="AD58" s="179" t="str">
        <f>[1]PCB!AH344</f>
        <v>NA</v>
      </c>
      <c r="AE58" s="160"/>
      <c r="AF58" s="159" t="s">
        <v>412</v>
      </c>
      <c r="AG58" s="159" t="s">
        <v>412</v>
      </c>
      <c r="AH58" s="159" t="s">
        <v>412</v>
      </c>
      <c r="AI58" s="159" t="s">
        <v>412</v>
      </c>
      <c r="AJ58" s="159" t="s">
        <v>412</v>
      </c>
      <c r="AK58" s="159">
        <f>'[1]dati attività'!Z122</f>
        <v>2970.3795700000001</v>
      </c>
      <c r="AL58" s="140" t="s">
        <v>393</v>
      </c>
    </row>
    <row r="59" spans="1:38" s="10" customFormat="1" ht="24.75" customHeight="1" thickBot="1">
      <c r="A59" s="101" t="s">
        <v>122</v>
      </c>
      <c r="B59" s="103" t="s">
        <v>200</v>
      </c>
      <c r="C59" s="109" t="s">
        <v>110</v>
      </c>
      <c r="D59" s="94"/>
      <c r="E59" s="179" t="str">
        <f>[1]NOx!AH345</f>
        <v>NA</v>
      </c>
      <c r="F59" s="179" t="str">
        <f>[1]NMVOC!AH345</f>
        <v>NA</v>
      </c>
      <c r="G59" s="179" t="str">
        <f>[1]SOx!AH345</f>
        <v>NA</v>
      </c>
      <c r="H59" s="179" t="str">
        <f>[1]NH3!AH345</f>
        <v>NA</v>
      </c>
      <c r="I59" s="179" t="str">
        <f>[1]pm2.5!AH345</f>
        <v>NA</v>
      </c>
      <c r="J59" s="179" t="str">
        <f>[1]pm10!AH345</f>
        <v>NA</v>
      </c>
      <c r="K59" s="179" t="str">
        <f>[1]PST!AH345</f>
        <v>NA</v>
      </c>
      <c r="L59" s="179" t="str">
        <f>[1]BC!AH345</f>
        <v>NA</v>
      </c>
      <c r="M59" s="179" t="str">
        <f>[1]CO!AH345</f>
        <v>NA</v>
      </c>
      <c r="N59" s="179" t="str">
        <f>[1]piombo!AH345</f>
        <v>NA</v>
      </c>
      <c r="O59" s="179" t="str">
        <f>[1]cadmio!AH345</f>
        <v>NA</v>
      </c>
      <c r="P59" s="179" t="str">
        <f>[1]mercurio!AH345</f>
        <v>NA</v>
      </c>
      <c r="Q59" s="179" t="str">
        <f>[1]arsenico!AH345</f>
        <v>NA</v>
      </c>
      <c r="R59" s="179" t="str">
        <f>[1]cromo!AH345</f>
        <v>NA</v>
      </c>
      <c r="S59" s="179" t="str">
        <f>[1]rame!AH345</f>
        <v>NA</v>
      </c>
      <c r="T59" s="179" t="str">
        <f>[1]nichel!AH345</f>
        <v>NA</v>
      </c>
      <c r="U59" s="179" t="str">
        <f>[1]selenio!AH345</f>
        <v>NA</v>
      </c>
      <c r="V59" s="179" t="str">
        <f>[1]zinco!AH345</f>
        <v>NA</v>
      </c>
      <c r="W59" s="179" t="str">
        <f>[1]Diossine!AH345</f>
        <v>NA</v>
      </c>
      <c r="X59" s="179" t="s">
        <v>412</v>
      </c>
      <c r="Y59" s="179" t="s">
        <v>412</v>
      </c>
      <c r="Z59" s="179" t="s">
        <v>412</v>
      </c>
      <c r="AA59" s="179" t="s">
        <v>412</v>
      </c>
      <c r="AB59" s="179" t="str">
        <f>[1]PAH!AH345</f>
        <v>NA</v>
      </c>
      <c r="AC59" s="179" t="str">
        <f>[1]HCB!AH345</f>
        <v>NA</v>
      </c>
      <c r="AD59" s="179" t="str">
        <f>[1]PCB!AH345</f>
        <v>NA</v>
      </c>
      <c r="AE59" s="160"/>
      <c r="AF59" s="159" t="s">
        <v>412</v>
      </c>
      <c r="AG59" s="159" t="s">
        <v>412</v>
      </c>
      <c r="AH59" s="159" t="s">
        <v>412</v>
      </c>
      <c r="AI59" s="159" t="s">
        <v>412</v>
      </c>
      <c r="AJ59" s="159" t="s">
        <v>412</v>
      </c>
      <c r="AK59" s="159">
        <f>'[1]dati attività'!Z123</f>
        <v>3340.0825832440828</v>
      </c>
      <c r="AL59" s="140" t="s">
        <v>394</v>
      </c>
    </row>
    <row r="60" spans="1:38" s="10" customFormat="1" ht="24.75" customHeight="1" thickBot="1">
      <c r="A60" s="101" t="s">
        <v>122</v>
      </c>
      <c r="B60" s="103" t="s">
        <v>337</v>
      </c>
      <c r="C60" s="109" t="s">
        <v>81</v>
      </c>
      <c r="D60" s="135"/>
      <c r="E60" s="179" t="str">
        <f>[1]NOx!AH346</f>
        <v>NA</v>
      </c>
      <c r="F60" s="179" t="str">
        <f>[1]NMVOC!AH346</f>
        <v>NA</v>
      </c>
      <c r="G60" s="179" t="str">
        <f>[1]SOx!AH346</f>
        <v>NA</v>
      </c>
      <c r="H60" s="179" t="str">
        <f>[1]NH3!AH346</f>
        <v>NA</v>
      </c>
      <c r="I60" s="179" t="str">
        <f>[1]pm2.5!AH346</f>
        <v>NE</v>
      </c>
      <c r="J60" s="179" t="str">
        <f>[1]pm10!AH346</f>
        <v>NE</v>
      </c>
      <c r="K60" s="179" t="str">
        <f>[1]PST!AH346</f>
        <v>NE</v>
      </c>
      <c r="L60" s="179" t="str">
        <f>[1]BC!AH346</f>
        <v>NE</v>
      </c>
      <c r="M60" s="179" t="str">
        <f>[1]CO!AH346</f>
        <v>NA</v>
      </c>
      <c r="N60" s="179" t="str">
        <f>[1]piombo!AH346</f>
        <v>NA</v>
      </c>
      <c r="O60" s="179" t="str">
        <f>[1]cadmio!AH346</f>
        <v>NA</v>
      </c>
      <c r="P60" s="179" t="str">
        <f>[1]mercurio!AH346</f>
        <v>NA</v>
      </c>
      <c r="Q60" s="179" t="str">
        <f>[1]arsenico!AH346</f>
        <v>NA</v>
      </c>
      <c r="R60" s="179" t="str">
        <f>[1]cromo!AH346</f>
        <v>NA</v>
      </c>
      <c r="S60" s="179" t="str">
        <f>[1]rame!AH346</f>
        <v>NA</v>
      </c>
      <c r="T60" s="179" t="str">
        <f>[1]nichel!AH346</f>
        <v>NA</v>
      </c>
      <c r="U60" s="179" t="str">
        <f>[1]selenio!AH346</f>
        <v>NA</v>
      </c>
      <c r="V60" s="179" t="str">
        <f>[1]zinco!AH346</f>
        <v>NA</v>
      </c>
      <c r="W60" s="179" t="str">
        <f>[1]Diossine!AH346</f>
        <v>NA</v>
      </c>
      <c r="X60" s="179" t="s">
        <v>412</v>
      </c>
      <c r="Y60" s="179" t="s">
        <v>412</v>
      </c>
      <c r="Z60" s="179" t="s">
        <v>412</v>
      </c>
      <c r="AA60" s="179" t="s">
        <v>412</v>
      </c>
      <c r="AB60" s="179" t="str">
        <f>[1]PAH!AH346</f>
        <v>NA</v>
      </c>
      <c r="AC60" s="179" t="str">
        <f>[1]HCB!AH346</f>
        <v>NA</v>
      </c>
      <c r="AD60" s="179" t="str">
        <f>[1]PCB!AH346</f>
        <v>NA</v>
      </c>
      <c r="AE60" s="160"/>
      <c r="AF60" s="159" t="s">
        <v>412</v>
      </c>
      <c r="AG60" s="159" t="s">
        <v>412</v>
      </c>
      <c r="AH60" s="159" t="s">
        <v>412</v>
      </c>
      <c r="AI60" s="159" t="s">
        <v>412</v>
      </c>
      <c r="AJ60" s="159" t="s">
        <v>412</v>
      </c>
      <c r="AK60" s="191" t="str">
        <f>'[1]dati attività'!Z124</f>
        <v>NE</v>
      </c>
      <c r="AL60" s="140" t="s">
        <v>383</v>
      </c>
    </row>
    <row r="61" spans="1:38" s="10" customFormat="1" ht="24.75" customHeight="1" thickBot="1">
      <c r="A61" s="101" t="s">
        <v>122</v>
      </c>
      <c r="B61" s="103" t="s">
        <v>338</v>
      </c>
      <c r="C61" s="109" t="s">
        <v>82</v>
      </c>
      <c r="D61" s="94"/>
      <c r="E61" s="179" t="str">
        <f>[1]NOx!AH347</f>
        <v>NA</v>
      </c>
      <c r="F61" s="179" t="str">
        <f>[1]NMVOC!AH347</f>
        <v>NA</v>
      </c>
      <c r="G61" s="179" t="str">
        <f>[1]SOx!AH347</f>
        <v>NA</v>
      </c>
      <c r="H61" s="179" t="str">
        <f>[1]NH3!AH347</f>
        <v>NA</v>
      </c>
      <c r="I61" s="179" t="str">
        <f>[1]pm2.5!AH347</f>
        <v>NE</v>
      </c>
      <c r="J61" s="179" t="str">
        <f>[1]pm10!AH347</f>
        <v>NE</v>
      </c>
      <c r="K61" s="179" t="str">
        <f>[1]PST!AH347</f>
        <v>NE</v>
      </c>
      <c r="L61" s="179" t="str">
        <f>[1]BC!AH347</f>
        <v>NE</v>
      </c>
      <c r="M61" s="179" t="str">
        <f>[1]CO!AH347</f>
        <v>NA</v>
      </c>
      <c r="N61" s="179" t="str">
        <f>[1]piombo!AH347</f>
        <v>NA</v>
      </c>
      <c r="O61" s="179" t="str">
        <f>[1]cadmio!AH347</f>
        <v>NA</v>
      </c>
      <c r="P61" s="179" t="str">
        <f>[1]mercurio!AH347</f>
        <v>NA</v>
      </c>
      <c r="Q61" s="179" t="str">
        <f>[1]arsenico!AH347</f>
        <v>NA</v>
      </c>
      <c r="R61" s="179" t="str">
        <f>[1]cromo!AH347</f>
        <v>NA</v>
      </c>
      <c r="S61" s="179" t="str">
        <f>[1]rame!AH347</f>
        <v>NA</v>
      </c>
      <c r="T61" s="179" t="str">
        <f>[1]nichel!AH347</f>
        <v>NA</v>
      </c>
      <c r="U61" s="179" t="str">
        <f>[1]selenio!AH347</f>
        <v>NA</v>
      </c>
      <c r="V61" s="179" t="str">
        <f>[1]zinco!AH347</f>
        <v>NA</v>
      </c>
      <c r="W61" s="179" t="str">
        <f>[1]Diossine!AH347</f>
        <v>NA</v>
      </c>
      <c r="X61" s="179" t="s">
        <v>412</v>
      </c>
      <c r="Y61" s="179" t="s">
        <v>412</v>
      </c>
      <c r="Z61" s="179" t="s">
        <v>412</v>
      </c>
      <c r="AA61" s="179" t="s">
        <v>412</v>
      </c>
      <c r="AB61" s="179" t="str">
        <f>[1]PAH!AH347</f>
        <v>NA</v>
      </c>
      <c r="AC61" s="179" t="str">
        <f>[1]HCB!AH347</f>
        <v>NA</v>
      </c>
      <c r="AD61" s="179" t="str">
        <f>[1]PCB!AH347</f>
        <v>NA</v>
      </c>
      <c r="AE61" s="160"/>
      <c r="AF61" s="159" t="s">
        <v>412</v>
      </c>
      <c r="AG61" s="159" t="s">
        <v>412</v>
      </c>
      <c r="AH61" s="159" t="s">
        <v>412</v>
      </c>
      <c r="AI61" s="159" t="s">
        <v>412</v>
      </c>
      <c r="AJ61" s="159" t="s">
        <v>412</v>
      </c>
      <c r="AK61" s="191" t="str">
        <f>'[1]dati attività'!Z125</f>
        <v>NE</v>
      </c>
      <c r="AL61" s="140" t="s">
        <v>384</v>
      </c>
    </row>
    <row r="62" spans="1:38" s="10" customFormat="1" ht="24.75" customHeight="1" thickBot="1">
      <c r="A62" s="101" t="s">
        <v>122</v>
      </c>
      <c r="B62" s="103" t="s">
        <v>339</v>
      </c>
      <c r="C62" s="109" t="s">
        <v>83</v>
      </c>
      <c r="D62" s="94"/>
      <c r="E62" s="179" t="str">
        <f>[1]NOx!AH348</f>
        <v>NA</v>
      </c>
      <c r="F62" s="179" t="str">
        <f>[1]NMVOC!AH348</f>
        <v>NA</v>
      </c>
      <c r="G62" s="179" t="str">
        <f>[1]SOx!AH348</f>
        <v>NA</v>
      </c>
      <c r="H62" s="179" t="str">
        <f>[1]NH3!AH348</f>
        <v>NA</v>
      </c>
      <c r="I62" s="179" t="str">
        <f>[1]pm2.5!AH348</f>
        <v>NE</v>
      </c>
      <c r="J62" s="179" t="str">
        <f>[1]pm10!AH348</f>
        <v>NE</v>
      </c>
      <c r="K62" s="179" t="str">
        <f>[1]PST!AH348</f>
        <v>NE</v>
      </c>
      <c r="L62" s="179" t="str">
        <f>[1]BC!AH348</f>
        <v>NE</v>
      </c>
      <c r="M62" s="179" t="str">
        <f>[1]CO!AH348</f>
        <v>NA</v>
      </c>
      <c r="N62" s="179" t="str">
        <f>[1]piombo!AH348</f>
        <v>NA</v>
      </c>
      <c r="O62" s="179" t="str">
        <f>[1]cadmio!AH348</f>
        <v>NA</v>
      </c>
      <c r="P62" s="179" t="str">
        <f>[1]mercurio!AH348</f>
        <v>NA</v>
      </c>
      <c r="Q62" s="179" t="str">
        <f>[1]arsenico!AH348</f>
        <v>NA</v>
      </c>
      <c r="R62" s="179" t="str">
        <f>[1]cromo!AH348</f>
        <v>NA</v>
      </c>
      <c r="S62" s="179" t="str">
        <f>[1]rame!AH348</f>
        <v>NA</v>
      </c>
      <c r="T62" s="179" t="str">
        <f>[1]nichel!AH348</f>
        <v>NA</v>
      </c>
      <c r="U62" s="179" t="str">
        <f>[1]selenio!AH348</f>
        <v>NA</v>
      </c>
      <c r="V62" s="179" t="str">
        <f>[1]zinco!AH348</f>
        <v>NA</v>
      </c>
      <c r="W62" s="179" t="str">
        <f>[1]Diossine!AH348</f>
        <v>NA</v>
      </c>
      <c r="X62" s="179" t="s">
        <v>412</v>
      </c>
      <c r="Y62" s="179" t="s">
        <v>412</v>
      </c>
      <c r="Z62" s="179" t="s">
        <v>412</v>
      </c>
      <c r="AA62" s="179" t="s">
        <v>412</v>
      </c>
      <c r="AB62" s="179" t="str">
        <f>[1]PAH!AH348</f>
        <v>NA</v>
      </c>
      <c r="AC62" s="179" t="str">
        <f>[1]HCB!AH348</f>
        <v>NA</v>
      </c>
      <c r="AD62" s="179" t="str">
        <f>[1]PCB!AH348</f>
        <v>NA</v>
      </c>
      <c r="AE62" s="160"/>
      <c r="AF62" s="159" t="s">
        <v>412</v>
      </c>
      <c r="AG62" s="159" t="s">
        <v>412</v>
      </c>
      <c r="AH62" s="159" t="s">
        <v>412</v>
      </c>
      <c r="AI62" s="159" t="s">
        <v>412</v>
      </c>
      <c r="AJ62" s="159" t="s">
        <v>412</v>
      </c>
      <c r="AK62" s="191" t="str">
        <f>'[1]dati attività'!Z126</f>
        <v>NE</v>
      </c>
      <c r="AL62" s="140" t="s">
        <v>385</v>
      </c>
    </row>
    <row r="63" spans="1:38" s="10" customFormat="1" ht="24.75" customHeight="1" thickBot="1">
      <c r="A63" s="101" t="s">
        <v>122</v>
      </c>
      <c r="B63" s="103" t="s">
        <v>329</v>
      </c>
      <c r="C63" s="110" t="s">
        <v>317</v>
      </c>
      <c r="D63" s="138"/>
      <c r="E63" s="181" t="str">
        <f>[1]NOx!AH349</f>
        <v>NO</v>
      </c>
      <c r="F63" s="179" t="str">
        <f>[1]NMVOC!AH349</f>
        <v>NO</v>
      </c>
      <c r="G63" s="179" t="str">
        <f>[1]SOx!AH349</f>
        <v>NO</v>
      </c>
      <c r="H63" s="179" t="str">
        <f>[1]NH3!AH349</f>
        <v>NO</v>
      </c>
      <c r="I63" s="179" t="str">
        <f>[1]pm2.5!AH349</f>
        <v>NO</v>
      </c>
      <c r="J63" s="179" t="str">
        <f>[1]pm10!AH349</f>
        <v>NO</v>
      </c>
      <c r="K63" s="179" t="str">
        <f>[1]PST!AH349</f>
        <v>NO</v>
      </c>
      <c r="L63" s="179" t="str">
        <f>[1]BC!AH349</f>
        <v>NO</v>
      </c>
      <c r="M63" s="179" t="str">
        <f>[1]CO!AH349</f>
        <v>NO</v>
      </c>
      <c r="N63" s="179" t="str">
        <f>[1]piombo!AH349</f>
        <v>NO</v>
      </c>
      <c r="O63" s="179" t="str">
        <f>[1]cadmio!AH349</f>
        <v>NO</v>
      </c>
      <c r="P63" s="179" t="str">
        <f>[1]mercurio!AH349</f>
        <v>NO</v>
      </c>
      <c r="Q63" s="179" t="str">
        <f>[1]arsenico!AH349</f>
        <v>NO</v>
      </c>
      <c r="R63" s="179" t="str">
        <f>[1]cromo!AH349</f>
        <v>NO</v>
      </c>
      <c r="S63" s="179" t="str">
        <f>[1]rame!AH349</f>
        <v>NO</v>
      </c>
      <c r="T63" s="179" t="str">
        <f>[1]nichel!AH349</f>
        <v>NO</v>
      </c>
      <c r="U63" s="179" t="str">
        <f>[1]selenio!AH349</f>
        <v>NO</v>
      </c>
      <c r="V63" s="179" t="str">
        <f>[1]zinco!AH349</f>
        <v>NO</v>
      </c>
      <c r="W63" s="179" t="str">
        <f>[1]Diossine!AH349</f>
        <v>NO</v>
      </c>
      <c r="X63" s="179" t="s">
        <v>434</v>
      </c>
      <c r="Y63" s="179" t="s">
        <v>434</v>
      </c>
      <c r="Z63" s="179" t="s">
        <v>434</v>
      </c>
      <c r="AA63" s="179" t="s">
        <v>434</v>
      </c>
      <c r="AB63" s="179" t="str">
        <f>[1]PAH!AH349</f>
        <v>NO</v>
      </c>
      <c r="AC63" s="179" t="str">
        <f>[1]HCB!AH349</f>
        <v>NO</v>
      </c>
      <c r="AD63" s="179" t="str">
        <f>[1]PCB!AH349</f>
        <v>NO</v>
      </c>
      <c r="AE63" s="160"/>
      <c r="AF63" s="191" t="s">
        <v>434</v>
      </c>
      <c r="AG63" s="191" t="s">
        <v>434</v>
      </c>
      <c r="AH63" s="191" t="s">
        <v>434</v>
      </c>
      <c r="AI63" s="191" t="s">
        <v>434</v>
      </c>
      <c r="AJ63" s="191" t="s">
        <v>434</v>
      </c>
      <c r="AK63" s="191" t="str">
        <f>'[1]dati attività'!Z127</f>
        <v>NO</v>
      </c>
      <c r="AL63" s="140" t="s">
        <v>381</v>
      </c>
    </row>
    <row r="64" spans="1:38" s="10" customFormat="1" ht="24.75" customHeight="1" thickBot="1">
      <c r="A64" s="101" t="s">
        <v>122</v>
      </c>
      <c r="B64" s="103" t="s">
        <v>201</v>
      </c>
      <c r="C64" s="109" t="s">
        <v>84</v>
      </c>
      <c r="D64" s="94"/>
      <c r="E64" s="179">
        <f>[1]NOx!AH350</f>
        <v>0.59950000000000003</v>
      </c>
      <c r="F64" s="179">
        <f>[1]NMVOC!AH350</f>
        <v>0.1</v>
      </c>
      <c r="G64" s="179">
        <f>[1]SOx!AH350</f>
        <v>9.6045766129032057E-3</v>
      </c>
      <c r="H64" s="179">
        <f>[1]NH3!AH350</f>
        <v>0.01</v>
      </c>
      <c r="I64" s="179" t="str">
        <f>[1]pm2.5!AH350</f>
        <v>NA</v>
      </c>
      <c r="J64" s="179" t="str">
        <f>[1]pm10!AH350</f>
        <v>NA</v>
      </c>
      <c r="K64" s="179" t="str">
        <f>[1]PST!AH350</f>
        <v>NA</v>
      </c>
      <c r="L64" s="179" t="str">
        <f>[1]BC!AH350</f>
        <v>NA</v>
      </c>
      <c r="M64" s="179">
        <f>[1]CO!AH350</f>
        <v>7.3955239919354834E-2</v>
      </c>
      <c r="N64" s="179" t="str">
        <f>[1]piombo!AH350</f>
        <v>NA</v>
      </c>
      <c r="O64" s="179" t="str">
        <f>[1]cadmio!AH350</f>
        <v>NA</v>
      </c>
      <c r="P64" s="179" t="str">
        <f>[1]mercurio!AH350</f>
        <v>NA</v>
      </c>
      <c r="Q64" s="179" t="str">
        <f>[1]arsenico!AH350</f>
        <v>NA</v>
      </c>
      <c r="R64" s="179" t="str">
        <f>[1]cromo!AH350</f>
        <v>NA</v>
      </c>
      <c r="S64" s="179" t="str">
        <f>[1]rame!AH350</f>
        <v>NA</v>
      </c>
      <c r="T64" s="179" t="str">
        <f>[1]nichel!AH350</f>
        <v>NA</v>
      </c>
      <c r="U64" s="179" t="str">
        <f>[1]selenio!AH350</f>
        <v>NA</v>
      </c>
      <c r="V64" s="179" t="str">
        <f>[1]zinco!AH350</f>
        <v>NA</v>
      </c>
      <c r="W64" s="179" t="str">
        <f>[1]Diossine!AH350</f>
        <v>NA</v>
      </c>
      <c r="X64" s="179" t="s">
        <v>412</v>
      </c>
      <c r="Y64" s="179" t="s">
        <v>412</v>
      </c>
      <c r="Z64" s="179" t="s">
        <v>412</v>
      </c>
      <c r="AA64" s="179" t="s">
        <v>412</v>
      </c>
      <c r="AB64" s="179" t="str">
        <f>[1]PAH!AH350</f>
        <v>NA</v>
      </c>
      <c r="AC64" s="179" t="str">
        <f>[1]HCB!AH350</f>
        <v>NA</v>
      </c>
      <c r="AD64" s="179" t="str">
        <f>[1]PCB!AH350</f>
        <v>NA</v>
      </c>
      <c r="AE64" s="160"/>
      <c r="AF64" s="159" t="s">
        <v>412</v>
      </c>
      <c r="AG64" s="159" t="s">
        <v>412</v>
      </c>
      <c r="AH64" s="159" t="s">
        <v>412</v>
      </c>
      <c r="AI64" s="159" t="s">
        <v>412</v>
      </c>
      <c r="AJ64" s="159" t="s">
        <v>412</v>
      </c>
      <c r="AK64" s="159">
        <f>'[1]dati attività'!Z128</f>
        <v>476.387</v>
      </c>
      <c r="AL64" s="140" t="s">
        <v>395</v>
      </c>
    </row>
    <row r="65" spans="1:38" s="10" customFormat="1" ht="24.75" customHeight="1" thickBot="1">
      <c r="A65" s="101" t="s">
        <v>122</v>
      </c>
      <c r="B65" s="102" t="s">
        <v>202</v>
      </c>
      <c r="C65" s="109" t="s">
        <v>85</v>
      </c>
      <c r="D65" s="94"/>
      <c r="E65" s="179">
        <f>[1]NOx!AH351</f>
        <v>0.3639</v>
      </c>
      <c r="F65" s="179" t="str">
        <f>[1]NMVOC!AH351</f>
        <v>NA</v>
      </c>
      <c r="G65" s="179" t="str">
        <f>[1]SOx!AH351</f>
        <v>NA</v>
      </c>
      <c r="H65" s="179">
        <f>[1]NH3!AH351</f>
        <v>2.9992947172433914E-3</v>
      </c>
      <c r="I65" s="179" t="str">
        <f>[1]pm2.5!AH351</f>
        <v>NA</v>
      </c>
      <c r="J65" s="179" t="str">
        <f>[1]pm10!AH351</f>
        <v>NA</v>
      </c>
      <c r="K65" s="179" t="str">
        <f>[1]PST!AH351</f>
        <v>NA</v>
      </c>
      <c r="L65" s="179" t="str">
        <f>[1]BC!AH351</f>
        <v>NA</v>
      </c>
      <c r="M65" s="179" t="str">
        <f>[1]CO!AH351</f>
        <v>NA</v>
      </c>
      <c r="N65" s="179" t="str">
        <f>[1]piombo!AH351</f>
        <v>NA</v>
      </c>
      <c r="O65" s="179" t="str">
        <f>[1]cadmio!AH351</f>
        <v>NA</v>
      </c>
      <c r="P65" s="179" t="str">
        <f>[1]mercurio!AH351</f>
        <v>NA</v>
      </c>
      <c r="Q65" s="179" t="str">
        <f>[1]arsenico!AH351</f>
        <v>NA</v>
      </c>
      <c r="R65" s="179" t="str">
        <f>[1]cromo!AH351</f>
        <v>NA</v>
      </c>
      <c r="S65" s="179" t="str">
        <f>[1]rame!AH351</f>
        <v>NA</v>
      </c>
      <c r="T65" s="179" t="str">
        <f>[1]nichel!AH351</f>
        <v>NA</v>
      </c>
      <c r="U65" s="179" t="str">
        <f>[1]selenio!AH351</f>
        <v>NA</v>
      </c>
      <c r="V65" s="179" t="str">
        <f>[1]zinco!AH351</f>
        <v>NA</v>
      </c>
      <c r="W65" s="179" t="str">
        <f>[1]Diossine!AH351</f>
        <v>NA</v>
      </c>
      <c r="X65" s="179" t="s">
        <v>412</v>
      </c>
      <c r="Y65" s="179" t="s">
        <v>412</v>
      </c>
      <c r="Z65" s="179" t="s">
        <v>412</v>
      </c>
      <c r="AA65" s="179" t="s">
        <v>412</v>
      </c>
      <c r="AB65" s="179" t="str">
        <f>[1]PAH!AH351</f>
        <v>NA</v>
      </c>
      <c r="AC65" s="179" t="str">
        <f>[1]HCB!AH351</f>
        <v>NA</v>
      </c>
      <c r="AD65" s="179" t="str">
        <f>[1]PCB!AH351</f>
        <v>NA</v>
      </c>
      <c r="AE65" s="160"/>
      <c r="AF65" s="159" t="s">
        <v>412</v>
      </c>
      <c r="AG65" s="159" t="s">
        <v>412</v>
      </c>
      <c r="AH65" s="159" t="s">
        <v>412</v>
      </c>
      <c r="AI65" s="159" t="s">
        <v>412</v>
      </c>
      <c r="AJ65" s="159" t="s">
        <v>412</v>
      </c>
      <c r="AK65" s="159">
        <f>'[1]dati attività'!Z129</f>
        <v>436.95600000000002</v>
      </c>
      <c r="AL65" s="140" t="s">
        <v>396</v>
      </c>
    </row>
    <row r="66" spans="1:38" s="10" customFormat="1" ht="24.75" customHeight="1" thickBot="1">
      <c r="A66" s="101" t="s">
        <v>122</v>
      </c>
      <c r="B66" s="102" t="s">
        <v>203</v>
      </c>
      <c r="C66" s="109" t="s">
        <v>86</v>
      </c>
      <c r="D66" s="94"/>
      <c r="E66" s="179">
        <f>[1]NOx!AH352</f>
        <v>2.0399999999999995E-2</v>
      </c>
      <c r="F66" s="179" t="str">
        <f>[1]NMVOC!AH352</f>
        <v>NA</v>
      </c>
      <c r="G66" s="179" t="str">
        <f>[1]SOx!AH352</f>
        <v>NA</v>
      </c>
      <c r="H66" s="179" t="str">
        <f>[1]NH3!AH352</f>
        <v>NA</v>
      </c>
      <c r="I66" s="179" t="str">
        <f>[1]pm2.5!AH352</f>
        <v>NA</v>
      </c>
      <c r="J66" s="179" t="str">
        <f>[1]pm10!AH352</f>
        <v>NA</v>
      </c>
      <c r="K66" s="179" t="str">
        <f>[1]PST!AH352</f>
        <v>NA</v>
      </c>
      <c r="L66" s="179" t="str">
        <f>[1]BC!AH352</f>
        <v>NA</v>
      </c>
      <c r="M66" s="179" t="str">
        <f>[1]CO!AH352</f>
        <v>NA</v>
      </c>
      <c r="N66" s="179" t="str">
        <f>[1]piombo!AH352</f>
        <v>NA</v>
      </c>
      <c r="O66" s="179" t="str">
        <f>[1]cadmio!AH352</f>
        <v>NA</v>
      </c>
      <c r="P66" s="179" t="str">
        <f>[1]mercurio!AH352</f>
        <v>NA</v>
      </c>
      <c r="Q66" s="179" t="str">
        <f>[1]arsenico!AH352</f>
        <v>NA</v>
      </c>
      <c r="R66" s="179" t="str">
        <f>[1]cromo!AH352</f>
        <v>NA</v>
      </c>
      <c r="S66" s="179" t="str">
        <f>[1]rame!AH352</f>
        <v>NA</v>
      </c>
      <c r="T66" s="179" t="str">
        <f>[1]nichel!AH352</f>
        <v>NA</v>
      </c>
      <c r="U66" s="179" t="str">
        <f>[1]selenio!AH352</f>
        <v>NA</v>
      </c>
      <c r="V66" s="179" t="str">
        <f>[1]zinco!AH352</f>
        <v>NA</v>
      </c>
      <c r="W66" s="179" t="str">
        <f>[1]Diossine!AH352</f>
        <v>NA</v>
      </c>
      <c r="X66" s="179" t="s">
        <v>412</v>
      </c>
      <c r="Y66" s="179" t="s">
        <v>412</v>
      </c>
      <c r="Z66" s="179" t="s">
        <v>412</v>
      </c>
      <c r="AA66" s="179" t="s">
        <v>412</v>
      </c>
      <c r="AB66" s="179" t="str">
        <f>[1]PAH!AH352</f>
        <v>NA</v>
      </c>
      <c r="AC66" s="179" t="str">
        <f>[1]HCB!AH352</f>
        <v>NA</v>
      </c>
      <c r="AD66" s="179" t="str">
        <f>[1]PCB!AH352</f>
        <v>NA</v>
      </c>
      <c r="AE66" s="160"/>
      <c r="AF66" s="159" t="s">
        <v>412</v>
      </c>
      <c r="AG66" s="159" t="s">
        <v>412</v>
      </c>
      <c r="AH66" s="159" t="s">
        <v>412</v>
      </c>
      <c r="AI66" s="159" t="s">
        <v>412</v>
      </c>
      <c r="AJ66" s="159" t="s">
        <v>412</v>
      </c>
      <c r="AK66" s="159">
        <f>'[1]dati attività'!Z130</f>
        <v>82.593999999999994</v>
      </c>
      <c r="AL66" s="140" t="s">
        <v>397</v>
      </c>
    </row>
    <row r="67" spans="1:38" s="10" customFormat="1" ht="24.75" customHeight="1" thickBot="1">
      <c r="A67" s="101" t="s">
        <v>122</v>
      </c>
      <c r="B67" s="102" t="s">
        <v>204</v>
      </c>
      <c r="C67" s="109" t="s">
        <v>87</v>
      </c>
      <c r="D67" s="94"/>
      <c r="E67" s="179" t="str">
        <f>[1]NOx!AH353</f>
        <v>NO</v>
      </c>
      <c r="F67" s="179" t="str">
        <f>[1]NMVOC!AH353</f>
        <v>NO</v>
      </c>
      <c r="G67" s="179" t="str">
        <f>[1]SOx!AH353</f>
        <v>NO</v>
      </c>
      <c r="H67" s="179" t="str">
        <f>[1]NH3!AH353</f>
        <v>NO</v>
      </c>
      <c r="I67" s="179" t="str">
        <f>[1]pm2.5!AH353</f>
        <v>NO</v>
      </c>
      <c r="J67" s="179" t="str">
        <f>[1]pm10!AH353</f>
        <v>NO</v>
      </c>
      <c r="K67" s="179" t="str">
        <f>[1]PST!AH353</f>
        <v>NO</v>
      </c>
      <c r="L67" s="179" t="str">
        <f>[1]BC!AH353</f>
        <v>NO</v>
      </c>
      <c r="M67" s="179" t="str">
        <f>[1]CO!AH353</f>
        <v>NO</v>
      </c>
      <c r="N67" s="179" t="str">
        <f>[1]piombo!AH353</f>
        <v>NO</v>
      </c>
      <c r="O67" s="179" t="str">
        <f>[1]cadmio!AH353</f>
        <v>NO</v>
      </c>
      <c r="P67" s="179" t="str">
        <f>[1]mercurio!AH353</f>
        <v>NO</v>
      </c>
      <c r="Q67" s="179" t="str">
        <f>[1]arsenico!AH353</f>
        <v>NO</v>
      </c>
      <c r="R67" s="179" t="str">
        <f>[1]cromo!AH353</f>
        <v>NO</v>
      </c>
      <c r="S67" s="179" t="str">
        <f>[1]rame!AH353</f>
        <v>NO</v>
      </c>
      <c r="T67" s="179" t="str">
        <f>[1]nichel!AH353</f>
        <v>NO</v>
      </c>
      <c r="U67" s="179" t="str">
        <f>[1]selenio!AH353</f>
        <v>NO</v>
      </c>
      <c r="V67" s="179" t="str">
        <f>[1]zinco!AH353</f>
        <v>NO</v>
      </c>
      <c r="W67" s="179" t="str">
        <f>[1]Diossine!AH353</f>
        <v>NO</v>
      </c>
      <c r="X67" s="179" t="s">
        <v>412</v>
      </c>
      <c r="Y67" s="179" t="s">
        <v>412</v>
      </c>
      <c r="Z67" s="179" t="s">
        <v>412</v>
      </c>
      <c r="AA67" s="179" t="s">
        <v>412</v>
      </c>
      <c r="AB67" s="179" t="str">
        <f>[1]PAH!AH353</f>
        <v>NO</v>
      </c>
      <c r="AC67" s="179" t="str">
        <f>[1]HCB!AH353</f>
        <v>NO</v>
      </c>
      <c r="AD67" s="179" t="str">
        <f>[1]PCB!AH353</f>
        <v>NO</v>
      </c>
      <c r="AE67" s="160"/>
      <c r="AF67" s="159" t="s">
        <v>412</v>
      </c>
      <c r="AG67" s="159" t="s">
        <v>412</v>
      </c>
      <c r="AH67" s="159" t="s">
        <v>412</v>
      </c>
      <c r="AI67" s="159" t="s">
        <v>412</v>
      </c>
      <c r="AJ67" s="159" t="s">
        <v>412</v>
      </c>
      <c r="AK67" s="191" t="str">
        <f>'[1]dati attività'!Z131</f>
        <v>NO</v>
      </c>
      <c r="AL67" s="140" t="s">
        <v>398</v>
      </c>
    </row>
    <row r="68" spans="1:38" s="10" customFormat="1" ht="24.75" customHeight="1" thickBot="1">
      <c r="A68" s="101" t="s">
        <v>122</v>
      </c>
      <c r="B68" s="102" t="s">
        <v>205</v>
      </c>
      <c r="C68" s="109" t="s">
        <v>278</v>
      </c>
      <c r="D68" s="94"/>
      <c r="E68" s="179">
        <f>[1]NOx!AH354</f>
        <v>4.2900000000000008E-2</v>
      </c>
      <c r="F68" s="179" t="str">
        <f>[1]NMVOC!AH354</f>
        <v>NA</v>
      </c>
      <c r="G68" s="179">
        <f>[1]SOx!AH354</f>
        <v>0.45154</v>
      </c>
      <c r="H68" s="179" t="str">
        <f>[1]NH3!AH354</f>
        <v>NA</v>
      </c>
      <c r="I68" s="179">
        <f>[1]pm2.5!AH354</f>
        <v>9.4320000000000011E-3</v>
      </c>
      <c r="J68" s="179">
        <f>[1]pm10!AH354</f>
        <v>1.048E-2</v>
      </c>
      <c r="K68" s="179">
        <f>[1]PST!AH354</f>
        <v>1.4971428571428571E-2</v>
      </c>
      <c r="L68" s="179">
        <f>[1]BC!AH354</f>
        <v>1.6977600000000004E-4</v>
      </c>
      <c r="M68" s="179" t="str">
        <f>[1]CO!AH354</f>
        <v>NA</v>
      </c>
      <c r="N68" s="179" t="str">
        <f>[1]piombo!AH354</f>
        <v>NA</v>
      </c>
      <c r="O68" s="179" t="str">
        <f>[1]cadmio!AH354</f>
        <v>NA</v>
      </c>
      <c r="P68" s="179" t="str">
        <f>[1]mercurio!AH354</f>
        <v>NA</v>
      </c>
      <c r="Q68" s="179" t="str">
        <f>[1]arsenico!AH354</f>
        <v>NA</v>
      </c>
      <c r="R68" s="179" t="str">
        <f>[1]cromo!AH354</f>
        <v>NA</v>
      </c>
      <c r="S68" s="179" t="str">
        <f>[1]rame!AH354</f>
        <v>NA</v>
      </c>
      <c r="T68" s="179" t="str">
        <f>[1]nichel!AH354</f>
        <v>NA</v>
      </c>
      <c r="U68" s="179" t="str">
        <f>[1]selenio!AH354</f>
        <v>NA</v>
      </c>
      <c r="V68" s="179" t="str">
        <f>[1]zinco!AH354</f>
        <v>NA</v>
      </c>
      <c r="W68" s="179" t="str">
        <f>[1]Diossine!AH354</f>
        <v>NA</v>
      </c>
      <c r="X68" s="179" t="s">
        <v>412</v>
      </c>
      <c r="Y68" s="179" t="s">
        <v>412</v>
      </c>
      <c r="Z68" s="179" t="s">
        <v>412</v>
      </c>
      <c r="AA68" s="179" t="s">
        <v>412</v>
      </c>
      <c r="AB68" s="179" t="str">
        <f>[1]PAH!AH354</f>
        <v>NA</v>
      </c>
      <c r="AC68" s="179" t="str">
        <f>[1]HCB!AH354</f>
        <v>NA</v>
      </c>
      <c r="AD68" s="179" t="str">
        <f>[1]PCB!AH354</f>
        <v>NA</v>
      </c>
      <c r="AE68" s="160"/>
      <c r="AF68" s="159" t="s">
        <v>412</v>
      </c>
      <c r="AG68" s="159" t="s">
        <v>412</v>
      </c>
      <c r="AH68" s="159" t="s">
        <v>412</v>
      </c>
      <c r="AI68" s="159" t="s">
        <v>412</v>
      </c>
      <c r="AJ68" s="159" t="s">
        <v>412</v>
      </c>
      <c r="AK68" s="159">
        <f>'[1]dati attività'!Z132</f>
        <v>69.263000000000005</v>
      </c>
      <c r="AL68" s="140" t="s">
        <v>399</v>
      </c>
    </row>
    <row r="69" spans="1:38" s="10" customFormat="1" ht="24.75" customHeight="1" thickBot="1">
      <c r="A69" s="101" t="s">
        <v>122</v>
      </c>
      <c r="B69" s="101" t="s">
        <v>206</v>
      </c>
      <c r="C69" s="109" t="s">
        <v>159</v>
      </c>
      <c r="D69" s="136"/>
      <c r="E69" s="180" t="str">
        <f>[1]NOx!AH355</f>
        <v>NA</v>
      </c>
      <c r="F69" s="179" t="str">
        <f>[1]NMVOC!AH355</f>
        <v>NA</v>
      </c>
      <c r="G69" s="179" t="str">
        <f>[1]SOx!AH355</f>
        <v>NA</v>
      </c>
      <c r="H69" s="179">
        <f>[1]NH3!AH355</f>
        <v>0.17069999999999996</v>
      </c>
      <c r="I69" s="179" t="str">
        <f>[1]pm2.5!AH355</f>
        <v>NA</v>
      </c>
      <c r="J69" s="179" t="str">
        <f>[1]pm10!AH355</f>
        <v>NA</v>
      </c>
      <c r="K69" s="179" t="str">
        <f>[1]PST!AH355</f>
        <v>NA</v>
      </c>
      <c r="L69" s="179" t="str">
        <f>[1]BC!AH355</f>
        <v>NA</v>
      </c>
      <c r="M69" s="179">
        <f>[1]CO!AH355</f>
        <v>15.913399999999999</v>
      </c>
      <c r="N69" s="179" t="str">
        <f>[1]piombo!AH355</f>
        <v>NA</v>
      </c>
      <c r="O69" s="179" t="str">
        <f>[1]cadmio!AH355</f>
        <v>NA</v>
      </c>
      <c r="P69" s="179" t="str">
        <f>[1]mercurio!AH355</f>
        <v>NA</v>
      </c>
      <c r="Q69" s="179" t="str">
        <f>[1]arsenico!AH355</f>
        <v>NA</v>
      </c>
      <c r="R69" s="179" t="str">
        <f>[1]cromo!AH355</f>
        <v>NA</v>
      </c>
      <c r="S69" s="179" t="str">
        <f>[1]rame!AH355</f>
        <v>NA</v>
      </c>
      <c r="T69" s="179" t="str">
        <f>[1]nichel!AH355</f>
        <v>NA</v>
      </c>
      <c r="U69" s="179" t="str">
        <f>[1]selenio!AH355</f>
        <v>NA</v>
      </c>
      <c r="V69" s="179" t="str">
        <f>[1]zinco!AH355</f>
        <v>NA</v>
      </c>
      <c r="W69" s="179" t="str">
        <f>[1]Diossine!AH355</f>
        <v>NA</v>
      </c>
      <c r="X69" s="179" t="s">
        <v>412</v>
      </c>
      <c r="Y69" s="179" t="s">
        <v>412</v>
      </c>
      <c r="Z69" s="179" t="s">
        <v>412</v>
      </c>
      <c r="AA69" s="179" t="s">
        <v>412</v>
      </c>
      <c r="AB69" s="179" t="str">
        <f>[1]PAH!AH355</f>
        <v>NA</v>
      </c>
      <c r="AC69" s="179" t="str">
        <f>[1]HCB!AH355</f>
        <v>NA</v>
      </c>
      <c r="AD69" s="179" t="str">
        <f>[1]PCB!AH355</f>
        <v>NA</v>
      </c>
      <c r="AE69" s="160"/>
      <c r="AF69" s="159" t="s">
        <v>412</v>
      </c>
      <c r="AG69" s="159" t="s">
        <v>412</v>
      </c>
      <c r="AH69" s="159" t="s">
        <v>412</v>
      </c>
      <c r="AI69" s="159" t="s">
        <v>412</v>
      </c>
      <c r="AJ69" s="159" t="s">
        <v>412</v>
      </c>
      <c r="AK69" s="159">
        <f>'[1]dati attività'!Z133</f>
        <v>725.96</v>
      </c>
      <c r="AL69" s="140" t="s">
        <v>400</v>
      </c>
    </row>
    <row r="70" spans="1:38" s="10" customFormat="1" ht="24.75" customHeight="1" thickBot="1">
      <c r="A70" s="101" t="s">
        <v>122</v>
      </c>
      <c r="B70" s="101" t="s">
        <v>207</v>
      </c>
      <c r="C70" s="109" t="s">
        <v>340</v>
      </c>
      <c r="D70" s="136"/>
      <c r="E70" s="180">
        <f>[1]NOx!AH356</f>
        <v>1.8090199999999999</v>
      </c>
      <c r="F70" s="179">
        <f>[1]NMVOC!AH356</f>
        <v>3.5055256701136641</v>
      </c>
      <c r="G70" s="179">
        <f>[1]SOx!AH356</f>
        <v>6.5251599999999996</v>
      </c>
      <c r="H70" s="179">
        <f>[1]NH3!AH356</f>
        <v>0.17517500000000003</v>
      </c>
      <c r="I70" s="179">
        <f>[1]pm2.5!AH356</f>
        <v>0.28849093712187118</v>
      </c>
      <c r="J70" s="179">
        <f>[1]pm10!AH356</f>
        <v>0.61507291414580822</v>
      </c>
      <c r="K70" s="179">
        <f>[1]PST!AH356</f>
        <v>0.87867559163686892</v>
      </c>
      <c r="L70" s="179">
        <f>[1]BC!AH356</f>
        <v>5.1928368681936812E-3</v>
      </c>
      <c r="M70" s="179">
        <f>[1]CO!AH356</f>
        <v>9.4880124411013878</v>
      </c>
      <c r="N70" s="179" t="str">
        <f>[1]piombo!AH356</f>
        <v>NA</v>
      </c>
      <c r="O70" s="179">
        <f>[1]cadmio!AH356</f>
        <v>7.1962999999999999E-2</v>
      </c>
      <c r="P70" s="179">
        <f>[1]mercurio!AH356</f>
        <v>0.15935000000000002</v>
      </c>
      <c r="Q70" s="179" t="str">
        <f>[1]arsenico!AH356</f>
        <v>NA</v>
      </c>
      <c r="R70" s="179" t="str">
        <f>[1]cromo!AH356</f>
        <v>NA</v>
      </c>
      <c r="S70" s="179" t="str">
        <f>[1]rame!AH356</f>
        <v>NA</v>
      </c>
      <c r="T70" s="179" t="str">
        <f>[1]nichel!AH356</f>
        <v>NA</v>
      </c>
      <c r="U70" s="179" t="str">
        <f>[1]selenio!AH356</f>
        <v>NA</v>
      </c>
      <c r="V70" s="179" t="str">
        <f>[1]zinco!AH356</f>
        <v>NA</v>
      </c>
      <c r="W70" s="179" t="str">
        <f>[1]Diossine!AH356</f>
        <v>NA</v>
      </c>
      <c r="X70" s="179" t="s">
        <v>412</v>
      </c>
      <c r="Y70" s="179" t="s">
        <v>412</v>
      </c>
      <c r="Z70" s="179" t="s">
        <v>412</v>
      </c>
      <c r="AA70" s="179" t="s">
        <v>412</v>
      </c>
      <c r="AB70" s="179" t="str">
        <f>[1]PAH!AH356</f>
        <v>NA</v>
      </c>
      <c r="AC70" s="179" t="str">
        <f>[1]HCB!AH356</f>
        <v>NA</v>
      </c>
      <c r="AD70" s="179" t="str">
        <f>[1]PCB!AH356</f>
        <v>NA</v>
      </c>
      <c r="AE70" s="160"/>
      <c r="AF70" s="159" t="s">
        <v>412</v>
      </c>
      <c r="AG70" s="159" t="s">
        <v>412</v>
      </c>
      <c r="AH70" s="159" t="s">
        <v>412</v>
      </c>
      <c r="AI70" s="159" t="s">
        <v>412</v>
      </c>
      <c r="AJ70" s="159" t="s">
        <v>412</v>
      </c>
      <c r="AK70" s="159">
        <f>'[1]dati attività'!Z134</f>
        <v>8799.1287688148223</v>
      </c>
      <c r="AL70" s="140" t="s">
        <v>435</v>
      </c>
    </row>
    <row r="71" spans="1:38" s="10" customFormat="1" ht="24.75" customHeight="1" thickBot="1">
      <c r="A71" s="101" t="s">
        <v>122</v>
      </c>
      <c r="B71" s="101" t="s">
        <v>208</v>
      </c>
      <c r="C71" s="109" t="s">
        <v>279</v>
      </c>
      <c r="D71" s="136"/>
      <c r="E71" s="180" t="str">
        <f>[1]NOx!AH357</f>
        <v>NA</v>
      </c>
      <c r="F71" s="179" t="str">
        <f>[1]NMVOC!AH357</f>
        <v>NA</v>
      </c>
      <c r="G71" s="179" t="str">
        <f>[1]SOx!AH357</f>
        <v>NA</v>
      </c>
      <c r="H71" s="179" t="str">
        <f>[1]NH3!AH357</f>
        <v>NA</v>
      </c>
      <c r="I71" s="179" t="str">
        <f>[1]pm2.5!AH357</f>
        <v>NA</v>
      </c>
      <c r="J71" s="179" t="str">
        <f>[1]pm10!AH357</f>
        <v>NA</v>
      </c>
      <c r="K71" s="179" t="str">
        <f>[1]PST!AH357</f>
        <v>NA</v>
      </c>
      <c r="L71" s="179" t="str">
        <f>[1]BC!AH357</f>
        <v>NA</v>
      </c>
      <c r="M71" s="179" t="str">
        <f>[1]CO!AH357</f>
        <v>NA</v>
      </c>
      <c r="N71" s="179" t="str">
        <f>[1]piombo!AH357</f>
        <v>NA</v>
      </c>
      <c r="O71" s="179" t="str">
        <f>[1]cadmio!AH357</f>
        <v>NA</v>
      </c>
      <c r="P71" s="179" t="str">
        <f>[1]mercurio!AH357</f>
        <v>NA</v>
      </c>
      <c r="Q71" s="179" t="str">
        <f>[1]arsenico!AH357</f>
        <v>NA</v>
      </c>
      <c r="R71" s="179" t="str">
        <f>[1]cromo!AH357</f>
        <v>NA</v>
      </c>
      <c r="S71" s="179" t="str">
        <f>[1]rame!AH357</f>
        <v>NA</v>
      </c>
      <c r="T71" s="179" t="str">
        <f>[1]nichel!AH357</f>
        <v>NA</v>
      </c>
      <c r="U71" s="179" t="str">
        <f>[1]selenio!AH357</f>
        <v>NA</v>
      </c>
      <c r="V71" s="179" t="str">
        <f>[1]zinco!AH357</f>
        <v>NA</v>
      </c>
      <c r="W71" s="179" t="str">
        <f>[1]Diossine!AH357</f>
        <v>NA</v>
      </c>
      <c r="X71" s="179" t="s">
        <v>412</v>
      </c>
      <c r="Y71" s="179" t="s">
        <v>412</v>
      </c>
      <c r="Z71" s="179" t="s">
        <v>412</v>
      </c>
      <c r="AA71" s="179" t="s">
        <v>412</v>
      </c>
      <c r="AB71" s="179" t="str">
        <f>[1]PAH!AH357</f>
        <v>NA</v>
      </c>
      <c r="AC71" s="179" t="str">
        <f>[1]HCB!AH357</f>
        <v>NA</v>
      </c>
      <c r="AD71" s="179" t="str">
        <f>[1]PCB!AH357</f>
        <v>NA</v>
      </c>
      <c r="AE71" s="160"/>
      <c r="AF71" s="159" t="s">
        <v>412</v>
      </c>
      <c r="AG71" s="159" t="s">
        <v>412</v>
      </c>
      <c r="AH71" s="159" t="s">
        <v>412</v>
      </c>
      <c r="AI71" s="159" t="s">
        <v>412</v>
      </c>
      <c r="AJ71" s="159" t="s">
        <v>412</v>
      </c>
      <c r="AK71" s="159">
        <f>'[1]dati attività'!Z135</f>
        <v>10590.288768814822</v>
      </c>
      <c r="AL71" s="140" t="s">
        <v>432</v>
      </c>
    </row>
    <row r="72" spans="1:38" s="10" customFormat="1" ht="24.75" customHeight="1" thickBot="1">
      <c r="A72" s="101" t="s">
        <v>122</v>
      </c>
      <c r="B72" s="101" t="s">
        <v>209</v>
      </c>
      <c r="C72" s="109" t="s">
        <v>88</v>
      </c>
      <c r="D72" s="94"/>
      <c r="E72" s="179">
        <f>[1]NOx!AH358</f>
        <v>2.4480857955409538</v>
      </c>
      <c r="F72" s="179">
        <f>[1]NMVOC!AH358</f>
        <v>3.4197525678676728</v>
      </c>
      <c r="G72" s="179">
        <f>[1]SOx!AH358</f>
        <v>1.5285613734475354</v>
      </c>
      <c r="H72" s="179" t="str">
        <f>[1]NH3!AH358</f>
        <v>NA</v>
      </c>
      <c r="I72" s="179">
        <f>[1]pm2.5!AH358</f>
        <v>5.1460868721175421</v>
      </c>
      <c r="J72" s="179">
        <f>[1]pm10!AH358</f>
        <v>6.3647197270582687</v>
      </c>
      <c r="K72" s="179">
        <f>[1]PST!AH358</f>
        <v>7.955899658822835</v>
      </c>
      <c r="L72" s="179">
        <f>[1]BC!AH358</f>
        <v>3.0993527484983158E-2</v>
      </c>
      <c r="M72" s="179">
        <f>[1]CO!AH358</f>
        <v>72.994058530000004</v>
      </c>
      <c r="N72" s="179">
        <f>[1]piombo!AH358</f>
        <v>73.439926400000004</v>
      </c>
      <c r="O72" s="179">
        <f>[1]cadmio!AH358</f>
        <v>1.1912070750000001</v>
      </c>
      <c r="P72" s="179">
        <f>[1]mercurio!AH358</f>
        <v>2.8520562329999999</v>
      </c>
      <c r="Q72" s="179">
        <f>[1]arsenico!AH358</f>
        <v>0.15794971500000002</v>
      </c>
      <c r="R72" s="179">
        <f>[1]cromo!AH358</f>
        <v>10.204086146</v>
      </c>
      <c r="S72" s="179">
        <f>[1]rame!AH358</f>
        <v>6.7801027999999999</v>
      </c>
      <c r="T72" s="179">
        <f>[1]nichel!AH358</f>
        <v>4.1620596550000002</v>
      </c>
      <c r="U72" s="179">
        <f>[1]selenio!AH358</f>
        <v>0.9695812330000001</v>
      </c>
      <c r="V72" s="179">
        <f>[1]zinco!AH358</f>
        <v>641.41326900000001</v>
      </c>
      <c r="W72" s="179">
        <f>[1]Diossine!AH358</f>
        <v>83.638813550000009</v>
      </c>
      <c r="X72" s="159" t="s">
        <v>428</v>
      </c>
      <c r="Y72" s="159" t="s">
        <v>428</v>
      </c>
      <c r="Z72" s="159" t="s">
        <v>428</v>
      </c>
      <c r="AA72" s="159" t="s">
        <v>428</v>
      </c>
      <c r="AB72" s="179">
        <f>[1]PAH!AH358</f>
        <v>13.509110954099999</v>
      </c>
      <c r="AC72" s="179" t="str">
        <f>[1]HCB!AH358</f>
        <v>NA</v>
      </c>
      <c r="AD72" s="179">
        <f>[1]PCB!AH358</f>
        <v>103.44600000000001</v>
      </c>
      <c r="AE72" s="160"/>
      <c r="AF72" s="159" t="s">
        <v>412</v>
      </c>
      <c r="AG72" s="159" t="s">
        <v>412</v>
      </c>
      <c r="AH72" s="159" t="s">
        <v>412</v>
      </c>
      <c r="AI72" s="159" t="s">
        <v>412</v>
      </c>
      <c r="AJ72" s="159" t="s">
        <v>412</v>
      </c>
      <c r="AK72" s="159">
        <f>'[1]dati attività'!Z136</f>
        <v>28735</v>
      </c>
      <c r="AL72" s="140" t="s">
        <v>401</v>
      </c>
    </row>
    <row r="73" spans="1:38" s="10" customFormat="1" ht="24.75" customHeight="1" thickBot="1">
      <c r="A73" s="101" t="s">
        <v>122</v>
      </c>
      <c r="B73" s="101" t="s">
        <v>210</v>
      </c>
      <c r="C73" s="109" t="s">
        <v>89</v>
      </c>
      <c r="D73" s="94"/>
      <c r="E73" s="179">
        <f>[1]NOx!AH359</f>
        <v>2.5241210500000001E-3</v>
      </c>
      <c r="F73" s="179" t="str">
        <f>[1]NMVOC!AH359</f>
        <v>NA</v>
      </c>
      <c r="G73" s="179">
        <f>[1]SOx!AH359</f>
        <v>1.7668847350000003E-3</v>
      </c>
      <c r="H73" s="179" t="str">
        <f>[1]NH3!AH359</f>
        <v>NA</v>
      </c>
      <c r="I73" s="179">
        <f>[1]pm2.5!AH359</f>
        <v>2.3643328380698464E-2</v>
      </c>
      <c r="J73" s="179">
        <f>[1]pm10!AH359</f>
        <v>3.1524437840931285E-2</v>
      </c>
      <c r="K73" s="179">
        <f>[1]PST!AH359</f>
        <v>4.5034911201330408E-2</v>
      </c>
      <c r="L73" s="179">
        <f>[1]BC!AH359</f>
        <v>2.3643328380698468E-3</v>
      </c>
      <c r="M73" s="179">
        <f>[1]CO!AH359</f>
        <v>8.1781522019999997E-2</v>
      </c>
      <c r="N73" s="179" t="str">
        <f>[1]piombo!AH359</f>
        <v>NA</v>
      </c>
      <c r="O73" s="179" t="str">
        <f>[1]cadmio!AH359</f>
        <v>NA</v>
      </c>
      <c r="P73" s="179">
        <f>[1]mercurio!AH359</f>
        <v>3.5310000000000001E-2</v>
      </c>
      <c r="Q73" s="179" t="str">
        <f>[1]arsenico!AH359</f>
        <v>NA</v>
      </c>
      <c r="R73" s="179" t="str">
        <f>[1]cromo!AH359</f>
        <v>NA</v>
      </c>
      <c r="S73" s="179" t="str">
        <f>[1]rame!AH359</f>
        <v>NA</v>
      </c>
      <c r="T73" s="179" t="str">
        <f>[1]nichel!AH359</f>
        <v>NA</v>
      </c>
      <c r="U73" s="179" t="str">
        <f>[1]selenio!AH359</f>
        <v>NA</v>
      </c>
      <c r="V73" s="179" t="str">
        <f>[1]zinco!AH359</f>
        <v>NA</v>
      </c>
      <c r="W73" s="179" t="str">
        <f>[1]Diossine!AH359</f>
        <v>NA</v>
      </c>
      <c r="X73" s="179" t="s">
        <v>412</v>
      </c>
      <c r="Y73" s="179" t="s">
        <v>412</v>
      </c>
      <c r="Z73" s="179" t="s">
        <v>412</v>
      </c>
      <c r="AA73" s="179" t="s">
        <v>412</v>
      </c>
      <c r="AB73" s="179" t="str">
        <f>[1]PAH!AH359</f>
        <v>NA</v>
      </c>
      <c r="AC73" s="179" t="str">
        <f>[1]HCB!AH359</f>
        <v>NA</v>
      </c>
      <c r="AD73" s="179" t="str">
        <f>[1]PCB!AH359</f>
        <v>NA</v>
      </c>
      <c r="AE73" s="160"/>
      <c r="AF73" s="159" t="s">
        <v>412</v>
      </c>
      <c r="AG73" s="159" t="s">
        <v>412</v>
      </c>
      <c r="AH73" s="159" t="s">
        <v>412</v>
      </c>
      <c r="AI73" s="159" t="s">
        <v>412</v>
      </c>
      <c r="AJ73" s="159" t="s">
        <v>412</v>
      </c>
      <c r="AK73" s="159">
        <f>'[1]dati attività'!Z137</f>
        <v>50.482421000000002</v>
      </c>
      <c r="AL73" s="140" t="s">
        <v>402</v>
      </c>
    </row>
    <row r="74" spans="1:38" s="10" customFormat="1" ht="24.75" customHeight="1" thickBot="1">
      <c r="A74" s="101" t="s">
        <v>122</v>
      </c>
      <c r="B74" s="101" t="s">
        <v>211</v>
      </c>
      <c r="C74" s="109" t="s">
        <v>301</v>
      </c>
      <c r="D74" s="94"/>
      <c r="E74" s="179">
        <f>[1]NOx!AH360</f>
        <v>0.48854206553709678</v>
      </c>
      <c r="F74" s="179">
        <f>[1]NMVOC!AH360</f>
        <v>7.0958353500000002E-2</v>
      </c>
      <c r="G74" s="179">
        <f>[1]SOx!AH360</f>
        <v>2.760027749893585</v>
      </c>
      <c r="H74" s="179" t="str">
        <f>[1]NH3!AH360</f>
        <v>NA</v>
      </c>
      <c r="I74" s="179">
        <f>[1]pm2.5!AH360</f>
        <v>0.15729153359424047</v>
      </c>
      <c r="J74" s="179">
        <f>[1]pm10!AH360</f>
        <v>0.20972204479232068</v>
      </c>
      <c r="K74" s="179">
        <f>[1]PST!AH360</f>
        <v>0.29960292113188669</v>
      </c>
      <c r="L74" s="179">
        <f>[1]BC!AH360</f>
        <v>3.6177052726675311E-3</v>
      </c>
      <c r="M74" s="179">
        <f>[1]CO!AH360</f>
        <v>19.2155221278</v>
      </c>
      <c r="N74" s="179" t="str">
        <f>[1]piombo!AH360</f>
        <v>NA</v>
      </c>
      <c r="O74" s="179">
        <f>[1]cadmio!AH360</f>
        <v>1.4191670700000001E-2</v>
      </c>
      <c r="P74" s="179" t="str">
        <f>[1]mercurio!AH360</f>
        <v>NA</v>
      </c>
      <c r="Q74" s="179" t="str">
        <f>[1]arsenico!AH360</f>
        <v>NA</v>
      </c>
      <c r="R74" s="179" t="str">
        <f>[1]cromo!AH360</f>
        <v>NA</v>
      </c>
      <c r="S74" s="179" t="str">
        <f>[1]rame!AH360</f>
        <v>NA</v>
      </c>
      <c r="T74" s="179">
        <f>[1]nichel!AH360</f>
        <v>7.3796687639999997E-2</v>
      </c>
      <c r="U74" s="179" t="str">
        <f>[1]selenio!AH360</f>
        <v>NA</v>
      </c>
      <c r="V74" s="179">
        <f>[1]zinco!AH360</f>
        <v>0.28383341400000001</v>
      </c>
      <c r="W74" s="179" t="str">
        <f>[1]Diossine!AH360</f>
        <v>NA</v>
      </c>
      <c r="X74" s="159" t="s">
        <v>428</v>
      </c>
      <c r="Y74" s="159" t="s">
        <v>428</v>
      </c>
      <c r="Z74" s="159" t="s">
        <v>428</v>
      </c>
      <c r="AA74" s="159" t="s">
        <v>428</v>
      </c>
      <c r="AB74" s="179">
        <f>[1]PAH!AH360</f>
        <v>6.8120019360000006E-2</v>
      </c>
      <c r="AC74" s="179" t="str">
        <f>[1]HCB!AH360</f>
        <v>NA</v>
      </c>
      <c r="AD74" s="179" t="str">
        <f>[1]PCB!AH360</f>
        <v>NA</v>
      </c>
      <c r="AE74" s="160"/>
      <c r="AF74" s="159" t="s">
        <v>412</v>
      </c>
      <c r="AG74" s="159" t="s">
        <v>412</v>
      </c>
      <c r="AH74" s="159" t="s">
        <v>412</v>
      </c>
      <c r="AI74" s="159" t="s">
        <v>412</v>
      </c>
      <c r="AJ74" s="159" t="s">
        <v>412</v>
      </c>
      <c r="AK74" s="159">
        <f>'[1]dati attività'!Z138</f>
        <v>141.916707</v>
      </c>
      <c r="AL74" s="140" t="s">
        <v>403</v>
      </c>
    </row>
    <row r="75" spans="1:38" s="10" customFormat="1" ht="24.75" customHeight="1" thickBot="1">
      <c r="A75" s="101" t="s">
        <v>122</v>
      </c>
      <c r="B75" s="101" t="s">
        <v>212</v>
      </c>
      <c r="C75" s="109" t="s">
        <v>280</v>
      </c>
      <c r="D75" s="136"/>
      <c r="E75" s="180" t="str">
        <f>[1]NOx!AH361</f>
        <v>NA</v>
      </c>
      <c r="F75" s="179" t="str">
        <f>[1]NMVOC!AH361</f>
        <v>NA</v>
      </c>
      <c r="G75" s="179" t="str">
        <f>[1]SOx!AH361</f>
        <v>NA</v>
      </c>
      <c r="H75" s="179" t="str">
        <f>[1]NH3!AH361</f>
        <v>NA</v>
      </c>
      <c r="I75" s="179" t="str">
        <f>[1]pm2.5!AH361</f>
        <v>NA</v>
      </c>
      <c r="J75" s="179" t="str">
        <f>[1]pm10!AH361</f>
        <v>NA</v>
      </c>
      <c r="K75" s="179" t="str">
        <f>[1]PST!AH361</f>
        <v>NA</v>
      </c>
      <c r="L75" s="179" t="str">
        <f>[1]BC!AH361</f>
        <v>NA</v>
      </c>
      <c r="M75" s="179" t="str">
        <f>[1]CO!AH361</f>
        <v>NA</v>
      </c>
      <c r="N75" s="179" t="str">
        <f>[1]piombo!AH361</f>
        <v>NA</v>
      </c>
      <c r="O75" s="179" t="str">
        <f>[1]cadmio!AH361</f>
        <v>NA</v>
      </c>
      <c r="P75" s="179" t="str">
        <f>[1]mercurio!AH361</f>
        <v>NA</v>
      </c>
      <c r="Q75" s="179" t="str">
        <f>[1]arsenico!AH361</f>
        <v>NA</v>
      </c>
      <c r="R75" s="179" t="str">
        <f>[1]cromo!AH361</f>
        <v>NA</v>
      </c>
      <c r="S75" s="179" t="str">
        <f>[1]rame!AH361</f>
        <v>NA</v>
      </c>
      <c r="T75" s="179" t="str">
        <f>[1]nichel!AH361</f>
        <v>NA</v>
      </c>
      <c r="U75" s="179" t="str">
        <f>[1]selenio!AH361</f>
        <v>NA</v>
      </c>
      <c r="V75" s="179" t="str">
        <f>[1]zinco!AH361</f>
        <v>NA</v>
      </c>
      <c r="W75" s="179" t="str">
        <f>[1]Diossine!AH361</f>
        <v>NA</v>
      </c>
      <c r="X75" s="179" t="s">
        <v>412</v>
      </c>
      <c r="Y75" s="179" t="s">
        <v>412</v>
      </c>
      <c r="Z75" s="179" t="s">
        <v>412</v>
      </c>
      <c r="AA75" s="179" t="s">
        <v>412</v>
      </c>
      <c r="AB75" s="179" t="str">
        <f>[1]PAH!AH361</f>
        <v>NA</v>
      </c>
      <c r="AC75" s="179" t="str">
        <f>[1]HCB!AH361</f>
        <v>NA</v>
      </c>
      <c r="AD75" s="179" t="str">
        <f>[1]PCB!AH361</f>
        <v>NA</v>
      </c>
      <c r="AE75" s="160"/>
      <c r="AF75" s="159" t="s">
        <v>412</v>
      </c>
      <c r="AG75" s="159" t="s">
        <v>412</v>
      </c>
      <c r="AH75" s="159" t="s">
        <v>412</v>
      </c>
      <c r="AI75" s="159" t="s">
        <v>412</v>
      </c>
      <c r="AJ75" s="159" t="s">
        <v>412</v>
      </c>
      <c r="AK75" s="159" t="str">
        <f>'[1]dati attività'!Z139</f>
        <v>NO</v>
      </c>
      <c r="AL75" s="140" t="s">
        <v>404</v>
      </c>
    </row>
    <row r="76" spans="1:38" s="10" customFormat="1" ht="24.75" customHeight="1" thickBot="1">
      <c r="A76" s="101" t="s">
        <v>122</v>
      </c>
      <c r="B76" s="101" t="s">
        <v>213</v>
      </c>
      <c r="C76" s="109" t="s">
        <v>91</v>
      </c>
      <c r="D76" s="94"/>
      <c r="E76" s="179" t="str">
        <f>[1]NOx!AH362</f>
        <v>NA</v>
      </c>
      <c r="F76" s="179" t="str">
        <f>[1]NMVOC!AH362</f>
        <v>NA</v>
      </c>
      <c r="G76" s="179" t="str">
        <f>[1]SOx!AH362</f>
        <v>NA</v>
      </c>
      <c r="H76" s="179" t="str">
        <f>[1]NH3!AH362</f>
        <v>NA</v>
      </c>
      <c r="I76" s="179" t="str">
        <f>[1]pm2.5!AH362</f>
        <v>NA</v>
      </c>
      <c r="J76" s="179" t="str">
        <f>[1]pm10!AH362</f>
        <v>NA</v>
      </c>
      <c r="K76" s="179" t="str">
        <f>[1]PST!AH362</f>
        <v>NA</v>
      </c>
      <c r="L76" s="179" t="str">
        <f>[1]BC!AH362</f>
        <v>NA</v>
      </c>
      <c r="M76" s="179" t="str">
        <f>[1]CO!AH362</f>
        <v>NA</v>
      </c>
      <c r="N76" s="179" t="str">
        <f>[1]piombo!AH362</f>
        <v>NA</v>
      </c>
      <c r="O76" s="179" t="str">
        <f>[1]cadmio!AH362</f>
        <v>NA</v>
      </c>
      <c r="P76" s="179" t="str">
        <f>[1]mercurio!AH362</f>
        <v>NA</v>
      </c>
      <c r="Q76" s="179" t="str">
        <f>[1]arsenico!AH362</f>
        <v>NA</v>
      </c>
      <c r="R76" s="179" t="str">
        <f>[1]cromo!AH362</f>
        <v>NA</v>
      </c>
      <c r="S76" s="179" t="str">
        <f>[1]rame!AH362</f>
        <v>NA</v>
      </c>
      <c r="T76" s="179" t="str">
        <f>[1]nichel!AH362</f>
        <v>NA</v>
      </c>
      <c r="U76" s="179" t="str">
        <f>[1]selenio!AH362</f>
        <v>NA</v>
      </c>
      <c r="V76" s="179" t="str">
        <f>[1]zinco!AH362</f>
        <v>NA</v>
      </c>
      <c r="W76" s="179" t="str">
        <f>[1]Diossine!AH362</f>
        <v>NA</v>
      </c>
      <c r="X76" s="179" t="s">
        <v>412</v>
      </c>
      <c r="Y76" s="179" t="s">
        <v>412</v>
      </c>
      <c r="Z76" s="179" t="s">
        <v>412</v>
      </c>
      <c r="AA76" s="179" t="s">
        <v>412</v>
      </c>
      <c r="AB76" s="179" t="str">
        <f>[1]PAH!AH362</f>
        <v>NA</v>
      </c>
      <c r="AC76" s="179" t="str">
        <f>[1]HCB!AH362</f>
        <v>NA</v>
      </c>
      <c r="AD76" s="179" t="str">
        <f>[1]PCB!AH362</f>
        <v>NA</v>
      </c>
      <c r="AE76" s="160"/>
      <c r="AF76" s="159" t="s">
        <v>412</v>
      </c>
      <c r="AG76" s="159" t="s">
        <v>412</v>
      </c>
      <c r="AH76" s="159" t="s">
        <v>412</v>
      </c>
      <c r="AI76" s="159" t="s">
        <v>412</v>
      </c>
      <c r="AJ76" s="159" t="s">
        <v>412</v>
      </c>
      <c r="AK76" s="159">
        <f>'[1]dati attività'!Z140</f>
        <v>149.5</v>
      </c>
      <c r="AL76" s="140" t="s">
        <v>405</v>
      </c>
    </row>
    <row r="77" spans="1:38" s="10" customFormat="1" ht="24.75" customHeight="1" thickBot="1">
      <c r="A77" s="101" t="s">
        <v>122</v>
      </c>
      <c r="B77" s="101" t="s">
        <v>214</v>
      </c>
      <c r="C77" s="109" t="s">
        <v>93</v>
      </c>
      <c r="D77" s="94"/>
      <c r="E77" s="179" t="str">
        <f>[1]NOx!AH363</f>
        <v>NA</v>
      </c>
      <c r="F77" s="179" t="str">
        <f>[1]NMVOC!AH363</f>
        <v>NA</v>
      </c>
      <c r="G77" s="179" t="str">
        <f>[1]SOx!AH363</f>
        <v>NA</v>
      </c>
      <c r="H77" s="179" t="str">
        <f>[1]NH3!AH363</f>
        <v>NA</v>
      </c>
      <c r="I77" s="179" t="str">
        <f>[1]pm2.5!AH363</f>
        <v>NA</v>
      </c>
      <c r="J77" s="179" t="str">
        <f>[1]pm10!AH363</f>
        <v>NA</v>
      </c>
      <c r="K77" s="179" t="str">
        <f>[1]PST!AH363</f>
        <v>NA</v>
      </c>
      <c r="L77" s="179" t="str">
        <f>[1]BC!AH363</f>
        <v>NA</v>
      </c>
      <c r="M77" s="179" t="str">
        <f>[1]CO!AH363</f>
        <v>NA</v>
      </c>
      <c r="N77" s="179" t="str">
        <f>[1]piombo!AH363</f>
        <v>NA</v>
      </c>
      <c r="O77" s="179" t="str">
        <f>[1]cadmio!AH363</f>
        <v>NA</v>
      </c>
      <c r="P77" s="179" t="str">
        <f>[1]mercurio!AH363</f>
        <v>NA</v>
      </c>
      <c r="Q77" s="179" t="str">
        <f>[1]arsenico!AH363</f>
        <v>NA</v>
      </c>
      <c r="R77" s="179" t="str">
        <f>[1]cromo!AH363</f>
        <v>NA</v>
      </c>
      <c r="S77" s="179" t="str">
        <f>[1]rame!AH363</f>
        <v>NA</v>
      </c>
      <c r="T77" s="179" t="str">
        <f>[1]nichel!AH363</f>
        <v>NA</v>
      </c>
      <c r="U77" s="179" t="str">
        <f>[1]selenio!AH363</f>
        <v>NA</v>
      </c>
      <c r="V77" s="179" t="str">
        <f>[1]zinco!AH363</f>
        <v>NA</v>
      </c>
      <c r="W77" s="179" t="str">
        <f>[1]Diossine!AH363</f>
        <v>NA</v>
      </c>
      <c r="X77" s="179" t="s">
        <v>412</v>
      </c>
      <c r="Y77" s="179" t="s">
        <v>412</v>
      </c>
      <c r="Z77" s="179" t="s">
        <v>412</v>
      </c>
      <c r="AA77" s="179" t="s">
        <v>412</v>
      </c>
      <c r="AB77" s="179" t="str">
        <f>[1]PAH!AH363</f>
        <v>NA</v>
      </c>
      <c r="AC77" s="179" t="str">
        <f>[1]HCB!AH363</f>
        <v>NA</v>
      </c>
      <c r="AD77" s="179" t="str">
        <f>[1]PCB!AH363</f>
        <v>NA</v>
      </c>
      <c r="AE77" s="160"/>
      <c r="AF77" s="159" t="s">
        <v>412</v>
      </c>
      <c r="AG77" s="159" t="s">
        <v>412</v>
      </c>
      <c r="AH77" s="159" t="s">
        <v>412</v>
      </c>
      <c r="AI77" s="159" t="s">
        <v>412</v>
      </c>
      <c r="AJ77" s="159" t="s">
        <v>412</v>
      </c>
      <c r="AK77" s="159">
        <f>'[1]dati attività'!Z141</f>
        <v>110.2</v>
      </c>
      <c r="AL77" s="140" t="s">
        <v>406</v>
      </c>
    </row>
    <row r="78" spans="1:38" s="10" customFormat="1" ht="24.75" customHeight="1" thickBot="1">
      <c r="A78" s="101" t="s">
        <v>122</v>
      </c>
      <c r="B78" s="101" t="s">
        <v>215</v>
      </c>
      <c r="C78" s="109" t="s">
        <v>90</v>
      </c>
      <c r="D78" s="94"/>
      <c r="E78" s="179" t="str">
        <f>[1]NOx!AH364</f>
        <v>NA</v>
      </c>
      <c r="F78" s="179" t="str">
        <f>[1]NMVOC!AH364</f>
        <v>NA</v>
      </c>
      <c r="G78" s="179" t="str">
        <f>[1]SOx!AH364</f>
        <v>NA</v>
      </c>
      <c r="H78" s="179" t="str">
        <f>[1]NH3!AH364</f>
        <v>NA</v>
      </c>
      <c r="I78" s="179" t="str">
        <f>[1]pm2.5!AH364</f>
        <v>NA</v>
      </c>
      <c r="J78" s="179" t="str">
        <f>[1]pm10!AH364</f>
        <v>NA</v>
      </c>
      <c r="K78" s="179" t="str">
        <f>[1]PST!AH364</f>
        <v>NA</v>
      </c>
      <c r="L78" s="179" t="str">
        <f>[1]BC!AH364</f>
        <v>NA</v>
      </c>
      <c r="M78" s="179" t="str">
        <f>[1]CO!AH364</f>
        <v>NA</v>
      </c>
      <c r="N78" s="179" t="str">
        <f>[1]piombo!AH364</f>
        <v>NA</v>
      </c>
      <c r="O78" s="179" t="str">
        <f>[1]cadmio!AH364</f>
        <v>NA</v>
      </c>
      <c r="P78" s="179" t="str">
        <f>[1]mercurio!AH364</f>
        <v>NA</v>
      </c>
      <c r="Q78" s="179" t="str">
        <f>[1]arsenico!AH364</f>
        <v>NA</v>
      </c>
      <c r="R78" s="179" t="str">
        <f>[1]cromo!AH364</f>
        <v>NA</v>
      </c>
      <c r="S78" s="179" t="str">
        <f>[1]rame!AH364</f>
        <v>NA</v>
      </c>
      <c r="T78" s="179" t="str">
        <f>[1]nichel!AH364</f>
        <v>NA</v>
      </c>
      <c r="U78" s="179" t="str">
        <f>[1]selenio!AH364</f>
        <v>NA</v>
      </c>
      <c r="V78" s="179" t="str">
        <f>[1]zinco!AH364</f>
        <v>NA</v>
      </c>
      <c r="W78" s="179" t="str">
        <f>[1]Diossine!AH364</f>
        <v>NA</v>
      </c>
      <c r="X78" s="179" t="s">
        <v>412</v>
      </c>
      <c r="Y78" s="179" t="s">
        <v>412</v>
      </c>
      <c r="Z78" s="179" t="s">
        <v>412</v>
      </c>
      <c r="AA78" s="179" t="s">
        <v>412</v>
      </c>
      <c r="AB78" s="179" t="str">
        <f>[1]PAH!AH364</f>
        <v>NA</v>
      </c>
      <c r="AC78" s="179" t="str">
        <f>[1]HCB!AH364</f>
        <v>NA</v>
      </c>
      <c r="AD78" s="179" t="str">
        <f>[1]PCB!AH364</f>
        <v>NA</v>
      </c>
      <c r="AE78" s="160"/>
      <c r="AF78" s="159" t="s">
        <v>412</v>
      </c>
      <c r="AG78" s="159" t="s">
        <v>412</v>
      </c>
      <c r="AH78" s="159" t="s">
        <v>412</v>
      </c>
      <c r="AI78" s="159" t="s">
        <v>412</v>
      </c>
      <c r="AJ78" s="159" t="s">
        <v>412</v>
      </c>
      <c r="AK78" s="159">
        <f>'[1]dati attività'!Z142</f>
        <v>7.6</v>
      </c>
      <c r="AL78" s="140" t="s">
        <v>407</v>
      </c>
    </row>
    <row r="79" spans="1:38" s="10" customFormat="1" ht="24.75" customHeight="1" thickBot="1">
      <c r="A79" s="101" t="s">
        <v>122</v>
      </c>
      <c r="B79" s="101" t="s">
        <v>216</v>
      </c>
      <c r="C79" s="109" t="s">
        <v>92</v>
      </c>
      <c r="D79" s="94"/>
      <c r="E79" s="179" t="str">
        <f>[1]NOx!AH365</f>
        <v>NO</v>
      </c>
      <c r="F79" s="179" t="str">
        <f>[1]NMVOC!AH365</f>
        <v>NO</v>
      </c>
      <c r="G79" s="179" t="str">
        <f>[1]SOx!AH365</f>
        <v>NO</v>
      </c>
      <c r="H79" s="179" t="str">
        <f>[1]NH3!AH365</f>
        <v>NO</v>
      </c>
      <c r="I79" s="179" t="str">
        <f>[1]pm2.5!AH365</f>
        <v>NO</v>
      </c>
      <c r="J79" s="179" t="str">
        <f>[1]pm10!AH365</f>
        <v>NO</v>
      </c>
      <c r="K79" s="179" t="str">
        <f>[1]PST!AH365</f>
        <v>NO</v>
      </c>
      <c r="L79" s="179" t="str">
        <f>[1]BC!AH365</f>
        <v>NO</v>
      </c>
      <c r="M79" s="179" t="str">
        <f>[1]CO!AH365</f>
        <v>NO</v>
      </c>
      <c r="N79" s="179" t="str">
        <f>[1]piombo!AH365</f>
        <v>NO</v>
      </c>
      <c r="O79" s="179" t="str">
        <f>[1]cadmio!AH365</f>
        <v>NO</v>
      </c>
      <c r="P79" s="179" t="str">
        <f>[1]mercurio!AH365</f>
        <v>NO</v>
      </c>
      <c r="Q79" s="179" t="str">
        <f>[1]arsenico!AH365</f>
        <v>NO</v>
      </c>
      <c r="R79" s="179" t="str">
        <f>[1]cromo!AH365</f>
        <v>NO</v>
      </c>
      <c r="S79" s="179" t="str">
        <f>[1]rame!AH365</f>
        <v>NO</v>
      </c>
      <c r="T79" s="179" t="str">
        <f>[1]nichel!AH365</f>
        <v>NO</v>
      </c>
      <c r="U79" s="179" t="str">
        <f>[1]selenio!AH365</f>
        <v>NO</v>
      </c>
      <c r="V79" s="179" t="str">
        <f>[1]zinco!AH365</f>
        <v>NO</v>
      </c>
      <c r="W79" s="179" t="str">
        <f>[1]Diossine!AH365</f>
        <v>NO</v>
      </c>
      <c r="X79" s="179" t="s">
        <v>434</v>
      </c>
      <c r="Y79" s="179" t="s">
        <v>434</v>
      </c>
      <c r="Z79" s="179" t="s">
        <v>434</v>
      </c>
      <c r="AA79" s="179" t="s">
        <v>434</v>
      </c>
      <c r="AB79" s="179" t="str">
        <f>[1]PAH!AH365</f>
        <v>NO</v>
      </c>
      <c r="AC79" s="179" t="str">
        <f>[1]HCB!AH365</f>
        <v>NO</v>
      </c>
      <c r="AD79" s="179" t="str">
        <f>[1]PCB!AH365</f>
        <v>NO</v>
      </c>
      <c r="AE79" s="160"/>
      <c r="AF79" s="159" t="s">
        <v>412</v>
      </c>
      <c r="AG79" s="159" t="s">
        <v>412</v>
      </c>
      <c r="AH79" s="159" t="s">
        <v>412</v>
      </c>
      <c r="AI79" s="159" t="s">
        <v>412</v>
      </c>
      <c r="AJ79" s="159" t="s">
        <v>412</v>
      </c>
      <c r="AK79" s="191" t="str">
        <f>'[1]dati attività'!Z143</f>
        <v>NO</v>
      </c>
      <c r="AL79" s="140" t="s">
        <v>408</v>
      </c>
    </row>
    <row r="80" spans="1:38" s="10" customFormat="1" ht="24.75" customHeight="1" thickBot="1">
      <c r="A80" s="101" t="s">
        <v>122</v>
      </c>
      <c r="B80" s="102" t="s">
        <v>217</v>
      </c>
      <c r="C80" s="110" t="s">
        <v>318</v>
      </c>
      <c r="D80" s="94"/>
      <c r="E80" s="179" t="str">
        <f>[1]NOx!AH366</f>
        <v>NO</v>
      </c>
      <c r="F80" s="179" t="str">
        <f>[1]NMVOC!AH366</f>
        <v>NO</v>
      </c>
      <c r="G80" s="179" t="str">
        <f>[1]SOx!AH366</f>
        <v>NO</v>
      </c>
      <c r="H80" s="179" t="str">
        <f>[1]NH3!AH366</f>
        <v>NO</v>
      </c>
      <c r="I80" s="179" t="str">
        <f>[1]pm2.5!AH366</f>
        <v>NO</v>
      </c>
      <c r="J80" s="179" t="str">
        <f>[1]pm10!AH366</f>
        <v>NO</v>
      </c>
      <c r="K80" s="179" t="str">
        <f>[1]PST!AH366</f>
        <v>NO</v>
      </c>
      <c r="L80" s="179" t="str">
        <f>[1]BC!AH366</f>
        <v>NO</v>
      </c>
      <c r="M80" s="179" t="str">
        <f>[1]CO!AH366</f>
        <v>NO</v>
      </c>
      <c r="N80" s="179" t="str">
        <f>[1]piombo!AH366</f>
        <v>NO</v>
      </c>
      <c r="O80" s="179" t="str">
        <f>[1]cadmio!AH366</f>
        <v>NO</v>
      </c>
      <c r="P80" s="179" t="str">
        <f>[1]mercurio!AH366</f>
        <v>NO</v>
      </c>
      <c r="Q80" s="179" t="str">
        <f>[1]arsenico!AH366</f>
        <v>NO</v>
      </c>
      <c r="R80" s="179" t="str">
        <f>[1]cromo!AH366</f>
        <v>NO</v>
      </c>
      <c r="S80" s="179" t="str">
        <f>[1]rame!AH366</f>
        <v>NO</v>
      </c>
      <c r="T80" s="179" t="str">
        <f>[1]nichel!AH366</f>
        <v>NO</v>
      </c>
      <c r="U80" s="179" t="str">
        <f>[1]selenio!AH366</f>
        <v>NO</v>
      </c>
      <c r="V80" s="179" t="str">
        <f>[1]zinco!AH366</f>
        <v>NO</v>
      </c>
      <c r="W80" s="179" t="str">
        <f>[1]Diossine!AH366</f>
        <v>NO</v>
      </c>
      <c r="X80" s="179" t="s">
        <v>412</v>
      </c>
      <c r="Y80" s="179" t="s">
        <v>412</v>
      </c>
      <c r="Z80" s="179" t="s">
        <v>412</v>
      </c>
      <c r="AA80" s="179" t="s">
        <v>412</v>
      </c>
      <c r="AB80" s="179" t="str">
        <f>[1]PAH!AH366</f>
        <v>NO</v>
      </c>
      <c r="AC80" s="179" t="str">
        <f>[1]HCB!AH366</f>
        <v>NO</v>
      </c>
      <c r="AD80" s="179" t="str">
        <f>[1]PCB!AH366</f>
        <v>NO</v>
      </c>
      <c r="AE80" s="160"/>
      <c r="AF80" s="191" t="s">
        <v>434</v>
      </c>
      <c r="AG80" s="191" t="s">
        <v>434</v>
      </c>
      <c r="AH80" s="191" t="s">
        <v>434</v>
      </c>
      <c r="AI80" s="191" t="s">
        <v>434</v>
      </c>
      <c r="AJ80" s="191" t="s">
        <v>434</v>
      </c>
      <c r="AK80" s="191" t="str">
        <f>'[1]dati attività'!Z144</f>
        <v>NO</v>
      </c>
      <c r="AL80" s="140" t="s">
        <v>381</v>
      </c>
    </row>
    <row r="81" spans="1:38" s="10" customFormat="1" ht="24.75" customHeight="1" thickBot="1">
      <c r="A81" s="101" t="s">
        <v>122</v>
      </c>
      <c r="B81" s="102" t="s">
        <v>218</v>
      </c>
      <c r="C81" s="110" t="s">
        <v>371</v>
      </c>
      <c r="D81" s="94"/>
      <c r="E81" s="179" t="str">
        <f>[1]NOx!AH367</f>
        <v>NA</v>
      </c>
      <c r="F81" s="179" t="str">
        <f>[1]NMVOC!AH367</f>
        <v>NA</v>
      </c>
      <c r="G81" s="179" t="str">
        <f>[1]SOx!AH367</f>
        <v>NA</v>
      </c>
      <c r="H81" s="179" t="str">
        <f>[1]NH3!AH367</f>
        <v>NA</v>
      </c>
      <c r="I81" s="179" t="str">
        <f>[1]pm2.5!AH367</f>
        <v>NA</v>
      </c>
      <c r="J81" s="179" t="str">
        <f>[1]pm10!AH367</f>
        <v>NA</v>
      </c>
      <c r="K81" s="179" t="str">
        <f>[1]PST!AH367</f>
        <v>NA</v>
      </c>
      <c r="L81" s="179" t="str">
        <f>[1]BC!AH367</f>
        <v>NA</v>
      </c>
      <c r="M81" s="179" t="str">
        <f>[1]CO!AH367</f>
        <v>NA</v>
      </c>
      <c r="N81" s="179" t="str">
        <f>[1]piombo!AH367</f>
        <v>NA</v>
      </c>
      <c r="O81" s="179" t="str">
        <f>[1]cadmio!AH367</f>
        <v>NA</v>
      </c>
      <c r="P81" s="179" t="str">
        <f>[1]mercurio!AH367</f>
        <v>NA</v>
      </c>
      <c r="Q81" s="179" t="str">
        <f>[1]arsenico!AH367</f>
        <v>NA</v>
      </c>
      <c r="R81" s="179" t="str">
        <f>[1]cromo!AH367</f>
        <v>NA</v>
      </c>
      <c r="S81" s="179" t="str">
        <f>[1]rame!AH367</f>
        <v>NA</v>
      </c>
      <c r="T81" s="179" t="str">
        <f>[1]nichel!AH367</f>
        <v>NA</v>
      </c>
      <c r="U81" s="179" t="str">
        <f>[1]selenio!AH367</f>
        <v>NA</v>
      </c>
      <c r="V81" s="179" t="str">
        <f>[1]zinco!AH367</f>
        <v>NA</v>
      </c>
      <c r="W81" s="179" t="str">
        <f>[1]Diossine!AH367</f>
        <v>NA</v>
      </c>
      <c r="X81" s="179" t="s">
        <v>412</v>
      </c>
      <c r="Y81" s="179" t="s">
        <v>412</v>
      </c>
      <c r="Z81" s="179" t="s">
        <v>412</v>
      </c>
      <c r="AA81" s="179" t="s">
        <v>412</v>
      </c>
      <c r="AB81" s="179" t="str">
        <f>[1]PAH!AH367</f>
        <v>NA</v>
      </c>
      <c r="AC81" s="179" t="str">
        <f>[1]HCB!AH367</f>
        <v>NA</v>
      </c>
      <c r="AD81" s="179" t="str">
        <f>[1]PCB!AH367</f>
        <v>NA</v>
      </c>
      <c r="AE81" s="160"/>
      <c r="AF81" s="159" t="s">
        <v>412</v>
      </c>
      <c r="AG81" s="159" t="s">
        <v>412</v>
      </c>
      <c r="AH81" s="159" t="s">
        <v>412</v>
      </c>
      <c r="AI81" s="159" t="s">
        <v>412</v>
      </c>
      <c r="AJ81" s="159" t="s">
        <v>412</v>
      </c>
      <c r="AK81" s="191" t="str">
        <f>'[1]dati attività'!Z145</f>
        <v>NA</v>
      </c>
      <c r="AL81" s="140" t="s">
        <v>409</v>
      </c>
    </row>
    <row r="82" spans="1:38" s="10" customFormat="1" ht="24.75" customHeight="1" thickBot="1">
      <c r="A82" s="101" t="s">
        <v>125</v>
      </c>
      <c r="B82" s="102" t="s">
        <v>225</v>
      </c>
      <c r="C82" s="92" t="s">
        <v>100</v>
      </c>
      <c r="D82" s="94"/>
      <c r="E82" s="179" t="str">
        <f>[1]NOx!AH368</f>
        <v>NA</v>
      </c>
      <c r="F82" s="179">
        <f>[1]NMVOC!AH368</f>
        <v>101.66389628446565</v>
      </c>
      <c r="G82" s="179" t="str">
        <f>[1]SOx!AH368</f>
        <v>NA</v>
      </c>
      <c r="H82" s="179" t="str">
        <f>[1]NH3!AH368</f>
        <v>NA</v>
      </c>
      <c r="I82" s="179" t="str">
        <f>[1]pm2.5!AH368</f>
        <v>NA</v>
      </c>
      <c r="J82" s="179" t="str">
        <f>[1]pm10!AH368</f>
        <v>NA</v>
      </c>
      <c r="K82" s="179" t="str">
        <f>[1]PST!AH368</f>
        <v>NA</v>
      </c>
      <c r="L82" s="179" t="str">
        <f>[1]BC!AH368</f>
        <v>NA</v>
      </c>
      <c r="M82" s="179" t="str">
        <f>[1]CO!AH368</f>
        <v>NA</v>
      </c>
      <c r="N82" s="179" t="str">
        <f>[1]piombo!AH368</f>
        <v>NA</v>
      </c>
      <c r="O82" s="179" t="str">
        <f>[1]cadmio!AH368</f>
        <v>NA</v>
      </c>
      <c r="P82" s="179" t="str">
        <f>[1]mercurio!AH368</f>
        <v>NA</v>
      </c>
      <c r="Q82" s="179" t="str">
        <f>[1]arsenico!AH368</f>
        <v>NA</v>
      </c>
      <c r="R82" s="179" t="str">
        <f>[1]cromo!AH368</f>
        <v>NA</v>
      </c>
      <c r="S82" s="179" t="str">
        <f>[1]rame!AH368</f>
        <v>NA</v>
      </c>
      <c r="T82" s="179" t="str">
        <f>[1]nichel!AH368</f>
        <v>NA</v>
      </c>
      <c r="U82" s="179" t="str">
        <f>[1]selenio!AH368</f>
        <v>NA</v>
      </c>
      <c r="V82" s="179" t="str">
        <f>[1]zinco!AH368</f>
        <v>NA</v>
      </c>
      <c r="W82" s="179" t="str">
        <f>[1]Diossine!AH368</f>
        <v>NA</v>
      </c>
      <c r="X82" s="159" t="s">
        <v>428</v>
      </c>
      <c r="Y82" s="159" t="s">
        <v>428</v>
      </c>
      <c r="Z82" s="159" t="s">
        <v>428</v>
      </c>
      <c r="AA82" s="159" t="s">
        <v>428</v>
      </c>
      <c r="AB82" s="179">
        <f>[1]PAH!AH368</f>
        <v>1.125E-2</v>
      </c>
      <c r="AC82" s="179" t="str">
        <f>[1]HCB!AH368</f>
        <v>NA</v>
      </c>
      <c r="AD82" s="179" t="str">
        <f>[1]PCB!AH368</f>
        <v>NA</v>
      </c>
      <c r="AE82" s="160"/>
      <c r="AF82" s="159" t="s">
        <v>412</v>
      </c>
      <c r="AG82" s="159" t="s">
        <v>412</v>
      </c>
      <c r="AH82" s="159" t="s">
        <v>412</v>
      </c>
      <c r="AI82" s="159" t="s">
        <v>412</v>
      </c>
      <c r="AJ82" s="159" t="s">
        <v>412</v>
      </c>
      <c r="AK82" s="159">
        <f>'[1]dati attività'!Z146</f>
        <v>2555.4384505321891</v>
      </c>
      <c r="AL82" s="140" t="s">
        <v>429</v>
      </c>
    </row>
    <row r="83" spans="1:38" s="10" customFormat="1" ht="24.75" customHeight="1" thickBot="1">
      <c r="A83" s="101" t="s">
        <v>125</v>
      </c>
      <c r="B83" s="122" t="s">
        <v>226</v>
      </c>
      <c r="C83" s="95" t="s">
        <v>80</v>
      </c>
      <c r="D83" s="94"/>
      <c r="E83" s="179" t="str">
        <f>[1]NOx!AH369</f>
        <v>NA</v>
      </c>
      <c r="F83" s="179">
        <f>[1]NMVOC!AH369</f>
        <v>7.7038260000000012</v>
      </c>
      <c r="G83" s="179" t="str">
        <f>[1]SOx!AH369</f>
        <v>NA</v>
      </c>
      <c r="H83" s="179" t="str">
        <f>[1]NH3!AH369</f>
        <v>NA</v>
      </c>
      <c r="I83" s="179">
        <f>[1]pm2.5!AH369</f>
        <v>0.28449592356700004</v>
      </c>
      <c r="J83" s="179">
        <f>[1]pm10!AH369</f>
        <v>2.1342529899999998</v>
      </c>
      <c r="K83" s="179">
        <f>[1]PST!AH369</f>
        <v>3.0489328428571429</v>
      </c>
      <c r="L83" s="179">
        <f>[1]BC!AH369</f>
        <v>1.6216267643319005E-2</v>
      </c>
      <c r="M83" s="179" t="str">
        <f>[1]CO!AH369</f>
        <v>NA</v>
      </c>
      <c r="N83" s="179" t="str">
        <f>[1]piombo!AH369</f>
        <v>NA</v>
      </c>
      <c r="O83" s="179" t="str">
        <f>[1]cadmio!AH369</f>
        <v>NA</v>
      </c>
      <c r="P83" s="179" t="str">
        <f>[1]mercurio!AH369</f>
        <v>NA</v>
      </c>
      <c r="Q83" s="179" t="str">
        <f>[1]arsenico!AH369</f>
        <v>NA</v>
      </c>
      <c r="R83" s="179" t="str">
        <f>[1]cromo!AH369</f>
        <v>NA</v>
      </c>
      <c r="S83" s="179" t="str">
        <f>[1]rame!AH369</f>
        <v>NA</v>
      </c>
      <c r="T83" s="179" t="str">
        <f>[1]nichel!AH369</f>
        <v>NA</v>
      </c>
      <c r="U83" s="179" t="str">
        <f>[1]selenio!AH369</f>
        <v>NA</v>
      </c>
      <c r="V83" s="179" t="str">
        <f>[1]zinco!AH369</f>
        <v>NA</v>
      </c>
      <c r="W83" s="179" t="str">
        <f>[1]Diossine!AH369</f>
        <v>NA</v>
      </c>
      <c r="X83" s="179" t="s">
        <v>412</v>
      </c>
      <c r="Y83" s="179" t="s">
        <v>412</v>
      </c>
      <c r="Z83" s="179" t="s">
        <v>412</v>
      </c>
      <c r="AA83" s="179" t="s">
        <v>412</v>
      </c>
      <c r="AB83" s="179" t="str">
        <f>[1]PAH!AH369</f>
        <v>NA</v>
      </c>
      <c r="AC83" s="179" t="str">
        <f>[1]HCB!AH369</f>
        <v>NA</v>
      </c>
      <c r="AD83" s="179" t="str">
        <f>[1]PCB!AH369</f>
        <v>NA</v>
      </c>
      <c r="AE83" s="160"/>
      <c r="AF83" s="159" t="s">
        <v>412</v>
      </c>
      <c r="AG83" s="159" t="s">
        <v>412</v>
      </c>
      <c r="AH83" s="159" t="s">
        <v>412</v>
      </c>
      <c r="AI83" s="159" t="s">
        <v>412</v>
      </c>
      <c r="AJ83" s="159" t="s">
        <v>412</v>
      </c>
      <c r="AK83" s="159">
        <f>'[1]dati attività'!Z147</f>
        <v>28300</v>
      </c>
      <c r="AL83" s="140" t="s">
        <v>430</v>
      </c>
    </row>
    <row r="84" spans="1:38" s="10" customFormat="1" ht="24.75" customHeight="1" thickBot="1">
      <c r="A84" s="101" t="s">
        <v>122</v>
      </c>
      <c r="B84" s="122" t="s">
        <v>227</v>
      </c>
      <c r="C84" s="95" t="s">
        <v>79</v>
      </c>
      <c r="D84" s="94"/>
      <c r="E84" s="179" t="str">
        <f>[1]NOx!AH370</f>
        <v>NA</v>
      </c>
      <c r="F84" s="179">
        <f>[1]NMVOC!AH370</f>
        <v>1.6931999999999999E-2</v>
      </c>
      <c r="G84" s="179" t="str">
        <f>[1]SOx!AH370</f>
        <v>NA</v>
      </c>
      <c r="H84" s="179" t="str">
        <f>[1]NH3!AH370</f>
        <v>NA</v>
      </c>
      <c r="I84" s="179">
        <f>[1]pm2.5!AH370</f>
        <v>1.6334399999999999E-2</v>
      </c>
      <c r="J84" s="179">
        <f>[1]pm10!AH370</f>
        <v>8.1671999999999995E-2</v>
      </c>
      <c r="K84" s="179">
        <f>[1]PST!AH370</f>
        <v>0.11667428571428572</v>
      </c>
      <c r="L84" s="179">
        <f>[1]BC!AH370</f>
        <v>2.1234720000000006E-6</v>
      </c>
      <c r="M84" s="179" t="str">
        <f>[1]CO!AH370</f>
        <v>NA</v>
      </c>
      <c r="N84" s="179" t="str">
        <f>[1]piombo!AH370</f>
        <v>NA</v>
      </c>
      <c r="O84" s="179" t="str">
        <f>[1]cadmio!AH370</f>
        <v>NA</v>
      </c>
      <c r="P84" s="179" t="str">
        <f>[1]mercurio!AH370</f>
        <v>NA</v>
      </c>
      <c r="Q84" s="179" t="str">
        <f>[1]arsenico!AH370</f>
        <v>NA</v>
      </c>
      <c r="R84" s="179" t="str">
        <f>[1]cromo!AH370</f>
        <v>NA</v>
      </c>
      <c r="S84" s="179" t="str">
        <f>[1]rame!AH370</f>
        <v>NA</v>
      </c>
      <c r="T84" s="179" t="str">
        <f>[1]nichel!AH370</f>
        <v>NA</v>
      </c>
      <c r="U84" s="179" t="str">
        <f>[1]selenio!AH370</f>
        <v>NA</v>
      </c>
      <c r="V84" s="179" t="str">
        <f>[1]zinco!AH370</f>
        <v>NA</v>
      </c>
      <c r="W84" s="179" t="str">
        <f>[1]Diossine!AH370</f>
        <v>NA</v>
      </c>
      <c r="X84" s="179" t="s">
        <v>412</v>
      </c>
      <c r="Y84" s="179" t="s">
        <v>412</v>
      </c>
      <c r="Z84" s="179" t="s">
        <v>412</v>
      </c>
      <c r="AA84" s="179" t="s">
        <v>412</v>
      </c>
      <c r="AB84" s="179" t="str">
        <f>[1]PAH!AH370</f>
        <v>NA</v>
      </c>
      <c r="AC84" s="179" t="str">
        <f>[1]HCB!AH370</f>
        <v>NA</v>
      </c>
      <c r="AD84" s="179" t="str">
        <f>[1]PCB!AH370</f>
        <v>NA</v>
      </c>
      <c r="AE84" s="160"/>
      <c r="AF84" s="159" t="s">
        <v>412</v>
      </c>
      <c r="AG84" s="159" t="s">
        <v>412</v>
      </c>
      <c r="AH84" s="159" t="s">
        <v>412</v>
      </c>
      <c r="AI84" s="159" t="s">
        <v>412</v>
      </c>
      <c r="AJ84" s="159" t="s">
        <v>412</v>
      </c>
      <c r="AK84" s="159">
        <f>'[1]dati attività'!Z148</f>
        <v>199.2</v>
      </c>
      <c r="AL84" s="140" t="s">
        <v>431</v>
      </c>
    </row>
    <row r="85" spans="1:38" s="10" customFormat="1" ht="24.75" customHeight="1" thickBot="1">
      <c r="A85" s="101" t="s">
        <v>122</v>
      </c>
      <c r="B85" s="110" t="s">
        <v>228</v>
      </c>
      <c r="C85" s="95" t="s">
        <v>357</v>
      </c>
      <c r="D85" s="94"/>
      <c r="E85" s="179" t="str">
        <f>[1]NOx!AH371</f>
        <v>NA</v>
      </c>
      <c r="F85" s="179">
        <f>[1]NMVOC!AH371</f>
        <v>174.42503027908549</v>
      </c>
      <c r="G85" s="179" t="str">
        <f>[1]SOx!AH371</f>
        <v>NA</v>
      </c>
      <c r="H85" s="179" t="str">
        <f>[1]NH3!AH371</f>
        <v>NA</v>
      </c>
      <c r="I85" s="179" t="str">
        <f>[1]pm2.5!AH371</f>
        <v>NA</v>
      </c>
      <c r="J85" s="179" t="str">
        <f>[1]pm10!AH371</f>
        <v>NA</v>
      </c>
      <c r="K85" s="179" t="str">
        <f>[1]PST!AH371</f>
        <v>NA</v>
      </c>
      <c r="L85" s="179" t="str">
        <f>[1]BC!AH371</f>
        <v>NA</v>
      </c>
      <c r="M85" s="179" t="str">
        <f>[1]CO!AH371</f>
        <v>NA</v>
      </c>
      <c r="N85" s="179" t="str">
        <f>[1]piombo!AH371</f>
        <v>NA</v>
      </c>
      <c r="O85" s="179" t="str">
        <f>[1]cadmio!AH371</f>
        <v>NA</v>
      </c>
      <c r="P85" s="179" t="str">
        <f>[1]mercurio!AH371</f>
        <v>NA</v>
      </c>
      <c r="Q85" s="179" t="str">
        <f>[1]arsenico!AH371</f>
        <v>NA</v>
      </c>
      <c r="R85" s="179" t="str">
        <f>[1]cromo!AH371</f>
        <v>NA</v>
      </c>
      <c r="S85" s="179" t="str">
        <f>[1]rame!AH371</f>
        <v>NA</v>
      </c>
      <c r="T85" s="179" t="str">
        <f>[1]nichel!AH371</f>
        <v>NA</v>
      </c>
      <c r="U85" s="179" t="str">
        <f>[1]selenio!AH371</f>
        <v>NA</v>
      </c>
      <c r="V85" s="179" t="str">
        <f>[1]zinco!AH371</f>
        <v>NA</v>
      </c>
      <c r="W85" s="179" t="str">
        <f>[1]Diossine!AH371</f>
        <v>NA</v>
      </c>
      <c r="X85" s="179" t="s">
        <v>412</v>
      </c>
      <c r="Y85" s="179" t="s">
        <v>412</v>
      </c>
      <c r="Z85" s="179" t="s">
        <v>412</v>
      </c>
      <c r="AA85" s="179" t="s">
        <v>412</v>
      </c>
      <c r="AB85" s="179" t="str">
        <f>[1]PAH!AH371</f>
        <v>NA</v>
      </c>
      <c r="AC85" s="179" t="str">
        <f>[1]HCB!AH371</f>
        <v>NA</v>
      </c>
      <c r="AD85" s="179" t="str">
        <f>[1]PCB!AH371</f>
        <v>NA</v>
      </c>
      <c r="AE85" s="160"/>
      <c r="AF85" s="159" t="s">
        <v>412</v>
      </c>
      <c r="AG85" s="159" t="s">
        <v>412</v>
      </c>
      <c r="AH85" s="159" t="s">
        <v>412</v>
      </c>
      <c r="AI85" s="159" t="s">
        <v>412</v>
      </c>
      <c r="AJ85" s="159" t="s">
        <v>412</v>
      </c>
      <c r="AK85" s="159">
        <f>'[1]dati attività'!Z149</f>
        <v>909.1587571684779</v>
      </c>
      <c r="AL85" s="140" t="s">
        <v>410</v>
      </c>
    </row>
    <row r="86" spans="1:38" s="10" customFormat="1" ht="24.75" customHeight="1" thickBot="1">
      <c r="A86" s="101" t="s">
        <v>125</v>
      </c>
      <c r="B86" s="110" t="s">
        <v>229</v>
      </c>
      <c r="C86" s="92" t="s">
        <v>96</v>
      </c>
      <c r="D86" s="94"/>
      <c r="E86" s="179" t="str">
        <f>[1]NOx!AH372</f>
        <v>NA</v>
      </c>
      <c r="F86" s="179">
        <f>[1]NMVOC!AH372</f>
        <v>16.670185869244577</v>
      </c>
      <c r="G86" s="179" t="str">
        <f>[1]SOx!AH372</f>
        <v>NA</v>
      </c>
      <c r="H86" s="179" t="str">
        <f>[1]NH3!AH372</f>
        <v>NA</v>
      </c>
      <c r="I86" s="179" t="str">
        <f>[1]pm2.5!AH372</f>
        <v>NA</v>
      </c>
      <c r="J86" s="179" t="str">
        <f>[1]pm10!AH372</f>
        <v>NA</v>
      </c>
      <c r="K86" s="179" t="str">
        <f>[1]PST!AH372</f>
        <v>NA</v>
      </c>
      <c r="L86" s="179" t="str">
        <f>[1]BC!AH372</f>
        <v>NA</v>
      </c>
      <c r="M86" s="179" t="str">
        <f>[1]CO!AH372</f>
        <v>NA</v>
      </c>
      <c r="N86" s="179" t="str">
        <f>[1]piombo!AH372</f>
        <v>NA</v>
      </c>
      <c r="O86" s="179" t="str">
        <f>[1]cadmio!AH372</f>
        <v>NA</v>
      </c>
      <c r="P86" s="179" t="str">
        <f>[1]mercurio!AH372</f>
        <v>NA</v>
      </c>
      <c r="Q86" s="179" t="str">
        <f>[1]arsenico!AH372</f>
        <v>NA</v>
      </c>
      <c r="R86" s="179" t="str">
        <f>[1]cromo!AH372</f>
        <v>NA</v>
      </c>
      <c r="S86" s="179" t="str">
        <f>[1]rame!AH372</f>
        <v>NA</v>
      </c>
      <c r="T86" s="179" t="str">
        <f>[1]nichel!AH372</f>
        <v>NA</v>
      </c>
      <c r="U86" s="179" t="str">
        <f>[1]selenio!AH372</f>
        <v>NA</v>
      </c>
      <c r="V86" s="179" t="str">
        <f>[1]zinco!AH372</f>
        <v>NA</v>
      </c>
      <c r="W86" s="179" t="str">
        <f>[1]Diossine!AH372</f>
        <v>NA</v>
      </c>
      <c r="X86" s="179" t="s">
        <v>412</v>
      </c>
      <c r="Y86" s="179" t="s">
        <v>412</v>
      </c>
      <c r="Z86" s="179" t="s">
        <v>412</v>
      </c>
      <c r="AA86" s="179" t="s">
        <v>412</v>
      </c>
      <c r="AB86" s="179" t="str">
        <f>[1]PAH!AH372</f>
        <v>NA</v>
      </c>
      <c r="AC86" s="179" t="str">
        <f>[1]HCB!AH372</f>
        <v>NA</v>
      </c>
      <c r="AD86" s="179" t="str">
        <f>[1]PCB!AH372</f>
        <v>NA</v>
      </c>
      <c r="AE86" s="160"/>
      <c r="AF86" s="159" t="s">
        <v>412</v>
      </c>
      <c r="AG86" s="159" t="s">
        <v>412</v>
      </c>
      <c r="AH86" s="159" t="s">
        <v>412</v>
      </c>
      <c r="AI86" s="159" t="s">
        <v>412</v>
      </c>
      <c r="AJ86" s="159" t="s">
        <v>412</v>
      </c>
      <c r="AK86" s="159">
        <f>'[1]dati attività'!Z150</f>
        <v>18.522428743605087</v>
      </c>
      <c r="AL86" s="140" t="s">
        <v>411</v>
      </c>
    </row>
    <row r="87" spans="1:38" s="10" customFormat="1" ht="24.75" customHeight="1" thickBot="1">
      <c r="A87" s="101" t="s">
        <v>125</v>
      </c>
      <c r="B87" s="110" t="s">
        <v>230</v>
      </c>
      <c r="C87" s="92" t="s">
        <v>97</v>
      </c>
      <c r="D87" s="94"/>
      <c r="E87" s="179" t="str">
        <f>[1]NOx!AH373</f>
        <v>NA</v>
      </c>
      <c r="F87" s="179">
        <f>[1]NMVOC!AH373</f>
        <v>3.09</v>
      </c>
      <c r="G87" s="179" t="str">
        <f>[1]SOx!AH373</f>
        <v>NA</v>
      </c>
      <c r="H87" s="179" t="str">
        <f>[1]NH3!AH373</f>
        <v>NA</v>
      </c>
      <c r="I87" s="179" t="str">
        <f>[1]pm2.5!AH373</f>
        <v>NA</v>
      </c>
      <c r="J87" s="179" t="str">
        <f>[1]pm10!AH373</f>
        <v>NA</v>
      </c>
      <c r="K87" s="179" t="str">
        <f>[1]PST!AH373</f>
        <v>NA</v>
      </c>
      <c r="L87" s="179" t="str">
        <f>[1]BC!AH373</f>
        <v>NA</v>
      </c>
      <c r="M87" s="179" t="str">
        <f>[1]CO!AH373</f>
        <v>NA</v>
      </c>
      <c r="N87" s="179" t="str">
        <f>[1]piombo!AH373</f>
        <v>NA</v>
      </c>
      <c r="O87" s="179" t="str">
        <f>[1]cadmio!AH373</f>
        <v>NA</v>
      </c>
      <c r="P87" s="179" t="str">
        <f>[1]mercurio!AH373</f>
        <v>NA</v>
      </c>
      <c r="Q87" s="179" t="str">
        <f>[1]arsenico!AH373</f>
        <v>NA</v>
      </c>
      <c r="R87" s="179" t="str">
        <f>[1]cromo!AH373</f>
        <v>NA</v>
      </c>
      <c r="S87" s="179" t="str">
        <f>[1]rame!AH373</f>
        <v>NA</v>
      </c>
      <c r="T87" s="179" t="str">
        <f>[1]nichel!AH373</f>
        <v>NA</v>
      </c>
      <c r="U87" s="179" t="str">
        <f>[1]selenio!AH373</f>
        <v>NA</v>
      </c>
      <c r="V87" s="179" t="str">
        <f>[1]zinco!AH373</f>
        <v>NA</v>
      </c>
      <c r="W87" s="179" t="str">
        <f>[1]Diossine!AH373</f>
        <v>NA</v>
      </c>
      <c r="X87" s="179" t="s">
        <v>412</v>
      </c>
      <c r="Y87" s="179" t="s">
        <v>412</v>
      </c>
      <c r="Z87" s="179" t="s">
        <v>412</v>
      </c>
      <c r="AA87" s="179" t="s">
        <v>412</v>
      </c>
      <c r="AB87" s="179" t="str">
        <f>[1]PAH!AH373</f>
        <v>NA</v>
      </c>
      <c r="AC87" s="179" t="str">
        <f>[1]HCB!AH373</f>
        <v>NA</v>
      </c>
      <c r="AD87" s="179" t="str">
        <f>[1]PCB!AH373</f>
        <v>NA</v>
      </c>
      <c r="AE87" s="160"/>
      <c r="AF87" s="159" t="s">
        <v>412</v>
      </c>
      <c r="AG87" s="159" t="s">
        <v>412</v>
      </c>
      <c r="AH87" s="159" t="s">
        <v>412</v>
      </c>
      <c r="AI87" s="159" t="s">
        <v>412</v>
      </c>
      <c r="AJ87" s="159" t="s">
        <v>412</v>
      </c>
      <c r="AK87" s="159">
        <f>'[1]dati attività'!Z151</f>
        <v>7.74</v>
      </c>
      <c r="AL87" s="140" t="s">
        <v>411</v>
      </c>
    </row>
    <row r="88" spans="1:38" s="10" customFormat="1" ht="24.75" customHeight="1" thickBot="1">
      <c r="A88" s="101" t="s">
        <v>125</v>
      </c>
      <c r="B88" s="110" t="s">
        <v>231</v>
      </c>
      <c r="C88" s="92" t="s">
        <v>98</v>
      </c>
      <c r="D88" s="94"/>
      <c r="E88" s="179" t="str">
        <f>[1]NOx!AH374</f>
        <v>NA</v>
      </c>
      <c r="F88" s="179">
        <f>[1]NMVOC!AH374</f>
        <v>54.508445226536288</v>
      </c>
      <c r="G88" s="179" t="str">
        <f>[1]SOx!AH374</f>
        <v>NA</v>
      </c>
      <c r="H88" s="179" t="str">
        <f>[1]NH3!AH374</f>
        <v>NA</v>
      </c>
      <c r="I88" s="179">
        <f>[1]pm2.5!AH374</f>
        <v>9.1730488700967495E-3</v>
      </c>
      <c r="J88" s="179">
        <f>[1]pm10!AH374</f>
        <v>9.1730488700967495E-3</v>
      </c>
      <c r="K88" s="179">
        <f>[1]PST!AH374</f>
        <v>1.8346097740193499E-2</v>
      </c>
      <c r="L88" s="179" t="str">
        <f>[1]BC!AH374</f>
        <v>NA</v>
      </c>
      <c r="M88" s="179" t="str">
        <f>[1]CO!AH374</f>
        <v>NA</v>
      </c>
      <c r="N88" s="179" t="str">
        <f>[1]piombo!AH374</f>
        <v>NA</v>
      </c>
      <c r="O88" s="179" t="str">
        <f>[1]cadmio!AH374</f>
        <v>NA</v>
      </c>
      <c r="P88" s="179" t="str">
        <f>[1]mercurio!AH374</f>
        <v>NA</v>
      </c>
      <c r="Q88" s="179" t="str">
        <f>[1]arsenico!AH374</f>
        <v>NA</v>
      </c>
      <c r="R88" s="179" t="str">
        <f>[1]cromo!AH374</f>
        <v>NA</v>
      </c>
      <c r="S88" s="179" t="str">
        <f>[1]rame!AH374</f>
        <v>NA</v>
      </c>
      <c r="T88" s="179" t="str">
        <f>[1]nichel!AH374</f>
        <v>NA</v>
      </c>
      <c r="U88" s="179" t="str">
        <f>[1]selenio!AH374</f>
        <v>NA</v>
      </c>
      <c r="V88" s="179" t="str">
        <f>[1]zinco!AH374</f>
        <v>NA</v>
      </c>
      <c r="W88" s="179" t="str">
        <f>[1]Diossine!AH374</f>
        <v>NA</v>
      </c>
      <c r="X88" s="179" t="s">
        <v>412</v>
      </c>
      <c r="Y88" s="179" t="s">
        <v>412</v>
      </c>
      <c r="Z88" s="179" t="s">
        <v>412</v>
      </c>
      <c r="AA88" s="179" t="s">
        <v>412</v>
      </c>
      <c r="AB88" s="179" t="str">
        <f>[1]PAH!AH374</f>
        <v>NA</v>
      </c>
      <c r="AC88" s="179" t="str">
        <f>[1]HCB!AH374</f>
        <v>NA</v>
      </c>
      <c r="AD88" s="179" t="str">
        <f>[1]PCB!AH374</f>
        <v>NA</v>
      </c>
      <c r="AE88" s="160"/>
      <c r="AF88" s="159" t="s">
        <v>412</v>
      </c>
      <c r="AG88" s="159" t="s">
        <v>412</v>
      </c>
      <c r="AH88" s="159" t="s">
        <v>412</v>
      </c>
      <c r="AI88" s="159" t="s">
        <v>412</v>
      </c>
      <c r="AJ88" s="159" t="s">
        <v>412</v>
      </c>
      <c r="AK88" s="191" t="str">
        <f>'[1]dati attività'!Z152</f>
        <v>NA</v>
      </c>
      <c r="AL88" s="140"/>
    </row>
    <row r="89" spans="1:38" s="10" customFormat="1" ht="24.75" customHeight="1" thickBot="1">
      <c r="A89" s="101" t="s">
        <v>125</v>
      </c>
      <c r="B89" s="110" t="s">
        <v>232</v>
      </c>
      <c r="C89" s="92" t="s">
        <v>99</v>
      </c>
      <c r="D89" s="94"/>
      <c r="E89" s="179" t="str">
        <f>[1]NOx!AH375</f>
        <v>NA</v>
      </c>
      <c r="F89" s="179">
        <f>[1]NMVOC!AH375</f>
        <v>16.924013845258443</v>
      </c>
      <c r="G89" s="179" t="str">
        <f>[1]SOx!AH375</f>
        <v>NA</v>
      </c>
      <c r="H89" s="179" t="str">
        <f>[1]NH3!AH375</f>
        <v>NA</v>
      </c>
      <c r="I89" s="179" t="str">
        <f>[1]pm2.5!AH375</f>
        <v>NA</v>
      </c>
      <c r="J89" s="179" t="str">
        <f>[1]pm10!AH375</f>
        <v>NA</v>
      </c>
      <c r="K89" s="179" t="str">
        <f>[1]PST!AH375</f>
        <v>NA</v>
      </c>
      <c r="L89" s="179" t="str">
        <f>[1]BC!AH375</f>
        <v>NA</v>
      </c>
      <c r="M89" s="179" t="str">
        <f>[1]CO!AH375</f>
        <v>NA</v>
      </c>
      <c r="N89" s="179" t="str">
        <f>[1]piombo!AH375</f>
        <v>NA</v>
      </c>
      <c r="O89" s="179" t="str">
        <f>[1]cadmio!AH375</f>
        <v>NA</v>
      </c>
      <c r="P89" s="179" t="str">
        <f>[1]mercurio!AH375</f>
        <v>NA</v>
      </c>
      <c r="Q89" s="179" t="str">
        <f>[1]arsenico!AH375</f>
        <v>NA</v>
      </c>
      <c r="R89" s="179" t="str">
        <f>[1]cromo!AH375</f>
        <v>NA</v>
      </c>
      <c r="S89" s="179" t="str">
        <f>[1]rame!AH375</f>
        <v>NA</v>
      </c>
      <c r="T89" s="179" t="str">
        <f>[1]nichel!AH375</f>
        <v>NA</v>
      </c>
      <c r="U89" s="179" t="str">
        <f>[1]selenio!AH375</f>
        <v>NA</v>
      </c>
      <c r="V89" s="179" t="str">
        <f>[1]zinco!AH375</f>
        <v>NA</v>
      </c>
      <c r="W89" s="179" t="str">
        <f>[1]Diossine!AH375</f>
        <v>NA</v>
      </c>
      <c r="X89" s="179" t="s">
        <v>412</v>
      </c>
      <c r="Y89" s="179" t="s">
        <v>412</v>
      </c>
      <c r="Z89" s="179" t="s">
        <v>412</v>
      </c>
      <c r="AA89" s="179" t="s">
        <v>412</v>
      </c>
      <c r="AB89" s="179" t="str">
        <f>[1]PAH!AH375</f>
        <v>NA</v>
      </c>
      <c r="AC89" s="179" t="str">
        <f>[1]HCB!AH375</f>
        <v>NA</v>
      </c>
      <c r="AD89" s="179" t="str">
        <f>[1]PCB!AH375</f>
        <v>NA</v>
      </c>
      <c r="AE89" s="160"/>
      <c r="AF89" s="159" t="s">
        <v>412</v>
      </c>
      <c r="AG89" s="159" t="s">
        <v>412</v>
      </c>
      <c r="AH89" s="159" t="s">
        <v>412</v>
      </c>
      <c r="AI89" s="159" t="s">
        <v>412</v>
      </c>
      <c r="AJ89" s="159" t="s">
        <v>412</v>
      </c>
      <c r="AK89" s="159">
        <f>'[1]dati attività'!Z153</f>
        <v>97.137880927058845</v>
      </c>
      <c r="AL89" s="140" t="s">
        <v>436</v>
      </c>
    </row>
    <row r="90" spans="1:38" s="18" customFormat="1" ht="24.75" customHeight="1" thickBot="1">
      <c r="A90" s="101" t="s">
        <v>125</v>
      </c>
      <c r="B90" s="110" t="s">
        <v>233</v>
      </c>
      <c r="C90" s="92" t="s">
        <v>291</v>
      </c>
      <c r="D90" s="94"/>
      <c r="E90" s="179" t="str">
        <f>[1]NOx!AH376</f>
        <v>NA</v>
      </c>
      <c r="F90" s="179">
        <f>[1]NMVOC!AH376</f>
        <v>30.883627711819869</v>
      </c>
      <c r="G90" s="179" t="str">
        <f>[1]SOx!AH376</f>
        <v>NA</v>
      </c>
      <c r="H90" s="179" t="str">
        <f>[1]NH3!AH376</f>
        <v>NA</v>
      </c>
      <c r="I90" s="179" t="str">
        <f>[1]pm2.5!AH376</f>
        <v>NA</v>
      </c>
      <c r="J90" s="179" t="str">
        <f>[1]pm10!AH376</f>
        <v>NA</v>
      </c>
      <c r="K90" s="179" t="str">
        <f>[1]PST!AH376</f>
        <v>NA</v>
      </c>
      <c r="L90" s="179" t="str">
        <f>[1]BC!AH376</f>
        <v>NA</v>
      </c>
      <c r="M90" s="179" t="str">
        <f>[1]CO!AH376</f>
        <v>NA</v>
      </c>
      <c r="N90" s="179" t="str">
        <f>[1]piombo!AH376</f>
        <v>NA</v>
      </c>
      <c r="O90" s="179" t="str">
        <f>[1]cadmio!AH376</f>
        <v>NA</v>
      </c>
      <c r="P90" s="179" t="str">
        <f>[1]mercurio!AH376</f>
        <v>NA</v>
      </c>
      <c r="Q90" s="179" t="str">
        <f>[1]arsenico!AH376</f>
        <v>NA</v>
      </c>
      <c r="R90" s="179" t="str">
        <f>[1]cromo!AH376</f>
        <v>NA</v>
      </c>
      <c r="S90" s="179" t="str">
        <f>[1]rame!AH376</f>
        <v>NA</v>
      </c>
      <c r="T90" s="179" t="str">
        <f>[1]nichel!AH376</f>
        <v>NA</v>
      </c>
      <c r="U90" s="179" t="str">
        <f>[1]selenio!AH376</f>
        <v>NA</v>
      </c>
      <c r="V90" s="179" t="str">
        <f>[1]zinco!AH376</f>
        <v>NA</v>
      </c>
      <c r="W90" s="179" t="str">
        <f>[1]Diossine!AH376</f>
        <v>NA</v>
      </c>
      <c r="X90" s="179" t="s">
        <v>412</v>
      </c>
      <c r="Y90" s="179" t="s">
        <v>412</v>
      </c>
      <c r="Z90" s="179" t="s">
        <v>412</v>
      </c>
      <c r="AA90" s="179" t="s">
        <v>412</v>
      </c>
      <c r="AB90" s="179" t="str">
        <f>[1]PAH!AH376</f>
        <v>NA</v>
      </c>
      <c r="AC90" s="179" t="str">
        <f>[1]HCB!AH376</f>
        <v>NA</v>
      </c>
      <c r="AD90" s="179" t="str">
        <f>[1]PCB!AH376</f>
        <v>NA</v>
      </c>
      <c r="AE90" s="160"/>
      <c r="AF90" s="159" t="s">
        <v>412</v>
      </c>
      <c r="AG90" s="159" t="s">
        <v>412</v>
      </c>
      <c r="AH90" s="159" t="s">
        <v>412</v>
      </c>
      <c r="AI90" s="159" t="s">
        <v>412</v>
      </c>
      <c r="AJ90" s="159" t="s">
        <v>412</v>
      </c>
      <c r="AK90" s="191" t="str">
        <f>'[1]dati attività'!Z154</f>
        <v>NA</v>
      </c>
      <c r="AL90" s="140"/>
    </row>
    <row r="91" spans="1:38" s="10" customFormat="1" ht="24.75" customHeight="1" thickBot="1">
      <c r="A91" s="101" t="s">
        <v>125</v>
      </c>
      <c r="B91" s="102" t="s">
        <v>266</v>
      </c>
      <c r="C91" s="110" t="s">
        <v>292</v>
      </c>
      <c r="D91" s="94"/>
      <c r="E91" s="179" t="str">
        <f>[1]NOx!AH377</f>
        <v>NA</v>
      </c>
      <c r="F91" s="179">
        <f>[1]NMVOC!AH377</f>
        <v>5.5994120000000001</v>
      </c>
      <c r="G91" s="179" t="str">
        <f>[1]SOx!AH377</f>
        <v>NA</v>
      </c>
      <c r="H91" s="179" t="str">
        <f>[1]NH3!AH377</f>
        <v>NA</v>
      </c>
      <c r="I91" s="179" t="str">
        <f>[1]pm2.5!AH377</f>
        <v>NA</v>
      </c>
      <c r="J91" s="179" t="str">
        <f>[1]pm10!AH377</f>
        <v>NA</v>
      </c>
      <c r="K91" s="179" t="str">
        <f>[1]PST!AH377</f>
        <v>NA</v>
      </c>
      <c r="L91" s="179" t="str">
        <f>[1]BC!AH377</f>
        <v>NA</v>
      </c>
      <c r="M91" s="179" t="str">
        <f>[1]CO!AH377</f>
        <v>NA</v>
      </c>
      <c r="N91" s="179" t="str">
        <f>[1]piombo!AH377</f>
        <v>NA</v>
      </c>
      <c r="O91" s="179" t="str">
        <f>[1]cadmio!AH377</f>
        <v>NA</v>
      </c>
      <c r="P91" s="179" t="str">
        <f>[1]mercurio!AH377</f>
        <v>NA</v>
      </c>
      <c r="Q91" s="179" t="str">
        <f>[1]arsenico!AH377</f>
        <v>NA</v>
      </c>
      <c r="R91" s="179" t="str">
        <f>[1]cromo!AH377</f>
        <v>NA</v>
      </c>
      <c r="S91" s="179" t="str">
        <f>[1]rame!AH377</f>
        <v>NA</v>
      </c>
      <c r="T91" s="179" t="str">
        <f>[1]nichel!AH377</f>
        <v>NA</v>
      </c>
      <c r="U91" s="179" t="str">
        <f>[1]selenio!AH377</f>
        <v>NA</v>
      </c>
      <c r="V91" s="179" t="str">
        <f>[1]zinco!AH377</f>
        <v>NA</v>
      </c>
      <c r="W91" s="179" t="str">
        <f>[1]Diossine!AH377</f>
        <v>NA</v>
      </c>
      <c r="X91" s="179" t="s">
        <v>412</v>
      </c>
      <c r="Y91" s="179" t="s">
        <v>412</v>
      </c>
      <c r="Z91" s="179" t="s">
        <v>412</v>
      </c>
      <c r="AA91" s="179" t="s">
        <v>412</v>
      </c>
      <c r="AB91" s="179" t="str">
        <f>[1]PAH!AH377</f>
        <v>NA</v>
      </c>
      <c r="AC91" s="179" t="str">
        <f>[1]HCB!AH377</f>
        <v>NA</v>
      </c>
      <c r="AD91" s="179" t="str">
        <f>[1]PCB!AH377</f>
        <v>NA</v>
      </c>
      <c r="AE91" s="160"/>
      <c r="AF91" s="159" t="s">
        <v>412</v>
      </c>
      <c r="AG91" s="159" t="s">
        <v>412</v>
      </c>
      <c r="AH91" s="159" t="s">
        <v>412</v>
      </c>
      <c r="AI91" s="159" t="s">
        <v>412</v>
      </c>
      <c r="AJ91" s="159" t="s">
        <v>412</v>
      </c>
      <c r="AK91" s="191" t="str">
        <f>'[1]dati attività'!Z155</f>
        <v>NA</v>
      </c>
      <c r="AL91" s="140"/>
    </row>
    <row r="92" spans="1:38" s="10" customFormat="1" ht="24.75" customHeight="1" thickBot="1">
      <c r="A92" s="101" t="s">
        <v>122</v>
      </c>
      <c r="B92" s="101" t="s">
        <v>219</v>
      </c>
      <c r="C92" s="109" t="s">
        <v>118</v>
      </c>
      <c r="D92" s="136"/>
      <c r="E92" s="180" t="str">
        <f>[1]NOx!AH378</f>
        <v>NA</v>
      </c>
      <c r="F92" s="179">
        <f>[1]NMVOC!AH378</f>
        <v>1.488</v>
      </c>
      <c r="G92" s="179" t="str">
        <f>[1]SOx!AH378</f>
        <v>NA</v>
      </c>
      <c r="H92" s="179" t="str">
        <f>[1]NH3!AH378</f>
        <v>NA</v>
      </c>
      <c r="I92" s="179" t="str">
        <f>[1]pm2.5!AH378</f>
        <v>NA</v>
      </c>
      <c r="J92" s="179" t="str">
        <f>[1]pm10!AH378</f>
        <v>NA</v>
      </c>
      <c r="K92" s="179" t="str">
        <f>[1]PST!AH378</f>
        <v>NA</v>
      </c>
      <c r="L92" s="179" t="str">
        <f>[1]BC!AH378</f>
        <v>NA</v>
      </c>
      <c r="M92" s="179" t="str">
        <f>[1]CO!AH378</f>
        <v>NA</v>
      </c>
      <c r="N92" s="179" t="str">
        <f>[1]piombo!AH378</f>
        <v>NA</v>
      </c>
      <c r="O92" s="179" t="str">
        <f>[1]cadmio!AH378</f>
        <v>NA</v>
      </c>
      <c r="P92" s="179" t="str">
        <f>[1]mercurio!AH378</f>
        <v>NA</v>
      </c>
      <c r="Q92" s="179" t="str">
        <f>[1]arsenico!AH378</f>
        <v>NA</v>
      </c>
      <c r="R92" s="179" t="str">
        <f>[1]cromo!AH378</f>
        <v>NA</v>
      </c>
      <c r="S92" s="179" t="str">
        <f>[1]rame!AH378</f>
        <v>NA</v>
      </c>
      <c r="T92" s="179" t="str">
        <f>[1]nichel!AH378</f>
        <v>NA</v>
      </c>
      <c r="U92" s="179" t="str">
        <f>[1]selenio!AH378</f>
        <v>NA</v>
      </c>
      <c r="V92" s="179" t="str">
        <f>[1]zinco!AH378</f>
        <v>NA</v>
      </c>
      <c r="W92" s="179" t="str">
        <f>[1]Diossine!AH378</f>
        <v>NA</v>
      </c>
      <c r="X92" s="179" t="s">
        <v>412</v>
      </c>
      <c r="Y92" s="179" t="s">
        <v>412</v>
      </c>
      <c r="Z92" s="179" t="s">
        <v>412</v>
      </c>
      <c r="AA92" s="179" t="s">
        <v>412</v>
      </c>
      <c r="AB92" s="179" t="str">
        <f>[1]PAH!AH378</f>
        <v>NA</v>
      </c>
      <c r="AC92" s="179" t="str">
        <f>[1]HCB!AH378</f>
        <v>NA</v>
      </c>
      <c r="AD92" s="179" t="str">
        <f>[1]PCB!AH378</f>
        <v>NA</v>
      </c>
      <c r="AE92" s="160"/>
      <c r="AF92" s="159" t="s">
        <v>412</v>
      </c>
      <c r="AG92" s="159" t="s">
        <v>412</v>
      </c>
      <c r="AH92" s="159" t="s">
        <v>412</v>
      </c>
      <c r="AI92" s="159" t="s">
        <v>412</v>
      </c>
      <c r="AJ92" s="159" t="s">
        <v>412</v>
      </c>
      <c r="AK92" s="191" t="str">
        <f>'[1]dati attività'!Z156</f>
        <v>NO</v>
      </c>
      <c r="AL92" s="140" t="s">
        <v>413</v>
      </c>
    </row>
    <row r="93" spans="1:38" s="10" customFormat="1" ht="24.75" customHeight="1" thickBot="1">
      <c r="A93" s="101" t="s">
        <v>122</v>
      </c>
      <c r="B93" s="102" t="s">
        <v>220</v>
      </c>
      <c r="C93" s="109" t="s">
        <v>119</v>
      </c>
      <c r="D93" s="136"/>
      <c r="E93" s="180" t="str">
        <f>[1]NOx!AH379</f>
        <v>NA</v>
      </c>
      <c r="F93" s="179">
        <f>[1]NMVOC!AH379</f>
        <v>23.347695527500001</v>
      </c>
      <c r="G93" s="179" t="str">
        <f>[1]SOx!AH379</f>
        <v>NA</v>
      </c>
      <c r="H93" s="179" t="str">
        <f>[1]NH3!AH379</f>
        <v>NA</v>
      </c>
      <c r="I93" s="179" t="str">
        <f>[1]pm2.5!AH379</f>
        <v>NA</v>
      </c>
      <c r="J93" s="179">
        <f>[1]pm10!AH379</f>
        <v>1.3785479999999998E-2</v>
      </c>
      <c r="K93" s="179">
        <f>[1]PST!AH379</f>
        <v>1.9693542857142855E-2</v>
      </c>
      <c r="L93" s="179" t="str">
        <f>[1]BC!AH379</f>
        <v>NA</v>
      </c>
      <c r="M93" s="179" t="str">
        <f>[1]CO!AH379</f>
        <v>NA</v>
      </c>
      <c r="N93" s="179" t="str">
        <f>[1]piombo!AH379</f>
        <v>NA</v>
      </c>
      <c r="O93" s="179" t="str">
        <f>[1]cadmio!AH379</f>
        <v>NA</v>
      </c>
      <c r="P93" s="179" t="str">
        <f>[1]mercurio!AH379</f>
        <v>NA</v>
      </c>
      <c r="Q93" s="179" t="str">
        <f>[1]arsenico!AH379</f>
        <v>NA</v>
      </c>
      <c r="R93" s="179" t="str">
        <f>[1]cromo!AH379</f>
        <v>NA</v>
      </c>
      <c r="S93" s="179" t="str">
        <f>[1]rame!AH379</f>
        <v>NA</v>
      </c>
      <c r="T93" s="179" t="str">
        <f>[1]nichel!AH379</f>
        <v>NA</v>
      </c>
      <c r="U93" s="179" t="str">
        <f>[1]selenio!AH379</f>
        <v>NA</v>
      </c>
      <c r="V93" s="179" t="str">
        <f>[1]zinco!AH379</f>
        <v>NA</v>
      </c>
      <c r="W93" s="179" t="str">
        <f>[1]Diossine!AH379</f>
        <v>NA</v>
      </c>
      <c r="X93" s="179" t="s">
        <v>412</v>
      </c>
      <c r="Y93" s="179" t="s">
        <v>412</v>
      </c>
      <c r="Z93" s="179" t="s">
        <v>412</v>
      </c>
      <c r="AA93" s="179" t="s">
        <v>412</v>
      </c>
      <c r="AB93" s="179" t="str">
        <f>[1]PAH!AH379</f>
        <v>NA</v>
      </c>
      <c r="AC93" s="179" t="str">
        <f>[1]HCB!AH379</f>
        <v>NA</v>
      </c>
      <c r="AD93" s="179" t="str">
        <f>[1]PCB!AH379</f>
        <v>NA</v>
      </c>
      <c r="AE93" s="160"/>
      <c r="AF93" s="159" t="s">
        <v>412</v>
      </c>
      <c r="AG93" s="159" t="s">
        <v>412</v>
      </c>
      <c r="AH93" s="159" t="s">
        <v>412</v>
      </c>
      <c r="AI93" s="159" t="s">
        <v>412</v>
      </c>
      <c r="AJ93" s="159" t="s">
        <v>412</v>
      </c>
      <c r="AK93" s="159">
        <f>'[1]dati attività'!Z157</f>
        <v>9429.440700000001</v>
      </c>
      <c r="AL93" s="140" t="s">
        <v>414</v>
      </c>
    </row>
    <row r="94" spans="1:38" s="10" customFormat="1" ht="24.75" customHeight="1" thickBot="1">
      <c r="A94" s="101" t="s">
        <v>122</v>
      </c>
      <c r="B94" s="87" t="s">
        <v>265</v>
      </c>
      <c r="C94" s="109" t="s">
        <v>303</v>
      </c>
      <c r="D94" s="94"/>
      <c r="E94" s="179" t="str">
        <f>[1]NOx!AH380</f>
        <v>NO</v>
      </c>
      <c r="F94" s="179" t="str">
        <f>[1]NMVOC!AH380</f>
        <v>NO</v>
      </c>
      <c r="G94" s="179" t="str">
        <f>[1]SOx!AH380</f>
        <v>NO</v>
      </c>
      <c r="H94" s="179" t="str">
        <f>[1]NH3!AH380</f>
        <v>NO</v>
      </c>
      <c r="I94" s="179" t="str">
        <f>[1]pm2.5!AH380</f>
        <v>NO</v>
      </c>
      <c r="J94" s="179" t="str">
        <f>[1]pm10!AH380</f>
        <v>NO</v>
      </c>
      <c r="K94" s="179" t="str">
        <f>[1]PST!AH380</f>
        <v>NO</v>
      </c>
      <c r="L94" s="179" t="str">
        <f>[1]BC!AH380</f>
        <v>NO</v>
      </c>
      <c r="M94" s="179" t="str">
        <f>[1]CO!AH380</f>
        <v>NO</v>
      </c>
      <c r="N94" s="179" t="str">
        <f>[1]piombo!AH380</f>
        <v>NO</v>
      </c>
      <c r="O94" s="179" t="str">
        <f>[1]cadmio!AH380</f>
        <v>NO</v>
      </c>
      <c r="P94" s="179" t="str">
        <f>[1]mercurio!AH380</f>
        <v>NO</v>
      </c>
      <c r="Q94" s="179" t="str">
        <f>[1]arsenico!AH380</f>
        <v>NO</v>
      </c>
      <c r="R94" s="179" t="str">
        <f>[1]cromo!AH380</f>
        <v>NO</v>
      </c>
      <c r="S94" s="179" t="str">
        <f>[1]rame!AH380</f>
        <v>NO</v>
      </c>
      <c r="T94" s="179" t="str">
        <f>[1]nichel!AH380</f>
        <v>NO</v>
      </c>
      <c r="U94" s="179" t="str">
        <f>[1]selenio!AH380</f>
        <v>NO</v>
      </c>
      <c r="V94" s="179" t="str">
        <f>[1]zinco!AH380</f>
        <v>NO</v>
      </c>
      <c r="W94" s="179" t="str">
        <f>[1]Diossine!AH380</f>
        <v>NO</v>
      </c>
      <c r="X94" s="179" t="s">
        <v>434</v>
      </c>
      <c r="Y94" s="179" t="s">
        <v>434</v>
      </c>
      <c r="Z94" s="179" t="s">
        <v>434</v>
      </c>
      <c r="AA94" s="179" t="s">
        <v>434</v>
      </c>
      <c r="AB94" s="179" t="str">
        <f>[1]PAH!AH380</f>
        <v>NO</v>
      </c>
      <c r="AC94" s="179" t="str">
        <f>[1]HCB!AH380</f>
        <v>NO</v>
      </c>
      <c r="AD94" s="179" t="str">
        <f>[1]PCB!AH380</f>
        <v>NO</v>
      </c>
      <c r="AE94" s="160"/>
      <c r="AF94" s="191" t="s">
        <v>434</v>
      </c>
      <c r="AG94" s="191" t="s">
        <v>434</v>
      </c>
      <c r="AH94" s="191" t="s">
        <v>434</v>
      </c>
      <c r="AI94" s="191" t="s">
        <v>434</v>
      </c>
      <c r="AJ94" s="191" t="s">
        <v>434</v>
      </c>
      <c r="AK94" s="191" t="str">
        <f>'[1]dati attività'!Z158</f>
        <v>NO</v>
      </c>
      <c r="AL94" s="140"/>
    </row>
    <row r="95" spans="1:38" s="10" customFormat="1" ht="24.75" customHeight="1" thickBot="1">
      <c r="A95" s="101" t="s">
        <v>122</v>
      </c>
      <c r="B95" s="87" t="s">
        <v>221</v>
      </c>
      <c r="C95" s="109" t="s">
        <v>94</v>
      </c>
      <c r="D95" s="136"/>
      <c r="E95" s="180" t="str">
        <f>[1]NOx!AH381</f>
        <v>NA</v>
      </c>
      <c r="F95" s="179" t="str">
        <f>[1]NMVOC!AH381</f>
        <v>NA</v>
      </c>
      <c r="G95" s="179" t="str">
        <f>[1]SOx!AH381</f>
        <v>NA</v>
      </c>
      <c r="H95" s="179" t="str">
        <f>[1]NH3!AH381</f>
        <v>NA</v>
      </c>
      <c r="I95" s="179" t="str">
        <f>[1]pm2.5!AH381</f>
        <v>NA</v>
      </c>
      <c r="J95" s="179" t="str">
        <f>[1]pm10!AH381</f>
        <v>NA</v>
      </c>
      <c r="K95" s="179" t="str">
        <f>[1]PST!AH381</f>
        <v>NA</v>
      </c>
      <c r="L95" s="179" t="str">
        <f>[1]BC!AH381</f>
        <v>NA</v>
      </c>
      <c r="M95" s="179" t="str">
        <f>[1]CO!AH381</f>
        <v>NA</v>
      </c>
      <c r="N95" s="179" t="str">
        <f>[1]piombo!AH381</f>
        <v>NA</v>
      </c>
      <c r="O95" s="179" t="str">
        <f>[1]cadmio!AH381</f>
        <v>NA</v>
      </c>
      <c r="P95" s="179" t="str">
        <f>[1]mercurio!AH381</f>
        <v>NA</v>
      </c>
      <c r="Q95" s="179" t="str">
        <f>[1]arsenico!AH381</f>
        <v>NA</v>
      </c>
      <c r="R95" s="179" t="str">
        <f>[1]cromo!AH381</f>
        <v>NA</v>
      </c>
      <c r="S95" s="179" t="str">
        <f>[1]rame!AH381</f>
        <v>NA</v>
      </c>
      <c r="T95" s="179" t="str">
        <f>[1]nichel!AH381</f>
        <v>NA</v>
      </c>
      <c r="U95" s="179" t="str">
        <f>[1]selenio!AH381</f>
        <v>NA</v>
      </c>
      <c r="V95" s="179" t="str">
        <f>[1]zinco!AH381</f>
        <v>NA</v>
      </c>
      <c r="W95" s="179" t="str">
        <f>[1]Diossine!AH381</f>
        <v>NA</v>
      </c>
      <c r="X95" s="179" t="s">
        <v>412</v>
      </c>
      <c r="Y95" s="179" t="s">
        <v>412</v>
      </c>
      <c r="Z95" s="179" t="s">
        <v>412</v>
      </c>
      <c r="AA95" s="179" t="s">
        <v>412</v>
      </c>
      <c r="AB95" s="179" t="str">
        <f>[1]PAH!AH381</f>
        <v>NA</v>
      </c>
      <c r="AC95" s="179" t="str">
        <f>[1]HCB!AH381</f>
        <v>NA</v>
      </c>
      <c r="AD95" s="179" t="str">
        <f>[1]PCB!AH381</f>
        <v>NA</v>
      </c>
      <c r="AE95" s="160"/>
      <c r="AF95" s="159" t="s">
        <v>412</v>
      </c>
      <c r="AG95" s="159" t="s">
        <v>412</v>
      </c>
      <c r="AH95" s="159" t="s">
        <v>412</v>
      </c>
      <c r="AI95" s="159" t="s">
        <v>412</v>
      </c>
      <c r="AJ95" s="159" t="s">
        <v>412</v>
      </c>
      <c r="AK95" s="191" t="str">
        <f>'[1]dati attività'!Z159</f>
        <v>NA</v>
      </c>
      <c r="AL95" s="140"/>
    </row>
    <row r="96" spans="1:38" s="10" customFormat="1" ht="24.75" customHeight="1" thickBot="1">
      <c r="A96" s="101" t="s">
        <v>122</v>
      </c>
      <c r="B96" s="102" t="s">
        <v>222</v>
      </c>
      <c r="C96" s="109" t="s">
        <v>95</v>
      </c>
      <c r="D96" s="139"/>
      <c r="E96" s="182" t="str">
        <f>[1]NOx!AH382</f>
        <v>NA</v>
      </c>
      <c r="F96" s="179" t="str">
        <f>[1]NMVOC!AH382</f>
        <v>NA</v>
      </c>
      <c r="G96" s="179" t="str">
        <f>[1]SOx!AH382</f>
        <v>NA</v>
      </c>
      <c r="H96" s="179" t="str">
        <f>[1]NH3!AH382</f>
        <v>NA</v>
      </c>
      <c r="I96" s="179" t="str">
        <f>[1]pm2.5!AH382</f>
        <v>NA</v>
      </c>
      <c r="J96" s="179" t="str">
        <f>[1]pm10!AH382</f>
        <v>NA</v>
      </c>
      <c r="K96" s="179" t="str">
        <f>[1]PST!AH382</f>
        <v>NA</v>
      </c>
      <c r="L96" s="179" t="str">
        <f>[1]BC!AH382</f>
        <v>NA</v>
      </c>
      <c r="M96" s="179" t="str">
        <f>[1]CO!AH382</f>
        <v>NA</v>
      </c>
      <c r="N96" s="179" t="str">
        <f>[1]piombo!AH382</f>
        <v>NA</v>
      </c>
      <c r="O96" s="179" t="str">
        <f>[1]cadmio!AH382</f>
        <v>NA</v>
      </c>
      <c r="P96" s="179" t="str">
        <f>[1]mercurio!AH382</f>
        <v>NA</v>
      </c>
      <c r="Q96" s="179" t="str">
        <f>[1]arsenico!AH382</f>
        <v>NA</v>
      </c>
      <c r="R96" s="179" t="str">
        <f>[1]cromo!AH382</f>
        <v>NA</v>
      </c>
      <c r="S96" s="179" t="str">
        <f>[1]rame!AH382</f>
        <v>NA</v>
      </c>
      <c r="T96" s="179" t="str">
        <f>[1]nichel!AH382</f>
        <v>NA</v>
      </c>
      <c r="U96" s="179" t="str">
        <f>[1]selenio!AH382</f>
        <v>NA</v>
      </c>
      <c r="V96" s="179" t="str">
        <f>[1]zinco!AH382</f>
        <v>NA</v>
      </c>
      <c r="W96" s="179" t="str">
        <f>[1]Diossine!AH382</f>
        <v>NA</v>
      </c>
      <c r="X96" s="179" t="s">
        <v>412</v>
      </c>
      <c r="Y96" s="179" t="s">
        <v>412</v>
      </c>
      <c r="Z96" s="179" t="s">
        <v>412</v>
      </c>
      <c r="AA96" s="179" t="s">
        <v>412</v>
      </c>
      <c r="AB96" s="179" t="str">
        <f>[1]PAH!AH382</f>
        <v>NA</v>
      </c>
      <c r="AC96" s="179" t="str">
        <f>[1]HCB!AH382</f>
        <v>NA</v>
      </c>
      <c r="AD96" s="179" t="str">
        <f>[1]PCB!AH382</f>
        <v>NA</v>
      </c>
      <c r="AE96" s="160"/>
      <c r="AF96" s="159" t="s">
        <v>412</v>
      </c>
      <c r="AG96" s="159" t="s">
        <v>412</v>
      </c>
      <c r="AH96" s="159" t="s">
        <v>412</v>
      </c>
      <c r="AI96" s="159" t="s">
        <v>412</v>
      </c>
      <c r="AJ96" s="159" t="s">
        <v>412</v>
      </c>
      <c r="AK96" s="191" t="str">
        <f>'[1]dati attività'!Z160</f>
        <v>NA</v>
      </c>
      <c r="AL96" s="140"/>
    </row>
    <row r="97" spans="1:38" s="10" customFormat="1" ht="24.75" customHeight="1" thickBot="1">
      <c r="A97" s="101" t="s">
        <v>122</v>
      </c>
      <c r="B97" s="102" t="s">
        <v>223</v>
      </c>
      <c r="C97" s="109" t="s">
        <v>370</v>
      </c>
      <c r="D97" s="139"/>
      <c r="E97" s="182" t="str">
        <f>[1]NOx!AH383</f>
        <v>NA</v>
      </c>
      <c r="F97" s="179" t="str">
        <f>[1]NMVOC!AH383</f>
        <v>NA</v>
      </c>
      <c r="G97" s="179" t="str">
        <f>[1]SOx!AH383</f>
        <v>NA</v>
      </c>
      <c r="H97" s="179" t="str">
        <f>[1]NH3!AH383</f>
        <v>NA</v>
      </c>
      <c r="I97" s="179" t="str">
        <f>[1]pm2.5!AH383</f>
        <v>NA</v>
      </c>
      <c r="J97" s="179" t="str">
        <f>[1]pm10!AH383</f>
        <v>NA</v>
      </c>
      <c r="K97" s="179" t="str">
        <f>[1]PST!AH383</f>
        <v>NA</v>
      </c>
      <c r="L97" s="179" t="str">
        <f>[1]BC!AH383</f>
        <v>NA</v>
      </c>
      <c r="M97" s="179" t="str">
        <f>[1]CO!AH383</f>
        <v>NA</v>
      </c>
      <c r="N97" s="179" t="str">
        <f>[1]piombo!AH383</f>
        <v>NA</v>
      </c>
      <c r="O97" s="179" t="str">
        <f>[1]cadmio!AH383</f>
        <v>NA</v>
      </c>
      <c r="P97" s="179" t="str">
        <f>[1]mercurio!AH383</f>
        <v>NA</v>
      </c>
      <c r="Q97" s="179" t="str">
        <f>[1]arsenico!AH383</f>
        <v>NA</v>
      </c>
      <c r="R97" s="179" t="str">
        <f>[1]cromo!AH383</f>
        <v>NA</v>
      </c>
      <c r="S97" s="179" t="str">
        <f>[1]rame!AH383</f>
        <v>NA</v>
      </c>
      <c r="T97" s="179" t="str">
        <f>[1]nichel!AH383</f>
        <v>NA</v>
      </c>
      <c r="U97" s="179" t="str">
        <f>[1]selenio!AH383</f>
        <v>NA</v>
      </c>
      <c r="V97" s="179" t="str">
        <f>[1]zinco!AH383</f>
        <v>NA</v>
      </c>
      <c r="W97" s="179" t="str">
        <f>[1]Diossine!AH383</f>
        <v>NA</v>
      </c>
      <c r="X97" s="179" t="s">
        <v>412</v>
      </c>
      <c r="Y97" s="179" t="s">
        <v>412</v>
      </c>
      <c r="Z97" s="179" t="s">
        <v>412</v>
      </c>
      <c r="AA97" s="179" t="s">
        <v>412</v>
      </c>
      <c r="AB97" s="179" t="str">
        <f>[1]PAH!AH383</f>
        <v>NA</v>
      </c>
      <c r="AC97" s="179" t="str">
        <f>[1]HCB!AH383</f>
        <v>NA</v>
      </c>
      <c r="AD97" s="179" t="str">
        <f>[1]PCB!AH383</f>
        <v>NA</v>
      </c>
      <c r="AE97" s="160"/>
      <c r="AF97" s="159" t="s">
        <v>412</v>
      </c>
      <c r="AG97" s="159" t="s">
        <v>412</v>
      </c>
      <c r="AH97" s="159" t="s">
        <v>412</v>
      </c>
      <c r="AI97" s="159" t="s">
        <v>412</v>
      </c>
      <c r="AJ97" s="159" t="s">
        <v>412</v>
      </c>
      <c r="AK97" s="191" t="str">
        <f>'[1]dati attività'!Z161</f>
        <v>NA</v>
      </c>
      <c r="AL97" s="140"/>
    </row>
    <row r="98" spans="1:38" s="10" customFormat="1" ht="24.75" customHeight="1" thickBot="1">
      <c r="A98" s="101" t="s">
        <v>122</v>
      </c>
      <c r="B98" s="102" t="s">
        <v>224</v>
      </c>
      <c r="C98" s="110" t="s">
        <v>319</v>
      </c>
      <c r="D98" s="139"/>
      <c r="E98" s="182" t="str">
        <f>[1]NOx!AH384</f>
        <v>NA</v>
      </c>
      <c r="F98" s="179" t="str">
        <f>[1]NMVOC!AH384</f>
        <v>NA</v>
      </c>
      <c r="G98" s="179" t="str">
        <f>[1]SOx!AH384</f>
        <v>NA</v>
      </c>
      <c r="H98" s="179" t="str">
        <f>[1]NH3!AH384</f>
        <v>NA</v>
      </c>
      <c r="I98" s="179" t="str">
        <f>[1]pm2.5!AH384</f>
        <v>NA</v>
      </c>
      <c r="J98" s="179" t="str">
        <f>[1]pm10!AH384</f>
        <v>NA</v>
      </c>
      <c r="K98" s="179" t="str">
        <f>[1]PST!AH384</f>
        <v>NA</v>
      </c>
      <c r="L98" s="179" t="str">
        <f>[1]BC!AH384</f>
        <v>NA</v>
      </c>
      <c r="M98" s="179" t="str">
        <f>[1]CO!AH384</f>
        <v>NA</v>
      </c>
      <c r="N98" s="179">
        <f>[1]piombo!AH384</f>
        <v>2.0131200000000002</v>
      </c>
      <c r="O98" s="179" t="str">
        <f>[1]cadmio!AH384</f>
        <v>NA</v>
      </c>
      <c r="P98" s="179" t="str">
        <f>[1]mercurio!AH384</f>
        <v>NA</v>
      </c>
      <c r="Q98" s="179" t="str">
        <f>[1]arsenico!AH384</f>
        <v>NA</v>
      </c>
      <c r="R98" s="179" t="str">
        <f>[1]cromo!AH384</f>
        <v>NA</v>
      </c>
      <c r="S98" s="179" t="str">
        <f>[1]rame!AH384</f>
        <v>NA</v>
      </c>
      <c r="T98" s="179" t="str">
        <f>[1]nichel!AH384</f>
        <v>NA</v>
      </c>
      <c r="U98" s="179" t="str">
        <f>[1]selenio!AH384</f>
        <v>NA</v>
      </c>
      <c r="V98" s="179" t="str">
        <f>[1]zinco!AH384</f>
        <v>NA</v>
      </c>
      <c r="W98" s="179" t="str">
        <f>[1]Diossine!AH384</f>
        <v>NA</v>
      </c>
      <c r="X98" s="179" t="s">
        <v>412</v>
      </c>
      <c r="Y98" s="179" t="s">
        <v>412</v>
      </c>
      <c r="Z98" s="179" t="s">
        <v>412</v>
      </c>
      <c r="AA98" s="179" t="s">
        <v>412</v>
      </c>
      <c r="AB98" s="179" t="str">
        <f>[1]PAH!AH384</f>
        <v>NA</v>
      </c>
      <c r="AC98" s="179" t="str">
        <f>[1]HCB!AH384</f>
        <v>NA</v>
      </c>
      <c r="AD98" s="179" t="str">
        <f>[1]PCB!AH384</f>
        <v>NA</v>
      </c>
      <c r="AE98" s="160"/>
      <c r="AF98" s="159" t="s">
        <v>412</v>
      </c>
      <c r="AG98" s="159" t="s">
        <v>412</v>
      </c>
      <c r="AH98" s="159" t="s">
        <v>412</v>
      </c>
      <c r="AI98" s="159" t="s">
        <v>412</v>
      </c>
      <c r="AJ98" s="159" t="s">
        <v>412</v>
      </c>
      <c r="AK98" s="191" t="str">
        <f>'[1]dati attività'!Z162</f>
        <v>NA</v>
      </c>
      <c r="AL98" s="140"/>
    </row>
    <row r="99" spans="1:38" s="10" customFormat="1" ht="24.75" customHeight="1" thickBot="1">
      <c r="A99" s="101" t="s">
        <v>126</v>
      </c>
      <c r="B99" s="101" t="s">
        <v>234</v>
      </c>
      <c r="C99" s="109" t="s">
        <v>289</v>
      </c>
      <c r="D99" s="139"/>
      <c r="E99" s="182">
        <f>[1]NOx!AH385</f>
        <v>0.25646611791367774</v>
      </c>
      <c r="F99" s="179">
        <f>[1]NMVOC!AH385</f>
        <v>0.10529886000000001</v>
      </c>
      <c r="G99" s="179" t="str">
        <f>[1]SOx!AH385</f>
        <v>NA</v>
      </c>
      <c r="H99" s="179">
        <f>[1]NH3!AH385</f>
        <v>62.861385722076065</v>
      </c>
      <c r="I99" s="179">
        <f>[1]pm2.5!AH385</f>
        <v>0.67237828082216866</v>
      </c>
      <c r="J99" s="179">
        <f>[1]pm10!AH385</f>
        <v>1.0487457708042609</v>
      </c>
      <c r="K99" s="179">
        <f>[1]PST!AH385</f>
        <v>1.6134550320065553</v>
      </c>
      <c r="L99" s="179" t="str">
        <f>[1]BC!AH385</f>
        <v>NA</v>
      </c>
      <c r="M99" s="179" t="str">
        <f>[1]CO!AH385</f>
        <v>NA</v>
      </c>
      <c r="N99" s="179" t="str">
        <f>[1]piombo!AH385</f>
        <v>NA</v>
      </c>
      <c r="O99" s="179" t="str">
        <f>[1]cadmio!AH385</f>
        <v>NA</v>
      </c>
      <c r="P99" s="179" t="str">
        <f>[1]mercurio!AH385</f>
        <v>NA</v>
      </c>
      <c r="Q99" s="179" t="str">
        <f>[1]arsenico!AH385</f>
        <v>NA</v>
      </c>
      <c r="R99" s="179" t="str">
        <f>[1]cromo!AH385</f>
        <v>NA</v>
      </c>
      <c r="S99" s="179" t="str">
        <f>[1]rame!AH385</f>
        <v>NA</v>
      </c>
      <c r="T99" s="179" t="str">
        <f>[1]nichel!AH385</f>
        <v>NA</v>
      </c>
      <c r="U99" s="179" t="str">
        <f>[1]selenio!AH385</f>
        <v>NA</v>
      </c>
      <c r="V99" s="179" t="str">
        <f>[1]zinco!AH385</f>
        <v>NA</v>
      </c>
      <c r="W99" s="179" t="str">
        <f>[1]Diossine!AH385</f>
        <v>NA</v>
      </c>
      <c r="X99" s="179" t="s">
        <v>412</v>
      </c>
      <c r="Y99" s="179" t="s">
        <v>412</v>
      </c>
      <c r="Z99" s="179" t="s">
        <v>412</v>
      </c>
      <c r="AA99" s="179" t="s">
        <v>412</v>
      </c>
      <c r="AB99" s="179" t="str">
        <f>[1]PAH!AH385</f>
        <v>NA</v>
      </c>
      <c r="AC99" s="179" t="str">
        <f>[1]HCB!AH385</f>
        <v>NA</v>
      </c>
      <c r="AD99" s="179" t="str">
        <f>[1]PCB!AH385</f>
        <v>NA</v>
      </c>
      <c r="AE99" s="160"/>
      <c r="AF99" s="159" t="s">
        <v>412</v>
      </c>
      <c r="AG99" s="159" t="s">
        <v>412</v>
      </c>
      <c r="AH99" s="159" t="s">
        <v>412</v>
      </c>
      <c r="AI99" s="159" t="s">
        <v>412</v>
      </c>
      <c r="AJ99" s="159" t="s">
        <v>412</v>
      </c>
      <c r="AK99" s="159">
        <f>'[1]dati attività'!Z163</f>
        <v>1754.981</v>
      </c>
      <c r="AL99" s="140" t="s">
        <v>415</v>
      </c>
    </row>
    <row r="100" spans="1:38" s="10" customFormat="1" ht="24.75" customHeight="1" thickBot="1">
      <c r="A100" s="101" t="s">
        <v>126</v>
      </c>
      <c r="B100" s="101" t="s">
        <v>235</v>
      </c>
      <c r="C100" s="109" t="s">
        <v>288</v>
      </c>
      <c r="D100" s="139"/>
      <c r="E100" s="182">
        <f>[1]NOx!AH386</f>
        <v>0.26152126478457516</v>
      </c>
      <c r="F100" s="179">
        <f>[1]NMVOC!AH386</f>
        <v>0.24855264000000005</v>
      </c>
      <c r="G100" s="179" t="str">
        <f>[1]SOx!AH386</f>
        <v>NA</v>
      </c>
      <c r="H100" s="179">
        <f>[1]NH3!AH386</f>
        <v>65.655057994958568</v>
      </c>
      <c r="I100" s="179">
        <f>[1]pm2.5!AH386</f>
        <v>0.84528432213463311</v>
      </c>
      <c r="J100" s="179">
        <f>[1]pm10!AH386</f>
        <v>1.2807867909354129</v>
      </c>
      <c r="K100" s="179">
        <f>[1]PST!AH386</f>
        <v>1.9704412168237122</v>
      </c>
      <c r="L100" s="179" t="str">
        <f>[1]BC!AH386</f>
        <v>NA</v>
      </c>
      <c r="M100" s="179" t="str">
        <f>[1]CO!AH386</f>
        <v>NA</v>
      </c>
      <c r="N100" s="179" t="str">
        <f>[1]piombo!AH386</f>
        <v>NA</v>
      </c>
      <c r="O100" s="179" t="str">
        <f>[1]cadmio!AH386</f>
        <v>NA</v>
      </c>
      <c r="P100" s="179" t="str">
        <f>[1]mercurio!AH386</f>
        <v>NA</v>
      </c>
      <c r="Q100" s="179" t="str">
        <f>[1]arsenico!AH386</f>
        <v>NA</v>
      </c>
      <c r="R100" s="179" t="str">
        <f>[1]cromo!AH386</f>
        <v>NA</v>
      </c>
      <c r="S100" s="179" t="str">
        <f>[1]rame!AH386</f>
        <v>NA</v>
      </c>
      <c r="T100" s="179" t="str">
        <f>[1]nichel!AH386</f>
        <v>NA</v>
      </c>
      <c r="U100" s="179" t="str">
        <f>[1]selenio!AH386</f>
        <v>NA</v>
      </c>
      <c r="V100" s="179" t="str">
        <f>[1]zinco!AH386</f>
        <v>NA</v>
      </c>
      <c r="W100" s="179" t="str">
        <f>[1]Diossine!AH386</f>
        <v>NA</v>
      </c>
      <c r="X100" s="179" t="s">
        <v>412</v>
      </c>
      <c r="Y100" s="179" t="s">
        <v>412</v>
      </c>
      <c r="Z100" s="179" t="s">
        <v>412</v>
      </c>
      <c r="AA100" s="179" t="s">
        <v>412</v>
      </c>
      <c r="AB100" s="179" t="str">
        <f>[1]PAH!AH386</f>
        <v>NA</v>
      </c>
      <c r="AC100" s="179" t="str">
        <f>[1]HCB!AH386</f>
        <v>NA</v>
      </c>
      <c r="AD100" s="179" t="str">
        <f>[1]PCB!AH386</f>
        <v>NA</v>
      </c>
      <c r="AE100" s="160"/>
      <c r="AF100" s="159" t="s">
        <v>412</v>
      </c>
      <c r="AG100" s="159" t="s">
        <v>412</v>
      </c>
      <c r="AH100" s="159" t="s">
        <v>412</v>
      </c>
      <c r="AI100" s="159" t="s">
        <v>412</v>
      </c>
      <c r="AJ100" s="159" t="s">
        <v>412</v>
      </c>
      <c r="AK100" s="159">
        <f>'[1]dati attività'!Z164</f>
        <v>4142.5440000000008</v>
      </c>
      <c r="AL100" s="140" t="s">
        <v>415</v>
      </c>
    </row>
    <row r="101" spans="1:38" s="10" customFormat="1" ht="24.75" customHeight="1" thickBot="1">
      <c r="A101" s="101" t="s">
        <v>126</v>
      </c>
      <c r="B101" s="101" t="s">
        <v>237</v>
      </c>
      <c r="C101" s="109" t="s">
        <v>281</v>
      </c>
      <c r="D101" s="139"/>
      <c r="E101" s="182">
        <f>[1]NOx!AH387</f>
        <v>6.0893581000000002E-2</v>
      </c>
      <c r="F101" s="179">
        <f>[1]NMVOC!AH387</f>
        <v>3.9713205000000001E-2</v>
      </c>
      <c r="G101" s="179" t="str">
        <f>[1]SOx!AH387</f>
        <v>NA</v>
      </c>
      <c r="H101" s="179">
        <f>[1]NH3!AH387</f>
        <v>1.7358147662710908</v>
      </c>
      <c r="I101" s="179" t="str">
        <f>[1]pm2.5!AH387</f>
        <v>NA</v>
      </c>
      <c r="J101" s="179" t="str">
        <f>[1]pm10!AH387</f>
        <v>NA</v>
      </c>
      <c r="K101" s="179" t="str">
        <f>[1]PST!AH387</f>
        <v>NA</v>
      </c>
      <c r="L101" s="179" t="str">
        <f>[1]BC!AH387</f>
        <v>NA</v>
      </c>
      <c r="M101" s="179" t="str">
        <f>[1]CO!AH387</f>
        <v>NA</v>
      </c>
      <c r="N101" s="179" t="str">
        <f>[1]piombo!AH387</f>
        <v>NA</v>
      </c>
      <c r="O101" s="179" t="str">
        <f>[1]cadmio!AH387</f>
        <v>NA</v>
      </c>
      <c r="P101" s="179" t="str">
        <f>[1]mercurio!AH387</f>
        <v>NA</v>
      </c>
      <c r="Q101" s="179" t="str">
        <f>[1]arsenico!AH387</f>
        <v>NA</v>
      </c>
      <c r="R101" s="179" t="str">
        <f>[1]cromo!AH387</f>
        <v>NA</v>
      </c>
      <c r="S101" s="179" t="str">
        <f>[1]rame!AH387</f>
        <v>NA</v>
      </c>
      <c r="T101" s="179" t="str">
        <f>[1]nichel!AH387</f>
        <v>NA</v>
      </c>
      <c r="U101" s="179" t="str">
        <f>[1]selenio!AH387</f>
        <v>NA</v>
      </c>
      <c r="V101" s="179" t="str">
        <f>[1]zinco!AH387</f>
        <v>NA</v>
      </c>
      <c r="W101" s="179" t="str">
        <f>[1]Diossine!AH387</f>
        <v>NA</v>
      </c>
      <c r="X101" s="179" t="s">
        <v>412</v>
      </c>
      <c r="Y101" s="179" t="s">
        <v>412</v>
      </c>
      <c r="Z101" s="179" t="s">
        <v>412</v>
      </c>
      <c r="AA101" s="179" t="s">
        <v>412</v>
      </c>
      <c r="AB101" s="179" t="str">
        <f>[1]PAH!AH387</f>
        <v>NA</v>
      </c>
      <c r="AC101" s="179" t="str">
        <f>[1]HCB!AH387</f>
        <v>NA</v>
      </c>
      <c r="AD101" s="179" t="str">
        <f>[1]PCB!AH387</f>
        <v>NA</v>
      </c>
      <c r="AE101" s="160"/>
      <c r="AF101" s="159" t="s">
        <v>412</v>
      </c>
      <c r="AG101" s="159" t="s">
        <v>412</v>
      </c>
      <c r="AH101" s="159" t="s">
        <v>412</v>
      </c>
      <c r="AI101" s="159" t="s">
        <v>412</v>
      </c>
      <c r="AJ101" s="159" t="s">
        <v>412</v>
      </c>
      <c r="AK101" s="159">
        <f>'[1]dati attività'!Z165</f>
        <v>7942.6409999999996</v>
      </c>
      <c r="AL101" s="140" t="s">
        <v>415</v>
      </c>
    </row>
    <row r="102" spans="1:38" s="10" customFormat="1" ht="24.75" customHeight="1" thickBot="1">
      <c r="A102" s="101" t="s">
        <v>126</v>
      </c>
      <c r="B102" s="101" t="s">
        <v>238</v>
      </c>
      <c r="C102" s="109" t="s">
        <v>282</v>
      </c>
      <c r="D102" s="139"/>
      <c r="E102" s="182">
        <f>[1]NOx!AH388</f>
        <v>1.4916884599999999E-2</v>
      </c>
      <c r="F102" s="179">
        <f>[1]NMVOC!AH388</f>
        <v>0.15964395300000001</v>
      </c>
      <c r="G102" s="179" t="str">
        <f>[1]SOx!AH388</f>
        <v>NA</v>
      </c>
      <c r="H102" s="179">
        <f>[1]NH3!AH388</f>
        <v>37.522772458282333</v>
      </c>
      <c r="I102" s="179">
        <f>[1]pm2.5!AH388</f>
        <v>0.60303600076916675</v>
      </c>
      <c r="J102" s="179">
        <f>[1]pm10!AH388</f>
        <v>3.6801161542500003</v>
      </c>
      <c r="K102" s="179">
        <f>[1]PST!AH388</f>
        <v>5.6617171603846153</v>
      </c>
      <c r="L102" s="179" t="str">
        <f>[1]BC!AH388</f>
        <v>NA</v>
      </c>
      <c r="M102" s="179" t="str">
        <f>[1]CO!AH388</f>
        <v>NA</v>
      </c>
      <c r="N102" s="179" t="str">
        <f>[1]piombo!AH388</f>
        <v>NA</v>
      </c>
      <c r="O102" s="179" t="str">
        <f>[1]cadmio!AH388</f>
        <v>NA</v>
      </c>
      <c r="P102" s="179" t="str">
        <f>[1]mercurio!AH388</f>
        <v>NA</v>
      </c>
      <c r="Q102" s="179" t="str">
        <f>[1]arsenico!AH388</f>
        <v>NA</v>
      </c>
      <c r="R102" s="179" t="str">
        <f>[1]cromo!AH388</f>
        <v>NA</v>
      </c>
      <c r="S102" s="179" t="str">
        <f>[1]rame!AH388</f>
        <v>NA</v>
      </c>
      <c r="T102" s="179" t="str">
        <f>[1]nichel!AH388</f>
        <v>NA</v>
      </c>
      <c r="U102" s="179" t="str">
        <f>[1]selenio!AH388</f>
        <v>NA</v>
      </c>
      <c r="V102" s="179" t="str">
        <f>[1]zinco!AH388</f>
        <v>NA</v>
      </c>
      <c r="W102" s="179" t="str">
        <f>[1]Diossine!AH388</f>
        <v>NA</v>
      </c>
      <c r="X102" s="179" t="s">
        <v>412</v>
      </c>
      <c r="Y102" s="179" t="s">
        <v>412</v>
      </c>
      <c r="Z102" s="179" t="s">
        <v>412</v>
      </c>
      <c r="AA102" s="179" t="s">
        <v>412</v>
      </c>
      <c r="AB102" s="179" t="str">
        <f>[1]PAH!AH388</f>
        <v>NA</v>
      </c>
      <c r="AC102" s="179" t="str">
        <f>[1]HCB!AH388</f>
        <v>NA</v>
      </c>
      <c r="AD102" s="179" t="str">
        <f>[1]PCB!AH388</f>
        <v>NA</v>
      </c>
      <c r="AE102" s="160"/>
      <c r="AF102" s="159" t="s">
        <v>412</v>
      </c>
      <c r="AG102" s="159" t="s">
        <v>412</v>
      </c>
      <c r="AH102" s="159" t="s">
        <v>412</v>
      </c>
      <c r="AI102" s="159" t="s">
        <v>412</v>
      </c>
      <c r="AJ102" s="159" t="s">
        <v>412</v>
      </c>
      <c r="AK102" s="159">
        <f>'[1]dati attività'!Z166</f>
        <v>7602.0929999999998</v>
      </c>
      <c r="AL102" s="140" t="s">
        <v>415</v>
      </c>
    </row>
    <row r="103" spans="1:38" s="10" customFormat="1" ht="24.75" customHeight="1" thickBot="1">
      <c r="A103" s="101" t="s">
        <v>126</v>
      </c>
      <c r="B103" s="101" t="s">
        <v>236</v>
      </c>
      <c r="C103" s="109" t="s">
        <v>283</v>
      </c>
      <c r="D103" s="139"/>
      <c r="E103" s="183">
        <f>[1]NOx!AH389</f>
        <v>2.33669052E-2</v>
      </c>
      <c r="F103" s="179">
        <f>[1]NMVOC!AH389</f>
        <v>2.1264119999999997E-2</v>
      </c>
      <c r="G103" s="179" t="str">
        <f>[1]SOx!AH389</f>
        <v>NA</v>
      </c>
      <c r="H103" s="179">
        <f>[1]NH3!AH389</f>
        <v>10.644529419515658</v>
      </c>
      <c r="I103" s="179">
        <f>[1]pm2.5!AH389</f>
        <v>9.2141056656502032E-2</v>
      </c>
      <c r="J103" s="179">
        <f>[1]pm10!AH389</f>
        <v>0.14293085845779088</v>
      </c>
      <c r="K103" s="179">
        <f>[1]PST!AH389</f>
        <v>0.21989362839660134</v>
      </c>
      <c r="L103" s="179" t="str">
        <f>[1]BC!AH389</f>
        <v>NA</v>
      </c>
      <c r="M103" s="179" t="str">
        <f>[1]CO!AH389</f>
        <v>NA</v>
      </c>
      <c r="N103" s="179" t="str">
        <f>[1]piombo!AH389</f>
        <v>NA</v>
      </c>
      <c r="O103" s="179" t="str">
        <f>[1]cadmio!AH389</f>
        <v>NA</v>
      </c>
      <c r="P103" s="179" t="str">
        <f>[1]mercurio!AH389</f>
        <v>NA</v>
      </c>
      <c r="Q103" s="179" t="str">
        <f>[1]arsenico!AH389</f>
        <v>NA</v>
      </c>
      <c r="R103" s="179" t="str">
        <f>[1]cromo!AH389</f>
        <v>NA</v>
      </c>
      <c r="S103" s="179" t="str">
        <f>[1]rame!AH389</f>
        <v>NA</v>
      </c>
      <c r="T103" s="179" t="str">
        <f>[1]nichel!AH389</f>
        <v>NA</v>
      </c>
      <c r="U103" s="179" t="str">
        <f>[1]selenio!AH389</f>
        <v>NA</v>
      </c>
      <c r="V103" s="179" t="str">
        <f>[1]zinco!AH389</f>
        <v>NA</v>
      </c>
      <c r="W103" s="179" t="str">
        <f>[1]Diossine!AH389</f>
        <v>NA</v>
      </c>
      <c r="X103" s="179" t="s">
        <v>412</v>
      </c>
      <c r="Y103" s="179" t="s">
        <v>412</v>
      </c>
      <c r="Z103" s="179" t="s">
        <v>412</v>
      </c>
      <c r="AA103" s="179" t="s">
        <v>412</v>
      </c>
      <c r="AB103" s="179" t="str">
        <f>[1]PAH!AH389</f>
        <v>NA</v>
      </c>
      <c r="AC103" s="179" t="str">
        <f>[1]HCB!AH389</f>
        <v>NA</v>
      </c>
      <c r="AD103" s="179" t="str">
        <f>[1]PCB!AH389</f>
        <v>NA</v>
      </c>
      <c r="AE103" s="160"/>
      <c r="AF103" s="159" t="s">
        <v>412</v>
      </c>
      <c r="AG103" s="159" t="s">
        <v>412</v>
      </c>
      <c r="AH103" s="159" t="s">
        <v>412</v>
      </c>
      <c r="AI103" s="159" t="s">
        <v>412</v>
      </c>
      <c r="AJ103" s="159" t="s">
        <v>412</v>
      </c>
      <c r="AK103" s="159">
        <f>'[1]dati attività'!Z167</f>
        <v>354.40199999999999</v>
      </c>
      <c r="AL103" s="140" t="s">
        <v>415</v>
      </c>
    </row>
    <row r="104" spans="1:38" s="10" customFormat="1" ht="24.75" customHeight="1" thickBot="1">
      <c r="A104" s="101" t="s">
        <v>126</v>
      </c>
      <c r="B104" s="101" t="s">
        <v>362</v>
      </c>
      <c r="C104" s="109" t="s">
        <v>284</v>
      </c>
      <c r="D104" s="139"/>
      <c r="E104" s="182">
        <f>[1]NOx!AH390</f>
        <v>7.3593483333333331E-3</v>
      </c>
      <c r="F104" s="179">
        <f>[1]NMVOC!AH390</f>
        <v>4.7995749999999995E-3</v>
      </c>
      <c r="G104" s="179" t="str">
        <f>[1]SOx!AH390</f>
        <v>NA</v>
      </c>
      <c r="H104" s="179">
        <f>[1]NH3!AH390</f>
        <v>0.20978345003445503</v>
      </c>
      <c r="I104" s="179" t="str">
        <f>[1]pm2.5!AH390</f>
        <v>NA</v>
      </c>
      <c r="J104" s="179" t="str">
        <f>[1]pm10!AH390</f>
        <v>NA</v>
      </c>
      <c r="K104" s="179" t="str">
        <f>[1]PST!AH390</f>
        <v>NA</v>
      </c>
      <c r="L104" s="179" t="str">
        <f>[1]BC!AH390</f>
        <v>NA</v>
      </c>
      <c r="M104" s="179" t="str">
        <f>[1]CO!AH390</f>
        <v>NA</v>
      </c>
      <c r="N104" s="179" t="str">
        <f>[1]piombo!AH390</f>
        <v>NA</v>
      </c>
      <c r="O104" s="179" t="str">
        <f>[1]cadmio!AH390</f>
        <v>NA</v>
      </c>
      <c r="P104" s="179" t="str">
        <f>[1]mercurio!AH390</f>
        <v>NA</v>
      </c>
      <c r="Q104" s="179" t="str">
        <f>[1]arsenico!AH390</f>
        <v>NA</v>
      </c>
      <c r="R104" s="179" t="str">
        <f>[1]cromo!AH390</f>
        <v>NA</v>
      </c>
      <c r="S104" s="179" t="str">
        <f>[1]rame!AH390</f>
        <v>NA</v>
      </c>
      <c r="T104" s="179" t="str">
        <f>[1]nichel!AH390</f>
        <v>NA</v>
      </c>
      <c r="U104" s="179" t="str">
        <f>[1]selenio!AH390</f>
        <v>NA</v>
      </c>
      <c r="V104" s="179" t="str">
        <f>[1]zinco!AH390</f>
        <v>NA</v>
      </c>
      <c r="W104" s="179" t="str">
        <f>[1]Diossine!AH390</f>
        <v>NA</v>
      </c>
      <c r="X104" s="179" t="s">
        <v>412</v>
      </c>
      <c r="Y104" s="179" t="s">
        <v>412</v>
      </c>
      <c r="Z104" s="179" t="s">
        <v>412</v>
      </c>
      <c r="AA104" s="179" t="s">
        <v>412</v>
      </c>
      <c r="AB104" s="179" t="str">
        <f>[1]PAH!AH390</f>
        <v>NA</v>
      </c>
      <c r="AC104" s="179" t="str">
        <f>[1]HCB!AH390</f>
        <v>NA</v>
      </c>
      <c r="AD104" s="179" t="str">
        <f>[1]PCB!AH390</f>
        <v>NA</v>
      </c>
      <c r="AE104" s="160"/>
      <c r="AF104" s="159" t="s">
        <v>412</v>
      </c>
      <c r="AG104" s="159" t="s">
        <v>412</v>
      </c>
      <c r="AH104" s="159" t="s">
        <v>412</v>
      </c>
      <c r="AI104" s="159" t="s">
        <v>412</v>
      </c>
      <c r="AJ104" s="159" t="s">
        <v>412</v>
      </c>
      <c r="AK104" s="159">
        <f>'[1]dati attività'!Z168</f>
        <v>959.91499999999996</v>
      </c>
      <c r="AL104" s="140" t="s">
        <v>415</v>
      </c>
    </row>
    <row r="105" spans="1:38" s="10" customFormat="1" ht="24.75" customHeight="1" thickBot="1">
      <c r="A105" s="101" t="s">
        <v>126</v>
      </c>
      <c r="B105" s="101" t="s">
        <v>363</v>
      </c>
      <c r="C105" s="109" t="s">
        <v>285</v>
      </c>
      <c r="D105" s="139"/>
      <c r="E105" s="182">
        <f>[1]NOx!AH391</f>
        <v>7.4988950066666657E-2</v>
      </c>
      <c r="F105" s="179">
        <f>[1]NMVOC!AH391</f>
        <v>1.1573136999999999E-2</v>
      </c>
      <c r="G105" s="179" t="str">
        <f>[1]SOx!AH391</f>
        <v>NA</v>
      </c>
      <c r="H105" s="179">
        <f>[1]NH3!AH391</f>
        <v>1.2087154483934901</v>
      </c>
      <c r="I105" s="179">
        <f>[1]pm2.5!AH391</f>
        <v>6.1598954999999997E-2</v>
      </c>
      <c r="J105" s="179">
        <f>[1]pm10!AH391</f>
        <v>9.2398432500000002E-2</v>
      </c>
      <c r="K105" s="179">
        <f>[1]PST!AH391</f>
        <v>0.14215143461538463</v>
      </c>
      <c r="L105" s="179" t="str">
        <f>[1]BC!AH391</f>
        <v>NA</v>
      </c>
      <c r="M105" s="179" t="str">
        <f>[1]CO!AH391</f>
        <v>NA</v>
      </c>
      <c r="N105" s="179" t="str">
        <f>[1]piombo!AH391</f>
        <v>NA</v>
      </c>
      <c r="O105" s="179" t="str">
        <f>[1]cadmio!AH391</f>
        <v>NA</v>
      </c>
      <c r="P105" s="179" t="str">
        <f>[1]mercurio!AH391</f>
        <v>NA</v>
      </c>
      <c r="Q105" s="179" t="str">
        <f>[1]arsenico!AH391</f>
        <v>NA</v>
      </c>
      <c r="R105" s="179" t="str">
        <f>[1]cromo!AH391</f>
        <v>NA</v>
      </c>
      <c r="S105" s="179" t="str">
        <f>[1]rame!AH391</f>
        <v>NA</v>
      </c>
      <c r="T105" s="179" t="str">
        <f>[1]nichel!AH391</f>
        <v>NA</v>
      </c>
      <c r="U105" s="179" t="str">
        <f>[1]selenio!AH391</f>
        <v>NA</v>
      </c>
      <c r="V105" s="179" t="str">
        <f>[1]zinco!AH391</f>
        <v>NA</v>
      </c>
      <c r="W105" s="179" t="str">
        <f>[1]Diossine!AH391</f>
        <v>NA</v>
      </c>
      <c r="X105" s="179" t="s">
        <v>412</v>
      </c>
      <c r="Y105" s="179" t="s">
        <v>412</v>
      </c>
      <c r="Z105" s="179" t="s">
        <v>412</v>
      </c>
      <c r="AA105" s="179" t="s">
        <v>412</v>
      </c>
      <c r="AB105" s="179" t="str">
        <f>[1]PAH!AH391</f>
        <v>NA</v>
      </c>
      <c r="AC105" s="179" t="str">
        <f>[1]HCB!AH391</f>
        <v>NA</v>
      </c>
      <c r="AD105" s="179" t="str">
        <f>[1]PCB!AH391</f>
        <v>NA</v>
      </c>
      <c r="AE105" s="160"/>
      <c r="AF105" s="159" t="s">
        <v>412</v>
      </c>
      <c r="AG105" s="159" t="s">
        <v>412</v>
      </c>
      <c r="AH105" s="159" t="s">
        <v>412</v>
      </c>
      <c r="AI105" s="159" t="s">
        <v>412</v>
      </c>
      <c r="AJ105" s="159" t="s">
        <v>412</v>
      </c>
      <c r="AK105" s="159">
        <f>'[1]dati attività'!Z169</f>
        <v>373.327</v>
      </c>
      <c r="AL105" s="140" t="s">
        <v>415</v>
      </c>
    </row>
    <row r="106" spans="1:38" s="10" customFormat="1" ht="24.75" customHeight="1" thickBot="1">
      <c r="A106" s="101" t="s">
        <v>126</v>
      </c>
      <c r="B106" s="101" t="s">
        <v>257</v>
      </c>
      <c r="C106" s="109" t="s">
        <v>286</v>
      </c>
      <c r="D106" s="139"/>
      <c r="E106" s="182">
        <f>[1]NOx!AH392</f>
        <v>1.0237370533333335E-2</v>
      </c>
      <c r="F106" s="179">
        <f>[1]NMVOC!AH392</f>
        <v>1.579946E-3</v>
      </c>
      <c r="G106" s="179" t="str">
        <f>[1]SOx!AH392</f>
        <v>NA</v>
      </c>
      <c r="H106" s="179">
        <f>[1]NH3!AH392</f>
        <v>0.16501188379844647</v>
      </c>
      <c r="I106" s="179">
        <f>[1]pm2.5!AH392</f>
        <v>8.409390000000001E-3</v>
      </c>
      <c r="J106" s="179">
        <f>[1]pm10!AH392</f>
        <v>1.2614084999999999E-2</v>
      </c>
      <c r="K106" s="179">
        <f>[1]PST!AH392</f>
        <v>1.9406284615384614E-2</v>
      </c>
      <c r="L106" s="179" t="str">
        <f>[1]BC!AH392</f>
        <v>NA</v>
      </c>
      <c r="M106" s="179" t="str">
        <f>[1]CO!AH392</f>
        <v>NA</v>
      </c>
      <c r="N106" s="179" t="str">
        <f>[1]piombo!AH392</f>
        <v>NA</v>
      </c>
      <c r="O106" s="179" t="str">
        <f>[1]cadmio!AH392</f>
        <v>NA</v>
      </c>
      <c r="P106" s="179" t="str">
        <f>[1]mercurio!AH392</f>
        <v>NA</v>
      </c>
      <c r="Q106" s="179" t="str">
        <f>[1]arsenico!AH392</f>
        <v>NA</v>
      </c>
      <c r="R106" s="179" t="str">
        <f>[1]cromo!AH392</f>
        <v>NA</v>
      </c>
      <c r="S106" s="179" t="str">
        <f>[1]rame!AH392</f>
        <v>NA</v>
      </c>
      <c r="T106" s="179" t="str">
        <f>[1]nichel!AH392</f>
        <v>NA</v>
      </c>
      <c r="U106" s="179" t="str">
        <f>[1]selenio!AH392</f>
        <v>NA</v>
      </c>
      <c r="V106" s="179" t="str">
        <f>[1]zinco!AH392</f>
        <v>NA</v>
      </c>
      <c r="W106" s="179" t="str">
        <f>[1]Diossine!AH392</f>
        <v>NA</v>
      </c>
      <c r="X106" s="179" t="s">
        <v>412</v>
      </c>
      <c r="Y106" s="179" t="s">
        <v>412</v>
      </c>
      <c r="Z106" s="179" t="s">
        <v>412</v>
      </c>
      <c r="AA106" s="179" t="s">
        <v>412</v>
      </c>
      <c r="AB106" s="179" t="str">
        <f>[1]PAH!AH392</f>
        <v>NA</v>
      </c>
      <c r="AC106" s="179" t="str">
        <f>[1]HCB!AH392</f>
        <v>NA</v>
      </c>
      <c r="AD106" s="179" t="str">
        <f>[1]PCB!AH392</f>
        <v>NA</v>
      </c>
      <c r="AE106" s="160"/>
      <c r="AF106" s="159" t="s">
        <v>412</v>
      </c>
      <c r="AG106" s="159" t="s">
        <v>412</v>
      </c>
      <c r="AH106" s="159" t="s">
        <v>412</v>
      </c>
      <c r="AI106" s="159" t="s">
        <v>412</v>
      </c>
      <c r="AJ106" s="159" t="s">
        <v>412</v>
      </c>
      <c r="AK106" s="159">
        <f>'[1]dati attività'!Z170</f>
        <v>50.966000000000001</v>
      </c>
      <c r="AL106" s="140" t="s">
        <v>415</v>
      </c>
    </row>
    <row r="107" spans="1:38" s="10" customFormat="1" ht="24.75" customHeight="1" thickBot="1">
      <c r="A107" s="96" t="s">
        <v>126</v>
      </c>
      <c r="B107" s="101" t="s">
        <v>364</v>
      </c>
      <c r="C107" s="97" t="s">
        <v>341</v>
      </c>
      <c r="D107" s="139"/>
      <c r="E107" s="182">
        <f>[1]NOx!AH393</f>
        <v>0.2183605994799456</v>
      </c>
      <c r="F107" s="179" t="str">
        <f>[1]NMVOC!AH393</f>
        <v>NA</v>
      </c>
      <c r="G107" s="179" t="str">
        <f>[1]SOx!AH393</f>
        <v>NA</v>
      </c>
      <c r="H107" s="179">
        <f>[1]NH3!AH393</f>
        <v>7.7485515715265931</v>
      </c>
      <c r="I107" s="179">
        <f>[1]pm2.5!AH393</f>
        <v>0.12953913378821219</v>
      </c>
      <c r="J107" s="179">
        <f>[1]pm10!AH393</f>
        <v>1.0486501306664795</v>
      </c>
      <c r="K107" s="179">
        <f>[1]PST!AH393</f>
        <v>1.6133078933330454</v>
      </c>
      <c r="L107" s="179" t="str">
        <f>[1]BC!AH393</f>
        <v>NA</v>
      </c>
      <c r="M107" s="179" t="str">
        <f>[1]CO!AH393</f>
        <v>NA</v>
      </c>
      <c r="N107" s="179" t="str">
        <f>[1]piombo!AH393</f>
        <v>NA</v>
      </c>
      <c r="O107" s="179" t="str">
        <f>[1]cadmio!AH393</f>
        <v>NA</v>
      </c>
      <c r="P107" s="179" t="str">
        <f>[1]mercurio!AH393</f>
        <v>NA</v>
      </c>
      <c r="Q107" s="179" t="str">
        <f>[1]arsenico!AH393</f>
        <v>NA</v>
      </c>
      <c r="R107" s="179" t="str">
        <f>[1]cromo!AH393</f>
        <v>NA</v>
      </c>
      <c r="S107" s="179" t="str">
        <f>[1]rame!AH393</f>
        <v>NA</v>
      </c>
      <c r="T107" s="179" t="str">
        <f>[1]nichel!AH393</f>
        <v>NA</v>
      </c>
      <c r="U107" s="179" t="str">
        <f>[1]selenio!AH393</f>
        <v>NA</v>
      </c>
      <c r="V107" s="179" t="str">
        <f>[1]zinco!AH393</f>
        <v>NA</v>
      </c>
      <c r="W107" s="179" t="str">
        <f>[1]Diossine!AH393</f>
        <v>NA</v>
      </c>
      <c r="X107" s="179" t="s">
        <v>412</v>
      </c>
      <c r="Y107" s="179" t="s">
        <v>412</v>
      </c>
      <c r="Z107" s="179" t="s">
        <v>412</v>
      </c>
      <c r="AA107" s="179" t="s">
        <v>412</v>
      </c>
      <c r="AB107" s="179" t="str">
        <f>[1]PAH!AH393</f>
        <v>NA</v>
      </c>
      <c r="AC107" s="179" t="str">
        <f>[1]HCB!AH393</f>
        <v>NA</v>
      </c>
      <c r="AD107" s="179" t="str">
        <f>[1]PCB!AH393</f>
        <v>NA</v>
      </c>
      <c r="AE107" s="160"/>
      <c r="AF107" s="159" t="s">
        <v>412</v>
      </c>
      <c r="AG107" s="159" t="s">
        <v>412</v>
      </c>
      <c r="AH107" s="159" t="s">
        <v>412</v>
      </c>
      <c r="AI107" s="159" t="s">
        <v>412</v>
      </c>
      <c r="AJ107" s="159" t="s">
        <v>412</v>
      </c>
      <c r="AK107" s="159">
        <f>'[1]dati attività'!Z171</f>
        <v>53117.898775589638</v>
      </c>
      <c r="AL107" s="140" t="s">
        <v>415</v>
      </c>
    </row>
    <row r="108" spans="1:38" s="10" customFormat="1" ht="24.75" customHeight="1" thickBot="1">
      <c r="A108" s="96" t="s">
        <v>126</v>
      </c>
      <c r="B108" s="101" t="s">
        <v>365</v>
      </c>
      <c r="C108" s="97" t="s">
        <v>342</v>
      </c>
      <c r="D108" s="139"/>
      <c r="E108" s="182">
        <f>[1]NOx!AH394</f>
        <v>0.17071791290715888</v>
      </c>
      <c r="F108" s="179" t="str">
        <f>[1]NMVOC!AH394</f>
        <v>NA</v>
      </c>
      <c r="G108" s="179" t="str">
        <f>[1]SOx!AH394</f>
        <v>NA</v>
      </c>
      <c r="H108" s="179">
        <f>[1]NH3!AH394</f>
        <v>14.076275117034371</v>
      </c>
      <c r="I108" s="179">
        <f>[1]pm2.5!AH394</f>
        <v>1.2113549298455792</v>
      </c>
      <c r="J108" s="179">
        <f>[1]pm10!AH394</f>
        <v>9.2633024047014896</v>
      </c>
      <c r="K108" s="179">
        <f>[1]PST!AH394</f>
        <v>14.251234468771521</v>
      </c>
      <c r="L108" s="179" t="str">
        <f>[1]BC!AH394</f>
        <v>NA</v>
      </c>
      <c r="M108" s="179" t="str">
        <f>[1]CO!AH394</f>
        <v>NA</v>
      </c>
      <c r="N108" s="179" t="str">
        <f>[1]piombo!AH394</f>
        <v>NA</v>
      </c>
      <c r="O108" s="179" t="str">
        <f>[1]cadmio!AH394</f>
        <v>NA</v>
      </c>
      <c r="P108" s="179" t="str">
        <f>[1]mercurio!AH394</f>
        <v>NA</v>
      </c>
      <c r="Q108" s="179" t="str">
        <f>[1]arsenico!AH394</f>
        <v>NA</v>
      </c>
      <c r="R108" s="179" t="str">
        <f>[1]cromo!AH394</f>
        <v>NA</v>
      </c>
      <c r="S108" s="179" t="str">
        <f>[1]rame!AH394</f>
        <v>NA</v>
      </c>
      <c r="T108" s="179" t="str">
        <f>[1]nichel!AH394</f>
        <v>NA</v>
      </c>
      <c r="U108" s="179" t="str">
        <f>[1]selenio!AH394</f>
        <v>NA</v>
      </c>
      <c r="V108" s="179" t="str">
        <f>[1]zinco!AH394</f>
        <v>NA</v>
      </c>
      <c r="W108" s="179" t="str">
        <f>[1]Diossine!AH394</f>
        <v>NA</v>
      </c>
      <c r="X108" s="179" t="s">
        <v>412</v>
      </c>
      <c r="Y108" s="179" t="s">
        <v>412</v>
      </c>
      <c r="Z108" s="179" t="s">
        <v>412</v>
      </c>
      <c r="AA108" s="179" t="s">
        <v>412</v>
      </c>
      <c r="AB108" s="179" t="str">
        <f>[1]PAH!AH394</f>
        <v>NA</v>
      </c>
      <c r="AC108" s="179" t="str">
        <f>[1]HCB!AH394</f>
        <v>NA</v>
      </c>
      <c r="AD108" s="179" t="str">
        <f>[1]PCB!AH394</f>
        <v>NA</v>
      </c>
      <c r="AE108" s="160"/>
      <c r="AF108" s="159" t="s">
        <v>412</v>
      </c>
      <c r="AG108" s="159" t="s">
        <v>412</v>
      </c>
      <c r="AH108" s="159" t="s">
        <v>412</v>
      </c>
      <c r="AI108" s="159" t="s">
        <v>412</v>
      </c>
      <c r="AJ108" s="159" t="s">
        <v>412</v>
      </c>
      <c r="AK108" s="159">
        <f>'[1]dati attività'!Z172</f>
        <v>111337.76928727752</v>
      </c>
      <c r="AL108" s="140" t="s">
        <v>415</v>
      </c>
    </row>
    <row r="109" spans="1:38" s="10" customFormat="1" ht="24.75" customHeight="1" thickBot="1">
      <c r="A109" s="96" t="s">
        <v>126</v>
      </c>
      <c r="B109" s="101" t="s">
        <v>366</v>
      </c>
      <c r="C109" s="97" t="s">
        <v>324</v>
      </c>
      <c r="D109" s="139"/>
      <c r="E109" s="182" t="str">
        <f>[1]NOx!AH395</f>
        <v>IE</v>
      </c>
      <c r="F109" s="179" t="str">
        <f>[1]NMVOC!AH395</f>
        <v>NA</v>
      </c>
      <c r="G109" s="179" t="str">
        <f>[1]SOx!AH395</f>
        <v>NA</v>
      </c>
      <c r="H109" s="179" t="str">
        <f>[1]NH3!AH395</f>
        <v>IE</v>
      </c>
      <c r="I109" s="179" t="str">
        <f>[1]pm2.5!AH395</f>
        <v>NA</v>
      </c>
      <c r="J109" s="179" t="str">
        <f>[1]pm10!AH395</f>
        <v>NA</v>
      </c>
      <c r="K109" s="179" t="str">
        <f>[1]PST!AH395</f>
        <v>NA</v>
      </c>
      <c r="L109" s="179" t="str">
        <f>[1]BC!AH395</f>
        <v>NA</v>
      </c>
      <c r="M109" s="179" t="str">
        <f>[1]CO!AH395</f>
        <v>NA</v>
      </c>
      <c r="N109" s="179" t="str">
        <f>[1]piombo!AH395</f>
        <v>NA</v>
      </c>
      <c r="O109" s="179" t="str">
        <f>[1]cadmio!AH395</f>
        <v>NA</v>
      </c>
      <c r="P109" s="179" t="str">
        <f>[1]mercurio!AH395</f>
        <v>NA</v>
      </c>
      <c r="Q109" s="179" t="str">
        <f>[1]arsenico!AH395</f>
        <v>NA</v>
      </c>
      <c r="R109" s="179" t="str">
        <f>[1]cromo!AH395</f>
        <v>NA</v>
      </c>
      <c r="S109" s="179" t="str">
        <f>[1]rame!AH395</f>
        <v>NA</v>
      </c>
      <c r="T109" s="179" t="str">
        <f>[1]nichel!AH395</f>
        <v>NA</v>
      </c>
      <c r="U109" s="179" t="str">
        <f>[1]selenio!AH395</f>
        <v>NA</v>
      </c>
      <c r="V109" s="179" t="str">
        <f>[1]zinco!AH395</f>
        <v>NA</v>
      </c>
      <c r="W109" s="179" t="str">
        <f>[1]Diossine!AH395</f>
        <v>NA</v>
      </c>
      <c r="X109" s="179" t="s">
        <v>412</v>
      </c>
      <c r="Y109" s="179" t="s">
        <v>412</v>
      </c>
      <c r="Z109" s="179" t="s">
        <v>412</v>
      </c>
      <c r="AA109" s="179" t="s">
        <v>412</v>
      </c>
      <c r="AB109" s="179" t="str">
        <f>[1]PAH!AH395</f>
        <v>NA</v>
      </c>
      <c r="AC109" s="179" t="str">
        <f>[1]HCB!AH395</f>
        <v>NA</v>
      </c>
      <c r="AD109" s="179" t="str">
        <f>[1]PCB!AH395</f>
        <v>NA</v>
      </c>
      <c r="AE109" s="160"/>
      <c r="AF109" s="159" t="s">
        <v>412</v>
      </c>
      <c r="AG109" s="159" t="s">
        <v>412</v>
      </c>
      <c r="AH109" s="159" t="s">
        <v>412</v>
      </c>
      <c r="AI109" s="159" t="s">
        <v>412</v>
      </c>
      <c r="AJ109" s="159" t="s">
        <v>412</v>
      </c>
      <c r="AK109" s="191" t="str">
        <f>'[1]dati attività'!Z173</f>
        <v>IE</v>
      </c>
      <c r="AL109" s="140" t="s">
        <v>415</v>
      </c>
    </row>
    <row r="110" spans="1:38" s="10" customFormat="1" ht="24.75" customHeight="1" thickBot="1">
      <c r="A110" s="96" t="s">
        <v>126</v>
      </c>
      <c r="B110" s="101" t="s">
        <v>367</v>
      </c>
      <c r="C110" s="98" t="s">
        <v>325</v>
      </c>
      <c r="D110" s="139"/>
      <c r="E110" s="182">
        <f>[1]NOx!AH396</f>
        <v>0.27801243922538599</v>
      </c>
      <c r="F110" s="179" t="str">
        <f>[1]NMVOC!AH396</f>
        <v>NA</v>
      </c>
      <c r="G110" s="179" t="str">
        <f>[1]SOx!AH396</f>
        <v>NA</v>
      </c>
      <c r="H110" s="179">
        <f>[1]NH3!AH396</f>
        <v>10.506409533614647</v>
      </c>
      <c r="I110" s="179" t="str">
        <f>[1]pm2.5!AH396</f>
        <v>NA</v>
      </c>
      <c r="J110" s="179" t="str">
        <f>[1]pm10!AH396</f>
        <v>NA</v>
      </c>
      <c r="K110" s="179" t="str">
        <f>[1]PST!AH396</f>
        <v>NA</v>
      </c>
      <c r="L110" s="179" t="str">
        <f>[1]BC!AH396</f>
        <v>NA</v>
      </c>
      <c r="M110" s="179" t="str">
        <f>[1]CO!AH396</f>
        <v>NA</v>
      </c>
      <c r="N110" s="179" t="str">
        <f>[1]piombo!AH396</f>
        <v>NA</v>
      </c>
      <c r="O110" s="179" t="str">
        <f>[1]cadmio!AH396</f>
        <v>NA</v>
      </c>
      <c r="P110" s="179" t="str">
        <f>[1]mercurio!AH396</f>
        <v>NA</v>
      </c>
      <c r="Q110" s="179" t="str">
        <f>[1]arsenico!AH396</f>
        <v>NA</v>
      </c>
      <c r="R110" s="179" t="str">
        <f>[1]cromo!AH396</f>
        <v>NA</v>
      </c>
      <c r="S110" s="179" t="str">
        <f>[1]rame!AH396</f>
        <v>NA</v>
      </c>
      <c r="T110" s="179" t="str">
        <f>[1]nichel!AH396</f>
        <v>NA</v>
      </c>
      <c r="U110" s="179" t="str">
        <f>[1]selenio!AH396</f>
        <v>NA</v>
      </c>
      <c r="V110" s="179" t="str">
        <f>[1]zinco!AH396</f>
        <v>NA</v>
      </c>
      <c r="W110" s="179" t="str">
        <f>[1]Diossine!AH396</f>
        <v>NA</v>
      </c>
      <c r="X110" s="179" t="s">
        <v>412</v>
      </c>
      <c r="Y110" s="179" t="s">
        <v>412</v>
      </c>
      <c r="Z110" s="179" t="s">
        <v>412</v>
      </c>
      <c r="AA110" s="179" t="s">
        <v>412</v>
      </c>
      <c r="AB110" s="179" t="str">
        <f>[1]PAH!AH396</f>
        <v>NA</v>
      </c>
      <c r="AC110" s="179" t="str">
        <f>[1]HCB!AH396</f>
        <v>NA</v>
      </c>
      <c r="AD110" s="179" t="str">
        <f>[1]PCB!AH396</f>
        <v>NA</v>
      </c>
      <c r="AE110" s="160"/>
      <c r="AF110" s="159" t="s">
        <v>412</v>
      </c>
      <c r="AG110" s="159" t="s">
        <v>412</v>
      </c>
      <c r="AH110" s="159" t="s">
        <v>412</v>
      </c>
      <c r="AI110" s="159" t="s">
        <v>412</v>
      </c>
      <c r="AJ110" s="159" t="s">
        <v>412</v>
      </c>
      <c r="AK110" s="159">
        <f>'[1]dati attività'!Z174</f>
        <v>36262.492072876441</v>
      </c>
      <c r="AL110" s="140" t="s">
        <v>415</v>
      </c>
    </row>
    <row r="111" spans="1:38" s="10" customFormat="1" ht="24.75" customHeight="1" thickBot="1">
      <c r="A111" s="101" t="s">
        <v>126</v>
      </c>
      <c r="B111" s="101" t="s">
        <v>368</v>
      </c>
      <c r="C111" s="109" t="s">
        <v>287</v>
      </c>
      <c r="D111" s="139"/>
      <c r="E111" s="182">
        <f>[1]NOx!AH397</f>
        <v>4.9066666666666669E-5</v>
      </c>
      <c r="F111" s="179" t="str">
        <f>[1]NMVOC!AH397</f>
        <v>NA</v>
      </c>
      <c r="G111" s="179" t="str">
        <f>[1]SOx!AH397</f>
        <v>NA</v>
      </c>
      <c r="H111" s="179">
        <f>[1]NH3!AH397</f>
        <v>8.5405062110488998</v>
      </c>
      <c r="I111" s="179" t="str">
        <f>[1]pm2.5!AH397</f>
        <v>NA</v>
      </c>
      <c r="J111" s="179" t="str">
        <f>[1]pm10!AH397</f>
        <v>NA</v>
      </c>
      <c r="K111" s="179" t="str">
        <f>[1]PST!AH397</f>
        <v>NA</v>
      </c>
      <c r="L111" s="179" t="str">
        <f>[1]BC!AH397</f>
        <v>NA</v>
      </c>
      <c r="M111" s="179" t="str">
        <f>[1]CO!AH397</f>
        <v>NA</v>
      </c>
      <c r="N111" s="179" t="str">
        <f>[1]piombo!AH397</f>
        <v>NA</v>
      </c>
      <c r="O111" s="179" t="str">
        <f>[1]cadmio!AH397</f>
        <v>NA</v>
      </c>
      <c r="P111" s="179" t="str">
        <f>[1]mercurio!AH397</f>
        <v>NA</v>
      </c>
      <c r="Q111" s="179" t="str">
        <f>[1]arsenico!AH397</f>
        <v>NA</v>
      </c>
      <c r="R111" s="179" t="str">
        <f>[1]cromo!AH397</f>
        <v>NA</v>
      </c>
      <c r="S111" s="179" t="str">
        <f>[1]rame!AH397</f>
        <v>NA</v>
      </c>
      <c r="T111" s="179" t="str">
        <f>[1]nichel!AH397</f>
        <v>NA</v>
      </c>
      <c r="U111" s="179" t="str">
        <f>[1]selenio!AH397</f>
        <v>NA</v>
      </c>
      <c r="V111" s="179" t="str">
        <f>[1]zinco!AH397</f>
        <v>NA</v>
      </c>
      <c r="W111" s="179" t="str">
        <f>[1]Diossine!AH397</f>
        <v>NA</v>
      </c>
      <c r="X111" s="179" t="s">
        <v>412</v>
      </c>
      <c r="Y111" s="179" t="s">
        <v>412</v>
      </c>
      <c r="Z111" s="179" t="s">
        <v>412</v>
      </c>
      <c r="AA111" s="179" t="s">
        <v>412</v>
      </c>
      <c r="AB111" s="179" t="str">
        <f>[1]PAH!AH397</f>
        <v>NA</v>
      </c>
      <c r="AC111" s="179" t="str">
        <f>[1]HCB!AH397</f>
        <v>NA</v>
      </c>
      <c r="AD111" s="179" t="str">
        <f>[1]PCB!AH397</f>
        <v>NA</v>
      </c>
      <c r="AE111" s="160"/>
      <c r="AF111" s="159" t="s">
        <v>412</v>
      </c>
      <c r="AG111" s="159" t="s">
        <v>412</v>
      </c>
      <c r="AH111" s="159" t="s">
        <v>412</v>
      </c>
      <c r="AI111" s="159" t="s">
        <v>412</v>
      </c>
      <c r="AJ111" s="159" t="s">
        <v>412</v>
      </c>
      <c r="AK111" s="159">
        <f>'[1]dati attività'!Z175</f>
        <v>17709.22480241437</v>
      </c>
      <c r="AL111" s="140" t="s">
        <v>415</v>
      </c>
    </row>
    <row r="112" spans="1:38" s="10" customFormat="1" ht="24.75" customHeight="1" thickBot="1">
      <c r="A112" s="101" t="s">
        <v>136</v>
      </c>
      <c r="B112" s="101" t="s">
        <v>305</v>
      </c>
      <c r="C112" s="109" t="s">
        <v>306</v>
      </c>
      <c r="D112" s="94"/>
      <c r="E112" s="179">
        <f>[1]NOx!AH398</f>
        <v>11.867213399999999</v>
      </c>
      <c r="F112" s="179" t="str">
        <f>[1]NMVOC!AH398</f>
        <v>NA</v>
      </c>
      <c r="G112" s="179" t="str">
        <f>[1]SOx!AH398</f>
        <v>NA</v>
      </c>
      <c r="H112" s="179">
        <f>[1]NH3!AH398</f>
        <v>54.280158499999992</v>
      </c>
      <c r="I112" s="179" t="str">
        <f>[1]pm2.5!AH398</f>
        <v>NA</v>
      </c>
      <c r="J112" s="179" t="str">
        <f>[1]pm10!AH398</f>
        <v>NA</v>
      </c>
      <c r="K112" s="179" t="str">
        <f>[1]PST!AH398</f>
        <v>NA</v>
      </c>
      <c r="L112" s="179" t="str">
        <f>[1]BC!AH398</f>
        <v>NA</v>
      </c>
      <c r="M112" s="179" t="str">
        <f>[1]CO!AH398</f>
        <v>NA</v>
      </c>
      <c r="N112" s="179" t="str">
        <f>[1]piombo!AH398</f>
        <v>NA</v>
      </c>
      <c r="O112" s="179" t="str">
        <f>[1]cadmio!AH398</f>
        <v>NA</v>
      </c>
      <c r="P112" s="179" t="str">
        <f>[1]mercurio!AH398</f>
        <v>NA</v>
      </c>
      <c r="Q112" s="179" t="str">
        <f>[1]arsenico!AH398</f>
        <v>NA</v>
      </c>
      <c r="R112" s="179" t="str">
        <f>[1]cromo!AH398</f>
        <v>NA</v>
      </c>
      <c r="S112" s="179" t="str">
        <f>[1]rame!AH398</f>
        <v>NA</v>
      </c>
      <c r="T112" s="179" t="str">
        <f>[1]nichel!AH398</f>
        <v>NA</v>
      </c>
      <c r="U112" s="179" t="str">
        <f>[1]selenio!AH398</f>
        <v>NA</v>
      </c>
      <c r="V112" s="179" t="str">
        <f>[1]zinco!AH398</f>
        <v>NA</v>
      </c>
      <c r="W112" s="179" t="str">
        <f>[1]Diossine!AH398</f>
        <v>NA</v>
      </c>
      <c r="X112" s="179" t="s">
        <v>412</v>
      </c>
      <c r="Y112" s="179" t="s">
        <v>412</v>
      </c>
      <c r="Z112" s="179" t="s">
        <v>412</v>
      </c>
      <c r="AA112" s="179" t="s">
        <v>412</v>
      </c>
      <c r="AB112" s="179" t="str">
        <f>[1]PAH!AH398</f>
        <v>NA</v>
      </c>
      <c r="AC112" s="179" t="str">
        <f>[1]HCB!AH398</f>
        <v>NA</v>
      </c>
      <c r="AD112" s="179" t="str">
        <f>[1]PCB!AH398</f>
        <v>NA</v>
      </c>
      <c r="AE112" s="160"/>
      <c r="AF112" s="159" t="s">
        <v>412</v>
      </c>
      <c r="AG112" s="159" t="s">
        <v>412</v>
      </c>
      <c r="AH112" s="159" t="s">
        <v>412</v>
      </c>
      <c r="AI112" s="159" t="s">
        <v>412</v>
      </c>
      <c r="AJ112" s="159" t="s">
        <v>412</v>
      </c>
      <c r="AK112" s="159">
        <f>'[1]dati attività'!Z176</f>
        <v>515965800.00000006</v>
      </c>
      <c r="AL112" s="140" t="s">
        <v>424</v>
      </c>
    </row>
    <row r="113" spans="1:38" s="10" customFormat="1" ht="24.75" customHeight="1" thickBot="1">
      <c r="A113" s="101" t="s">
        <v>136</v>
      </c>
      <c r="B113" s="88" t="s">
        <v>254</v>
      </c>
      <c r="C113" s="111" t="s">
        <v>143</v>
      </c>
      <c r="D113" s="94"/>
      <c r="E113" s="179">
        <f>[1]NOx!AH399</f>
        <v>1.1490265181206221</v>
      </c>
      <c r="F113" s="179" t="str">
        <f>[1]NMVOC!AH399</f>
        <v>NA</v>
      </c>
      <c r="G113" s="179" t="str">
        <f>[1]SOx!AH399</f>
        <v>NA</v>
      </c>
      <c r="H113" s="179">
        <f>[1]NH3!AH399</f>
        <v>75.421516275238446</v>
      </c>
      <c r="I113" s="179" t="str">
        <f>[1]pm2.5!AH399</f>
        <v>NA</v>
      </c>
      <c r="J113" s="179" t="str">
        <f>[1]pm10!AH399</f>
        <v>NA</v>
      </c>
      <c r="K113" s="179" t="str">
        <f>[1]PST!AH399</f>
        <v>NA</v>
      </c>
      <c r="L113" s="179" t="str">
        <f>[1]BC!AH399</f>
        <v>NA</v>
      </c>
      <c r="M113" s="179" t="str">
        <f>[1]CO!AH399</f>
        <v>NA</v>
      </c>
      <c r="N113" s="179" t="str">
        <f>[1]piombo!AH399</f>
        <v>NA</v>
      </c>
      <c r="O113" s="179" t="str">
        <f>[1]cadmio!AH399</f>
        <v>NA</v>
      </c>
      <c r="P113" s="179" t="str">
        <f>[1]mercurio!AH399</f>
        <v>NA</v>
      </c>
      <c r="Q113" s="179" t="str">
        <f>[1]arsenico!AH399</f>
        <v>NA</v>
      </c>
      <c r="R113" s="179" t="str">
        <f>[1]cromo!AH399</f>
        <v>NA</v>
      </c>
      <c r="S113" s="179" t="str">
        <f>[1]rame!AH399</f>
        <v>NA</v>
      </c>
      <c r="T113" s="179" t="str">
        <f>[1]nichel!AH399</f>
        <v>NA</v>
      </c>
      <c r="U113" s="179" t="str">
        <f>[1]selenio!AH399</f>
        <v>NA</v>
      </c>
      <c r="V113" s="179" t="str">
        <f>[1]zinco!AH399</f>
        <v>NA</v>
      </c>
      <c r="W113" s="179" t="str">
        <f>[1]Diossine!AH399</f>
        <v>NA</v>
      </c>
      <c r="X113" s="179" t="s">
        <v>412</v>
      </c>
      <c r="Y113" s="179" t="s">
        <v>412</v>
      </c>
      <c r="Z113" s="179" t="s">
        <v>412</v>
      </c>
      <c r="AA113" s="179" t="s">
        <v>412</v>
      </c>
      <c r="AB113" s="179" t="str">
        <f>[1]PAH!AH399</f>
        <v>NA</v>
      </c>
      <c r="AC113" s="179" t="str">
        <f>[1]HCB!AH399</f>
        <v>NA</v>
      </c>
      <c r="AD113" s="179" t="str">
        <f>[1]PCB!AH399</f>
        <v>NA</v>
      </c>
      <c r="AE113" s="160"/>
      <c r="AF113" s="159" t="s">
        <v>412</v>
      </c>
      <c r="AG113" s="159" t="s">
        <v>412</v>
      </c>
      <c r="AH113" s="159" t="s">
        <v>412</v>
      </c>
      <c r="AI113" s="159" t="s">
        <v>412</v>
      </c>
      <c r="AJ113" s="159" t="s">
        <v>412</v>
      </c>
      <c r="AK113" s="159">
        <f>'[1]dati attività'!Z177</f>
        <v>499576747.00896609</v>
      </c>
      <c r="AL113" s="140" t="s">
        <v>438</v>
      </c>
    </row>
    <row r="114" spans="1:38" s="10" customFormat="1" ht="24.75" customHeight="1" thickBot="1">
      <c r="A114" s="101" t="s">
        <v>136</v>
      </c>
      <c r="B114" s="88" t="s">
        <v>255</v>
      </c>
      <c r="C114" s="111" t="s">
        <v>144</v>
      </c>
      <c r="D114" s="94"/>
      <c r="E114" s="179">
        <f>[1]NOx!AH400</f>
        <v>1.4613834898</v>
      </c>
      <c r="F114" s="179" t="str">
        <f>[1]NMVOC!AH400</f>
        <v>NA</v>
      </c>
      <c r="G114" s="179" t="str">
        <f>[1]SOx!AH400</f>
        <v>NA</v>
      </c>
      <c r="H114" s="179">
        <f>[1]NH3!AH400</f>
        <v>2.1603060284</v>
      </c>
      <c r="I114" s="179" t="str">
        <f>[1]pm2.5!AH400</f>
        <v>NA</v>
      </c>
      <c r="J114" s="179" t="str">
        <f>[1]pm10!AH400</f>
        <v>NA</v>
      </c>
      <c r="K114" s="179" t="str">
        <f>[1]PST!AH400</f>
        <v>NA</v>
      </c>
      <c r="L114" s="179" t="str">
        <f>[1]BC!AH400</f>
        <v>NA</v>
      </c>
      <c r="M114" s="179" t="str">
        <f>[1]CO!AH400</f>
        <v>NA</v>
      </c>
      <c r="N114" s="179" t="str">
        <f>[1]piombo!AH400</f>
        <v>NA</v>
      </c>
      <c r="O114" s="179" t="str">
        <f>[1]cadmio!AH400</f>
        <v>NA</v>
      </c>
      <c r="P114" s="179" t="str">
        <f>[1]mercurio!AH400</f>
        <v>NA</v>
      </c>
      <c r="Q114" s="179" t="str">
        <f>[1]arsenico!AH400</f>
        <v>NA</v>
      </c>
      <c r="R114" s="179" t="str">
        <f>[1]cromo!AH400</f>
        <v>NA</v>
      </c>
      <c r="S114" s="179" t="str">
        <f>[1]rame!AH400</f>
        <v>NA</v>
      </c>
      <c r="T114" s="179" t="str">
        <f>[1]nichel!AH400</f>
        <v>NA</v>
      </c>
      <c r="U114" s="179" t="str">
        <f>[1]selenio!AH400</f>
        <v>NA</v>
      </c>
      <c r="V114" s="179" t="str">
        <f>[1]zinco!AH400</f>
        <v>NA</v>
      </c>
      <c r="W114" s="179" t="str">
        <f>[1]Diossine!AH400</f>
        <v>NA</v>
      </c>
      <c r="X114" s="179" t="s">
        <v>412</v>
      </c>
      <c r="Y114" s="179" t="s">
        <v>412</v>
      </c>
      <c r="Z114" s="179" t="s">
        <v>412</v>
      </c>
      <c r="AA114" s="179" t="s">
        <v>412</v>
      </c>
      <c r="AB114" s="179" t="str">
        <f>[1]PAH!AH400</f>
        <v>NA</v>
      </c>
      <c r="AC114" s="179" t="str">
        <f>[1]HCB!AH400</f>
        <v>NA</v>
      </c>
      <c r="AD114" s="179" t="str">
        <f>[1]PCB!AH400</f>
        <v>NA</v>
      </c>
      <c r="AE114" s="160"/>
      <c r="AF114" s="159" t="s">
        <v>412</v>
      </c>
      <c r="AG114" s="159" t="s">
        <v>412</v>
      </c>
      <c r="AH114" s="159" t="s">
        <v>412</v>
      </c>
      <c r="AI114" s="159" t="s">
        <v>412</v>
      </c>
      <c r="AJ114" s="159" t="s">
        <v>412</v>
      </c>
      <c r="AK114" s="159">
        <f>'[1]dati attività'!Z178</f>
        <v>11119222.205</v>
      </c>
      <c r="AL114" s="140" t="s">
        <v>438</v>
      </c>
    </row>
    <row r="115" spans="1:38" s="10" customFormat="1" ht="24.75" customHeight="1" thickBot="1">
      <c r="A115" s="101" t="s">
        <v>136</v>
      </c>
      <c r="B115" s="88" t="s">
        <v>256</v>
      </c>
      <c r="C115" s="111" t="s">
        <v>369</v>
      </c>
      <c r="D115" s="94"/>
      <c r="E115" s="179">
        <f>[1]NOx!AH401</f>
        <v>13.589674857142858</v>
      </c>
      <c r="F115" s="179" t="str">
        <f>[1]NMVOC!AH401</f>
        <v>NA</v>
      </c>
      <c r="G115" s="179" t="str">
        <f>[1]SOx!AH401</f>
        <v>NA</v>
      </c>
      <c r="H115" s="179">
        <f>[1]NH3!AH401</f>
        <v>20.089084571428572</v>
      </c>
      <c r="I115" s="179" t="str">
        <f>[1]pm2.5!AH401</f>
        <v>NA</v>
      </c>
      <c r="J115" s="179" t="str">
        <f>[1]pm10!AH401</f>
        <v>NA</v>
      </c>
      <c r="K115" s="179" t="str">
        <f>[1]PST!AH401</f>
        <v>NA</v>
      </c>
      <c r="L115" s="179" t="str">
        <f>[1]BC!AH401</f>
        <v>NA</v>
      </c>
      <c r="M115" s="179" t="str">
        <f>[1]CO!AH401</f>
        <v>NA</v>
      </c>
      <c r="N115" s="179" t="str">
        <f>[1]piombo!AH401</f>
        <v>NA</v>
      </c>
      <c r="O115" s="179" t="str">
        <f>[1]cadmio!AH401</f>
        <v>NA</v>
      </c>
      <c r="P115" s="179" t="str">
        <f>[1]mercurio!AH401</f>
        <v>NA</v>
      </c>
      <c r="Q115" s="179" t="str">
        <f>[1]arsenico!AH401</f>
        <v>NA</v>
      </c>
      <c r="R115" s="179" t="str">
        <f>[1]cromo!AH401</f>
        <v>NA</v>
      </c>
      <c r="S115" s="179" t="str">
        <f>[1]rame!AH401</f>
        <v>NA</v>
      </c>
      <c r="T115" s="179" t="str">
        <f>[1]nichel!AH401</f>
        <v>NA</v>
      </c>
      <c r="U115" s="179" t="str">
        <f>[1]selenio!AH401</f>
        <v>NA</v>
      </c>
      <c r="V115" s="179" t="str">
        <f>[1]zinco!AH401</f>
        <v>NA</v>
      </c>
      <c r="W115" s="179" t="str">
        <f>[1]Diossine!AH401</f>
        <v>NA</v>
      </c>
      <c r="X115" s="179" t="s">
        <v>412</v>
      </c>
      <c r="Y115" s="179" t="s">
        <v>412</v>
      </c>
      <c r="Z115" s="179" t="s">
        <v>412</v>
      </c>
      <c r="AA115" s="179" t="s">
        <v>412</v>
      </c>
      <c r="AB115" s="179" t="str">
        <f>[1]PAH!AH401</f>
        <v>NA</v>
      </c>
      <c r="AC115" s="179" t="str">
        <f>[1]HCB!AH401</f>
        <v>NA</v>
      </c>
      <c r="AD115" s="179" t="str">
        <f>[1]PCB!AH401</f>
        <v>NA</v>
      </c>
      <c r="AE115" s="160"/>
      <c r="AF115" s="159" t="s">
        <v>412</v>
      </c>
      <c r="AG115" s="159" t="s">
        <v>412</v>
      </c>
      <c r="AH115" s="159" t="s">
        <v>412</v>
      </c>
      <c r="AI115" s="159" t="s">
        <v>412</v>
      </c>
      <c r="AJ115" s="159" t="s">
        <v>412</v>
      </c>
      <c r="AK115" s="159">
        <f>'[1]dati attività'!Z179</f>
        <v>103399700</v>
      </c>
      <c r="AL115" s="140" t="s">
        <v>437</v>
      </c>
    </row>
    <row r="116" spans="1:38" s="10" customFormat="1" ht="24.75" customHeight="1" thickBot="1">
      <c r="A116" s="101" t="s">
        <v>136</v>
      </c>
      <c r="B116" s="101" t="s">
        <v>260</v>
      </c>
      <c r="C116" s="110" t="s">
        <v>304</v>
      </c>
      <c r="D116" s="94"/>
      <c r="E116" s="179">
        <f>[1]NOx!AH402</f>
        <v>0.36560859828765629</v>
      </c>
      <c r="F116" s="179" t="str">
        <f>[1]NMVOC!AH402</f>
        <v>NA</v>
      </c>
      <c r="G116" s="179" t="str">
        <f>[1]SOx!AH402</f>
        <v>NA</v>
      </c>
      <c r="H116" s="179">
        <f>[1]NH3!AH402</f>
        <v>9.1373180402637466</v>
      </c>
      <c r="I116" s="179" t="str">
        <f>[1]pm2.5!AH402</f>
        <v>NA</v>
      </c>
      <c r="J116" s="179" t="str">
        <f>[1]pm10!AH402</f>
        <v>NA</v>
      </c>
      <c r="K116" s="179" t="str">
        <f>[1]PST!AH402</f>
        <v>NA</v>
      </c>
      <c r="L116" s="179" t="str">
        <f>[1]BC!AH402</f>
        <v>NA</v>
      </c>
      <c r="M116" s="179" t="str">
        <f>[1]CO!AH402</f>
        <v>NA</v>
      </c>
      <c r="N116" s="179" t="str">
        <f>[1]piombo!AH402</f>
        <v>NA</v>
      </c>
      <c r="O116" s="179" t="str">
        <f>[1]cadmio!AH402</f>
        <v>NA</v>
      </c>
      <c r="P116" s="179" t="str">
        <f>[1]mercurio!AH402</f>
        <v>NA</v>
      </c>
      <c r="Q116" s="179" t="str">
        <f>[1]arsenico!AH402</f>
        <v>NA</v>
      </c>
      <c r="R116" s="179" t="str">
        <f>[1]cromo!AH402</f>
        <v>NA</v>
      </c>
      <c r="S116" s="179" t="str">
        <f>[1]rame!AH402</f>
        <v>NA</v>
      </c>
      <c r="T116" s="179" t="str">
        <f>[1]nichel!AH402</f>
        <v>NA</v>
      </c>
      <c r="U116" s="179" t="str">
        <f>[1]selenio!AH402</f>
        <v>NA</v>
      </c>
      <c r="V116" s="179" t="str">
        <f>[1]zinco!AH402</f>
        <v>NA</v>
      </c>
      <c r="W116" s="179" t="str">
        <f>[1]Diossine!AH402</f>
        <v>NA</v>
      </c>
      <c r="X116" s="179" t="s">
        <v>412</v>
      </c>
      <c r="Y116" s="179" t="s">
        <v>412</v>
      </c>
      <c r="Z116" s="179" t="s">
        <v>412</v>
      </c>
      <c r="AA116" s="179" t="s">
        <v>412</v>
      </c>
      <c r="AB116" s="179" t="str">
        <f>[1]PAH!AH402</f>
        <v>NA</v>
      </c>
      <c r="AC116" s="179" t="str">
        <f>[1]HCB!AH402</f>
        <v>NA</v>
      </c>
      <c r="AD116" s="179" t="str">
        <f>[1]PCB!AH402</f>
        <v>NA</v>
      </c>
      <c r="AE116" s="160"/>
      <c r="AF116" s="159" t="s">
        <v>412</v>
      </c>
      <c r="AG116" s="159" t="s">
        <v>412</v>
      </c>
      <c r="AH116" s="159" t="s">
        <v>412</v>
      </c>
      <c r="AI116" s="159" t="s">
        <v>412</v>
      </c>
      <c r="AJ116" s="159" t="s">
        <v>412</v>
      </c>
      <c r="AK116" s="159">
        <f>'[1]dati attività'!Z180</f>
        <v>158960260.12506795</v>
      </c>
      <c r="AL116" s="140" t="s">
        <v>438</v>
      </c>
    </row>
    <row r="117" spans="1:38" s="10" customFormat="1" ht="24.75" customHeight="1" thickBot="1">
      <c r="A117" s="101" t="s">
        <v>136</v>
      </c>
      <c r="B117" s="101" t="s">
        <v>308</v>
      </c>
      <c r="C117" s="110" t="s">
        <v>309</v>
      </c>
      <c r="D117" s="94"/>
      <c r="E117" s="179" t="str">
        <f>[1]NOx!AH403</f>
        <v>NE</v>
      </c>
      <c r="F117" s="179" t="str">
        <f>[1]NMVOC!AH403</f>
        <v>NA</v>
      </c>
      <c r="G117" s="179" t="str">
        <f>[1]SOx!AH403</f>
        <v>NA</v>
      </c>
      <c r="H117" s="179" t="str">
        <f>[1]NH3!AH403</f>
        <v>NE</v>
      </c>
      <c r="I117" s="179" t="str">
        <f>[1]pm2.5!AH403</f>
        <v>NA</v>
      </c>
      <c r="J117" s="179" t="str">
        <f>[1]pm10!AH403</f>
        <v>NA</v>
      </c>
      <c r="K117" s="179" t="str">
        <f>[1]PST!AH403</f>
        <v>NA</v>
      </c>
      <c r="L117" s="179" t="str">
        <f>[1]BC!AH403</f>
        <v>NA</v>
      </c>
      <c r="M117" s="179" t="str">
        <f>[1]CO!AH403</f>
        <v>NA</v>
      </c>
      <c r="N117" s="179" t="str">
        <f>[1]piombo!AH403</f>
        <v>NA</v>
      </c>
      <c r="O117" s="179" t="str">
        <f>[1]cadmio!AH403</f>
        <v>NA</v>
      </c>
      <c r="P117" s="179" t="str">
        <f>[1]mercurio!AH403</f>
        <v>NA</v>
      </c>
      <c r="Q117" s="179" t="str">
        <f>[1]arsenico!AH403</f>
        <v>NA</v>
      </c>
      <c r="R117" s="179" t="str">
        <f>[1]cromo!AH403</f>
        <v>NA</v>
      </c>
      <c r="S117" s="179" t="str">
        <f>[1]rame!AH403</f>
        <v>NA</v>
      </c>
      <c r="T117" s="179" t="str">
        <f>[1]nichel!AH403</f>
        <v>NA</v>
      </c>
      <c r="U117" s="179" t="str">
        <f>[1]selenio!AH403</f>
        <v>NA</v>
      </c>
      <c r="V117" s="179" t="str">
        <f>[1]zinco!AH403</f>
        <v>NA</v>
      </c>
      <c r="W117" s="179" t="str">
        <f>[1]Diossine!AH403</f>
        <v>NA</v>
      </c>
      <c r="X117" s="179" t="s">
        <v>412</v>
      </c>
      <c r="Y117" s="179" t="s">
        <v>412</v>
      </c>
      <c r="Z117" s="179" t="s">
        <v>412</v>
      </c>
      <c r="AA117" s="179" t="s">
        <v>412</v>
      </c>
      <c r="AB117" s="179" t="str">
        <f>[1]PAH!AH403</f>
        <v>NA</v>
      </c>
      <c r="AC117" s="179" t="str">
        <f>[1]HCB!AH403</f>
        <v>NA</v>
      </c>
      <c r="AD117" s="179" t="str">
        <f>[1]PCB!AH403</f>
        <v>NA</v>
      </c>
      <c r="AE117" s="160"/>
      <c r="AF117" s="159" t="s">
        <v>412</v>
      </c>
      <c r="AG117" s="159" t="s">
        <v>412</v>
      </c>
      <c r="AH117" s="159" t="s">
        <v>412</v>
      </c>
      <c r="AI117" s="159" t="s">
        <v>412</v>
      </c>
      <c r="AJ117" s="159" t="s">
        <v>412</v>
      </c>
      <c r="AK117" s="159" t="str">
        <f>'[1]dati attività'!Z181</f>
        <v>NE</v>
      </c>
      <c r="AL117" s="140"/>
    </row>
    <row r="118" spans="1:38" s="10" customFormat="1" ht="24.75" customHeight="1" thickBot="1">
      <c r="A118" s="101" t="s">
        <v>136</v>
      </c>
      <c r="B118" s="101" t="s">
        <v>262</v>
      </c>
      <c r="C118" s="110" t="s">
        <v>307</v>
      </c>
      <c r="D118" s="94"/>
      <c r="E118" s="179" t="str">
        <f>[1]NOx!AH404</f>
        <v>NE</v>
      </c>
      <c r="F118" s="179" t="str">
        <f>[1]NMVOC!AH404</f>
        <v>NA</v>
      </c>
      <c r="G118" s="179" t="str">
        <f>[1]SOx!AH404</f>
        <v>NA</v>
      </c>
      <c r="H118" s="179" t="str">
        <f>[1]NH3!AH404</f>
        <v>NE</v>
      </c>
      <c r="I118" s="179" t="str">
        <f>[1]pm2.5!AH404</f>
        <v>NA</v>
      </c>
      <c r="J118" s="179" t="str">
        <f>[1]pm10!AH404</f>
        <v>NA</v>
      </c>
      <c r="K118" s="179" t="str">
        <f>[1]PST!AH404</f>
        <v>NA</v>
      </c>
      <c r="L118" s="179" t="str">
        <f>[1]BC!AH404</f>
        <v>NA</v>
      </c>
      <c r="M118" s="179" t="str">
        <f>[1]CO!AH404</f>
        <v>NA</v>
      </c>
      <c r="N118" s="179" t="str">
        <f>[1]piombo!AH404</f>
        <v>NA</v>
      </c>
      <c r="O118" s="179" t="str">
        <f>[1]cadmio!AH404</f>
        <v>NA</v>
      </c>
      <c r="P118" s="179" t="str">
        <f>[1]mercurio!AH404</f>
        <v>NA</v>
      </c>
      <c r="Q118" s="179" t="str">
        <f>[1]arsenico!AH404</f>
        <v>NA</v>
      </c>
      <c r="R118" s="179" t="str">
        <f>[1]cromo!AH404</f>
        <v>NA</v>
      </c>
      <c r="S118" s="179" t="str">
        <f>[1]rame!AH404</f>
        <v>NA</v>
      </c>
      <c r="T118" s="179" t="str">
        <f>[1]nichel!AH404</f>
        <v>NA</v>
      </c>
      <c r="U118" s="179" t="str">
        <f>[1]selenio!AH404</f>
        <v>NA</v>
      </c>
      <c r="V118" s="179" t="str">
        <f>[1]zinco!AH404</f>
        <v>NA</v>
      </c>
      <c r="W118" s="179" t="str">
        <f>[1]Diossine!AH404</f>
        <v>NA</v>
      </c>
      <c r="X118" s="179" t="s">
        <v>412</v>
      </c>
      <c r="Y118" s="179" t="s">
        <v>412</v>
      </c>
      <c r="Z118" s="179" t="s">
        <v>412</v>
      </c>
      <c r="AA118" s="179" t="s">
        <v>412</v>
      </c>
      <c r="AB118" s="179" t="str">
        <f>[1]PAH!AH404</f>
        <v>NA</v>
      </c>
      <c r="AC118" s="179" t="str">
        <f>[1]HCB!AH404</f>
        <v>NA</v>
      </c>
      <c r="AD118" s="179" t="str">
        <f>[1]PCB!AH404</f>
        <v>NA</v>
      </c>
      <c r="AE118" s="160"/>
      <c r="AF118" s="159" t="s">
        <v>412</v>
      </c>
      <c r="AG118" s="159" t="s">
        <v>412</v>
      </c>
      <c r="AH118" s="159" t="s">
        <v>412</v>
      </c>
      <c r="AI118" s="159" t="s">
        <v>412</v>
      </c>
      <c r="AJ118" s="159" t="s">
        <v>412</v>
      </c>
      <c r="AK118" s="159" t="str">
        <f>'[1]dati attività'!Z182</f>
        <v>NE</v>
      </c>
      <c r="AL118" s="140"/>
    </row>
    <row r="119" spans="1:38" s="10" customFormat="1" ht="24.75" customHeight="1" thickBot="1">
      <c r="A119" s="101" t="s">
        <v>136</v>
      </c>
      <c r="B119" s="101" t="s">
        <v>261</v>
      </c>
      <c r="C119" s="109" t="s">
        <v>157</v>
      </c>
      <c r="D119" s="94"/>
      <c r="E119" s="179" t="str">
        <f>[1]NOx!AH405</f>
        <v>NA</v>
      </c>
      <c r="F119" s="179" t="str">
        <f>[1]NMVOC!AH405</f>
        <v>NA</v>
      </c>
      <c r="G119" s="179" t="str">
        <f>[1]SOx!AH405</f>
        <v>NA</v>
      </c>
      <c r="H119" s="179" t="str">
        <f>[1]NH3!AH405</f>
        <v>NA</v>
      </c>
      <c r="I119" s="179" t="str">
        <f>[1]pm2.5!AH405</f>
        <v>NA</v>
      </c>
      <c r="J119" s="179" t="str">
        <f>[1]pm10!AH405</f>
        <v>NA</v>
      </c>
      <c r="K119" s="179" t="str">
        <f>[1]PST!AH405</f>
        <v>NA</v>
      </c>
      <c r="L119" s="179" t="str">
        <f>[1]BC!AH405</f>
        <v>NA</v>
      </c>
      <c r="M119" s="179" t="str">
        <f>[1]CO!AH405</f>
        <v>NA</v>
      </c>
      <c r="N119" s="179" t="str">
        <f>[1]piombo!AH405</f>
        <v>NA</v>
      </c>
      <c r="O119" s="179" t="str">
        <f>[1]cadmio!AH405</f>
        <v>NA</v>
      </c>
      <c r="P119" s="179" t="str">
        <f>[1]mercurio!AH405</f>
        <v>NA</v>
      </c>
      <c r="Q119" s="179" t="str">
        <f>[1]arsenico!AH405</f>
        <v>NA</v>
      </c>
      <c r="R119" s="179" t="str">
        <f>[1]cromo!AH405</f>
        <v>NA</v>
      </c>
      <c r="S119" s="179" t="str">
        <f>[1]rame!AH405</f>
        <v>NA</v>
      </c>
      <c r="T119" s="179" t="str">
        <f>[1]nichel!AH405</f>
        <v>NA</v>
      </c>
      <c r="U119" s="179" t="str">
        <f>[1]selenio!AH405</f>
        <v>NA</v>
      </c>
      <c r="V119" s="179" t="str">
        <f>[1]zinco!AH405</f>
        <v>NA</v>
      </c>
      <c r="W119" s="179" t="str">
        <f>[1]Diossine!AH405</f>
        <v>NA</v>
      </c>
      <c r="X119" s="179" t="s">
        <v>412</v>
      </c>
      <c r="Y119" s="179" t="s">
        <v>412</v>
      </c>
      <c r="Z119" s="179" t="s">
        <v>412</v>
      </c>
      <c r="AA119" s="179" t="s">
        <v>412</v>
      </c>
      <c r="AB119" s="179" t="str">
        <f>[1]PAH!AH405</f>
        <v>NA</v>
      </c>
      <c r="AC119" s="179" t="str">
        <f>[1]HCB!AH405</f>
        <v>NA</v>
      </c>
      <c r="AD119" s="179" t="str">
        <f>[1]PCB!AH405</f>
        <v>NA</v>
      </c>
      <c r="AE119" s="160"/>
      <c r="AF119" s="159" t="s">
        <v>412</v>
      </c>
      <c r="AG119" s="159" t="s">
        <v>412</v>
      </c>
      <c r="AH119" s="159" t="s">
        <v>412</v>
      </c>
      <c r="AI119" s="159" t="s">
        <v>412</v>
      </c>
      <c r="AJ119" s="159" t="s">
        <v>412</v>
      </c>
      <c r="AK119" s="191" t="str">
        <f>'[1]dati attività'!Z183</f>
        <v>NA</v>
      </c>
      <c r="AL119" s="140"/>
    </row>
    <row r="120" spans="1:38" s="10" customFormat="1" ht="24.75" customHeight="1" thickBot="1">
      <c r="A120" s="101" t="s">
        <v>136</v>
      </c>
      <c r="B120" s="101" t="s">
        <v>269</v>
      </c>
      <c r="C120" s="109" t="s">
        <v>101</v>
      </c>
      <c r="D120" s="94"/>
      <c r="E120" s="179" t="str">
        <f>[1]NOx!AH406</f>
        <v>NA</v>
      </c>
      <c r="F120" s="179" t="str">
        <f>[1]NMVOC!AH406</f>
        <v>NA</v>
      </c>
      <c r="G120" s="179" t="str">
        <f>[1]SOx!AH406</f>
        <v>NA</v>
      </c>
      <c r="H120" s="179" t="str">
        <f>[1]NH3!AH406</f>
        <v>NA</v>
      </c>
      <c r="I120" s="179" t="str">
        <f>[1]pm2.5!AH406</f>
        <v>NA</v>
      </c>
      <c r="J120" s="179" t="str">
        <f>[1]pm10!AH406</f>
        <v>NA</v>
      </c>
      <c r="K120" s="179" t="str">
        <f>[1]PST!AH406</f>
        <v>NA</v>
      </c>
      <c r="L120" s="179" t="str">
        <f>[1]BC!AH406</f>
        <v>NA</v>
      </c>
      <c r="M120" s="179" t="str">
        <f>[1]CO!AH406</f>
        <v>NA</v>
      </c>
      <c r="N120" s="179" t="str">
        <f>[1]piombo!AH406</f>
        <v>NA</v>
      </c>
      <c r="O120" s="179" t="str">
        <f>[1]cadmio!AH406</f>
        <v>NA</v>
      </c>
      <c r="P120" s="179" t="str">
        <f>[1]mercurio!AH406</f>
        <v>NA</v>
      </c>
      <c r="Q120" s="179" t="str">
        <f>[1]arsenico!AH406</f>
        <v>NA</v>
      </c>
      <c r="R120" s="179" t="str">
        <f>[1]cromo!AH406</f>
        <v>NA</v>
      </c>
      <c r="S120" s="179" t="str">
        <f>[1]rame!AH406</f>
        <v>NA</v>
      </c>
      <c r="T120" s="179" t="str">
        <f>[1]nichel!AH406</f>
        <v>NA</v>
      </c>
      <c r="U120" s="179" t="str">
        <f>[1]selenio!AH406</f>
        <v>NA</v>
      </c>
      <c r="V120" s="179" t="str">
        <f>[1]zinco!AH406</f>
        <v>NA</v>
      </c>
      <c r="W120" s="179" t="str">
        <f>[1]Diossine!AH406</f>
        <v>NA</v>
      </c>
      <c r="X120" s="179" t="s">
        <v>412</v>
      </c>
      <c r="Y120" s="179" t="s">
        <v>412</v>
      </c>
      <c r="Z120" s="179" t="s">
        <v>412</v>
      </c>
      <c r="AA120" s="179" t="s">
        <v>412</v>
      </c>
      <c r="AB120" s="179" t="str">
        <f>[1]PAH!AH406</f>
        <v>NA</v>
      </c>
      <c r="AC120" s="179" t="str">
        <f>[1]HCB!AH406</f>
        <v>NA</v>
      </c>
      <c r="AD120" s="179" t="str">
        <f>[1]PCB!AH406</f>
        <v>NA</v>
      </c>
      <c r="AE120" s="160"/>
      <c r="AF120" s="159" t="s">
        <v>412</v>
      </c>
      <c r="AG120" s="159" t="s">
        <v>412</v>
      </c>
      <c r="AH120" s="159" t="s">
        <v>412</v>
      </c>
      <c r="AI120" s="159" t="s">
        <v>412</v>
      </c>
      <c r="AJ120" s="159" t="s">
        <v>412</v>
      </c>
      <c r="AK120" s="191" t="str">
        <f>'[1]dati attività'!Z184</f>
        <v>NA</v>
      </c>
      <c r="AL120" s="140"/>
    </row>
    <row r="121" spans="1:38" s="10" customFormat="1" ht="24.75" customHeight="1" thickBot="1">
      <c r="A121" s="101" t="s">
        <v>136</v>
      </c>
      <c r="B121" s="101" t="s">
        <v>258</v>
      </c>
      <c r="C121" s="110" t="s">
        <v>311</v>
      </c>
      <c r="D121" s="137" t="s">
        <v>7</v>
      </c>
      <c r="E121" s="184" t="str">
        <f>[1]NOx!AH407</f>
        <v>NA</v>
      </c>
      <c r="F121" s="179" t="str">
        <f>[1]NMVOC!AH407</f>
        <v>NA</v>
      </c>
      <c r="G121" s="179" t="str">
        <f>[1]SOx!AH407</f>
        <v>NA</v>
      </c>
      <c r="H121" s="179">
        <f>[1]NH3!AH407</f>
        <v>1.1280332800000001</v>
      </c>
      <c r="I121" s="179" t="str">
        <f>[1]pm2.5!AH407</f>
        <v>NA</v>
      </c>
      <c r="J121" s="179" t="str">
        <f>[1]pm10!AH407</f>
        <v>NA</v>
      </c>
      <c r="K121" s="179" t="str">
        <f>[1]PST!AH407</f>
        <v>NA</v>
      </c>
      <c r="L121" s="179" t="str">
        <f>[1]BC!AH407</f>
        <v>NA</v>
      </c>
      <c r="M121" s="179" t="str">
        <f>[1]CO!AH407</f>
        <v>NA</v>
      </c>
      <c r="N121" s="179" t="str">
        <f>[1]piombo!AH407</f>
        <v>NA</v>
      </c>
      <c r="O121" s="179" t="str">
        <f>[1]cadmio!AH407</f>
        <v>NA</v>
      </c>
      <c r="P121" s="179" t="str">
        <f>[1]mercurio!AH407</f>
        <v>NA</v>
      </c>
      <c r="Q121" s="179" t="str">
        <f>[1]arsenico!AH407</f>
        <v>NA</v>
      </c>
      <c r="R121" s="179" t="str">
        <f>[1]cromo!AH407</f>
        <v>NA</v>
      </c>
      <c r="S121" s="179" t="str">
        <f>[1]rame!AH407</f>
        <v>NA</v>
      </c>
      <c r="T121" s="179" t="str">
        <f>[1]nichel!AH407</f>
        <v>NA</v>
      </c>
      <c r="U121" s="179" t="str">
        <f>[1]selenio!AH407</f>
        <v>NA</v>
      </c>
      <c r="V121" s="179" t="str">
        <f>[1]zinco!AH407</f>
        <v>NA</v>
      </c>
      <c r="W121" s="179" t="str">
        <f>[1]Diossine!AH407</f>
        <v>NA</v>
      </c>
      <c r="X121" s="179" t="s">
        <v>412</v>
      </c>
      <c r="Y121" s="179" t="s">
        <v>412</v>
      </c>
      <c r="Z121" s="179" t="s">
        <v>412</v>
      </c>
      <c r="AA121" s="179" t="s">
        <v>412</v>
      </c>
      <c r="AB121" s="179" t="str">
        <f>[1]PAH!AH407</f>
        <v>NA</v>
      </c>
      <c r="AC121" s="179" t="str">
        <f>[1]HCB!AH407</f>
        <v>NA</v>
      </c>
      <c r="AD121" s="179" t="str">
        <f>[1]PCB!AH407</f>
        <v>NA</v>
      </c>
      <c r="AE121" s="160"/>
      <c r="AF121" s="159" t="s">
        <v>412</v>
      </c>
      <c r="AG121" s="159" t="s">
        <v>412</v>
      </c>
      <c r="AH121" s="159" t="s">
        <v>412</v>
      </c>
      <c r="AI121" s="159" t="s">
        <v>412</v>
      </c>
      <c r="AJ121" s="159" t="s">
        <v>412</v>
      </c>
      <c r="AK121" s="191">
        <f>'[1]dati attività'!Z185</f>
        <v>167545251.99999997</v>
      </c>
      <c r="AL121" s="140" t="s">
        <v>438</v>
      </c>
    </row>
    <row r="122" spans="1:38" s="10" customFormat="1" ht="24.75" customHeight="1" thickBot="1">
      <c r="A122" s="101" t="s">
        <v>136</v>
      </c>
      <c r="B122" s="88" t="s">
        <v>259</v>
      </c>
      <c r="C122" s="111" t="s">
        <v>145</v>
      </c>
      <c r="D122" s="94"/>
      <c r="E122" s="179" t="str">
        <f>[1]NOx!AH408</f>
        <v>NA</v>
      </c>
      <c r="F122" s="179" t="str">
        <f>[1]NMVOC!AH408</f>
        <v>NA</v>
      </c>
      <c r="G122" s="179" t="str">
        <f>[1]SOx!AH408</f>
        <v>NA</v>
      </c>
      <c r="H122" s="179" t="str">
        <f>[1]NH3!AH408</f>
        <v>NA</v>
      </c>
      <c r="I122" s="179" t="str">
        <f>[1]pm2.5!AH408</f>
        <v>NA</v>
      </c>
      <c r="J122" s="179" t="str">
        <f>[1]pm10!AH408</f>
        <v>NA</v>
      </c>
      <c r="K122" s="179" t="str">
        <f>[1]PST!AH408</f>
        <v>NA</v>
      </c>
      <c r="L122" s="179" t="str">
        <f>[1]BC!AH408</f>
        <v>NA</v>
      </c>
      <c r="M122" s="179" t="str">
        <f>[1]CO!AH408</f>
        <v>NA</v>
      </c>
      <c r="N122" s="179" t="str">
        <f>[1]piombo!AH408</f>
        <v>NA</v>
      </c>
      <c r="O122" s="179" t="str">
        <f>[1]cadmio!AH408</f>
        <v>NA</v>
      </c>
      <c r="P122" s="179" t="str">
        <f>[1]mercurio!AH408</f>
        <v>NA</v>
      </c>
      <c r="Q122" s="179" t="str">
        <f>[1]arsenico!AH408</f>
        <v>NA</v>
      </c>
      <c r="R122" s="179" t="str">
        <f>[1]cromo!AH408</f>
        <v>NA</v>
      </c>
      <c r="S122" s="179" t="str">
        <f>[1]rame!AH408</f>
        <v>NA</v>
      </c>
      <c r="T122" s="179" t="str">
        <f>[1]nichel!AH408</f>
        <v>NA</v>
      </c>
      <c r="U122" s="179" t="str">
        <f>[1]selenio!AH408</f>
        <v>NA</v>
      </c>
      <c r="V122" s="179" t="str">
        <f>[1]zinco!AH408</f>
        <v>NA</v>
      </c>
      <c r="W122" s="179" t="str">
        <f>[1]Diossine!AH408</f>
        <v>NA</v>
      </c>
      <c r="X122" s="179" t="s">
        <v>412</v>
      </c>
      <c r="Y122" s="179" t="s">
        <v>412</v>
      </c>
      <c r="Z122" s="179" t="s">
        <v>412</v>
      </c>
      <c r="AA122" s="179" t="s">
        <v>412</v>
      </c>
      <c r="AB122" s="179" t="str">
        <f>[1]PAH!AH408</f>
        <v>NA</v>
      </c>
      <c r="AC122" s="179">
        <f>[1]HCB!AH408</f>
        <v>0.644455</v>
      </c>
      <c r="AD122" s="179" t="str">
        <f>[1]PCB!AH408</f>
        <v>NA</v>
      </c>
      <c r="AE122" s="160"/>
      <c r="AF122" s="159" t="s">
        <v>412</v>
      </c>
      <c r="AG122" s="159" t="s">
        <v>412</v>
      </c>
      <c r="AH122" s="159" t="s">
        <v>412</v>
      </c>
      <c r="AI122" s="159" t="s">
        <v>412</v>
      </c>
      <c r="AJ122" s="159" t="s">
        <v>412</v>
      </c>
      <c r="AK122" s="191">
        <f>'[1]dati attività'!Z186</f>
        <v>22829</v>
      </c>
      <c r="AL122" s="140" t="s">
        <v>439</v>
      </c>
    </row>
    <row r="123" spans="1:38" s="10" customFormat="1" ht="24.75" customHeight="1" thickBot="1">
      <c r="A123" s="101" t="s">
        <v>136</v>
      </c>
      <c r="B123" s="101" t="s">
        <v>239</v>
      </c>
      <c r="C123" s="109" t="s">
        <v>310</v>
      </c>
      <c r="D123" s="94"/>
      <c r="E123" s="179">
        <f>[1]NOx!AH409</f>
        <v>0.47234172436771632</v>
      </c>
      <c r="F123" s="179">
        <f>[1]NMVOC!AH409</f>
        <v>0.60351329462991543</v>
      </c>
      <c r="G123" s="179" t="str">
        <f>[1]SOx!AH409</f>
        <v>NA</v>
      </c>
      <c r="H123" s="179" t="str">
        <f>[1]NH3!AH409</f>
        <v>NA</v>
      </c>
      <c r="I123" s="179">
        <f>[1]pm2.5!AH409</f>
        <v>2.167067877385163</v>
      </c>
      <c r="J123" s="179">
        <f>[1]pm10!AH409</f>
        <v>2.167067877385163</v>
      </c>
      <c r="K123" s="179">
        <f>[1]PST!AH409</f>
        <v>2.4078531970946258</v>
      </c>
      <c r="L123" s="179">
        <f>[1]BC!AH409</f>
        <v>0.11346208180607251</v>
      </c>
      <c r="M123" s="179">
        <f>[1]CO!AH409</f>
        <v>12.267673053008439</v>
      </c>
      <c r="N123" s="179" t="str">
        <f>[1]piombo!AH409</f>
        <v>NA</v>
      </c>
      <c r="O123" s="179" t="str">
        <f>[1]cadmio!AH409</f>
        <v>NA</v>
      </c>
      <c r="P123" s="179" t="str">
        <f>[1]mercurio!AH409</f>
        <v>NA</v>
      </c>
      <c r="Q123" s="179" t="str">
        <f>[1]arsenico!AH409</f>
        <v>NA</v>
      </c>
      <c r="R123" s="179" t="str">
        <f>[1]cromo!AH409</f>
        <v>NA</v>
      </c>
      <c r="S123" s="179" t="str">
        <f>[1]rame!AH409</f>
        <v>NA</v>
      </c>
      <c r="T123" s="179" t="str">
        <f>[1]nichel!AH409</f>
        <v>NA</v>
      </c>
      <c r="U123" s="179" t="str">
        <f>[1]selenio!AH409</f>
        <v>NA</v>
      </c>
      <c r="V123" s="179" t="str">
        <f>[1]zinco!AH409</f>
        <v>NA</v>
      </c>
      <c r="W123" s="179" t="str">
        <f>[1]Diossine!AH409</f>
        <v>NA</v>
      </c>
      <c r="X123" s="179" t="s">
        <v>412</v>
      </c>
      <c r="Y123" s="179" t="s">
        <v>412</v>
      </c>
      <c r="Z123" s="179" t="s">
        <v>412</v>
      </c>
      <c r="AA123" s="179" t="s">
        <v>412</v>
      </c>
      <c r="AB123" s="179" t="str">
        <f>[1]PAH!AH409</f>
        <v>NA</v>
      </c>
      <c r="AC123" s="179" t="str">
        <f>[1]HCB!AH409</f>
        <v>NA</v>
      </c>
      <c r="AD123" s="179" t="str">
        <f>[1]PCB!AH409</f>
        <v>NA</v>
      </c>
      <c r="AE123" s="160"/>
      <c r="AF123" s="159" t="s">
        <v>412</v>
      </c>
      <c r="AG123" s="159" t="s">
        <v>412</v>
      </c>
      <c r="AH123" s="159" t="s">
        <v>412</v>
      </c>
      <c r="AI123" s="159" t="s">
        <v>412</v>
      </c>
      <c r="AJ123" s="159" t="s">
        <v>412</v>
      </c>
      <c r="AK123" s="159">
        <f>'[1]dati attività'!Z187</f>
        <v>206.38741689382505</v>
      </c>
      <c r="AL123" s="140" t="s">
        <v>422</v>
      </c>
    </row>
    <row r="124" spans="1:38" s="10" customFormat="1" ht="24.75" customHeight="1" thickBot="1">
      <c r="A124" s="101" t="s">
        <v>136</v>
      </c>
      <c r="B124" s="66" t="s">
        <v>240</v>
      </c>
      <c r="C124" s="109" t="s">
        <v>293</v>
      </c>
      <c r="D124" s="94"/>
      <c r="E124" s="179" t="str">
        <f>[1]NOx!AH410</f>
        <v>NO</v>
      </c>
      <c r="F124" s="179" t="str">
        <f>[1]NMVOC!AH410</f>
        <v>NO</v>
      </c>
      <c r="G124" s="179" t="str">
        <f>[1]SOx!AH410</f>
        <v>NO</v>
      </c>
      <c r="H124" s="179" t="str">
        <f>[1]NH3!AH410</f>
        <v>NO</v>
      </c>
      <c r="I124" s="179" t="str">
        <f>[1]pm2.5!AH410</f>
        <v>NO</v>
      </c>
      <c r="J124" s="179" t="str">
        <f>[1]pm10!AH410</f>
        <v>NO</v>
      </c>
      <c r="K124" s="179" t="str">
        <f>[1]PST!AH410</f>
        <v>NO</v>
      </c>
      <c r="L124" s="179" t="str">
        <f>[1]BC!AH410</f>
        <v>NO</v>
      </c>
      <c r="M124" s="179" t="str">
        <f>[1]CO!AH410</f>
        <v>NO</v>
      </c>
      <c r="N124" s="179" t="str">
        <f>[1]piombo!AH410</f>
        <v>NO</v>
      </c>
      <c r="O124" s="179" t="str">
        <f>[1]cadmio!AH410</f>
        <v>NO</v>
      </c>
      <c r="P124" s="179" t="str">
        <f>[1]mercurio!AH410</f>
        <v>NO</v>
      </c>
      <c r="Q124" s="179" t="str">
        <f>[1]arsenico!AH410</f>
        <v>NO</v>
      </c>
      <c r="R124" s="179" t="str">
        <f>[1]cromo!AH410</f>
        <v>NO</v>
      </c>
      <c r="S124" s="179" t="str">
        <f>[1]rame!AH410</f>
        <v>NO</v>
      </c>
      <c r="T124" s="179" t="str">
        <f>[1]nichel!AH410</f>
        <v>NO</v>
      </c>
      <c r="U124" s="179" t="str">
        <f>[1]selenio!AH410</f>
        <v>NO</v>
      </c>
      <c r="V124" s="179" t="str">
        <f>[1]zinco!AH410</f>
        <v>NO</v>
      </c>
      <c r="W124" s="179" t="str">
        <f>[1]Diossine!AH410</f>
        <v>NO</v>
      </c>
      <c r="X124" s="179" t="s">
        <v>434</v>
      </c>
      <c r="Y124" s="179" t="s">
        <v>434</v>
      </c>
      <c r="Z124" s="179" t="s">
        <v>434</v>
      </c>
      <c r="AA124" s="179" t="s">
        <v>434</v>
      </c>
      <c r="AB124" s="179" t="str">
        <f>[1]PAH!AH410</f>
        <v>NO</v>
      </c>
      <c r="AC124" s="179" t="str">
        <f>[1]HCB!AH410</f>
        <v>NO</v>
      </c>
      <c r="AD124" s="179" t="str">
        <f>[1]PCB!AH410</f>
        <v>NO</v>
      </c>
      <c r="AE124" s="160"/>
      <c r="AF124" s="191" t="s">
        <v>434</v>
      </c>
      <c r="AG124" s="191" t="s">
        <v>434</v>
      </c>
      <c r="AH124" s="191" t="s">
        <v>434</v>
      </c>
      <c r="AI124" s="191" t="s">
        <v>434</v>
      </c>
      <c r="AJ124" s="191" t="s">
        <v>434</v>
      </c>
      <c r="AK124" s="191" t="str">
        <f>'[1]dati attività'!Z188</f>
        <v>NO</v>
      </c>
      <c r="AL124" s="140"/>
    </row>
    <row r="125" spans="1:38" s="10" customFormat="1" ht="24.75" customHeight="1" thickBot="1">
      <c r="A125" s="101" t="s">
        <v>127</v>
      </c>
      <c r="B125" s="101" t="s">
        <v>241</v>
      </c>
      <c r="C125" s="109" t="s">
        <v>294</v>
      </c>
      <c r="D125" s="94"/>
      <c r="E125" s="179" t="str">
        <f>[1]NOx!AH411</f>
        <v>NA</v>
      </c>
      <c r="F125" s="179">
        <f>[1]NMVOC!AH411</f>
        <v>8.477812346415508</v>
      </c>
      <c r="G125" s="179" t="str">
        <f>[1]SOx!AH411</f>
        <v>NA</v>
      </c>
      <c r="H125" s="179">
        <f>[1]NH3!AH411</f>
        <v>6.8735493947091886</v>
      </c>
      <c r="I125" s="179" t="str">
        <f>[1]pm2.5!AH411</f>
        <v>NA</v>
      </c>
      <c r="J125" s="179" t="str">
        <f>[1]pm10!AH411</f>
        <v>NA</v>
      </c>
      <c r="K125" s="179" t="str">
        <f>[1]PST!AH411</f>
        <v>NA</v>
      </c>
      <c r="L125" s="179" t="str">
        <f>[1]BC!AH411</f>
        <v>NA</v>
      </c>
      <c r="M125" s="179" t="str">
        <f>[1]CO!AH411</f>
        <v>NA</v>
      </c>
      <c r="N125" s="179" t="str">
        <f>[1]piombo!AH411</f>
        <v>NA</v>
      </c>
      <c r="O125" s="179" t="str">
        <f>[1]cadmio!AH411</f>
        <v>NA</v>
      </c>
      <c r="P125" s="179" t="str">
        <f>[1]mercurio!AH411</f>
        <v>NA</v>
      </c>
      <c r="Q125" s="179" t="str">
        <f>[1]arsenico!AH411</f>
        <v>NA</v>
      </c>
      <c r="R125" s="179" t="str">
        <f>[1]cromo!AH411</f>
        <v>NA</v>
      </c>
      <c r="S125" s="179" t="str">
        <f>[1]rame!AH411</f>
        <v>NA</v>
      </c>
      <c r="T125" s="179" t="str">
        <f>[1]nichel!AH411</f>
        <v>NA</v>
      </c>
      <c r="U125" s="179" t="str">
        <f>[1]selenio!AH411</f>
        <v>NA</v>
      </c>
      <c r="V125" s="179" t="str">
        <f>[1]zinco!AH411</f>
        <v>NA</v>
      </c>
      <c r="W125" s="179" t="str">
        <f>[1]Diossine!AH411</f>
        <v>NA</v>
      </c>
      <c r="X125" s="179" t="s">
        <v>412</v>
      </c>
      <c r="Y125" s="179" t="s">
        <v>412</v>
      </c>
      <c r="Z125" s="179" t="s">
        <v>412</v>
      </c>
      <c r="AA125" s="179" t="s">
        <v>412</v>
      </c>
      <c r="AB125" s="179" t="str">
        <f>[1]PAH!AH411</f>
        <v>NA</v>
      </c>
      <c r="AC125" s="179" t="str">
        <f>[1]HCB!AH411</f>
        <v>NA</v>
      </c>
      <c r="AD125" s="179" t="str">
        <f>[1]PCB!AH411</f>
        <v>NA</v>
      </c>
      <c r="AE125" s="160"/>
      <c r="AF125" s="159" t="s">
        <v>412</v>
      </c>
      <c r="AG125" s="159" t="s">
        <v>412</v>
      </c>
      <c r="AH125" s="159" t="s">
        <v>412</v>
      </c>
      <c r="AI125" s="159" t="s">
        <v>412</v>
      </c>
      <c r="AJ125" s="159" t="s">
        <v>412</v>
      </c>
      <c r="AK125" s="159">
        <f>'[1]dati attività'!Z189</f>
        <v>16380.391867611386</v>
      </c>
      <c r="AL125" s="140" t="s">
        <v>423</v>
      </c>
    </row>
    <row r="126" spans="1:38" s="10" customFormat="1" ht="24.75" customHeight="1" thickBot="1">
      <c r="A126" s="101" t="s">
        <v>127</v>
      </c>
      <c r="B126" s="101" t="s">
        <v>111</v>
      </c>
      <c r="C126" s="109" t="s">
        <v>267</v>
      </c>
      <c r="D126" s="94"/>
      <c r="E126" s="179" t="str">
        <f>[1]NOx!AH412</f>
        <v>NA</v>
      </c>
      <c r="F126" s="179">
        <f>[1]NMVOC!AH412</f>
        <v>0.36393089249664001</v>
      </c>
      <c r="G126" s="179" t="str">
        <f>[1]SOx!AH412</f>
        <v>NA</v>
      </c>
      <c r="H126" s="179">
        <f>[1]NH3!AH412</f>
        <v>0.17192502479999999</v>
      </c>
      <c r="I126" s="179" t="str">
        <f>[1]pm2.5!AH412</f>
        <v>NA</v>
      </c>
      <c r="J126" s="179" t="str">
        <f>[1]pm10!AH412</f>
        <v>NA</v>
      </c>
      <c r="K126" s="179" t="str">
        <f>[1]PST!AH412</f>
        <v>NA</v>
      </c>
      <c r="L126" s="179" t="str">
        <f>[1]BC!AH412</f>
        <v>NA</v>
      </c>
      <c r="M126" s="179" t="str">
        <f>[1]CO!AH412</f>
        <v>NA</v>
      </c>
      <c r="N126" s="179" t="str">
        <f>[1]piombo!AH412</f>
        <v>NA</v>
      </c>
      <c r="O126" s="179" t="str">
        <f>[1]cadmio!AH412</f>
        <v>NA</v>
      </c>
      <c r="P126" s="179" t="str">
        <f>[1]mercurio!AH412</f>
        <v>NA</v>
      </c>
      <c r="Q126" s="179" t="str">
        <f>[1]arsenico!AH412</f>
        <v>NA</v>
      </c>
      <c r="R126" s="179" t="str">
        <f>[1]cromo!AH412</f>
        <v>NA</v>
      </c>
      <c r="S126" s="179" t="str">
        <f>[1]rame!AH412</f>
        <v>NA</v>
      </c>
      <c r="T126" s="179" t="str">
        <f>[1]nichel!AH412</f>
        <v>NA</v>
      </c>
      <c r="U126" s="179" t="str">
        <f>[1]selenio!AH412</f>
        <v>NA</v>
      </c>
      <c r="V126" s="179" t="str">
        <f>[1]zinco!AH412</f>
        <v>NA</v>
      </c>
      <c r="W126" s="179" t="str">
        <f>[1]Diossine!AH412</f>
        <v>NA</v>
      </c>
      <c r="X126" s="179" t="s">
        <v>412</v>
      </c>
      <c r="Y126" s="179" t="s">
        <v>412</v>
      </c>
      <c r="Z126" s="179" t="s">
        <v>412</v>
      </c>
      <c r="AA126" s="179" t="s">
        <v>412</v>
      </c>
      <c r="AB126" s="179" t="str">
        <f>[1]PAH!AH412</f>
        <v>NA</v>
      </c>
      <c r="AC126" s="179" t="str">
        <f>[1]HCB!AH412</f>
        <v>NA</v>
      </c>
      <c r="AD126" s="179" t="str">
        <f>[1]PCB!AH412</f>
        <v>NA</v>
      </c>
      <c r="AE126" s="160"/>
      <c r="AF126" s="159" t="s">
        <v>412</v>
      </c>
      <c r="AG126" s="159" t="s">
        <v>412</v>
      </c>
      <c r="AH126" s="159" t="s">
        <v>412</v>
      </c>
      <c r="AI126" s="159" t="s">
        <v>412</v>
      </c>
      <c r="AJ126" s="159" t="s">
        <v>412</v>
      </c>
      <c r="AK126" s="159">
        <f>'[1]dati attività'!Z190</f>
        <v>7163.5426999999991</v>
      </c>
      <c r="AL126" s="140" t="s">
        <v>440</v>
      </c>
    </row>
    <row r="127" spans="1:38" s="10" customFormat="1" ht="24.75" customHeight="1" thickBot="1">
      <c r="A127" s="101" t="s">
        <v>127</v>
      </c>
      <c r="B127" s="101" t="s">
        <v>112</v>
      </c>
      <c r="C127" s="109" t="s">
        <v>268</v>
      </c>
      <c r="D127" s="94"/>
      <c r="E127" s="179" t="str">
        <f>[1]NOx!AH413</f>
        <v>NA</v>
      </c>
      <c r="F127" s="179" t="str">
        <f>[1]NMVOC!AH413</f>
        <v>NA</v>
      </c>
      <c r="G127" s="179" t="str">
        <f>[1]SOx!AH413</f>
        <v>NA</v>
      </c>
      <c r="H127" s="179" t="str">
        <f>[1]NH3!AH413</f>
        <v>NA</v>
      </c>
      <c r="I127" s="179" t="str">
        <f>[1]pm2.5!AH413</f>
        <v>NA</v>
      </c>
      <c r="J127" s="179" t="str">
        <f>[1]pm10!AH413</f>
        <v>NA</v>
      </c>
      <c r="K127" s="179" t="str">
        <f>[1]PST!AH413</f>
        <v>NA</v>
      </c>
      <c r="L127" s="179" t="str">
        <f>[1]BC!AH413</f>
        <v>NA</v>
      </c>
      <c r="M127" s="179" t="str">
        <f>[1]CO!AH413</f>
        <v>NA</v>
      </c>
      <c r="N127" s="179" t="str">
        <f>[1]piombo!AH413</f>
        <v>NA</v>
      </c>
      <c r="O127" s="179" t="str">
        <f>[1]cadmio!AH413</f>
        <v>NA</v>
      </c>
      <c r="P127" s="179" t="str">
        <f>[1]mercurio!AH413</f>
        <v>NA</v>
      </c>
      <c r="Q127" s="179" t="str">
        <f>[1]arsenico!AH413</f>
        <v>NA</v>
      </c>
      <c r="R127" s="179" t="str">
        <f>[1]cromo!AH413</f>
        <v>NA</v>
      </c>
      <c r="S127" s="179" t="str">
        <f>[1]rame!AH413</f>
        <v>NA</v>
      </c>
      <c r="T127" s="179" t="str">
        <f>[1]nichel!AH413</f>
        <v>NA</v>
      </c>
      <c r="U127" s="179" t="str">
        <f>[1]selenio!AH413</f>
        <v>NA</v>
      </c>
      <c r="V127" s="179" t="str">
        <f>[1]zinco!AH413</f>
        <v>NA</v>
      </c>
      <c r="W127" s="179" t="str">
        <f>[1]Diossine!AH413</f>
        <v>NA</v>
      </c>
      <c r="X127" s="179" t="s">
        <v>412</v>
      </c>
      <c r="Y127" s="179" t="s">
        <v>412</v>
      </c>
      <c r="Z127" s="179" t="s">
        <v>412</v>
      </c>
      <c r="AA127" s="179" t="s">
        <v>412</v>
      </c>
      <c r="AB127" s="179" t="str">
        <f>[1]PAH!AH413</f>
        <v>NA</v>
      </c>
      <c r="AC127" s="179" t="str">
        <f>[1]HCB!AH413</f>
        <v>NA</v>
      </c>
      <c r="AD127" s="179" t="str">
        <f>[1]PCB!AH413</f>
        <v>NA</v>
      </c>
      <c r="AE127" s="160"/>
      <c r="AF127" s="159" t="s">
        <v>412</v>
      </c>
      <c r="AG127" s="159" t="s">
        <v>412</v>
      </c>
      <c r="AH127" s="159" t="s">
        <v>412</v>
      </c>
      <c r="AI127" s="159" t="s">
        <v>412</v>
      </c>
      <c r="AJ127" s="159" t="s">
        <v>412</v>
      </c>
      <c r="AK127" s="159" t="str">
        <f>'[1]dati attività'!Z191</f>
        <v>NA</v>
      </c>
      <c r="AL127" s="140"/>
    </row>
    <row r="128" spans="1:38" s="10" customFormat="1" ht="24.75" customHeight="1" thickBot="1">
      <c r="A128" s="101" t="s">
        <v>127</v>
      </c>
      <c r="B128" s="102" t="s">
        <v>242</v>
      </c>
      <c r="C128" s="110" t="s">
        <v>108</v>
      </c>
      <c r="D128" s="94" t="s">
        <v>106</v>
      </c>
      <c r="E128" s="179">
        <f>[1]NOx!AH414</f>
        <v>2.3633600858283945E-2</v>
      </c>
      <c r="F128" s="179">
        <f>[1]NMVOC!AH414</f>
        <v>1.7516358859999998E-2</v>
      </c>
      <c r="G128" s="179">
        <f>[1]SOx!AH414</f>
        <v>6.8584202582440781E-4</v>
      </c>
      <c r="H128" s="179" t="str">
        <f>[1]NH3!AH414</f>
        <v>NA</v>
      </c>
      <c r="I128" s="179">
        <f>[1]pm2.5!AH414</f>
        <v>2.3054169614947654E-4</v>
      </c>
      <c r="J128" s="179">
        <f>[1]pm10!AH414</f>
        <v>2.3054169614947654E-4</v>
      </c>
      <c r="K128" s="179">
        <f>[1]PST!AH414</f>
        <v>2.3524662872395565E-4</v>
      </c>
      <c r="L128" s="179">
        <f>[1]BC!AH414</f>
        <v>8.0689593652316788E-6</v>
      </c>
      <c r="M128" s="179">
        <f>[1]CO!AH414</f>
        <v>2.7852984835904059E-3</v>
      </c>
      <c r="N128" s="179">
        <f>[1]piombo!AH414</f>
        <v>3.9562639999999996E-2</v>
      </c>
      <c r="O128" s="179">
        <f>[1]cadmio!AH414</f>
        <v>3.8750470398271278E-4</v>
      </c>
      <c r="P128" s="179">
        <f>[1]mercurio!AH414</f>
        <v>1.2561300292490555E-3</v>
      </c>
      <c r="Q128" s="179">
        <f>[1]arsenico!AH414</f>
        <v>8.1407739999999988E-4</v>
      </c>
      <c r="R128" s="179">
        <f>[1]cromo!AH414</f>
        <v>7.0375850000000008E-5</v>
      </c>
      <c r="S128" s="179">
        <f>[1]rame!AH414</f>
        <v>3.5378130000000001E-5</v>
      </c>
      <c r="T128" s="179">
        <f>[1]nichel!AH414</f>
        <v>4.5649199999999997E-5</v>
      </c>
      <c r="U128" s="179">
        <f>[1]selenio!AH414</f>
        <v>4.9453299999999991E-4</v>
      </c>
      <c r="V128" s="179">
        <f>[1]zinco!AH414</f>
        <v>6.4669700000000001E-4</v>
      </c>
      <c r="W128" s="179">
        <f>[1]Diossine!AH414</f>
        <v>4.7546130662612799E-3</v>
      </c>
      <c r="X128" s="159" t="s">
        <v>428</v>
      </c>
      <c r="Y128" s="159" t="s">
        <v>428</v>
      </c>
      <c r="Z128" s="159" t="s">
        <v>428</v>
      </c>
      <c r="AA128" s="159" t="s">
        <v>428</v>
      </c>
      <c r="AB128" s="179">
        <f>[1]PAH!AH414</f>
        <v>2.052408128890428E-5</v>
      </c>
      <c r="AC128" s="179">
        <f>[1]HCB!AH414</f>
        <v>7.6082000000000005E-4</v>
      </c>
      <c r="AD128" s="179">
        <f>[1]PCB!AH414</f>
        <v>2.016173E-3</v>
      </c>
      <c r="AE128" s="160"/>
      <c r="AF128" s="159" t="s">
        <v>412</v>
      </c>
      <c r="AG128" s="159" t="s">
        <v>412</v>
      </c>
      <c r="AH128" s="159" t="s">
        <v>412</v>
      </c>
      <c r="AI128" s="159" t="s">
        <v>412</v>
      </c>
      <c r="AJ128" s="159" t="s">
        <v>412</v>
      </c>
      <c r="AK128" s="159">
        <f>'[1]dati attività'!Z192</f>
        <v>38.040999999999997</v>
      </c>
      <c r="AL128" s="140" t="s">
        <v>416</v>
      </c>
    </row>
    <row r="129" spans="1:67" s="10" customFormat="1" ht="24.75" customHeight="1" thickBot="1">
      <c r="A129" s="101" t="s">
        <v>127</v>
      </c>
      <c r="B129" s="102" t="s">
        <v>343</v>
      </c>
      <c r="C129" s="95" t="s">
        <v>107</v>
      </c>
      <c r="D129" s="94" t="s">
        <v>106</v>
      </c>
      <c r="E129" s="179">
        <f>[1]NOx!AH415</f>
        <v>0.19161300000000001</v>
      </c>
      <c r="F129" s="179">
        <f>[1]NMVOC!AH415</f>
        <v>0.7089681000000001</v>
      </c>
      <c r="G129" s="179">
        <f>[1]SOx!AH415</f>
        <v>0.12263232</v>
      </c>
      <c r="H129" s="179" t="str">
        <f>[1]NH3!AH415</f>
        <v>NA</v>
      </c>
      <c r="I129" s="179">
        <f>[1]pm2.5!AH415</f>
        <v>2.2993560000000003E-2</v>
      </c>
      <c r="J129" s="179">
        <f>[1]pm10!AH415</f>
        <v>2.2993560000000003E-2</v>
      </c>
      <c r="K129" s="179">
        <f>[1]PST!AH415</f>
        <v>2.3462816326530612E-2</v>
      </c>
      <c r="L129" s="179">
        <f>[1]BC!AH415</f>
        <v>8.0477460000000017E-4</v>
      </c>
      <c r="M129" s="179">
        <f>[1]CO!AH415</f>
        <v>5.3651640000000007E-2</v>
      </c>
      <c r="N129" s="179">
        <f>[1]piombo!AH415</f>
        <v>2.299356</v>
      </c>
      <c r="O129" s="179">
        <f>[1]cadmio!AH415</f>
        <v>7.6645199999999997E-2</v>
      </c>
      <c r="P129" s="179">
        <f>[1]mercurio!AH415</f>
        <v>7.6645199999999997E-2</v>
      </c>
      <c r="Q129" s="179">
        <f>[1]arsenico!AH415</f>
        <v>1.149678E-2</v>
      </c>
      <c r="R129" s="179">
        <f>[1]cromo!AH415</f>
        <v>0.15329039999999999</v>
      </c>
      <c r="S129" s="179">
        <f>[1]rame!AH415</f>
        <v>0.11496779999999999</v>
      </c>
      <c r="T129" s="179">
        <f>[1]nichel!AH415</f>
        <v>7.6645199999999997E-2</v>
      </c>
      <c r="U129" s="179">
        <f>[1]selenio!AH415</f>
        <v>5.7483899999999995E-4</v>
      </c>
      <c r="V129" s="179">
        <f>[1]zinco!AH415</f>
        <v>1.2071619</v>
      </c>
      <c r="W129" s="179">
        <f>[1]Diossine!AH415</f>
        <v>4.7903250000000001E-2</v>
      </c>
      <c r="X129" s="159" t="s">
        <v>428</v>
      </c>
      <c r="Y129" s="159" t="s">
        <v>428</v>
      </c>
      <c r="Z129" s="159" t="s">
        <v>428</v>
      </c>
      <c r="AA129" s="159" t="s">
        <v>428</v>
      </c>
      <c r="AB129" s="179">
        <f>[1]PAH!AH415</f>
        <v>4.5987119999999999E-2</v>
      </c>
      <c r="AC129" s="179">
        <f>[1]HCB!AH415</f>
        <v>9.5806499999999996E-3</v>
      </c>
      <c r="AD129" s="179">
        <f>[1]PCB!AH415</f>
        <v>0.47903250000000003</v>
      </c>
      <c r="AE129" s="160"/>
      <c r="AF129" s="159" t="s">
        <v>412</v>
      </c>
      <c r="AG129" s="159" t="s">
        <v>412</v>
      </c>
      <c r="AH129" s="159" t="s">
        <v>412</v>
      </c>
      <c r="AI129" s="159" t="s">
        <v>412</v>
      </c>
      <c r="AJ129" s="159" t="s">
        <v>412</v>
      </c>
      <c r="AK129" s="159">
        <f>'[1]dati attività'!Z193</f>
        <v>95.8065</v>
      </c>
      <c r="AL129" s="140" t="s">
        <v>417</v>
      </c>
    </row>
    <row r="130" spans="1:67" s="10" customFormat="1" ht="24.75" customHeight="1" thickBot="1">
      <c r="A130" s="101" t="s">
        <v>127</v>
      </c>
      <c r="B130" s="102" t="s">
        <v>344</v>
      </c>
      <c r="C130" s="123" t="s">
        <v>345</v>
      </c>
      <c r="D130" s="94" t="s">
        <v>106</v>
      </c>
      <c r="E130" s="179" t="str">
        <f>[1]NOx!AH416</f>
        <v>NA</v>
      </c>
      <c r="F130" s="179" t="str">
        <f>[1]NMVOC!AH416</f>
        <v>NA</v>
      </c>
      <c r="G130" s="179" t="str">
        <f>[1]SOx!AH416</f>
        <v>NA</v>
      </c>
      <c r="H130" s="179" t="str">
        <f>[1]NH3!AH416</f>
        <v>NA</v>
      </c>
      <c r="I130" s="179" t="str">
        <f>[1]pm2.5!AH416</f>
        <v>NA</v>
      </c>
      <c r="J130" s="179" t="str">
        <f>[1]pm10!AH416</f>
        <v>NA</v>
      </c>
      <c r="K130" s="179" t="str">
        <f>[1]PST!AH416</f>
        <v>NA</v>
      </c>
      <c r="L130" s="179" t="str">
        <f>[1]BC!AH416</f>
        <v>NA</v>
      </c>
      <c r="M130" s="179" t="str">
        <f>[1]CO!AH416</f>
        <v>NA</v>
      </c>
      <c r="N130" s="179" t="str">
        <f>[1]piombo!AH416</f>
        <v>NA</v>
      </c>
      <c r="O130" s="179" t="str">
        <f>[1]cadmio!AH416</f>
        <v>NA</v>
      </c>
      <c r="P130" s="179" t="str">
        <f>[1]mercurio!AH416</f>
        <v>NA</v>
      </c>
      <c r="Q130" s="179" t="str">
        <f>[1]arsenico!AH416</f>
        <v>NA</v>
      </c>
      <c r="R130" s="179" t="str">
        <f>[1]cromo!AH416</f>
        <v>NA</v>
      </c>
      <c r="S130" s="179" t="str">
        <f>[1]rame!AH416</f>
        <v>NA</v>
      </c>
      <c r="T130" s="179" t="str">
        <f>[1]nichel!AH416</f>
        <v>NA</v>
      </c>
      <c r="U130" s="179" t="str">
        <f>[1]selenio!AH416</f>
        <v>NA</v>
      </c>
      <c r="V130" s="179" t="str">
        <f>[1]zinco!AH416</f>
        <v>NA</v>
      </c>
      <c r="W130" s="179" t="str">
        <f>[1]Diossine!AH416</f>
        <v>NA</v>
      </c>
      <c r="X130" s="159" t="s">
        <v>428</v>
      </c>
      <c r="Y130" s="159" t="s">
        <v>428</v>
      </c>
      <c r="Z130" s="159" t="s">
        <v>428</v>
      </c>
      <c r="AA130" s="159" t="s">
        <v>428</v>
      </c>
      <c r="AB130" s="179" t="str">
        <f>[1]PAH!AH416</f>
        <v>NA</v>
      </c>
      <c r="AC130" s="179" t="str">
        <f>[1]HCB!AH416</f>
        <v>NA</v>
      </c>
      <c r="AD130" s="179" t="str">
        <f>[1]PCB!AH416</f>
        <v>NA</v>
      </c>
      <c r="AE130" s="160"/>
      <c r="AF130" s="159" t="s">
        <v>412</v>
      </c>
      <c r="AG130" s="159" t="s">
        <v>412</v>
      </c>
      <c r="AH130" s="159" t="s">
        <v>412</v>
      </c>
      <c r="AI130" s="159" t="s">
        <v>412</v>
      </c>
      <c r="AJ130" s="159" t="s">
        <v>412</v>
      </c>
      <c r="AK130" s="179" t="str">
        <f>'[1]dati attività'!Z194</f>
        <v>NO</v>
      </c>
      <c r="AL130" s="140" t="s">
        <v>417</v>
      </c>
    </row>
    <row r="131" spans="1:67" s="10" customFormat="1" ht="24.75" customHeight="1" thickBot="1">
      <c r="A131" s="101" t="s">
        <v>127</v>
      </c>
      <c r="B131" s="102" t="s">
        <v>346</v>
      </c>
      <c r="C131" s="95" t="s">
        <v>158</v>
      </c>
      <c r="D131" s="94" t="s">
        <v>106</v>
      </c>
      <c r="E131" s="179">
        <f>[1]NOx!AH417</f>
        <v>1.9619590872000003E-2</v>
      </c>
      <c r="F131" s="179">
        <f>[1]NMVOC!AH417</f>
        <v>0.24052220000000002</v>
      </c>
      <c r="G131" s="179">
        <f>[1]SOx!AH417</f>
        <v>8.4312782000000024E-4</v>
      </c>
      <c r="H131" s="179" t="str">
        <f>[1]NH3!AH417</f>
        <v>NA</v>
      </c>
      <c r="I131" s="179">
        <f>[1]pm2.5!AH417</f>
        <v>8.3454702800000015E-4</v>
      </c>
      <c r="J131" s="179">
        <f>[1]pm10!AH417</f>
        <v>8.3454702800000015E-4</v>
      </c>
      <c r="K131" s="179">
        <f>[1]PST!AH417</f>
        <v>8.5157860000000018E-4</v>
      </c>
      <c r="L131" s="179">
        <f>[1]BC!AH417</f>
        <v>2.9209145980000011E-5</v>
      </c>
      <c r="M131" s="179">
        <f>[1]CO!AH417</f>
        <v>2.4513762599999997E-3</v>
      </c>
      <c r="N131" s="179">
        <f>[1]piombo!AH417</f>
        <v>7.9957379999999998E-4</v>
      </c>
      <c r="O131" s="179">
        <f>[1]cadmio!AH417</f>
        <v>3.6663384000000002E-5</v>
      </c>
      <c r="P131" s="179">
        <f>[1]mercurio!AH417</f>
        <v>1.19741052E-3</v>
      </c>
      <c r="Q131" s="179">
        <f>[1]arsenico!AH417</f>
        <v>1.3651259999999997E-4</v>
      </c>
      <c r="R131" s="179">
        <f>[1]cromo!AH417</f>
        <v>3.7963503999999997E-4</v>
      </c>
      <c r="S131" s="179">
        <f>[1]rame!AH417</f>
        <v>1.8331691999999997E-2</v>
      </c>
      <c r="T131" s="179">
        <f>[1]nichel!AH417</f>
        <v>8.1387511999999988E-4</v>
      </c>
      <c r="U131" s="179">
        <f>[1]selenio!AH417</f>
        <v>1.2143120799999998E-3</v>
      </c>
      <c r="V131" s="179" t="str">
        <f>[1]zinco!AH417</f>
        <v>NA</v>
      </c>
      <c r="W131" s="179">
        <f>[1]Diossine!AH417</f>
        <v>1.6251499999999999E-2</v>
      </c>
      <c r="X131" s="159" t="s">
        <v>428</v>
      </c>
      <c r="Y131" s="159" t="s">
        <v>428</v>
      </c>
      <c r="Z131" s="159" t="s">
        <v>428</v>
      </c>
      <c r="AA131" s="159" t="s">
        <v>428</v>
      </c>
      <c r="AB131" s="179">
        <f>[1]PAH!AH417</f>
        <v>4.5913737800000008E-6</v>
      </c>
      <c r="AC131" s="179">
        <f>[1]HCB!AH417</f>
        <v>0.61755700000000002</v>
      </c>
      <c r="AD131" s="179">
        <f>[1]PCB!AH417</f>
        <v>0.65005999999999997</v>
      </c>
      <c r="AE131" s="160"/>
      <c r="AF131" s="159" t="s">
        <v>412</v>
      </c>
      <c r="AG131" s="159" t="s">
        <v>412</v>
      </c>
      <c r="AH131" s="159" t="s">
        <v>412</v>
      </c>
      <c r="AI131" s="159" t="s">
        <v>412</v>
      </c>
      <c r="AJ131" s="159" t="s">
        <v>412</v>
      </c>
      <c r="AK131" s="159">
        <f>'[1]dati attività'!Z195</f>
        <v>32.503</v>
      </c>
      <c r="AL131" s="140" t="s">
        <v>417</v>
      </c>
    </row>
    <row r="132" spans="1:67" s="10" customFormat="1" ht="24.75" customHeight="1" thickBot="1">
      <c r="A132" s="101" t="s">
        <v>127</v>
      </c>
      <c r="B132" s="102" t="s">
        <v>347</v>
      </c>
      <c r="C132" s="95" t="s">
        <v>113</v>
      </c>
      <c r="D132" s="94" t="s">
        <v>106</v>
      </c>
      <c r="E132" s="179">
        <f>[1]NOx!AH418</f>
        <v>4.9070999999999997E-2</v>
      </c>
      <c r="F132" s="179">
        <f>[1]NMVOC!AH418</f>
        <v>4.1082241200000001E-3</v>
      </c>
      <c r="G132" s="179">
        <f>[1]SOx!AH418</f>
        <v>2.9442599999999999E-2</v>
      </c>
      <c r="H132" s="179" t="str">
        <f>[1]NH3!AH418</f>
        <v>NA</v>
      </c>
      <c r="I132" s="179">
        <f>[1]pm2.5!AH418</f>
        <v>2.9442599999999998E-3</v>
      </c>
      <c r="J132" s="179">
        <f>[1]pm10!AH418</f>
        <v>2.9442599999999998E-3</v>
      </c>
      <c r="K132" s="179">
        <f>[1]PST!AH418</f>
        <v>3.0043469387755102E-3</v>
      </c>
      <c r="L132" s="179">
        <f>[1]BC!AH418</f>
        <v>1.030491E-4</v>
      </c>
      <c r="M132" s="179">
        <f>[1]CO!AH418</f>
        <v>9.8142000000000004E-3</v>
      </c>
      <c r="N132" s="179">
        <f>[1]piombo!AH418</f>
        <v>4.9070999999999997E-2</v>
      </c>
      <c r="O132" s="179">
        <f>[1]cadmio!AH418</f>
        <v>1.9628400000000001E-2</v>
      </c>
      <c r="P132" s="179">
        <f>[1]mercurio!AH418</f>
        <v>1.9628400000000001E-2</v>
      </c>
      <c r="Q132" s="179">
        <f>[1]arsenico!AH418</f>
        <v>8.1785E-3</v>
      </c>
      <c r="R132" s="179">
        <f>[1]cromo!AH418</f>
        <v>4.9070999999999997E-2</v>
      </c>
      <c r="S132" s="179">
        <f>[1]rame!AH418</f>
        <v>0.16356999999999999</v>
      </c>
      <c r="T132" s="179">
        <f>[1]nichel!AH418</f>
        <v>4.9070999999999997E-2</v>
      </c>
      <c r="U132" s="179" t="str">
        <f>[1]selenio!AH418</f>
        <v>NA</v>
      </c>
      <c r="V132" s="179">
        <f>[1]zinco!AH418</f>
        <v>0.16356999999999999</v>
      </c>
      <c r="W132" s="179">
        <f>[1]Diossine!AH418</f>
        <v>8.1785E-3</v>
      </c>
      <c r="X132" s="159" t="s">
        <v>428</v>
      </c>
      <c r="Y132" s="159" t="s">
        <v>428</v>
      </c>
      <c r="Z132" s="159" t="s">
        <v>428</v>
      </c>
      <c r="AA132" s="159" t="s">
        <v>428</v>
      </c>
      <c r="AB132" s="179">
        <f>[1]PAH!AH418</f>
        <v>9.8142000000000004E-3</v>
      </c>
      <c r="AC132" s="179">
        <f>[1]HCB!AH418</f>
        <v>8.1784999999999997</v>
      </c>
      <c r="AD132" s="179">
        <f>[1]PCB!AH418</f>
        <v>8.1784999999999997E-2</v>
      </c>
      <c r="AE132" s="160"/>
      <c r="AF132" s="159" t="s">
        <v>412</v>
      </c>
      <c r="AG132" s="159" t="s">
        <v>412</v>
      </c>
      <c r="AH132" s="159" t="s">
        <v>412</v>
      </c>
      <c r="AI132" s="159" t="s">
        <v>412</v>
      </c>
      <c r="AJ132" s="159" t="s">
        <v>412</v>
      </c>
      <c r="AK132" s="159">
        <f>'[1]dati attività'!Z196</f>
        <v>16.356999999999999</v>
      </c>
      <c r="AL132" s="140" t="s">
        <v>417</v>
      </c>
    </row>
    <row r="133" spans="1:67" s="10" customFormat="1" ht="24.75" customHeight="1" thickBot="1">
      <c r="A133" s="101" t="s">
        <v>127</v>
      </c>
      <c r="B133" s="102" t="s">
        <v>348</v>
      </c>
      <c r="C133" s="95" t="s">
        <v>102</v>
      </c>
      <c r="D133" s="94" t="s">
        <v>106</v>
      </c>
      <c r="E133" s="179">
        <f>[1]NOx!AH419</f>
        <v>3.4368216E-2</v>
      </c>
      <c r="F133" s="179">
        <f>[1]NMVOC!AH419</f>
        <v>1.4459119999999999E-3</v>
      </c>
      <c r="G133" s="179">
        <f>[1]SOx!AH419</f>
        <v>6.0505856000000004E-2</v>
      </c>
      <c r="H133" s="179" t="str">
        <f>[1]NH3!AH419</f>
        <v>NA</v>
      </c>
      <c r="I133" s="179">
        <f>[1]pm2.5!AH419</f>
        <v>1.6238703999999998E-3</v>
      </c>
      <c r="J133" s="179">
        <f>[1]pm10!AH419</f>
        <v>1.6238703999999998E-3</v>
      </c>
      <c r="K133" s="179">
        <f>[1]PST!AH419</f>
        <v>1.657010612244898E-3</v>
      </c>
      <c r="L133" s="179" t="str">
        <f>[1]BC!AH419</f>
        <v>NA</v>
      </c>
      <c r="M133" s="179">
        <f>[1]CO!AH419</f>
        <v>1.5682583999999999E-2</v>
      </c>
      <c r="N133" s="179">
        <f>[1]piombo!AH419</f>
        <v>2.0687664000000001E-6</v>
      </c>
      <c r="O133" s="179">
        <f>[1]cadmio!AH419</f>
        <v>3.4590663999999999E-7</v>
      </c>
      <c r="P133" s="179">
        <f>[1]mercurio!AH419</f>
        <v>1.03883216E-4</v>
      </c>
      <c r="Q133" s="179">
        <f>[1]arsenico!AH419</f>
        <v>1.2234639999999999E-6</v>
      </c>
      <c r="R133" s="179">
        <f>[1]cromo!AH419</f>
        <v>9.3873056000000001E-7</v>
      </c>
      <c r="S133" s="179">
        <f>[1]rame!AH419</f>
        <v>8.5753703999999994E-7</v>
      </c>
      <c r="T133" s="179">
        <f>[1]nichel!AH419</f>
        <v>1.1900968000000001E-6</v>
      </c>
      <c r="U133" s="179" t="str">
        <f>[1]selenio!AH419</f>
        <v>NA</v>
      </c>
      <c r="V133" s="179" t="str">
        <f>[1]zinco!AH419</f>
        <v>NA</v>
      </c>
      <c r="W133" s="179">
        <f>[1]Diossine!AH419</f>
        <v>1.8685631999999998E-3</v>
      </c>
      <c r="X133" s="159" t="s">
        <v>428</v>
      </c>
      <c r="Y133" s="159" t="s">
        <v>428</v>
      </c>
      <c r="Z133" s="159" t="s">
        <v>428</v>
      </c>
      <c r="AA133" s="159" t="s">
        <v>428</v>
      </c>
      <c r="AB133" s="179">
        <f>[1]PAH!AH419</f>
        <v>1.1456071999999999E-9</v>
      </c>
      <c r="AC133" s="179" t="str">
        <f>[1]HCB!AH419</f>
        <v>NA</v>
      </c>
      <c r="AD133" s="179" t="str">
        <f>[1]PCB!AH419</f>
        <v>NA</v>
      </c>
      <c r="AE133" s="160"/>
      <c r="AF133" s="159" t="s">
        <v>412</v>
      </c>
      <c r="AG133" s="159" t="s">
        <v>412</v>
      </c>
      <c r="AH133" s="159" t="s">
        <v>412</v>
      </c>
      <c r="AI133" s="159" t="s">
        <v>412</v>
      </c>
      <c r="AJ133" s="159" t="s">
        <v>412</v>
      </c>
      <c r="AK133" s="191">
        <f>'[1]dati attività'!Z197</f>
        <v>87871</v>
      </c>
      <c r="AL133" s="140" t="s">
        <v>418</v>
      </c>
    </row>
    <row r="134" spans="1:67" s="10" customFormat="1" ht="24.75" customHeight="1" thickBot="1">
      <c r="A134" s="101" t="s">
        <v>127</v>
      </c>
      <c r="B134" s="102" t="s">
        <v>349</v>
      </c>
      <c r="C134" s="109" t="s">
        <v>297</v>
      </c>
      <c r="D134" s="94" t="s">
        <v>106</v>
      </c>
      <c r="E134" s="179" t="str">
        <f>[1]NOx!AH420</f>
        <v>NO</v>
      </c>
      <c r="F134" s="179" t="str">
        <f>[1]NMVOC!AH420</f>
        <v>NO</v>
      </c>
      <c r="G134" s="179" t="str">
        <f>[1]SOx!AH420</f>
        <v>NO</v>
      </c>
      <c r="H134" s="179" t="str">
        <f>[1]NH3!AH420</f>
        <v>NO</v>
      </c>
      <c r="I134" s="179" t="str">
        <f>[1]pm2.5!AH420</f>
        <v>NO</v>
      </c>
      <c r="J134" s="179" t="str">
        <f>[1]pm10!AH420</f>
        <v>NO</v>
      </c>
      <c r="K134" s="179" t="str">
        <f>[1]PST!AH420</f>
        <v>NO</v>
      </c>
      <c r="L134" s="179" t="str">
        <f>[1]BC!AH420</f>
        <v>NO</v>
      </c>
      <c r="M134" s="179" t="str">
        <f>[1]CO!AH420</f>
        <v>NO</v>
      </c>
      <c r="N134" s="179" t="str">
        <f>[1]piombo!AH420</f>
        <v>NO</v>
      </c>
      <c r="O134" s="179" t="str">
        <f>[1]cadmio!AH420</f>
        <v>NO</v>
      </c>
      <c r="P134" s="179" t="str">
        <f>[1]mercurio!AH420</f>
        <v>NO</v>
      </c>
      <c r="Q134" s="179" t="str">
        <f>[1]arsenico!AH420</f>
        <v>NO</v>
      </c>
      <c r="R134" s="179" t="str">
        <f>[1]cromo!AH420</f>
        <v>NO</v>
      </c>
      <c r="S134" s="179" t="str">
        <f>[1]rame!AH420</f>
        <v>NO</v>
      </c>
      <c r="T134" s="179" t="str">
        <f>[1]nichel!AH420</f>
        <v>NO</v>
      </c>
      <c r="U134" s="179" t="str">
        <f>[1]selenio!AH420</f>
        <v>NO</v>
      </c>
      <c r="V134" s="179" t="str">
        <f>[1]zinco!AH420</f>
        <v>NO</v>
      </c>
      <c r="W134" s="179" t="str">
        <f>[1]Diossine!AH420</f>
        <v>NO</v>
      </c>
      <c r="X134" s="179" t="s">
        <v>434</v>
      </c>
      <c r="Y134" s="179" t="s">
        <v>434</v>
      </c>
      <c r="Z134" s="179" t="s">
        <v>434</v>
      </c>
      <c r="AA134" s="179" t="s">
        <v>434</v>
      </c>
      <c r="AB134" s="179" t="str">
        <f>[1]PAH!AH420</f>
        <v>NO</v>
      </c>
      <c r="AC134" s="179" t="str">
        <f>[1]HCB!AH420</f>
        <v>NO</v>
      </c>
      <c r="AD134" s="179" t="str">
        <f>[1]PCB!AH420</f>
        <v>NO</v>
      </c>
      <c r="AE134" s="160"/>
      <c r="AF134" s="191" t="s">
        <v>434</v>
      </c>
      <c r="AG134" s="191" t="s">
        <v>434</v>
      </c>
      <c r="AH134" s="191" t="s">
        <v>434</v>
      </c>
      <c r="AI134" s="191" t="s">
        <v>434</v>
      </c>
      <c r="AJ134" s="191" t="s">
        <v>434</v>
      </c>
      <c r="AK134" s="191" t="str">
        <f>'[1]dati attività'!Z198</f>
        <v>NO</v>
      </c>
      <c r="AL134" s="140"/>
    </row>
    <row r="135" spans="1:67" s="10" customFormat="1" ht="24.75" customHeight="1" thickBot="1">
      <c r="A135" s="101" t="s">
        <v>127</v>
      </c>
      <c r="B135" s="101" t="s">
        <v>243</v>
      </c>
      <c r="C135" s="109" t="s">
        <v>296</v>
      </c>
      <c r="D135" s="94"/>
      <c r="E135" s="179">
        <f>[1]NOx!AH421</f>
        <v>1.9966239725003476</v>
      </c>
      <c r="F135" s="179">
        <f>[1]NMVOC!AH421</f>
        <v>2.30164692396403</v>
      </c>
      <c r="G135" s="179" t="str">
        <f>[1]SOx!AH421</f>
        <v>NA</v>
      </c>
      <c r="H135" s="179" t="str">
        <f>[1]NH3!AH421</f>
        <v>NA</v>
      </c>
      <c r="I135" s="179">
        <f>[1]pm2.5!AH421</f>
        <v>2.1528278313772815</v>
      </c>
      <c r="J135" s="179">
        <f>[1]pm10!AH421</f>
        <v>2.5116324699401624</v>
      </c>
      <c r="K135" s="179">
        <f>[1]PST!AH421</f>
        <v>2.7907027443779584</v>
      </c>
      <c r="L135" s="179">
        <f>[1]BC!AH421</f>
        <v>0.90418768917845838</v>
      </c>
      <c r="M135" s="179">
        <f>[1]CO!AH421</f>
        <v>46.710160866365477</v>
      </c>
      <c r="N135" s="179" t="str">
        <f>[1]piombo!AH421</f>
        <v>NA</v>
      </c>
      <c r="O135" s="179" t="str">
        <f>[1]cadmio!AH421</f>
        <v>NA</v>
      </c>
      <c r="P135" s="179" t="str">
        <f>[1]mercurio!AH421</f>
        <v>NA</v>
      </c>
      <c r="Q135" s="179" t="str">
        <f>[1]arsenico!AH421</f>
        <v>NA</v>
      </c>
      <c r="R135" s="179" t="str">
        <f>[1]cromo!AH421</f>
        <v>NA</v>
      </c>
      <c r="S135" s="179" t="str">
        <f>[1]rame!AH421</f>
        <v>NA</v>
      </c>
      <c r="T135" s="179" t="str">
        <f>[1]nichel!AH421</f>
        <v>NA</v>
      </c>
      <c r="U135" s="179" t="str">
        <f>[1]selenio!AH421</f>
        <v>NA</v>
      </c>
      <c r="V135" s="179" t="str">
        <f>[1]zinco!AH421</f>
        <v>NA</v>
      </c>
      <c r="W135" s="179">
        <f>[1]Diossine!AH421</f>
        <v>7.6110074846671596</v>
      </c>
      <c r="X135" s="159" t="s">
        <v>428</v>
      </c>
      <c r="Y135" s="159" t="s">
        <v>428</v>
      </c>
      <c r="Z135" s="159" t="s">
        <v>428</v>
      </c>
      <c r="AA135" s="159" t="s">
        <v>428</v>
      </c>
      <c r="AB135" s="179">
        <f>[1]PAH!AH421</f>
        <v>6.5302444218444222</v>
      </c>
      <c r="AC135" s="179" t="str">
        <f>[1]HCB!AH421</f>
        <v>NA</v>
      </c>
      <c r="AD135" s="179" t="str">
        <f>[1]PCB!AH421</f>
        <v>NA</v>
      </c>
      <c r="AE135" s="160"/>
      <c r="AF135" s="159" t="s">
        <v>412</v>
      </c>
      <c r="AG135" s="159" t="s">
        <v>412</v>
      </c>
      <c r="AH135" s="159" t="s">
        <v>412</v>
      </c>
      <c r="AI135" s="159" t="s">
        <v>412</v>
      </c>
      <c r="AJ135" s="159" t="s">
        <v>412</v>
      </c>
      <c r="AK135" s="191">
        <f>'[1]dati attività'!Z199</f>
        <v>1017.649770984531</v>
      </c>
      <c r="AL135" s="140" t="s">
        <v>441</v>
      </c>
    </row>
    <row r="136" spans="1:67" s="10" customFormat="1" ht="24.75" customHeight="1" thickBot="1">
      <c r="A136" s="101" t="s">
        <v>127</v>
      </c>
      <c r="B136" s="101" t="s">
        <v>114</v>
      </c>
      <c r="C136" s="109" t="s">
        <v>116</v>
      </c>
      <c r="D136" s="94"/>
      <c r="E136" s="179" t="str">
        <f>[1]NOx!AH422</f>
        <v>NA</v>
      </c>
      <c r="F136" s="179" t="str">
        <f>[1]NMVOC!AH422</f>
        <v>NA</v>
      </c>
      <c r="G136" s="179" t="str">
        <f>[1]SOx!AH422</f>
        <v>NA</v>
      </c>
      <c r="H136" s="179" t="str">
        <f>[1]NH3!AH422</f>
        <v>NA</v>
      </c>
      <c r="I136" s="179" t="str">
        <f>[1]pm2.5!AH422</f>
        <v>NA</v>
      </c>
      <c r="J136" s="179" t="str">
        <f>[1]pm10!AH422</f>
        <v>NA</v>
      </c>
      <c r="K136" s="179" t="str">
        <f>[1]PST!AH422</f>
        <v>NA</v>
      </c>
      <c r="L136" s="179" t="str">
        <f>[1]BC!AH422</f>
        <v>NA</v>
      </c>
      <c r="M136" s="179" t="str">
        <f>[1]CO!AH422</f>
        <v>NA</v>
      </c>
      <c r="N136" s="179" t="str">
        <f>[1]piombo!AH422</f>
        <v>NA</v>
      </c>
      <c r="O136" s="179" t="str">
        <f>[1]cadmio!AH422</f>
        <v>NA</v>
      </c>
      <c r="P136" s="179" t="str">
        <f>[1]mercurio!AH422</f>
        <v>NA</v>
      </c>
      <c r="Q136" s="179" t="str">
        <f>[1]arsenico!AH422</f>
        <v>NA</v>
      </c>
      <c r="R136" s="179" t="str">
        <f>[1]cromo!AH422</f>
        <v>NA</v>
      </c>
      <c r="S136" s="179" t="str">
        <f>[1]rame!AH422</f>
        <v>NA</v>
      </c>
      <c r="T136" s="179" t="str">
        <f>[1]nichel!AH422</f>
        <v>NA</v>
      </c>
      <c r="U136" s="179" t="str">
        <f>[1]selenio!AH422</f>
        <v>NA</v>
      </c>
      <c r="V136" s="179" t="str">
        <f>[1]zinco!AH422</f>
        <v>NA</v>
      </c>
      <c r="W136" s="179" t="str">
        <f>[1]Diossine!AH422</f>
        <v>NA</v>
      </c>
      <c r="X136" s="179" t="s">
        <v>412</v>
      </c>
      <c r="Y136" s="179" t="s">
        <v>412</v>
      </c>
      <c r="Z136" s="179" t="s">
        <v>412</v>
      </c>
      <c r="AA136" s="179" t="s">
        <v>412</v>
      </c>
      <c r="AB136" s="179" t="str">
        <f>[1]PAH!AH422</f>
        <v>NA</v>
      </c>
      <c r="AC136" s="179" t="str">
        <f>[1]HCB!AH422</f>
        <v>NA</v>
      </c>
      <c r="AD136" s="179" t="str">
        <f>[1]PCB!AH422</f>
        <v>NA</v>
      </c>
      <c r="AE136" s="160"/>
      <c r="AF136" s="159" t="s">
        <v>412</v>
      </c>
      <c r="AG136" s="159" t="s">
        <v>412</v>
      </c>
      <c r="AH136" s="159" t="s">
        <v>412</v>
      </c>
      <c r="AI136" s="159" t="s">
        <v>412</v>
      </c>
      <c r="AJ136" s="159" t="s">
        <v>412</v>
      </c>
      <c r="AK136" s="159">
        <f>'[1]dati attività'!Z200</f>
        <v>2170.9672373110775</v>
      </c>
      <c r="AL136" s="140" t="s">
        <v>419</v>
      </c>
    </row>
    <row r="137" spans="1:67" s="10" customFormat="1" ht="24.75" customHeight="1" thickBot="1">
      <c r="A137" s="101" t="s">
        <v>127</v>
      </c>
      <c r="B137" s="101" t="s">
        <v>115</v>
      </c>
      <c r="C137" s="109" t="s">
        <v>117</v>
      </c>
      <c r="D137" s="94"/>
      <c r="E137" s="179" t="str">
        <f>[1]NOx!AH423</f>
        <v>NA</v>
      </c>
      <c r="F137" s="179" t="str">
        <f>[1]NMVOC!AH423</f>
        <v>NA</v>
      </c>
      <c r="G137" s="179" t="str">
        <f>[1]SOx!AH423</f>
        <v>NA</v>
      </c>
      <c r="H137" s="179" t="str">
        <f>[1]NH3!AH423</f>
        <v>NA</v>
      </c>
      <c r="I137" s="179" t="str">
        <f>[1]pm2.5!AH423</f>
        <v>NA</v>
      </c>
      <c r="J137" s="179" t="str">
        <f>[1]pm10!AH423</f>
        <v>NA</v>
      </c>
      <c r="K137" s="179" t="str">
        <f>[1]PST!AH423</f>
        <v>NA</v>
      </c>
      <c r="L137" s="179" t="str">
        <f>[1]BC!AH423</f>
        <v>NA</v>
      </c>
      <c r="M137" s="179" t="str">
        <f>[1]CO!AH423</f>
        <v>NA</v>
      </c>
      <c r="N137" s="179" t="str">
        <f>[1]piombo!AH423</f>
        <v>NA</v>
      </c>
      <c r="O137" s="179" t="str">
        <f>[1]cadmio!AH423</f>
        <v>NA</v>
      </c>
      <c r="P137" s="179" t="str">
        <f>[1]mercurio!AH423</f>
        <v>NA</v>
      </c>
      <c r="Q137" s="179" t="str">
        <f>[1]arsenico!AH423</f>
        <v>NA</v>
      </c>
      <c r="R137" s="179" t="str">
        <f>[1]cromo!AH423</f>
        <v>NA</v>
      </c>
      <c r="S137" s="179" t="str">
        <f>[1]rame!AH423</f>
        <v>NA</v>
      </c>
      <c r="T137" s="179" t="str">
        <f>[1]nichel!AH423</f>
        <v>NA</v>
      </c>
      <c r="U137" s="179" t="str">
        <f>[1]selenio!AH423</f>
        <v>NA</v>
      </c>
      <c r="V137" s="179" t="str">
        <f>[1]zinco!AH423</f>
        <v>NA</v>
      </c>
      <c r="W137" s="179" t="str">
        <f>[1]Diossine!AH423</f>
        <v>NA</v>
      </c>
      <c r="X137" s="179" t="s">
        <v>412</v>
      </c>
      <c r="Y137" s="179" t="s">
        <v>412</v>
      </c>
      <c r="Z137" s="179" t="s">
        <v>412</v>
      </c>
      <c r="AA137" s="179" t="s">
        <v>412</v>
      </c>
      <c r="AB137" s="179" t="str">
        <f>[1]PAH!AH423</f>
        <v>NA</v>
      </c>
      <c r="AC137" s="179" t="str">
        <f>[1]HCB!AH423</f>
        <v>NA</v>
      </c>
      <c r="AD137" s="179" t="str">
        <f>[1]PCB!AH423</f>
        <v>NA</v>
      </c>
      <c r="AE137" s="160"/>
      <c r="AF137" s="159" t="s">
        <v>412</v>
      </c>
      <c r="AG137" s="159" t="s">
        <v>412</v>
      </c>
      <c r="AH137" s="159" t="s">
        <v>412</v>
      </c>
      <c r="AI137" s="159" t="s">
        <v>412</v>
      </c>
      <c r="AJ137" s="159" t="s">
        <v>412</v>
      </c>
      <c r="AK137" s="159">
        <f>'[1]dati attività'!Z201</f>
        <v>228.16896121643131</v>
      </c>
      <c r="AL137" s="140" t="s">
        <v>419</v>
      </c>
    </row>
    <row r="138" spans="1:67" s="10" customFormat="1" ht="24.75" customHeight="1" thickBot="1">
      <c r="A138" s="102" t="s">
        <v>127</v>
      </c>
      <c r="B138" s="102" t="s">
        <v>263</v>
      </c>
      <c r="C138" s="110" t="s">
        <v>264</v>
      </c>
      <c r="D138" s="137"/>
      <c r="E138" s="184" t="str">
        <f>[1]NOx!AH424</f>
        <v>NO</v>
      </c>
      <c r="F138" s="179" t="str">
        <f>[1]NMVOC!AH424</f>
        <v>NO</v>
      </c>
      <c r="G138" s="179" t="str">
        <f>[1]SOx!AH424</f>
        <v>NO</v>
      </c>
      <c r="H138" s="179" t="str">
        <f>[1]NH3!AH424</f>
        <v>NO</v>
      </c>
      <c r="I138" s="179" t="str">
        <f>[1]pm2.5!AH424</f>
        <v>NO</v>
      </c>
      <c r="J138" s="179" t="str">
        <f>[1]pm10!AH424</f>
        <v>NO</v>
      </c>
      <c r="K138" s="179" t="str">
        <f>[1]PST!AH424</f>
        <v>NO</v>
      </c>
      <c r="L138" s="179" t="str">
        <f>[1]BC!AH424</f>
        <v>NO</v>
      </c>
      <c r="M138" s="179" t="str">
        <f>[1]CO!AH424</f>
        <v>NO</v>
      </c>
      <c r="N138" s="179" t="str">
        <f>[1]piombo!AH424</f>
        <v>NO</v>
      </c>
      <c r="O138" s="179" t="str">
        <f>[1]cadmio!AH424</f>
        <v>NO</v>
      </c>
      <c r="P138" s="179" t="str">
        <f>[1]mercurio!AH424</f>
        <v>NO</v>
      </c>
      <c r="Q138" s="179" t="str">
        <f>[1]arsenico!AH424</f>
        <v>NO</v>
      </c>
      <c r="R138" s="179" t="str">
        <f>[1]cromo!AH424</f>
        <v>NO</v>
      </c>
      <c r="S138" s="179" t="str">
        <f>[1]rame!AH424</f>
        <v>NO</v>
      </c>
      <c r="T138" s="179" t="str">
        <f>[1]nichel!AH424</f>
        <v>NO</v>
      </c>
      <c r="U138" s="179" t="str">
        <f>[1]selenio!AH424</f>
        <v>NO</v>
      </c>
      <c r="V138" s="179" t="str">
        <f>[1]zinco!AH424</f>
        <v>NO</v>
      </c>
      <c r="W138" s="179" t="str">
        <f>[1]Diossine!AH424</f>
        <v>NO</v>
      </c>
      <c r="X138" s="179" t="s">
        <v>434</v>
      </c>
      <c r="Y138" s="179" t="s">
        <v>434</v>
      </c>
      <c r="Z138" s="179" t="s">
        <v>434</v>
      </c>
      <c r="AA138" s="179" t="s">
        <v>434</v>
      </c>
      <c r="AB138" s="179" t="str">
        <f>[1]PAH!AH424</f>
        <v>NO</v>
      </c>
      <c r="AC138" s="179" t="str">
        <f>[1]HCB!AH424</f>
        <v>NO</v>
      </c>
      <c r="AD138" s="179" t="str">
        <f>[1]PCB!AH424</f>
        <v>NO</v>
      </c>
      <c r="AE138" s="160"/>
      <c r="AF138" s="191" t="s">
        <v>434</v>
      </c>
      <c r="AG138" s="191" t="s">
        <v>434</v>
      </c>
      <c r="AH138" s="191" t="s">
        <v>434</v>
      </c>
      <c r="AI138" s="191" t="s">
        <v>434</v>
      </c>
      <c r="AJ138" s="191" t="s">
        <v>434</v>
      </c>
      <c r="AK138" s="191" t="str">
        <f>'[1]dati attività'!Z202</f>
        <v>NO</v>
      </c>
      <c r="AL138" s="140" t="s">
        <v>419</v>
      </c>
    </row>
    <row r="139" spans="1:67" s="10" customFormat="1" ht="24.75" customHeight="1" thickBot="1">
      <c r="A139" s="102" t="s">
        <v>127</v>
      </c>
      <c r="B139" s="102" t="s">
        <v>244</v>
      </c>
      <c r="C139" s="110" t="s">
        <v>302</v>
      </c>
      <c r="D139" s="137" t="s">
        <v>109</v>
      </c>
      <c r="E139" s="184" t="str">
        <f>[1]NOx!AH425</f>
        <v>NO</v>
      </c>
      <c r="F139" s="179" t="str">
        <f>[1]NMVOC!AH425</f>
        <v>NO</v>
      </c>
      <c r="G139" s="179" t="str">
        <f>[1]SOx!AH425</f>
        <v>NO</v>
      </c>
      <c r="H139" s="179" t="str">
        <f>[1]NH3!AH425</f>
        <v>NO</v>
      </c>
      <c r="I139" s="179" t="str">
        <f>[1]pm2.5!AH425</f>
        <v>NO</v>
      </c>
      <c r="J139" s="179" t="str">
        <f>[1]pm10!AH425</f>
        <v>NO</v>
      </c>
      <c r="K139" s="179" t="str">
        <f>[1]PST!AH425</f>
        <v>NO</v>
      </c>
      <c r="L139" s="179" t="str">
        <f>[1]BC!AH425</f>
        <v>NO</v>
      </c>
      <c r="M139" s="179" t="str">
        <f>[1]CO!AH425</f>
        <v>NO</v>
      </c>
      <c r="N139" s="179" t="str">
        <f>[1]piombo!AH425</f>
        <v>NO</v>
      </c>
      <c r="O139" s="179" t="str">
        <f>[1]cadmio!AH425</f>
        <v>NO</v>
      </c>
      <c r="P139" s="179" t="str">
        <f>[1]mercurio!AH425</f>
        <v>NO</v>
      </c>
      <c r="Q139" s="179" t="str">
        <f>[1]arsenico!AH425</f>
        <v>NO</v>
      </c>
      <c r="R139" s="179" t="str">
        <f>[1]cromo!AH425</f>
        <v>NO</v>
      </c>
      <c r="S139" s="179" t="str">
        <f>[1]rame!AH425</f>
        <v>NO</v>
      </c>
      <c r="T139" s="179" t="str">
        <f>[1]nichel!AH425</f>
        <v>NO</v>
      </c>
      <c r="U139" s="179" t="str">
        <f>[1]selenio!AH425</f>
        <v>NO</v>
      </c>
      <c r="V139" s="179" t="str">
        <f>[1]zinco!AH425</f>
        <v>NO</v>
      </c>
      <c r="W139" s="179" t="str">
        <f>[1]Diossine!AH425</f>
        <v>NO</v>
      </c>
      <c r="X139" s="179" t="s">
        <v>434</v>
      </c>
      <c r="Y139" s="179" t="s">
        <v>434</v>
      </c>
      <c r="Z139" s="179" t="s">
        <v>434</v>
      </c>
      <c r="AA139" s="179" t="s">
        <v>434</v>
      </c>
      <c r="AB139" s="179" t="str">
        <f>[1]PAH!AH425</f>
        <v>NO</v>
      </c>
      <c r="AC139" s="179" t="str">
        <f>[1]HCB!AH425</f>
        <v>NO</v>
      </c>
      <c r="AD139" s="179" t="str">
        <f>[1]PCB!AH425</f>
        <v>NO</v>
      </c>
      <c r="AE139" s="160"/>
      <c r="AF139" s="191" t="s">
        <v>434</v>
      </c>
      <c r="AG139" s="191" t="s">
        <v>434</v>
      </c>
      <c r="AH139" s="191" t="s">
        <v>434</v>
      </c>
      <c r="AI139" s="191" t="s">
        <v>434</v>
      </c>
      <c r="AJ139" s="191" t="s">
        <v>434</v>
      </c>
      <c r="AK139" s="191" t="str">
        <f>'[1]dati attività'!Z203</f>
        <v>NO</v>
      </c>
      <c r="AL139" s="140"/>
    </row>
    <row r="140" spans="1:67" s="10" customFormat="1" ht="24.75" customHeight="1" thickBot="1">
      <c r="A140" s="101" t="s">
        <v>128</v>
      </c>
      <c r="B140" s="67" t="s">
        <v>245</v>
      </c>
      <c r="C140" s="109" t="s">
        <v>295</v>
      </c>
      <c r="D140" s="94"/>
      <c r="E140" s="179" t="str">
        <f>[1]NOx!AH426</f>
        <v>NO</v>
      </c>
      <c r="F140" s="179" t="str">
        <f>[1]NMVOC!AH426</f>
        <v>NO</v>
      </c>
      <c r="G140" s="179" t="str">
        <f>[1]SOx!AH426</f>
        <v>NO</v>
      </c>
      <c r="H140" s="179" t="str">
        <f>[1]NH3!AH426</f>
        <v>NO</v>
      </c>
      <c r="I140" s="179" t="str">
        <f>[1]pm2.5!AH426</f>
        <v>NO</v>
      </c>
      <c r="J140" s="179" t="str">
        <f>[1]pm10!AH426</f>
        <v>NO</v>
      </c>
      <c r="K140" s="179" t="str">
        <f>[1]PST!AH426</f>
        <v>NO</v>
      </c>
      <c r="L140" s="179" t="str">
        <f>[1]BC!AH426</f>
        <v>NO</v>
      </c>
      <c r="M140" s="179" t="str">
        <f>[1]CO!AH426</f>
        <v>NO</v>
      </c>
      <c r="N140" s="179" t="str">
        <f>[1]piombo!AH426</f>
        <v>NO</v>
      </c>
      <c r="O140" s="179" t="str">
        <f>[1]cadmio!AH426</f>
        <v>NO</v>
      </c>
      <c r="P140" s="179" t="str">
        <f>[1]mercurio!AH426</f>
        <v>NO</v>
      </c>
      <c r="Q140" s="179" t="str">
        <f>[1]arsenico!AH426</f>
        <v>NO</v>
      </c>
      <c r="R140" s="179" t="str">
        <f>[1]cromo!AH426</f>
        <v>NO</v>
      </c>
      <c r="S140" s="179" t="str">
        <f>[1]rame!AH426</f>
        <v>NO</v>
      </c>
      <c r="T140" s="179" t="str">
        <f>[1]nichel!AH426</f>
        <v>NO</v>
      </c>
      <c r="U140" s="179" t="str">
        <f>[1]selenio!AH426</f>
        <v>NO</v>
      </c>
      <c r="V140" s="179" t="str">
        <f>[1]zinco!AH426</f>
        <v>NO</v>
      </c>
      <c r="W140" s="179" t="str">
        <f>[1]Diossine!AH426</f>
        <v>NO</v>
      </c>
      <c r="X140" s="179" t="s">
        <v>434</v>
      </c>
      <c r="Y140" s="179" t="s">
        <v>434</v>
      </c>
      <c r="Z140" s="179" t="s">
        <v>434</v>
      </c>
      <c r="AA140" s="179" t="s">
        <v>434</v>
      </c>
      <c r="AB140" s="179" t="str">
        <f>[1]PAH!AH426</f>
        <v>NO</v>
      </c>
      <c r="AC140" s="179" t="str">
        <f>[1]HCB!AH426</f>
        <v>NO</v>
      </c>
      <c r="AD140" s="179" t="str">
        <f>[1]PCB!AH426</f>
        <v>NO</v>
      </c>
      <c r="AE140" s="160"/>
      <c r="AF140" s="191" t="s">
        <v>434</v>
      </c>
      <c r="AG140" s="191" t="s">
        <v>434</v>
      </c>
      <c r="AH140" s="191" t="s">
        <v>434</v>
      </c>
      <c r="AI140" s="191" t="s">
        <v>434</v>
      </c>
      <c r="AJ140" s="191" t="s">
        <v>434</v>
      </c>
      <c r="AK140" s="191" t="str">
        <f>'[1]dati attività'!Z204</f>
        <v>NA</v>
      </c>
      <c r="AL140" s="140"/>
    </row>
    <row r="141" spans="1:67" s="17" customFormat="1" ht="23.4" customHeight="1" thickBot="1">
      <c r="A141" s="55"/>
      <c r="B141" s="124" t="s">
        <v>25</v>
      </c>
      <c r="C141" s="125" t="s">
        <v>350</v>
      </c>
      <c r="D141" s="55"/>
      <c r="E141" s="196">
        <f>[1]NOx!AH427</f>
        <v>949.86593070651679</v>
      </c>
      <c r="F141" s="196">
        <f>[1]NMVOC!AH427</f>
        <v>953.99837759277932</v>
      </c>
      <c r="G141" s="196">
        <f>[1]SOx!AH427</f>
        <v>194.88586403136594</v>
      </c>
      <c r="H141" s="196">
        <f>[1]NH3!AH427</f>
        <v>401.67688089001251</v>
      </c>
      <c r="I141" s="196">
        <f>[1]pm2.5!AH427</f>
        <v>145.62310346798307</v>
      </c>
      <c r="J141" s="196">
        <f>[1]pm10!AH427</f>
        <v>172.89384825305689</v>
      </c>
      <c r="K141" s="196">
        <f>[1]PST!AH427</f>
        <v>216.10881668232764</v>
      </c>
      <c r="L141" s="196">
        <f>[1]BC!AH427</f>
        <v>28.682932691158054</v>
      </c>
      <c r="M141" s="196">
        <f>[1]CO!AH427</f>
        <v>2524.1776637882704</v>
      </c>
      <c r="N141" s="196">
        <f>[1]piombo!AH427</f>
        <v>262.79860336681242</v>
      </c>
      <c r="O141" s="196">
        <f>[1]cadmio!AH427</f>
        <v>6.8073009268070557</v>
      </c>
      <c r="P141" s="196">
        <f>[1]mercurio!AH427</f>
        <v>8.6050363187352694</v>
      </c>
      <c r="Q141" s="196">
        <f>[1]arsenico!AH427</f>
        <v>46.229516383813554</v>
      </c>
      <c r="R141" s="196">
        <f>[1]cromo!AH427</f>
        <v>52.237036843813598</v>
      </c>
      <c r="S141" s="196">
        <f>[1]rame!AH427</f>
        <v>138.28695957066475</v>
      </c>
      <c r="T141" s="196">
        <f>[1]nichel!AH427</f>
        <v>36.817820011359615</v>
      </c>
      <c r="U141" s="196">
        <f>[1]selenio!AH427</f>
        <v>10.99367491902726</v>
      </c>
      <c r="V141" s="196">
        <f>[1]zinco!AH427</f>
        <v>977.50639415788055</v>
      </c>
      <c r="W141" s="196">
        <f>[1]Diossine!AH427</f>
        <v>270.08694021799096</v>
      </c>
      <c r="X141" s="196" t="s">
        <v>428</v>
      </c>
      <c r="Y141" s="196" t="s">
        <v>428</v>
      </c>
      <c r="Z141" s="196" t="s">
        <v>428</v>
      </c>
      <c r="AA141" s="196" t="s">
        <v>428</v>
      </c>
      <c r="AB141" s="196">
        <f>[1]PAH!AH427</f>
        <v>73.91190710499086</v>
      </c>
      <c r="AC141" s="196">
        <f>[1]HCB!AH427</f>
        <v>16.560016240264975</v>
      </c>
      <c r="AD141" s="196">
        <f>[1]PCB!AH427</f>
        <v>217.64595357357311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[1]NOx!AH429</f>
        <v>NO</v>
      </c>
      <c r="F143" s="186" t="str">
        <f>[1]NMVOC!AH429</f>
        <v>NO</v>
      </c>
      <c r="G143" s="186" t="str">
        <f>[1]SOx!AH429</f>
        <v>NO</v>
      </c>
      <c r="H143" s="186" t="str">
        <f>[1]NH3!AH429</f>
        <v>NO</v>
      </c>
      <c r="I143" s="186" t="str">
        <f>[1]pm2.5!AH429</f>
        <v>NO</v>
      </c>
      <c r="J143" s="186" t="str">
        <f>[1]pm10!AH429</f>
        <v>NO</v>
      </c>
      <c r="K143" s="186" t="str">
        <f>[1]PST!AH429</f>
        <v>NO</v>
      </c>
      <c r="L143" s="186" t="str">
        <f>[1]BC!AH429</f>
        <v>NO</v>
      </c>
      <c r="M143" s="186" t="str">
        <f>[1]CO!AH429</f>
        <v>NO</v>
      </c>
      <c r="N143" s="186" t="str">
        <f>[1]piombo!AH429</f>
        <v>NO</v>
      </c>
      <c r="O143" s="186" t="str">
        <f>[1]cadmio!AH429</f>
        <v>NO</v>
      </c>
      <c r="P143" s="186" t="str">
        <f>[1]mercurio!AH429</f>
        <v>NO</v>
      </c>
      <c r="Q143" s="186" t="str">
        <f>[1]arsenico!AH429</f>
        <v>NO</v>
      </c>
      <c r="R143" s="186" t="str">
        <f>[1]cromo!AH429</f>
        <v>NO</v>
      </c>
      <c r="S143" s="186" t="str">
        <f>[1]rame!AH429</f>
        <v>NO</v>
      </c>
      <c r="T143" s="186" t="str">
        <f>[1]nichel!AH429</f>
        <v>NO</v>
      </c>
      <c r="U143" s="186" t="str">
        <f>[1]selenio!AH429</f>
        <v>NO</v>
      </c>
      <c r="V143" s="186" t="str">
        <f>[1]zinco!AH429</f>
        <v>NO</v>
      </c>
      <c r="W143" s="186" t="str">
        <f>[1]Diossine!AH429</f>
        <v>NO</v>
      </c>
      <c r="X143" s="186" t="s">
        <v>434</v>
      </c>
      <c r="Y143" s="186" t="s">
        <v>434</v>
      </c>
      <c r="Z143" s="186" t="s">
        <v>434</v>
      </c>
      <c r="AA143" s="186" t="s">
        <v>434</v>
      </c>
      <c r="AB143" s="186" t="str">
        <f>[1]PAH!AH429</f>
        <v>NO</v>
      </c>
      <c r="AC143" s="186" t="str">
        <f>[1]HCB!AH429</f>
        <v>NO</v>
      </c>
      <c r="AD143" s="186" t="str">
        <f>[1]PCB!AH429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[1]NOx!AH430</f>
        <v>949.86593070651679</v>
      </c>
      <c r="F144" s="187">
        <f>[1]NMVOC!AH430</f>
        <v>953.99837759277932</v>
      </c>
      <c r="G144" s="187">
        <f>[1]SOx!AH430</f>
        <v>194.88586403136594</v>
      </c>
      <c r="H144" s="187">
        <f>[1]NH3!AH430</f>
        <v>401.67688089001251</v>
      </c>
      <c r="I144" s="187">
        <f>[1]pm2.5!AH430</f>
        <v>145.62310346798307</v>
      </c>
      <c r="J144" s="187">
        <f>[1]pm10!AH430</f>
        <v>172.89384825305689</v>
      </c>
      <c r="K144" s="187">
        <f>[1]PST!AH430</f>
        <v>216.10881668232764</v>
      </c>
      <c r="L144" s="187">
        <f>[1]BC!AH430</f>
        <v>28.682932691158054</v>
      </c>
      <c r="M144" s="187">
        <f>[1]CO!AH430</f>
        <v>2524.1776637882704</v>
      </c>
      <c r="N144" s="187">
        <f>[1]piombo!AH430</f>
        <v>262.79860336681242</v>
      </c>
      <c r="O144" s="187">
        <f>[1]cadmio!AH430</f>
        <v>6.8073009268070557</v>
      </c>
      <c r="P144" s="187">
        <f>[1]mercurio!AH430</f>
        <v>8.6050363187352694</v>
      </c>
      <c r="Q144" s="187">
        <f>[1]arsenico!AH430</f>
        <v>46.229516383813554</v>
      </c>
      <c r="R144" s="187">
        <f>[1]cromo!AH430</f>
        <v>52.237036843813598</v>
      </c>
      <c r="S144" s="187">
        <f>[1]rame!AH430</f>
        <v>138.28695957066475</v>
      </c>
      <c r="T144" s="187">
        <f>[1]nichel!AH430</f>
        <v>36.817820011359615</v>
      </c>
      <c r="U144" s="187">
        <f>[1]selenio!AH430</f>
        <v>10.99367491902726</v>
      </c>
      <c r="V144" s="187">
        <f>[1]zinco!AH430</f>
        <v>977.50639415788055</v>
      </c>
      <c r="W144" s="187">
        <f>[1]Diossine!AH430</f>
        <v>270.08694021799096</v>
      </c>
      <c r="X144" s="170" t="s">
        <v>428</v>
      </c>
      <c r="Y144" s="170" t="s">
        <v>428</v>
      </c>
      <c r="Z144" s="170" t="s">
        <v>428</v>
      </c>
      <c r="AA144" s="170" t="s">
        <v>428</v>
      </c>
      <c r="AB144" s="187">
        <f>[1]PAH!AH430</f>
        <v>73.91190710499086</v>
      </c>
      <c r="AC144" s="187">
        <f>[1]HCB!AH430</f>
        <v>16.560016240264975</v>
      </c>
      <c r="AD144" s="187">
        <f>[1]PCB!AH430</f>
        <v>217.64595357357311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[1]NOx!AH434</f>
        <v>27.919846875335118</v>
      </c>
      <c r="F148" s="189">
        <f>[1]NMVOC!AH434</f>
        <v>1.0112462990670432</v>
      </c>
      <c r="G148" s="189">
        <f>[1]SOx!AH434</f>
        <v>2.4185686924488783</v>
      </c>
      <c r="H148" s="189" t="str">
        <f>[1]NH3!AH434</f>
        <v>NA</v>
      </c>
      <c r="I148" s="189">
        <f>[1]pm2.5!AH434</f>
        <v>0.48371373848977578</v>
      </c>
      <c r="J148" s="189">
        <f>[1]pm10!AH434</f>
        <v>0.48371373848977578</v>
      </c>
      <c r="K148" s="189">
        <f>[1]PST!AH434</f>
        <v>0.49358544743854665</v>
      </c>
      <c r="L148" s="189">
        <f>[1]BC!AH434</f>
        <v>0.23218259447509235</v>
      </c>
      <c r="M148" s="189">
        <f>[1]CO!AH434</f>
        <v>2.8306854653805109</v>
      </c>
      <c r="N148" s="189">
        <f>[1]piombo!AH434</f>
        <v>5.6562843056688834</v>
      </c>
      <c r="O148" s="189">
        <f>[1]cadmio!AH434</f>
        <v>1.7658230224990271E-3</v>
      </c>
      <c r="P148" s="189" t="str">
        <f>[1]mercurio!AH434</f>
        <v>NA</v>
      </c>
      <c r="Q148" s="189" t="str">
        <f>[1]arsenico!AH434</f>
        <v>NA</v>
      </c>
      <c r="R148" s="189">
        <f>[1]cromo!AH434</f>
        <v>1.6129027487506078E-3</v>
      </c>
      <c r="S148" s="189">
        <f>[1]rame!AH434</f>
        <v>2.2015249727695731E-2</v>
      </c>
      <c r="T148" s="189">
        <f>[1]nichel!AH434</f>
        <v>5.2974690674970799E-3</v>
      </c>
      <c r="U148" s="189">
        <f>[1]selenio!AH434</f>
        <v>5.2974690674970799E-2</v>
      </c>
      <c r="V148" s="189">
        <f>[1]zinco!AH434</f>
        <v>0.10571982435701674</v>
      </c>
      <c r="W148" s="189" t="str">
        <f>[1]Diossine!AH434</f>
        <v>NA</v>
      </c>
      <c r="X148" s="172" t="s">
        <v>428</v>
      </c>
      <c r="Y148" s="172" t="s">
        <v>428</v>
      </c>
      <c r="Z148" s="172" t="s">
        <v>428</v>
      </c>
      <c r="AA148" s="172" t="s">
        <v>428</v>
      </c>
      <c r="AB148" s="189">
        <f>[1]PAH!AH434</f>
        <v>1.0112462990670432E-3</v>
      </c>
      <c r="AC148" s="189" t="str">
        <f>[1]HCB!AH434</f>
        <v>NA</v>
      </c>
      <c r="AD148" s="189" t="str">
        <f>[1]PCB!AH434</f>
        <v>NA</v>
      </c>
      <c r="AE148" s="173"/>
      <c r="AF148" s="192">
        <f>'[1]dati attività'!Z212</f>
        <v>126542.95161586595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[1]NOx!AH435</f>
        <v>7.9584168897501302</v>
      </c>
      <c r="F149" s="189">
        <f>[1]NMVOC!AH435</f>
        <v>0.27265004470093618</v>
      </c>
      <c r="G149" s="189">
        <f>[1]SOx!AH435</f>
        <v>0.57893711979515483</v>
      </c>
      <c r="H149" s="189" t="str">
        <f>[1]NH3!AH435</f>
        <v>NA</v>
      </c>
      <c r="I149" s="189">
        <f>[1]pm2.5!AH435</f>
        <v>0.11578742395903098</v>
      </c>
      <c r="J149" s="189">
        <f>[1]pm10!AH435</f>
        <v>0.11578742395903098</v>
      </c>
      <c r="K149" s="189">
        <f>[1]PST!AH435</f>
        <v>0.1181504326112561</v>
      </c>
      <c r="L149" s="189">
        <f>[1]BC!AH435</f>
        <v>5.5577963500334865E-2</v>
      </c>
      <c r="M149" s="189">
        <f>[1]CO!AH435</f>
        <v>1.0985533315926324</v>
      </c>
      <c r="N149" s="189">
        <f>[1]piombo!AH435</f>
        <v>1.1019566348606227</v>
      </c>
      <c r="O149" s="189">
        <f>[1]cadmio!AH435</f>
        <v>3.4401743096298162E-4</v>
      </c>
      <c r="P149" s="189" t="str">
        <f>[1]mercurio!AH435</f>
        <v>NA</v>
      </c>
      <c r="Q149" s="189" t="str">
        <f>[1]arsenico!AH435</f>
        <v>NA</v>
      </c>
      <c r="R149" s="189">
        <f>[1]cromo!AH435</f>
        <v>3.1422552144158669E-4</v>
      </c>
      <c r="S149" s="189">
        <f>[1]rame!AH435</f>
        <v>4.2890083302980272E-3</v>
      </c>
      <c r="T149" s="189">
        <f>[1]nichel!AH435</f>
        <v>1.0320522928889448E-3</v>
      </c>
      <c r="U149" s="189">
        <f>[1]selenio!AH435</f>
        <v>1.0320522928889448E-2</v>
      </c>
      <c r="V149" s="189">
        <f>[1]zinco!AH435</f>
        <v>2.0596323591753708E-2</v>
      </c>
      <c r="W149" s="189" t="str">
        <f>[1]Diossine!AH435</f>
        <v>NA</v>
      </c>
      <c r="X149" s="172" t="s">
        <v>428</v>
      </c>
      <c r="Y149" s="172" t="s">
        <v>428</v>
      </c>
      <c r="Z149" s="172" t="s">
        <v>428</v>
      </c>
      <c r="AA149" s="172" t="s">
        <v>428</v>
      </c>
      <c r="AB149" s="189">
        <f>[1]PAH!AH435</f>
        <v>2.7265004470093614E-4</v>
      </c>
      <c r="AC149" s="189" t="str">
        <f>[1]HCB!AH435</f>
        <v>NA</v>
      </c>
      <c r="AD149" s="189" t="str">
        <f>[1]PCB!AH435</f>
        <v>NA</v>
      </c>
      <c r="AE149" s="173"/>
      <c r="AF149" s="192">
        <f>'[1]dati attività'!Z213</f>
        <v>25191.517836997529</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[1]NOx!AH436</f>
        <v>138.3037583193283</v>
      </c>
      <c r="F150" s="189">
        <f>[1]NMVOC!AH436</f>
        <v>5.4535487173330681</v>
      </c>
      <c r="G150" s="189">
        <f>[1]SOx!AH436</f>
        <v>131.15894591061263</v>
      </c>
      <c r="H150" s="189">
        <f>[1]NH3!AH436</f>
        <v>1.5632334425223562E-2</v>
      </c>
      <c r="I150" s="189">
        <f>[1]pm2.5!AH436</f>
        <v>16.3920343351285</v>
      </c>
      <c r="J150" s="189">
        <f>[1]pm10!AH436</f>
        <v>16.39917665545477</v>
      </c>
      <c r="K150" s="189">
        <f>[1]PST!AH436</f>
        <v>16.733853730055884</v>
      </c>
      <c r="L150" s="189">
        <f>[1]BC!AH436</f>
        <v>1.9992046855247181</v>
      </c>
      <c r="M150" s="189">
        <f>[1]CO!AH436</f>
        <v>16.791410906800401</v>
      </c>
      <c r="N150" s="189">
        <f>[1]piombo!AH436</f>
        <v>0.42722161740529907</v>
      </c>
      <c r="O150" s="189">
        <f>[1]cadmio!AH436</f>
        <v>2.778873319741321E-2</v>
      </c>
      <c r="P150" s="189" t="str">
        <f>[1]mercurio!AH436</f>
        <v>NA</v>
      </c>
      <c r="Q150" s="189">
        <f>[1]arsenico!AH436</f>
        <v>0.21873014016684417</v>
      </c>
      <c r="R150" s="189">
        <f>[1]cromo!AH436</f>
        <v>0.12939274201960071</v>
      </c>
      <c r="S150" s="189">
        <f>[1]rame!AH436</f>
        <v>0.21873014016684417</v>
      </c>
      <c r="T150" s="189">
        <f>[1]nichel!AH436</f>
        <v>6.9854061040776818</v>
      </c>
      <c r="U150" s="189">
        <f>[1]selenio!AH436</f>
        <v>0.51018730669383794</v>
      </c>
      <c r="V150" s="189">
        <f>[1]zinco!AH436</f>
        <v>1.2526720402601126</v>
      </c>
      <c r="W150" s="189" t="str">
        <f>[1]Diossine!AH436</f>
        <v>NA</v>
      </c>
      <c r="X150" s="172" t="s">
        <v>428</v>
      </c>
      <c r="Y150" s="172" t="s">
        <v>428</v>
      </c>
      <c r="Z150" s="172" t="s">
        <v>428</v>
      </c>
      <c r="AA150" s="172" t="s">
        <v>428</v>
      </c>
      <c r="AB150" s="189">
        <f>[1]PAH!AH436</f>
        <v>9.151349037128885E-2</v>
      </c>
      <c r="AC150" s="189" t="str">
        <f>[1]HCB!AH436</f>
        <v>NA</v>
      </c>
      <c r="AD150" s="189" t="str">
        <f>[1]PCB!AH436</f>
        <v>NA</v>
      </c>
      <c r="AE150" s="173"/>
      <c r="AF150" s="192">
        <f>'[1]dati attività'!Z214</f>
        <v>93956.632509547766</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[1]NOx!AH437</f>
        <v>NE</v>
      </c>
      <c r="F151" s="189" t="str">
        <f>[1]NMVOC!AH437</f>
        <v>NE</v>
      </c>
      <c r="G151" s="189" t="str">
        <f>[1]SOx!AH437</f>
        <v>NE</v>
      </c>
      <c r="H151" s="189" t="str">
        <f>[1]NH3!AH437</f>
        <v>NE</v>
      </c>
      <c r="I151" s="189" t="str">
        <f>[1]pm2.5!AH437</f>
        <v>NE</v>
      </c>
      <c r="J151" s="189" t="str">
        <f>[1]pm10!AH437</f>
        <v>NE</v>
      </c>
      <c r="K151" s="189" t="str">
        <f>[1]PST!AH437</f>
        <v>NE</v>
      </c>
      <c r="L151" s="189" t="str">
        <f>[1]BC!AH437</f>
        <v>NE</v>
      </c>
      <c r="M151" s="189" t="str">
        <f>[1]CO!AH437</f>
        <v>NE</v>
      </c>
      <c r="N151" s="189" t="str">
        <f>[1]piombo!AH437</f>
        <v>NE</v>
      </c>
      <c r="O151" s="189" t="str">
        <f>[1]cadmio!AH437</f>
        <v>NE</v>
      </c>
      <c r="P151" s="189" t="str">
        <f>[1]mercurio!AH437</f>
        <v>NE</v>
      </c>
      <c r="Q151" s="189" t="str">
        <f>[1]arsenico!AH437</f>
        <v>NE</v>
      </c>
      <c r="R151" s="189" t="str">
        <f>[1]cromo!AH437</f>
        <v>NE</v>
      </c>
      <c r="S151" s="189" t="str">
        <f>[1]rame!AH437</f>
        <v>NE</v>
      </c>
      <c r="T151" s="189" t="str">
        <f>[1]nichel!AH437</f>
        <v>NE</v>
      </c>
      <c r="U151" s="189" t="str">
        <f>[1]selenio!AH437</f>
        <v>NE</v>
      </c>
      <c r="V151" s="189" t="str">
        <f>[1]zinco!AH437</f>
        <v>NE</v>
      </c>
      <c r="W151" s="189" t="str">
        <f>[1]Diossine!AH437</f>
        <v>NE</v>
      </c>
      <c r="X151" s="172" t="s">
        <v>428</v>
      </c>
      <c r="Y151" s="172" t="s">
        <v>428</v>
      </c>
      <c r="Z151" s="172" t="s">
        <v>428</v>
      </c>
      <c r="AA151" s="172" t="s">
        <v>428</v>
      </c>
      <c r="AB151" s="189" t="str">
        <f>[1]PAH!AH437</f>
        <v>NE</v>
      </c>
      <c r="AC151" s="189" t="str">
        <f>[1]HCB!AH437</f>
        <v>NE</v>
      </c>
      <c r="AD151" s="189" t="str">
        <f>[1]PCB!AH437</f>
        <v>NE</v>
      </c>
      <c r="AE151" s="173"/>
      <c r="AF151" s="192" t="str">
        <f>'[1]dati attività'!Z215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[1]NOx!AH438</f>
        <v>NA</v>
      </c>
      <c r="F152" s="189" t="str">
        <f>[1]NMVOC!AH438</f>
        <v>NA</v>
      </c>
      <c r="G152" s="189" t="str">
        <f>[1]SOx!AH438</f>
        <v>NA</v>
      </c>
      <c r="H152" s="189" t="str">
        <f>[1]NH3!AH438</f>
        <v>NA</v>
      </c>
      <c r="I152" s="189" t="str">
        <f>[1]pm2.5!AH438</f>
        <v>NA</v>
      </c>
      <c r="J152" s="189" t="str">
        <f>[1]pm10!AH438</f>
        <v>NA</v>
      </c>
      <c r="K152" s="189" t="str">
        <f>[1]PST!AH438</f>
        <v>NA</v>
      </c>
      <c r="L152" s="189" t="str">
        <f>[1]BC!AH438</f>
        <v>NA</v>
      </c>
      <c r="M152" s="189" t="str">
        <f>[1]CO!AH438</f>
        <v>NA</v>
      </c>
      <c r="N152" s="189" t="str">
        <f>[1]piombo!AH438</f>
        <v>NA</v>
      </c>
      <c r="O152" s="189" t="str">
        <f>[1]cadmio!AH438</f>
        <v>NA</v>
      </c>
      <c r="P152" s="189" t="str">
        <f>[1]mercurio!AH438</f>
        <v>NA</v>
      </c>
      <c r="Q152" s="189" t="str">
        <f>[1]arsenico!AH438</f>
        <v>NA</v>
      </c>
      <c r="R152" s="189" t="str">
        <f>[1]cromo!AH438</f>
        <v>NA</v>
      </c>
      <c r="S152" s="189" t="str">
        <f>[1]rame!AH438</f>
        <v>NA</v>
      </c>
      <c r="T152" s="189" t="str">
        <f>[1]nichel!AH438</f>
        <v>NA</v>
      </c>
      <c r="U152" s="189" t="str">
        <f>[1]selenio!AH438</f>
        <v>NA</v>
      </c>
      <c r="V152" s="189" t="str">
        <f>[1]zinco!AH438</f>
        <v>NA</v>
      </c>
      <c r="W152" s="189" t="str">
        <f>[1]Diossine!AH438</f>
        <v>NA</v>
      </c>
      <c r="X152" s="172" t="s">
        <v>412</v>
      </c>
      <c r="Y152" s="172" t="s">
        <v>412</v>
      </c>
      <c r="Z152" s="172" t="s">
        <v>412</v>
      </c>
      <c r="AA152" s="172" t="s">
        <v>412</v>
      </c>
      <c r="AB152" s="189" t="str">
        <f>[1]PAH!AH438</f>
        <v>NA</v>
      </c>
      <c r="AC152" s="189" t="str">
        <f>[1]HCB!AH438</f>
        <v>NA</v>
      </c>
      <c r="AD152" s="189" t="str">
        <f>[1]PCB!AH438</f>
        <v>NA</v>
      </c>
      <c r="AE152" s="173"/>
      <c r="AF152" s="192" t="str">
        <f>'[1]dati attività'!Z216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[1]NOx!AH439</f>
        <v>NA</v>
      </c>
      <c r="F153" s="189" t="str">
        <f>[1]NMVOC!AH439</f>
        <v>NA</v>
      </c>
      <c r="G153" s="189" t="str">
        <f>[1]SOx!AH439</f>
        <v>NA</v>
      </c>
      <c r="H153" s="189" t="str">
        <f>[1]NH3!AH439</f>
        <v>NA</v>
      </c>
      <c r="I153" s="189" t="str">
        <f>[1]pm2.5!AH439</f>
        <v>NA</v>
      </c>
      <c r="J153" s="189" t="str">
        <f>[1]pm10!AH439</f>
        <v>NA</v>
      </c>
      <c r="K153" s="189" t="str">
        <f>[1]PST!AH439</f>
        <v>NA</v>
      </c>
      <c r="L153" s="189" t="str">
        <f>[1]BC!AH439</f>
        <v>NA</v>
      </c>
      <c r="M153" s="189" t="str">
        <f>[1]CO!AH439</f>
        <v>NA</v>
      </c>
      <c r="N153" s="189" t="str">
        <f>[1]piombo!AH439</f>
        <v>NA</v>
      </c>
      <c r="O153" s="189" t="str">
        <f>[1]cadmio!AH439</f>
        <v>NA</v>
      </c>
      <c r="P153" s="189" t="str">
        <f>[1]mercurio!AH439</f>
        <v>NA</v>
      </c>
      <c r="Q153" s="189" t="str">
        <f>[1]arsenico!AH439</f>
        <v>NA</v>
      </c>
      <c r="R153" s="189" t="str">
        <f>[1]cromo!AH439</f>
        <v>NA</v>
      </c>
      <c r="S153" s="189" t="str">
        <f>[1]rame!AH439</f>
        <v>NA</v>
      </c>
      <c r="T153" s="189" t="str">
        <f>[1]nichel!AH439</f>
        <v>NA</v>
      </c>
      <c r="U153" s="189" t="str">
        <f>[1]selenio!AH439</f>
        <v>NA</v>
      </c>
      <c r="V153" s="189" t="str">
        <f>[1]zinco!AH439</f>
        <v>NA</v>
      </c>
      <c r="W153" s="189" t="str">
        <f>[1]Diossine!AH439</f>
        <v>NA</v>
      </c>
      <c r="X153" s="172" t="s">
        <v>412</v>
      </c>
      <c r="Y153" s="172" t="s">
        <v>412</v>
      </c>
      <c r="Z153" s="172" t="s">
        <v>412</v>
      </c>
      <c r="AA153" s="172" t="s">
        <v>412</v>
      </c>
      <c r="AB153" s="189" t="str">
        <f>[1]PAH!AH439</f>
        <v>NA</v>
      </c>
      <c r="AC153" s="189" t="str">
        <f>[1]HCB!AH439</f>
        <v>NA</v>
      </c>
      <c r="AD153" s="189" t="str">
        <f>[1]PCB!AH439</f>
        <v>NA</v>
      </c>
      <c r="AE153" s="173"/>
      <c r="AF153" s="192" t="str">
        <f>'[1]dati attività'!Z217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[1]NOx!AH440</f>
        <v>NA</v>
      </c>
      <c r="F154" s="190" t="str">
        <f>[1]NMVOC!AH440</f>
        <v>NA</v>
      </c>
      <c r="G154" s="190">
        <f>[1]SOx!AH440</f>
        <v>943.44399999999996</v>
      </c>
      <c r="H154" s="190" t="str">
        <f>[1]NH3!AH440</f>
        <v>NA</v>
      </c>
      <c r="I154" s="190" t="str">
        <f>[1]pm2.5!AH440</f>
        <v>NA</v>
      </c>
      <c r="J154" s="190" t="str">
        <f>[1]pm10!AH440</f>
        <v>NA</v>
      </c>
      <c r="K154" s="190" t="str">
        <f>[1]PST!AH440</f>
        <v>NA</v>
      </c>
      <c r="L154" s="190" t="str">
        <f>[1]BC!AH440</f>
        <v>NA</v>
      </c>
      <c r="M154" s="190" t="str">
        <f>[1]CO!AH440</f>
        <v>NA</v>
      </c>
      <c r="N154" s="190" t="str">
        <f>[1]piombo!AH440</f>
        <v>NA</v>
      </c>
      <c r="O154" s="190" t="str">
        <f>[1]cadmio!AH440</f>
        <v>NA</v>
      </c>
      <c r="P154" s="190" t="str">
        <f>[1]mercurio!AH440</f>
        <v>NA</v>
      </c>
      <c r="Q154" s="190" t="str">
        <f>[1]arsenico!AH440</f>
        <v>NA</v>
      </c>
      <c r="R154" s="190" t="str">
        <f>[1]cromo!AH440</f>
        <v>NA</v>
      </c>
      <c r="S154" s="190" t="str">
        <f>[1]rame!AH440</f>
        <v>NA</v>
      </c>
      <c r="T154" s="190" t="str">
        <f>[1]nichel!AH440</f>
        <v>NA</v>
      </c>
      <c r="U154" s="190" t="str">
        <f>[1]selenio!AH440</f>
        <v>NA</v>
      </c>
      <c r="V154" s="190" t="str">
        <f>[1]zinco!AH440</f>
        <v>NA</v>
      </c>
      <c r="W154" s="190" t="str">
        <f>[1]Diossine!AH440</f>
        <v>NA</v>
      </c>
      <c r="X154" s="174" t="s">
        <v>412</v>
      </c>
      <c r="Y154" s="174" t="s">
        <v>412</v>
      </c>
      <c r="Z154" s="174" t="s">
        <v>412</v>
      </c>
      <c r="AA154" s="174" t="s">
        <v>412</v>
      </c>
      <c r="AB154" s="190" t="str">
        <f>[1]PAH!AH440</f>
        <v>NA</v>
      </c>
      <c r="AC154" s="190" t="str">
        <f>[1]HCB!AH440</f>
        <v>NA</v>
      </c>
      <c r="AD154" s="190" t="str">
        <f>[1]PCB!AH440</f>
        <v>NA</v>
      </c>
      <c r="AE154" s="173"/>
      <c r="AF154" s="195" t="str">
        <f>'[1]dati attività'!Z218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[1]NOx!AH441</f>
        <v>0.12409155419875231</v>
      </c>
      <c r="F155" s="190">
        <f>[1]NMVOC!AH441</f>
        <v>9.9138361234872789</v>
      </c>
      <c r="G155" s="190">
        <f>[1]SOx!AH441</f>
        <v>0.75533989512284028</v>
      </c>
      <c r="H155" s="190">
        <f>[1]NH3!AH441</f>
        <v>0.84975738201319528</v>
      </c>
      <c r="I155" s="190">
        <f>[1]pm2.5!AH441</f>
        <v>8.4975738201319526</v>
      </c>
      <c r="J155" s="190">
        <f>[1]pm10!AH441</f>
        <v>10.385923557939053</v>
      </c>
      <c r="K155" s="190">
        <f>[1]PST!AH441</f>
        <v>11.539915064376727</v>
      </c>
      <c r="L155" s="190">
        <f>[1]BC!AH441</f>
        <v>3.56898100445542</v>
      </c>
      <c r="M155" s="190">
        <f>[1]CO!AH441</f>
        <v>253.35358982245268</v>
      </c>
      <c r="N155" s="190" t="str">
        <f>[1]piombo!AH441</f>
        <v>NA</v>
      </c>
      <c r="O155" s="190" t="str">
        <f>[1]cadmio!AH441</f>
        <v>NA</v>
      </c>
      <c r="P155" s="190" t="str">
        <f>[1]mercurio!AH441</f>
        <v>NA</v>
      </c>
      <c r="Q155" s="190" t="str">
        <f>[1]arsenico!AH441</f>
        <v>NA</v>
      </c>
      <c r="R155" s="190" t="str">
        <f>[1]cromo!AH441</f>
        <v>NA</v>
      </c>
      <c r="S155" s="190" t="str">
        <f>[1]rame!AH441</f>
        <v>NA</v>
      </c>
      <c r="T155" s="190" t="str">
        <f>[1]nichel!AH441</f>
        <v>NA</v>
      </c>
      <c r="U155" s="190" t="str">
        <f>[1]selenio!AH441</f>
        <v>NA</v>
      </c>
      <c r="V155" s="190" t="str">
        <f>[1]zinco!AH441</f>
        <v>NA</v>
      </c>
      <c r="W155" s="190">
        <f>[1]Diossine!AH441</f>
        <v>9.4417486890355029</v>
      </c>
      <c r="X155" s="174" t="s">
        <v>428</v>
      </c>
      <c r="Y155" s="174" t="s">
        <v>428</v>
      </c>
      <c r="Z155" s="174" t="s">
        <v>428</v>
      </c>
      <c r="AA155" s="174" t="s">
        <v>428</v>
      </c>
      <c r="AB155" s="190">
        <f>[1]PAH!AH441</f>
        <v>8.1010203751924621</v>
      </c>
      <c r="AC155" s="190" t="str">
        <f>[1]HCB!AH441</f>
        <v>NA</v>
      </c>
      <c r="AD155" s="190" t="str">
        <f>[1]PCB!AH441</f>
        <v>NA</v>
      </c>
      <c r="AE155" s="173"/>
      <c r="AF155" s="195">
        <f>'[1]dati attività'!Z219</f>
        <v>22556.697629463939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[1]NOx!AH442</f>
        <v>17.807372146224708</v>
      </c>
      <c r="F156" s="190">
        <f>[1]NMVOC!AH442</f>
        <v>1347.2417418776897</v>
      </c>
      <c r="G156" s="190">
        <f>[1]SOx!AH442</f>
        <v>1.0839270002049823</v>
      </c>
      <c r="H156" s="190">
        <f>[1]NH3!AH442</f>
        <v>1.2194178752306051</v>
      </c>
      <c r="I156" s="190">
        <f>[1]pm2.5!AH442</f>
        <v>12.972530587559628</v>
      </c>
      <c r="J156" s="190">
        <f>[1]pm10!AH442</f>
        <v>15.855315162572879</v>
      </c>
      <c r="K156" s="190">
        <f>[1]PST!AH442</f>
        <v>17.617016847303198</v>
      </c>
      <c r="L156" s="190">
        <f>[1]BC!AH442</f>
        <v>5.4484628467750431</v>
      </c>
      <c r="M156" s="190">
        <f>[1]CO!AH442</f>
        <v>363.56718131875454</v>
      </c>
      <c r="N156" s="190" t="str">
        <f>[1]piombo!AH442</f>
        <v>NA</v>
      </c>
      <c r="O156" s="190" t="str">
        <f>[1]cadmio!AH442</f>
        <v>NA</v>
      </c>
      <c r="P156" s="190" t="str">
        <f>[1]mercurio!AH442</f>
        <v>NA</v>
      </c>
      <c r="Q156" s="190" t="str">
        <f>[1]arsenico!AH442</f>
        <v>NA</v>
      </c>
      <c r="R156" s="190" t="str">
        <f>[1]cromo!AH442</f>
        <v>NA</v>
      </c>
      <c r="S156" s="190" t="str">
        <f>[1]rame!AH442</f>
        <v>NA</v>
      </c>
      <c r="T156" s="190" t="str">
        <f>[1]nichel!AH442</f>
        <v>NA</v>
      </c>
      <c r="U156" s="190" t="str">
        <f>[1]selenio!AH442</f>
        <v>NA</v>
      </c>
      <c r="V156" s="190" t="str">
        <f>[1]zinco!AH442</f>
        <v>NA</v>
      </c>
      <c r="W156" s="190">
        <f>[1]Diossine!AH442</f>
        <v>14.413922875066254</v>
      </c>
      <c r="X156" s="174" t="s">
        <v>428</v>
      </c>
      <c r="Y156" s="174" t="s">
        <v>428</v>
      </c>
      <c r="Z156" s="174" t="s">
        <v>428</v>
      </c>
      <c r="AA156" s="174" t="s">
        <v>428</v>
      </c>
      <c r="AB156" s="190">
        <f>[1]PAH!AH442</f>
        <v>12.367145826806846</v>
      </c>
      <c r="AC156" s="190" t="str">
        <f>[1]HCB!AH442</f>
        <v>NA</v>
      </c>
      <c r="AD156" s="190" t="str">
        <f>[1]PCB!AH442</f>
        <v>NA</v>
      </c>
      <c r="AE156" s="175"/>
      <c r="AF156" s="195" t="str">
        <f>'[1]dati attività'!Z220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4">
    <tabColor rgb="FF7030A0"/>
  </sheetPr>
  <dimension ref="A1:BO185"/>
  <sheetViews>
    <sheetView topLeftCell="S122" zoomScale="70" zoomScaleNormal="70" workbookViewId="0">
      <selection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2012</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[1]NOx!AI300</f>
        <v>50.364120451131903</v>
      </c>
      <c r="F14" s="179">
        <f>[1]NMVOC!AI300</f>
        <v>2.9233862984026247</v>
      </c>
      <c r="G14" s="179">
        <f>[1]SOx!AI300</f>
        <v>33.379500174846619</v>
      </c>
      <c r="H14" s="179">
        <f>[1]NH3!AI300</f>
        <v>0.21624685565993082</v>
      </c>
      <c r="I14" s="179">
        <f>[1]pm2.5!AI300</f>
        <v>0.56377718784403652</v>
      </c>
      <c r="J14" s="179">
        <f>[1]pm10!AI300</f>
        <v>0.95893437414811189</v>
      </c>
      <c r="K14" s="179">
        <f>[1]PST!AI300</f>
        <v>1.0094046043664338</v>
      </c>
      <c r="L14" s="179">
        <f>[1]BC!AI300</f>
        <v>1.5788523945047296E-2</v>
      </c>
      <c r="M14" s="179">
        <f>[1]CO!AI300</f>
        <v>23.045191942114815</v>
      </c>
      <c r="N14" s="179">
        <f>[1]piombo!AI300</f>
        <v>2.678425270202593</v>
      </c>
      <c r="O14" s="179">
        <f>[1]cadmio!AI300</f>
        <v>9.7058364947876175E-2</v>
      </c>
      <c r="P14" s="179">
        <f>[1]mercurio!AI300</f>
        <v>0.66729385175208189</v>
      </c>
      <c r="Q14" s="179">
        <f>[1]arsenico!AI300</f>
        <v>3.9363463226689346</v>
      </c>
      <c r="R14" s="179">
        <f>[1]cromo!AI300</f>
        <v>14.890418795906035</v>
      </c>
      <c r="S14" s="179">
        <f>[1]rame!AI300</f>
        <v>3.3222753671131366</v>
      </c>
      <c r="T14" s="179">
        <f>[1]nichel!AI300</f>
        <v>6.3549170959860986</v>
      </c>
      <c r="U14" s="179">
        <f>[1]selenio!AI300</f>
        <v>2.9558057060005782</v>
      </c>
      <c r="V14" s="179">
        <f>[1]zinco!AI300</f>
        <v>4.5685284399211268</v>
      </c>
      <c r="W14" s="179">
        <f>[1]Diossine!AI300</f>
        <v>3.3740257956764421</v>
      </c>
      <c r="X14" s="159" t="s">
        <v>428</v>
      </c>
      <c r="Y14" s="159" t="s">
        <v>428</v>
      </c>
      <c r="Z14" s="159" t="s">
        <v>428</v>
      </c>
      <c r="AA14" s="159" t="s">
        <v>428</v>
      </c>
      <c r="AB14" s="179">
        <f>[1]PAH!AI300</f>
        <v>0.29265655760085257</v>
      </c>
      <c r="AC14" s="179">
        <f>[1]HCB!AI300</f>
        <v>0.62978882658768909</v>
      </c>
      <c r="AD14" s="179">
        <f>[1]PCB!AI300</f>
        <v>71.684614831631009</v>
      </c>
      <c r="AE14" s="160"/>
      <c r="AF14" s="191">
        <f>'[1]dati attività'!$AA$4</f>
        <v>38689.761976645605</v>
      </c>
      <c r="AG14" s="191">
        <f>'[1]dati attività'!$AA$5</f>
        <v>450514.28262485587</v>
      </c>
      <c r="AH14" s="191">
        <f>'[1]dati attività'!$AA$6</f>
        <v>809433.42336640321</v>
      </c>
      <c r="AI14" s="191">
        <f>'[1]dati attività'!$AA$7</f>
        <v>69746.946599999996</v>
      </c>
      <c r="AJ14" s="191">
        <f>'[1]dati attività'!$AA$8</f>
        <v>2928.7859999999996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[1]NOx!AI301</f>
        <v>16.465211724736644</v>
      </c>
      <c r="F15" s="179">
        <f>[1]NMVOC!AI301</f>
        <v>0.9342477778242132</v>
      </c>
      <c r="G15" s="179">
        <f>[1]SOx!AI301</f>
        <v>27.045458500451826</v>
      </c>
      <c r="H15" s="179" t="str">
        <f>[1]NH3!AI301</f>
        <v>NA</v>
      </c>
      <c r="I15" s="179">
        <f>[1]pm2.5!AI301</f>
        <v>0.54196364565691058</v>
      </c>
      <c r="J15" s="179">
        <f>[1]pm10!AI301</f>
        <v>0.73903002262615591</v>
      </c>
      <c r="K15" s="179">
        <f>[1]PST!AI301</f>
        <v>0.92378752828269473</v>
      </c>
      <c r="L15" s="179">
        <f>[1]BC!AI301</f>
        <v>2.7501259534654571E-2</v>
      </c>
      <c r="M15" s="179">
        <f>[1]CO!AI301</f>
        <v>3.7767195444675088</v>
      </c>
      <c r="N15" s="179">
        <f>[1]piombo!AI301</f>
        <v>0.52969609346775615</v>
      </c>
      <c r="O15" s="179">
        <f>[1]cadmio!AI301</f>
        <v>2.9841517539823427E-2</v>
      </c>
      <c r="P15" s="179">
        <f>[1]mercurio!AI301</f>
        <v>0.17036415229137752</v>
      </c>
      <c r="Q15" s="179">
        <f>[1]arsenico!AI301</f>
        <v>0.16101960069374474</v>
      </c>
      <c r="R15" s="179">
        <f>[1]cromo!AI301</f>
        <v>1.6918289401872011</v>
      </c>
      <c r="S15" s="179">
        <f>[1]rame!AI301</f>
        <v>1.0769452355484428</v>
      </c>
      <c r="T15" s="179">
        <f>[1]nichel!AI301</f>
        <v>5.7726664754918655</v>
      </c>
      <c r="U15" s="179">
        <f>[1]selenio!AI301</f>
        <v>0.26619166306305819</v>
      </c>
      <c r="V15" s="179">
        <f>[1]zinco!AI301</f>
        <v>0.67962371271278421</v>
      </c>
      <c r="W15" s="179">
        <f>[1]Diossine!AI301</f>
        <v>4.9574513219178407</v>
      </c>
      <c r="X15" s="159" t="s">
        <v>428</v>
      </c>
      <c r="Y15" s="159" t="s">
        <v>428</v>
      </c>
      <c r="Z15" s="159" t="s">
        <v>428</v>
      </c>
      <c r="AA15" s="159" t="s">
        <v>428</v>
      </c>
      <c r="AB15" s="179">
        <f>[1]PAH!AI301</f>
        <v>7.0930805467261868E-2</v>
      </c>
      <c r="AC15" s="179" t="str">
        <f>[1]HCB!AI301</f>
        <v>NA</v>
      </c>
      <c r="AD15" s="179">
        <f>[1]PCB!AI301</f>
        <v>7.5913298052601217</v>
      </c>
      <c r="AE15" s="160"/>
      <c r="AF15" s="159">
        <f>'[1]dati attività'!$AA$9</f>
        <v>296992.23345599999</v>
      </c>
      <c r="AG15" s="191" t="str">
        <f>'[1]dati attività'!$AA$10</f>
        <v>NO</v>
      </c>
      <c r="AH15" s="191">
        <f>'[1]dati attività'!$AA$11</f>
        <v>62297.010650885299</v>
      </c>
      <c r="AI15" s="191" t="str">
        <f>'[1]dati attività'!$AA$12</f>
        <v>NO</v>
      </c>
      <c r="AJ15" s="191" t="str">
        <f>'[1]dati attività'!$AA$13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[1]NOx!AI302</f>
        <v>5.4949053235269618</v>
      </c>
      <c r="F16" s="179">
        <f>[1]NMVOC!AI302</f>
        <v>0.47699522525665361</v>
      </c>
      <c r="G16" s="179">
        <f>[1]SOx!AI302</f>
        <v>4.0869386647662846</v>
      </c>
      <c r="H16" s="179" t="str">
        <f>[1]NH3!AI302</f>
        <v>NA</v>
      </c>
      <c r="I16" s="179">
        <f>[1]pm2.5!AI302</f>
        <v>0.1609287793362795</v>
      </c>
      <c r="J16" s="179">
        <f>[1]pm10!AI302</f>
        <v>0.24546728920236927</v>
      </c>
      <c r="K16" s="179">
        <f>[1]PST!AI302</f>
        <v>0.30683411150296153</v>
      </c>
      <c r="L16" s="179">
        <f>[1]BC!AI302</f>
        <v>5.225354301116715E-2</v>
      </c>
      <c r="M16" s="179">
        <f>[1]CO!AI302</f>
        <v>23.597368284173086</v>
      </c>
      <c r="N16" s="179">
        <f>[1]piombo!AI302</f>
        <v>4.0040588730949102E-2</v>
      </c>
      <c r="O16" s="179">
        <f>[1]cadmio!AI302</f>
        <v>2.0020771511563428E-3</v>
      </c>
      <c r="P16" s="179">
        <f>[1]mercurio!AI302</f>
        <v>2.0686168961361266E-2</v>
      </c>
      <c r="Q16" s="179">
        <f>[1]arsenico!AI302</f>
        <v>1.0677771314283213E-2</v>
      </c>
      <c r="R16" s="179">
        <f>[1]cromo!AI302</f>
        <v>0.81736567555316653</v>
      </c>
      <c r="S16" s="179">
        <f>[1]rame!AI302</f>
        <v>0.15280815131153208</v>
      </c>
      <c r="T16" s="179">
        <f>[1]nichel!AI302</f>
        <v>0.17889638802463736</v>
      </c>
      <c r="U16" s="179">
        <f>[1]selenio!AI302</f>
        <v>6.9394419896274429E-2</v>
      </c>
      <c r="V16" s="179">
        <f>[1]zinco!AI302</f>
        <v>9.6606355483360968E-6</v>
      </c>
      <c r="W16" s="179">
        <f>[1]Diossine!AI302</f>
        <v>6.7624448838352663E-5</v>
      </c>
      <c r="X16" s="159" t="s">
        <v>428</v>
      </c>
      <c r="Y16" s="159" t="s">
        <v>428</v>
      </c>
      <c r="Z16" s="159" t="s">
        <v>428</v>
      </c>
      <c r="AA16" s="159" t="s">
        <v>428</v>
      </c>
      <c r="AB16" s="179">
        <f>[1]PAH!AI302</f>
        <v>5.4392024703211153</v>
      </c>
      <c r="AC16" s="179" t="str">
        <f>[1]HCB!AI302</f>
        <v>NA</v>
      </c>
      <c r="AD16" s="179">
        <f>[1]PCB!AI302</f>
        <v>2.4344801581806962E-4</v>
      </c>
      <c r="AE16" s="160"/>
      <c r="AF16" s="191">
        <f>'[1]dati attività'!$AA$14</f>
        <v>2.77280554621677</v>
      </c>
      <c r="AG16" s="191">
        <f>'[1]dati attività'!$AA$15</f>
        <v>50841.423771000002</v>
      </c>
      <c r="AH16" s="191">
        <f>'[1]dati attività'!$AA$16</f>
        <v>23210.095776520346</v>
      </c>
      <c r="AI16" s="191" t="str">
        <f>'[1]dati attività'!$AA$17</f>
        <v>NO</v>
      </c>
      <c r="AJ16" s="191" t="str">
        <f>'[1]dati attività'!$AA$18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[1]NOx!AI303</f>
        <v>IE</v>
      </c>
      <c r="F17" s="179" t="str">
        <f>[1]NMVOC!AI303</f>
        <v>IE</v>
      </c>
      <c r="G17" s="179" t="str">
        <f>[1]SOx!AI303</f>
        <v>IE</v>
      </c>
      <c r="H17" s="179" t="str">
        <f>[1]NH3!AI303</f>
        <v>IE</v>
      </c>
      <c r="I17" s="179" t="str">
        <f>[1]pm2.5!AI303</f>
        <v>IE</v>
      </c>
      <c r="J17" s="179" t="str">
        <f>[1]pm10!AI303</f>
        <v>IE</v>
      </c>
      <c r="K17" s="179" t="str">
        <f>[1]PST!AI303</f>
        <v>IE</v>
      </c>
      <c r="L17" s="179" t="str">
        <f>[1]BC!AI303</f>
        <v>IE</v>
      </c>
      <c r="M17" s="179" t="str">
        <f>[1]CO!AI303</f>
        <v>IE</v>
      </c>
      <c r="N17" s="179" t="str">
        <f>[1]piombo!AI303</f>
        <v>IE</v>
      </c>
      <c r="O17" s="179" t="str">
        <f>[1]cadmio!AI303</f>
        <v>IE</v>
      </c>
      <c r="P17" s="179" t="str">
        <f>[1]mercurio!AI303</f>
        <v>IE</v>
      </c>
      <c r="Q17" s="179" t="str">
        <f>[1]arsenico!AI303</f>
        <v>IE</v>
      </c>
      <c r="R17" s="179" t="str">
        <f>[1]cromo!AI303</f>
        <v>IE</v>
      </c>
      <c r="S17" s="179" t="str">
        <f>[1]rame!AI303</f>
        <v>IE</v>
      </c>
      <c r="T17" s="179" t="str">
        <f>[1]nichel!AI303</f>
        <v>IE</v>
      </c>
      <c r="U17" s="179" t="str">
        <f>[1]selenio!AI303</f>
        <v>IE</v>
      </c>
      <c r="V17" s="179" t="str">
        <f>[1]zinco!AI303</f>
        <v>IE</v>
      </c>
      <c r="W17" s="179" t="str">
        <f>[1]Diossine!AI303</f>
        <v>IE</v>
      </c>
      <c r="X17" s="159" t="s">
        <v>428</v>
      </c>
      <c r="Y17" s="159" t="s">
        <v>428</v>
      </c>
      <c r="Z17" s="159" t="s">
        <v>428</v>
      </c>
      <c r="AA17" s="159" t="s">
        <v>428</v>
      </c>
      <c r="AB17" s="179" t="str">
        <f>[1]PAH!AI303</f>
        <v>IE</v>
      </c>
      <c r="AC17" s="179" t="str">
        <f>[1]HCB!AI303</f>
        <v>IE</v>
      </c>
      <c r="AD17" s="179" t="str">
        <f>[1]PCB!AI303</f>
        <v>IE</v>
      </c>
      <c r="AE17" s="160"/>
      <c r="AF17" s="191">
        <f>'[1]dati attività'!$AA$19</f>
        <v>3073.5517080000004</v>
      </c>
      <c r="AG17" s="191">
        <f>'[1]dati attività'!$AA$20</f>
        <v>155750.73912204019</v>
      </c>
      <c r="AH17" s="191">
        <f>'[1]dati attività'!$AA$21</f>
        <v>71857.471631399996</v>
      </c>
      <c r="AI17" s="191" t="str">
        <f>'[1]dati attività'!$AA$22</f>
        <v>NO</v>
      </c>
      <c r="AJ17" s="191" t="str">
        <f>'[1]dati attività'!$AA$23</f>
        <v>NO</v>
      </c>
      <c r="AK17" s="159" t="s">
        <v>412</v>
      </c>
      <c r="AL17" s="140" t="s">
        <v>18</v>
      </c>
    </row>
    <row r="18" spans="1:39" s="10" customFormat="1" ht="24.75" customHeight="1" thickBot="1">
      <c r="A18" s="101" t="s">
        <v>122</v>
      </c>
      <c r="B18" s="101" t="s">
        <v>164</v>
      </c>
      <c r="C18" s="109" t="s">
        <v>277</v>
      </c>
      <c r="D18" s="94"/>
      <c r="E18" s="179" t="str">
        <f>[1]NOx!AI304</f>
        <v>IE</v>
      </c>
      <c r="F18" s="179" t="str">
        <f>[1]NMVOC!AI304</f>
        <v>IE</v>
      </c>
      <c r="G18" s="179" t="str">
        <f>[1]SOx!AI304</f>
        <v>IE</v>
      </c>
      <c r="H18" s="179" t="str">
        <f>[1]NH3!AI304</f>
        <v>IE</v>
      </c>
      <c r="I18" s="179" t="str">
        <f>[1]pm2.5!AI304</f>
        <v>IE</v>
      </c>
      <c r="J18" s="179" t="str">
        <f>[1]pm10!AI304</f>
        <v>IE</v>
      </c>
      <c r="K18" s="179" t="str">
        <f>[1]PST!AI304</f>
        <v>IE</v>
      </c>
      <c r="L18" s="179" t="str">
        <f>[1]BC!AI304</f>
        <v>IE</v>
      </c>
      <c r="M18" s="179" t="str">
        <f>[1]CO!AI304</f>
        <v>IE</v>
      </c>
      <c r="N18" s="179" t="str">
        <f>[1]piombo!AI304</f>
        <v>IE</v>
      </c>
      <c r="O18" s="179" t="str">
        <f>[1]cadmio!AI304</f>
        <v>IE</v>
      </c>
      <c r="P18" s="179" t="str">
        <f>[1]mercurio!AI304</f>
        <v>IE</v>
      </c>
      <c r="Q18" s="179" t="str">
        <f>[1]arsenico!AI304</f>
        <v>IE</v>
      </c>
      <c r="R18" s="179" t="str">
        <f>[1]cromo!AI304</f>
        <v>IE</v>
      </c>
      <c r="S18" s="179" t="str">
        <f>[1]rame!AI304</f>
        <v>IE</v>
      </c>
      <c r="T18" s="179" t="str">
        <f>[1]nichel!AI304</f>
        <v>IE</v>
      </c>
      <c r="U18" s="179" t="str">
        <f>[1]selenio!AI304</f>
        <v>IE</v>
      </c>
      <c r="V18" s="179" t="str">
        <f>[1]zinco!AI304</f>
        <v>IE</v>
      </c>
      <c r="W18" s="179" t="str">
        <f>[1]Diossine!AI304</f>
        <v>IE</v>
      </c>
      <c r="X18" s="159" t="s">
        <v>428</v>
      </c>
      <c r="Y18" s="159" t="s">
        <v>428</v>
      </c>
      <c r="Z18" s="159" t="s">
        <v>428</v>
      </c>
      <c r="AA18" s="159" t="s">
        <v>428</v>
      </c>
      <c r="AB18" s="179" t="str">
        <f>[1]PAH!AI304</f>
        <v>IE</v>
      </c>
      <c r="AC18" s="179" t="str">
        <f>[1]HCB!AI304</f>
        <v>IE</v>
      </c>
      <c r="AD18" s="179" t="str">
        <f>[1]PCB!AI304</f>
        <v>IE</v>
      </c>
      <c r="AE18" s="160"/>
      <c r="AF18" s="191">
        <f>'[1]dati attività'!$AA$24</f>
        <v>1290.339432</v>
      </c>
      <c r="AG18" s="191">
        <f>'[1]dati attività'!$AA$25</f>
        <v>183.41731523999999</v>
      </c>
      <c r="AH18" s="191">
        <f>'[1]dati attività'!$AA$26</f>
        <v>16722.1965456</v>
      </c>
      <c r="AI18" s="191" t="str">
        <f>'[1]dati attività'!$AA$27</f>
        <v>NO</v>
      </c>
      <c r="AJ18" s="191" t="str">
        <f>'[1]dati attività'!$AA$28</f>
        <v>NO</v>
      </c>
      <c r="AK18" s="159" t="s">
        <v>412</v>
      </c>
      <c r="AL18" s="140" t="s">
        <v>18</v>
      </c>
    </row>
    <row r="19" spans="1:39" s="10" customFormat="1" ht="24.75" customHeight="1" thickBot="1">
      <c r="A19" s="101" t="s">
        <v>122</v>
      </c>
      <c r="B19" s="101" t="s">
        <v>165</v>
      </c>
      <c r="C19" s="109" t="s">
        <v>58</v>
      </c>
      <c r="D19" s="94"/>
      <c r="E19" s="179" t="str">
        <f>[1]NOx!AI305</f>
        <v>IE</v>
      </c>
      <c r="F19" s="179" t="str">
        <f>[1]NMVOC!AI305</f>
        <v>IE</v>
      </c>
      <c r="G19" s="179" t="str">
        <f>[1]SOx!AI305</f>
        <v>IE</v>
      </c>
      <c r="H19" s="179" t="str">
        <f>[1]NH3!AI305</f>
        <v>IE</v>
      </c>
      <c r="I19" s="179" t="str">
        <f>[1]pm2.5!AI305</f>
        <v>IE</v>
      </c>
      <c r="J19" s="179" t="str">
        <f>[1]pm10!AI305</f>
        <v>IE</v>
      </c>
      <c r="K19" s="179" t="str">
        <f>[1]PST!AI305</f>
        <v>IE</v>
      </c>
      <c r="L19" s="179" t="str">
        <f>[1]BC!AI305</f>
        <v>IE</v>
      </c>
      <c r="M19" s="179" t="str">
        <f>[1]CO!AI305</f>
        <v>IE</v>
      </c>
      <c r="N19" s="179" t="str">
        <f>[1]piombo!AI305</f>
        <v>IE</v>
      </c>
      <c r="O19" s="179" t="str">
        <f>[1]cadmio!AI305</f>
        <v>IE</v>
      </c>
      <c r="P19" s="179" t="str">
        <f>[1]mercurio!AI305</f>
        <v>IE</v>
      </c>
      <c r="Q19" s="179" t="str">
        <f>[1]arsenico!AI305</f>
        <v>IE</v>
      </c>
      <c r="R19" s="179" t="str">
        <f>[1]cromo!AI305</f>
        <v>IE</v>
      </c>
      <c r="S19" s="179" t="str">
        <f>[1]rame!AI305</f>
        <v>IE</v>
      </c>
      <c r="T19" s="179" t="str">
        <f>[1]nichel!AI305</f>
        <v>IE</v>
      </c>
      <c r="U19" s="179" t="str">
        <f>[1]selenio!AI305</f>
        <v>IE</v>
      </c>
      <c r="V19" s="179" t="str">
        <f>[1]zinco!AI305</f>
        <v>IE</v>
      </c>
      <c r="W19" s="179" t="str">
        <f>[1]Diossine!AI305</f>
        <v>IE</v>
      </c>
      <c r="X19" s="159" t="s">
        <v>428</v>
      </c>
      <c r="Y19" s="159" t="s">
        <v>428</v>
      </c>
      <c r="Z19" s="159" t="s">
        <v>428</v>
      </c>
      <c r="AA19" s="159" t="s">
        <v>428</v>
      </c>
      <c r="AB19" s="179" t="str">
        <f>[1]PAH!AI305</f>
        <v>IE</v>
      </c>
      <c r="AC19" s="179" t="str">
        <f>[1]HCB!AI305</f>
        <v>IE</v>
      </c>
      <c r="AD19" s="179" t="str">
        <f>[1]PCB!AI305</f>
        <v>IE</v>
      </c>
      <c r="AE19" s="160"/>
      <c r="AF19" s="191">
        <f>'[1]dati attività'!$AA$29</f>
        <v>20045.050278808205</v>
      </c>
      <c r="AG19" s="191">
        <f>'[1]dati attività'!$AA$30</f>
        <v>151.28016486000001</v>
      </c>
      <c r="AH19" s="191">
        <f>'[1]dati attività'!$AA$31</f>
        <v>91121.186225400001</v>
      </c>
      <c r="AI19" s="191">
        <f>'[1]dati attività'!$AA$32</f>
        <v>94.139549999999986</v>
      </c>
      <c r="AJ19" s="191">
        <f>'[1]dati attività'!$AA$33</f>
        <v>14351.051399999998</v>
      </c>
      <c r="AK19" s="159" t="s">
        <v>412</v>
      </c>
      <c r="AL19" s="140" t="s">
        <v>18</v>
      </c>
    </row>
    <row r="20" spans="1:39" s="10" customFormat="1" ht="24.75" customHeight="1" thickBot="1">
      <c r="A20" s="101" t="s">
        <v>122</v>
      </c>
      <c r="B20" s="101" t="s">
        <v>166</v>
      </c>
      <c r="C20" s="109" t="s">
        <v>59</v>
      </c>
      <c r="D20" s="94"/>
      <c r="E20" s="179" t="str">
        <f>[1]NOx!AI306</f>
        <v>IE</v>
      </c>
      <c r="F20" s="179" t="str">
        <f>[1]NMVOC!AI306</f>
        <v>IE</v>
      </c>
      <c r="G20" s="179" t="str">
        <f>[1]SOx!AI306</f>
        <v>IE</v>
      </c>
      <c r="H20" s="179" t="str">
        <f>[1]NH3!AI306</f>
        <v>IE</v>
      </c>
      <c r="I20" s="179" t="str">
        <f>[1]pm2.5!AI306</f>
        <v>IE</v>
      </c>
      <c r="J20" s="179" t="str">
        <f>[1]pm10!AI306</f>
        <v>IE</v>
      </c>
      <c r="K20" s="179" t="str">
        <f>[1]PST!AI306</f>
        <v>IE</v>
      </c>
      <c r="L20" s="179" t="str">
        <f>[1]BC!AI306</f>
        <v>IE</v>
      </c>
      <c r="M20" s="179" t="str">
        <f>[1]CO!AI306</f>
        <v>IE</v>
      </c>
      <c r="N20" s="179" t="str">
        <f>[1]piombo!AI306</f>
        <v>IE</v>
      </c>
      <c r="O20" s="179" t="str">
        <f>[1]cadmio!AI306</f>
        <v>IE</v>
      </c>
      <c r="P20" s="179" t="str">
        <f>[1]mercurio!AI306</f>
        <v>IE</v>
      </c>
      <c r="Q20" s="179" t="str">
        <f>[1]arsenico!AI306</f>
        <v>IE</v>
      </c>
      <c r="R20" s="179" t="str">
        <f>[1]cromo!AI306</f>
        <v>IE</v>
      </c>
      <c r="S20" s="179" t="str">
        <f>[1]rame!AI306</f>
        <v>IE</v>
      </c>
      <c r="T20" s="179" t="str">
        <f>[1]nichel!AI306</f>
        <v>IE</v>
      </c>
      <c r="U20" s="179" t="str">
        <f>[1]selenio!AI306</f>
        <v>IE</v>
      </c>
      <c r="V20" s="179" t="str">
        <f>[1]zinco!AI306</f>
        <v>IE</v>
      </c>
      <c r="W20" s="179" t="str">
        <f>[1]Diossine!AI306</f>
        <v>IE</v>
      </c>
      <c r="X20" s="159" t="s">
        <v>428</v>
      </c>
      <c r="Y20" s="159" t="s">
        <v>428</v>
      </c>
      <c r="Z20" s="159" t="s">
        <v>428</v>
      </c>
      <c r="AA20" s="159" t="s">
        <v>428</v>
      </c>
      <c r="AB20" s="179" t="str">
        <f>[1]PAH!AI306</f>
        <v>IE</v>
      </c>
      <c r="AC20" s="179" t="str">
        <f>[1]HCB!AI306</f>
        <v>IE</v>
      </c>
      <c r="AD20" s="179" t="str">
        <f>[1]PCB!AI306</f>
        <v>IE</v>
      </c>
      <c r="AE20" s="160"/>
      <c r="AF20" s="179">
        <f>'[1]dati attività'!$AA$34</f>
        <v>1752.250824</v>
      </c>
      <c r="AG20" s="179" t="str">
        <f>'[1]dati attività'!$AA$35</f>
        <v>NO</v>
      </c>
      <c r="AH20" s="179">
        <f>'[1]dati attività'!$AA$36</f>
        <v>73125.343090800001</v>
      </c>
      <c r="AI20" s="179">
        <f>'[1]dati attività'!$AA$37</f>
        <v>3.35896566</v>
      </c>
      <c r="AJ20" s="179" t="str">
        <f>'[1]dati attività'!$AA$38</f>
        <v>NO</v>
      </c>
      <c r="AK20" s="159" t="s">
        <v>412</v>
      </c>
      <c r="AL20" s="140" t="s">
        <v>18</v>
      </c>
    </row>
    <row r="21" spans="1:39" s="10" customFormat="1" ht="24.75" customHeight="1" thickBot="1">
      <c r="A21" s="101" t="s">
        <v>122</v>
      </c>
      <c r="B21" s="101" t="s">
        <v>167</v>
      </c>
      <c r="C21" s="109" t="s">
        <v>60</v>
      </c>
      <c r="D21" s="94"/>
      <c r="E21" s="179" t="str">
        <f>[1]NOx!AI307</f>
        <v>IE</v>
      </c>
      <c r="F21" s="179" t="str">
        <f>[1]NMVOC!AI307</f>
        <v>IE</v>
      </c>
      <c r="G21" s="179" t="str">
        <f>[1]SOx!AI307</f>
        <v>IE</v>
      </c>
      <c r="H21" s="179" t="str">
        <f>[1]NH3!AI307</f>
        <v>IE</v>
      </c>
      <c r="I21" s="179" t="str">
        <f>[1]pm2.5!AI307</f>
        <v>IE</v>
      </c>
      <c r="J21" s="179" t="str">
        <f>[1]pm10!AI307</f>
        <v>IE</v>
      </c>
      <c r="K21" s="179" t="str">
        <f>[1]PST!AI307</f>
        <v>IE</v>
      </c>
      <c r="L21" s="179" t="str">
        <f>[1]BC!AI307</f>
        <v>IE</v>
      </c>
      <c r="M21" s="179" t="str">
        <f>[1]CO!AI307</f>
        <v>IE</v>
      </c>
      <c r="N21" s="179" t="str">
        <f>[1]piombo!AI307</f>
        <v>IE</v>
      </c>
      <c r="O21" s="179" t="str">
        <f>[1]cadmio!AI307</f>
        <v>IE</v>
      </c>
      <c r="P21" s="179" t="str">
        <f>[1]mercurio!AI307</f>
        <v>IE</v>
      </c>
      <c r="Q21" s="179" t="str">
        <f>[1]arsenico!AI307</f>
        <v>IE</v>
      </c>
      <c r="R21" s="179" t="str">
        <f>[1]cromo!AI307</f>
        <v>IE</v>
      </c>
      <c r="S21" s="179" t="str">
        <f>[1]rame!AI307</f>
        <v>IE</v>
      </c>
      <c r="T21" s="179" t="str">
        <f>[1]nichel!AI307</f>
        <v>IE</v>
      </c>
      <c r="U21" s="179" t="str">
        <f>[1]selenio!AI307</f>
        <v>IE</v>
      </c>
      <c r="V21" s="179" t="str">
        <f>[1]zinco!AI307</f>
        <v>IE</v>
      </c>
      <c r="W21" s="179" t="str">
        <f>[1]Diossine!AI307</f>
        <v>IE</v>
      </c>
      <c r="X21" s="159" t="s">
        <v>428</v>
      </c>
      <c r="Y21" s="159" t="s">
        <v>428</v>
      </c>
      <c r="Z21" s="159" t="s">
        <v>428</v>
      </c>
      <c r="AA21" s="159" t="s">
        <v>428</v>
      </c>
      <c r="AB21" s="179" t="str">
        <f>[1]PAH!AI307</f>
        <v>IE</v>
      </c>
      <c r="AC21" s="179" t="str">
        <f>[1]HCB!AI307</f>
        <v>IE</v>
      </c>
      <c r="AD21" s="179" t="str">
        <f>[1]PCB!AI307</f>
        <v>IE</v>
      </c>
      <c r="AE21" s="160"/>
      <c r="AF21" s="191">
        <f>'[1]dati attività'!$AA$39</f>
        <v>2140.293928000001</v>
      </c>
      <c r="AG21" s="191">
        <f>'[1]dati attività'!$AA$40</f>
        <v>500</v>
      </c>
      <c r="AH21" s="191">
        <f>'[1]dati attività'!$AA$41</f>
        <v>58253.553540000001</v>
      </c>
      <c r="AI21" s="191">
        <f>'[1]dati attività'!$AA$42</f>
        <v>21516.117150000002</v>
      </c>
      <c r="AJ21" s="191" t="str">
        <f>'[1]dati attività'!$AA$43</f>
        <v>NO</v>
      </c>
      <c r="AK21" s="159" t="s">
        <v>412</v>
      </c>
      <c r="AL21" s="140" t="s">
        <v>18</v>
      </c>
    </row>
    <row r="22" spans="1:39" s="10" customFormat="1" ht="24.75" customHeight="1" thickBot="1">
      <c r="A22" s="101" t="s">
        <v>122</v>
      </c>
      <c r="B22" s="102" t="s">
        <v>168</v>
      </c>
      <c r="C22" s="109" t="s">
        <v>299</v>
      </c>
      <c r="D22" s="94"/>
      <c r="E22" s="179">
        <f>[1]NOx!AI308</f>
        <v>82.041017698046758</v>
      </c>
      <c r="F22" s="179">
        <f>[1]NMVOC!AI308</f>
        <v>6.3577488321042281</v>
      </c>
      <c r="G22" s="179">
        <f>[1]SOx!AI308</f>
        <v>36.65300432025024</v>
      </c>
      <c r="H22" s="179">
        <f>[1]NH3!AI308</f>
        <v>1.0185086738945468</v>
      </c>
      <c r="I22" s="179">
        <f>[1]pm2.5!AI308</f>
        <v>5.1017909707244238</v>
      </c>
      <c r="J22" s="179">
        <f>[1]pm10!AI308</f>
        <v>6.8175881943418828</v>
      </c>
      <c r="K22" s="179">
        <f>[1]PST!AI308</f>
        <v>9.505410888408278</v>
      </c>
      <c r="L22" s="179">
        <f>[1]BC!AI308</f>
        <v>0.21523252126811021</v>
      </c>
      <c r="M22" s="179">
        <f>[1]CO!AI308</f>
        <v>191.08957890248217</v>
      </c>
      <c r="N22" s="179">
        <f>[1]piombo!AI308</f>
        <v>107.12828224319499</v>
      </c>
      <c r="O22" s="179">
        <f>[1]cadmio!AI308</f>
        <v>2.6121382250531551</v>
      </c>
      <c r="P22" s="179">
        <f>[1]mercurio!AI308</f>
        <v>2.2455431239896715</v>
      </c>
      <c r="Q22" s="179">
        <f>[1]arsenico!AI308</f>
        <v>39.578218614461072</v>
      </c>
      <c r="R22" s="179">
        <f>[1]cromo!AI308</f>
        <v>12.855955529146426</v>
      </c>
      <c r="S22" s="179">
        <f>[1]rame!AI308</f>
        <v>21.96358634630791</v>
      </c>
      <c r="T22" s="179">
        <f>[1]nichel!AI308</f>
        <v>8.6681024214200288</v>
      </c>
      <c r="U22" s="179">
        <f>[1]selenio!AI308</f>
        <v>5.7575143452735205</v>
      </c>
      <c r="V22" s="179">
        <f>[1]zinco!AI308</f>
        <v>169.56565739869268</v>
      </c>
      <c r="W22" s="179">
        <f>[1]Diossine!AI308</f>
        <v>51.898505073308179</v>
      </c>
      <c r="X22" s="159" t="s">
        <v>428</v>
      </c>
      <c r="Y22" s="159" t="s">
        <v>428</v>
      </c>
      <c r="Z22" s="159" t="s">
        <v>428</v>
      </c>
      <c r="AA22" s="159" t="s">
        <v>428</v>
      </c>
      <c r="AB22" s="179">
        <f>[1]PAH!AI308</f>
        <v>0.48327779409469468</v>
      </c>
      <c r="AC22" s="179">
        <f>[1]HCB!AI308</f>
        <v>3.8126539110675028</v>
      </c>
      <c r="AD22" s="179">
        <f>[1]PCB!AI308</f>
        <v>16.861352689182237</v>
      </c>
      <c r="AE22" s="160"/>
      <c r="AF22" s="191">
        <f>'[1]dati attività'!$AA$44</f>
        <v>79071.441335500014</v>
      </c>
      <c r="AG22" s="191">
        <f>'[1]dati attività'!$AA$45</f>
        <v>12999.215829960001</v>
      </c>
      <c r="AH22" s="191">
        <f>'[1]dati attività'!$AA$46</f>
        <v>98140.104316800003</v>
      </c>
      <c r="AI22" s="191">
        <f>'[1]dati attività'!$AA$47</f>
        <v>3588.4603522535826</v>
      </c>
      <c r="AJ22" s="191">
        <f>'[1]dati attività'!$AA$48</f>
        <v>4562.9263684709395</v>
      </c>
      <c r="AK22" s="159" t="s">
        <v>412</v>
      </c>
      <c r="AL22" s="140" t="s">
        <v>18</v>
      </c>
    </row>
    <row r="23" spans="1:39" s="10" customFormat="1" ht="24.75" customHeight="1" thickBot="1">
      <c r="A23" s="101" t="s">
        <v>129</v>
      </c>
      <c r="B23" s="102" t="s">
        <v>336</v>
      </c>
      <c r="C23" s="109" t="s">
        <v>352</v>
      </c>
      <c r="D23" s="135"/>
      <c r="E23" s="179">
        <f>[1]NOx!AI309</f>
        <v>21.902570561655089</v>
      </c>
      <c r="F23" s="179">
        <f>[1]NMVOC!AI309</f>
        <v>3.9137883417159514</v>
      </c>
      <c r="G23" s="179">
        <f>[1]SOx!AI309</f>
        <v>1.351663814333281E-2</v>
      </c>
      <c r="H23" s="179">
        <f>[1]NH3!AI309</f>
        <v>6.7516900000000003E-3</v>
      </c>
      <c r="I23" s="179">
        <f>[1]pm2.5!AI309</f>
        <v>1.4006861290124946</v>
      </c>
      <c r="J23" s="179">
        <f>[1]pm10!AI309</f>
        <v>1.4006861290124946</v>
      </c>
      <c r="K23" s="179">
        <f>[1]PST!AI309</f>
        <v>1.4292715602168311</v>
      </c>
      <c r="L23" s="179">
        <f>[1]BC!AI309</f>
        <v>0.86842539998774659</v>
      </c>
      <c r="M23" s="179">
        <f>[1]CO!AI309</f>
        <v>14.550188598189793</v>
      </c>
      <c r="N23" s="179" t="str">
        <f>[1]piombo!AI309</f>
        <v>NA</v>
      </c>
      <c r="O23" s="179">
        <f>[1]cadmio!AI309</f>
        <v>1.6405247895930994E-3</v>
      </c>
      <c r="P23" s="179" t="str">
        <f>[1]mercurio!AI309</f>
        <v>NA</v>
      </c>
      <c r="Q23" s="179" t="str">
        <f>[1]arsenico!AI309</f>
        <v>NA</v>
      </c>
      <c r="R23" s="179">
        <f>[1]cromo!AI309</f>
        <v>4.8199184621202278E-3</v>
      </c>
      <c r="S23" s="179">
        <f>[1]rame!AI309</f>
        <v>0.12798231845516536</v>
      </c>
      <c r="T23" s="179">
        <f>[1]nichel!AI309</f>
        <v>8.8594448599999993E-3</v>
      </c>
      <c r="U23" s="179">
        <f>[1]selenio!AI309</f>
        <v>1.7718889719999999E-2</v>
      </c>
      <c r="V23" s="179">
        <f>[1]zinco!AI309</f>
        <v>2.8137393209960889E-2</v>
      </c>
      <c r="W23" s="179" t="str">
        <f>[1]Diossine!AI309</f>
        <v>NA</v>
      </c>
      <c r="X23" s="159" t="s">
        <v>428</v>
      </c>
      <c r="Y23" s="159" t="s">
        <v>428</v>
      </c>
      <c r="Z23" s="159" t="s">
        <v>428</v>
      </c>
      <c r="AA23" s="159" t="s">
        <v>428</v>
      </c>
      <c r="AB23" s="179">
        <f>[1]PAH!AI309</f>
        <v>7.0875558879999995E-2</v>
      </c>
      <c r="AC23" s="179" t="str">
        <f>[1]HCB!AI309</f>
        <v>NA</v>
      </c>
      <c r="AD23" s="179" t="str">
        <f>[1]PCB!AI309</f>
        <v>NA</v>
      </c>
      <c r="AE23" s="160"/>
      <c r="AF23" s="191">
        <f>'[1]dati attività'!$AA$49</f>
        <v>16387.812864</v>
      </c>
      <c r="AG23" s="191" t="str">
        <f>'[1]dati attività'!$AA$50</f>
        <v>NO</v>
      </c>
      <c r="AH23" s="191" t="str">
        <f>'[1]dati attività'!$AA$51</f>
        <v>NO</v>
      </c>
      <c r="AI23" s="191" t="str">
        <f>'[1]dati attività'!$AA$52</f>
        <v>NO</v>
      </c>
      <c r="AJ23" s="191" t="str">
        <f>'[1]dati attività'!$AA$53</f>
        <v>NO</v>
      </c>
      <c r="AK23" s="159" t="s">
        <v>412</v>
      </c>
      <c r="AL23" s="140" t="s">
        <v>18</v>
      </c>
    </row>
    <row r="24" spans="1:39" s="10" customFormat="1" ht="24.75" customHeight="1" thickBot="1">
      <c r="A24" s="91" t="s">
        <v>122</v>
      </c>
      <c r="B24" s="102" t="s">
        <v>335</v>
      </c>
      <c r="C24" s="109" t="s">
        <v>353</v>
      </c>
      <c r="D24" s="94"/>
      <c r="E24" s="179" t="str">
        <f>[1]NOx!AI310</f>
        <v>IE</v>
      </c>
      <c r="F24" s="179" t="str">
        <f>[1]NMVOC!AI310</f>
        <v>IE</v>
      </c>
      <c r="G24" s="179" t="str">
        <f>[1]SOx!AI310</f>
        <v>IE</v>
      </c>
      <c r="H24" s="179" t="str">
        <f>[1]NH3!AI310</f>
        <v>IE</v>
      </c>
      <c r="I24" s="179" t="str">
        <f>[1]pm2.5!AI310</f>
        <v>IE</v>
      </c>
      <c r="J24" s="179" t="str">
        <f>[1]pm10!AI310</f>
        <v>IE</v>
      </c>
      <c r="K24" s="179" t="str">
        <f>[1]PST!AI310</f>
        <v>IE</v>
      </c>
      <c r="L24" s="179" t="str">
        <f>[1]BC!AI310</f>
        <v>IE</v>
      </c>
      <c r="M24" s="179" t="str">
        <f>[1]CO!AI310</f>
        <v>IE</v>
      </c>
      <c r="N24" s="179" t="str">
        <f>[1]piombo!AI310</f>
        <v>IE</v>
      </c>
      <c r="O24" s="179" t="str">
        <f>[1]cadmio!AI310</f>
        <v>IE</v>
      </c>
      <c r="P24" s="179" t="str">
        <f>[1]mercurio!AI310</f>
        <v>IE</v>
      </c>
      <c r="Q24" s="179" t="str">
        <f>[1]arsenico!AI310</f>
        <v>IE</v>
      </c>
      <c r="R24" s="179" t="str">
        <f>[1]cromo!AI310</f>
        <v>IE</v>
      </c>
      <c r="S24" s="179" t="str">
        <f>[1]rame!AI310</f>
        <v>IE</v>
      </c>
      <c r="T24" s="179" t="str">
        <f>[1]nichel!AI310</f>
        <v>IE</v>
      </c>
      <c r="U24" s="179" t="str">
        <f>[1]selenio!AI310</f>
        <v>IE</v>
      </c>
      <c r="V24" s="179" t="str">
        <f>[1]zinco!AI310</f>
        <v>IE</v>
      </c>
      <c r="W24" s="179" t="str">
        <f>[1]Diossine!AI310</f>
        <v>IE</v>
      </c>
      <c r="X24" s="179" t="s">
        <v>434</v>
      </c>
      <c r="Y24" s="179" t="s">
        <v>434</v>
      </c>
      <c r="Z24" s="179" t="s">
        <v>434</v>
      </c>
      <c r="AA24" s="179" t="s">
        <v>434</v>
      </c>
      <c r="AB24" s="179" t="str">
        <f>[1]PAH!AI310</f>
        <v>IE</v>
      </c>
      <c r="AC24" s="179" t="str">
        <f>[1]HCB!AI310</f>
        <v>IE</v>
      </c>
      <c r="AD24" s="179" t="str">
        <f>[1]PCB!AI310</f>
        <v>IE</v>
      </c>
      <c r="AE24" s="160"/>
      <c r="AF24" s="191">
        <f>'[1]dati attività'!$AA$54</f>
        <v>20109.204054000002</v>
      </c>
      <c r="AG24" s="191">
        <f>'[1]dati attività'!$AA$55</f>
        <v>1060.2669646041361</v>
      </c>
      <c r="AH24" s="191">
        <f>'[1]dati attività'!$AA$56</f>
        <v>111195.36510099107</v>
      </c>
      <c r="AI24" s="191" t="str">
        <f>'[1]dati attività'!$AA$57</f>
        <v>NO</v>
      </c>
      <c r="AJ24" s="191" t="str">
        <f>'[1]dati attività'!$AA$58</f>
        <v>NO</v>
      </c>
      <c r="AK24" s="159" t="s">
        <v>412</v>
      </c>
      <c r="AL24" s="140" t="s">
        <v>18</v>
      </c>
    </row>
    <row r="25" spans="1:39" s="10" customFormat="1" ht="24.75" customHeight="1" thickBot="1">
      <c r="A25" s="101" t="s">
        <v>130</v>
      </c>
      <c r="B25" s="102" t="s">
        <v>170</v>
      </c>
      <c r="C25" s="110" t="s">
        <v>312</v>
      </c>
      <c r="D25" s="94"/>
      <c r="E25" s="179">
        <f>[1]NOx!AI311</f>
        <v>2.219898374085882</v>
      </c>
      <c r="F25" s="179">
        <f>[1]NMVOC!AI311</f>
        <v>1.0738093058301126</v>
      </c>
      <c r="G25" s="179">
        <f>[1]SOx!AI311</f>
        <v>0.21541883692713523</v>
      </c>
      <c r="H25" s="179" t="str">
        <f>[1]NH3!AI311</f>
        <v>NA</v>
      </c>
      <c r="I25" s="179">
        <f>[1]pm2.5!AI311</f>
        <v>4.039642948013622E-3</v>
      </c>
      <c r="J25" s="179">
        <f>[1]pm10!AI311</f>
        <v>4.039642948013622E-3</v>
      </c>
      <c r="K25" s="179">
        <f>[1]PST!AI311</f>
        <v>4.1220846408302255E-3</v>
      </c>
      <c r="L25" s="179">
        <f>[1]BC!AI311</f>
        <v>1.9390286150465378E-3</v>
      </c>
      <c r="M25" s="179">
        <f>[1]CO!AI311</f>
        <v>3.318710369909974</v>
      </c>
      <c r="N25" s="179">
        <f>[1]piombo!AI311</f>
        <v>0.54842372896758318</v>
      </c>
      <c r="O25" s="179">
        <f>[1]cadmio!AI311</f>
        <v>1.7121120409827148E-4</v>
      </c>
      <c r="P25" s="179" t="str">
        <f>[1]mercurio!AI311</f>
        <v>NA</v>
      </c>
      <c r="Q25" s="179" t="str">
        <f>[1]arsenico!AI311</f>
        <v>NA</v>
      </c>
      <c r="R25" s="179">
        <f>[1]cromo!AI311</f>
        <v>1.5638431382336082E-4</v>
      </c>
      <c r="S25" s="179">
        <f>[1]rame!AI311</f>
        <v>2.1345612591847423E-3</v>
      </c>
      <c r="T25" s="179">
        <f>[1]nichel!AI311</f>
        <v>5.1363361229481456E-4</v>
      </c>
      <c r="U25" s="179">
        <f>[1]selenio!AI311</f>
        <v>5.1363361229481447E-3</v>
      </c>
      <c r="V25" s="179">
        <f>[1]zinco!AI311</f>
        <v>1.0250414789363511E-2</v>
      </c>
      <c r="W25" s="179" t="str">
        <f>[1]Diossine!AI311</f>
        <v>NA</v>
      </c>
      <c r="X25" s="159" t="s">
        <v>428</v>
      </c>
      <c r="Y25" s="159" t="s">
        <v>428</v>
      </c>
      <c r="Z25" s="159" t="s">
        <v>428</v>
      </c>
      <c r="AA25" s="159" t="s">
        <v>428</v>
      </c>
      <c r="AB25" s="179">
        <f>[1]PAH!AI311</f>
        <v>1.0738093058301128E-3</v>
      </c>
      <c r="AC25" s="179" t="str">
        <f>[1]HCB!AI311</f>
        <v>NA</v>
      </c>
      <c r="AD25" s="179" t="str">
        <f>[1]PCB!AI311</f>
        <v>NA</v>
      </c>
      <c r="AE25" s="160"/>
      <c r="AF25" s="191">
        <f>'[1]dati attività'!$AA59</f>
        <v>9373.6042953945125</v>
      </c>
      <c r="AG25" s="191" t="str">
        <f>'[1]dati attività'!$AA$50</f>
        <v>NO</v>
      </c>
      <c r="AH25" s="191" t="str">
        <f>'[1]dati attività'!$AA$51</f>
        <v>NO</v>
      </c>
      <c r="AI25" s="191" t="str">
        <f>'[1]dati attività'!$AA$52</f>
        <v>NO</v>
      </c>
      <c r="AJ25" s="191" t="str">
        <f>'[1]dati attività'!$AA$53</f>
        <v>NO</v>
      </c>
      <c r="AK25" s="159" t="s">
        <v>412</v>
      </c>
      <c r="AL25" s="140" t="s">
        <v>18</v>
      </c>
    </row>
    <row r="26" spans="1:39" s="10" customFormat="1" ht="24.75" customHeight="1" thickBot="1">
      <c r="A26" s="101" t="s">
        <v>130</v>
      </c>
      <c r="B26" s="101" t="s">
        <v>169</v>
      </c>
      <c r="C26" s="109" t="s">
        <v>322</v>
      </c>
      <c r="D26" s="94"/>
      <c r="E26" s="179">
        <f>[1]NOx!AI312</f>
        <v>1.655027541745391</v>
      </c>
      <c r="F26" s="179">
        <f>[1]NMVOC!AI312</f>
        <v>0.52889703483478101</v>
      </c>
      <c r="G26" s="179">
        <f>[1]SOx!AI312</f>
        <v>0.14382668242874511</v>
      </c>
      <c r="H26" s="179" t="str">
        <f>[1]NH3!AI312</f>
        <v>NA</v>
      </c>
      <c r="I26" s="179">
        <f>[1]pm2.5!AI312</f>
        <v>1.1718831058331932E-2</v>
      </c>
      <c r="J26" s="179">
        <f>[1]pm10!AI312</f>
        <v>1.1718831058331932E-2</v>
      </c>
      <c r="K26" s="179">
        <f>[1]PST!AI312</f>
        <v>1.1957990875848911E-2</v>
      </c>
      <c r="L26" s="179">
        <f>[1]BC!AI312</f>
        <v>5.6250389079993274E-3</v>
      </c>
      <c r="M26" s="179">
        <f>[1]CO!AI312</f>
        <v>2.1614428640618151</v>
      </c>
      <c r="N26" s="179">
        <f>[1]piombo!AI312</f>
        <v>0.33610838543962251</v>
      </c>
      <c r="O26" s="179">
        <f>[1]cadmio!AI312</f>
        <v>1.0492894150837366E-4</v>
      </c>
      <c r="P26" s="179" t="str">
        <f>[1]mercurio!AI312</f>
        <v>NA</v>
      </c>
      <c r="Q26" s="179" t="str">
        <f>[1]arsenico!AI312</f>
        <v>NA</v>
      </c>
      <c r="R26" s="179">
        <f>[1]cromo!AI312</f>
        <v>9.5842095173748299E-5</v>
      </c>
      <c r="S26" s="179">
        <f>[1]rame!AI312</f>
        <v>1.308192735929117E-3</v>
      </c>
      <c r="T26" s="179">
        <f>[1]nichel!AI312</f>
        <v>3.1478682452512104E-4</v>
      </c>
      <c r="U26" s="179">
        <f>[1]selenio!AI312</f>
        <v>3.1478682452512094E-3</v>
      </c>
      <c r="V26" s="179">
        <f>[1]zinco!AI312</f>
        <v>6.2820957281063301E-3</v>
      </c>
      <c r="W26" s="179" t="str">
        <f>[1]Diossine!AI312</f>
        <v>NA</v>
      </c>
      <c r="X26" s="159" t="s">
        <v>428</v>
      </c>
      <c r="Y26" s="159" t="s">
        <v>428</v>
      </c>
      <c r="Z26" s="159" t="s">
        <v>428</v>
      </c>
      <c r="AA26" s="159" t="s">
        <v>428</v>
      </c>
      <c r="AB26" s="179">
        <f>[1]PAH!AI312</f>
        <v>5.2889703483478096E-4</v>
      </c>
      <c r="AC26" s="179" t="str">
        <f>[1]HCB!AI312</f>
        <v>NA</v>
      </c>
      <c r="AD26" s="179" t="str">
        <f>[1]PCB!AI312</f>
        <v>NA</v>
      </c>
      <c r="AE26" s="160"/>
      <c r="AF26" s="191">
        <f>'[1]dati attività'!$AA60</f>
        <v>6653.7729225814965</v>
      </c>
      <c r="AG26" s="191" t="str">
        <f>'[1]dati attività'!$AA$50</f>
        <v>NO</v>
      </c>
      <c r="AH26" s="191" t="str">
        <f>'[1]dati attività'!$AA$51</f>
        <v>NO</v>
      </c>
      <c r="AI26" s="191" t="str">
        <f>'[1]dati attività'!$AA$52</f>
        <v>NO</v>
      </c>
      <c r="AJ26" s="191" t="str">
        <f>'[1]dati attività'!$AA$53</f>
        <v>NO</v>
      </c>
      <c r="AK26" s="159" t="s">
        <v>412</v>
      </c>
      <c r="AL26" s="140" t="s">
        <v>18</v>
      </c>
    </row>
    <row r="27" spans="1:39" s="10" customFormat="1" ht="24.75" customHeight="1" thickBot="1">
      <c r="A27" s="101" t="s">
        <v>131</v>
      </c>
      <c r="B27" s="101" t="s">
        <v>171</v>
      </c>
      <c r="C27" s="109" t="s">
        <v>61</v>
      </c>
      <c r="D27" s="94"/>
      <c r="E27" s="179">
        <f>[1]NOx!AI313</f>
        <v>150.61707380248782</v>
      </c>
      <c r="F27" s="179">
        <f>[1]NMVOC!AI313</f>
        <v>30.510889600638482</v>
      </c>
      <c r="G27" s="179">
        <f>[1]SOx!AI313</f>
        <v>0.23311950697905057</v>
      </c>
      <c r="H27" s="179">
        <f>[1]NH3!AI313</f>
        <v>6.6003484670064356</v>
      </c>
      <c r="I27" s="179">
        <f>[1]pm2.5!AI313</f>
        <v>6.073538387861622</v>
      </c>
      <c r="J27" s="179">
        <f>[1]pm10!AI313</f>
        <v>6.073538387861622</v>
      </c>
      <c r="K27" s="179">
        <f>[1]PST!AI313</f>
        <v>6.073538387861622</v>
      </c>
      <c r="L27" s="179">
        <f>[1]BC!AI313</f>
        <v>4.9143276060883689</v>
      </c>
      <c r="M27" s="179">
        <f>[1]CO!AI313</f>
        <v>330.44908990385812</v>
      </c>
      <c r="N27" s="179" t="str">
        <f>[1]piombo!AI313</f>
        <v>NA</v>
      </c>
      <c r="O27" s="179">
        <f>[1]cadmio!AI313</f>
        <v>0.18047845759298212</v>
      </c>
      <c r="P27" s="179" t="str">
        <f>[1]mercurio!AI313</f>
        <v>NA</v>
      </c>
      <c r="Q27" s="179" t="str">
        <f>[1]arsenico!AI313</f>
        <v>NA</v>
      </c>
      <c r="R27" s="179">
        <f>[1]cromo!AI313</f>
        <v>0.41706781020998962</v>
      </c>
      <c r="S27" s="179">
        <f>[1]rame!AI313</f>
        <v>0.57255106317110038</v>
      </c>
      <c r="T27" s="179">
        <f>[1]nichel!AI313</f>
        <v>0.19731758860191162</v>
      </c>
      <c r="U27" s="179">
        <f>[1]selenio!AI313</f>
        <v>2.3784417310194713E-3</v>
      </c>
      <c r="V27" s="179">
        <f>[1]zinco!AI313</f>
        <v>36.124651012493864</v>
      </c>
      <c r="W27" s="179">
        <f>[1]Diossine!AI313</f>
        <v>11.160709516667298</v>
      </c>
      <c r="X27" s="159" t="s">
        <v>428</v>
      </c>
      <c r="Y27" s="159" t="s">
        <v>428</v>
      </c>
      <c r="Z27" s="159" t="s">
        <v>428</v>
      </c>
      <c r="AA27" s="159" t="s">
        <v>428</v>
      </c>
      <c r="AB27" s="179">
        <f>[1]PAH!AI313</f>
        <v>1.4875046037025597</v>
      </c>
      <c r="AC27" s="179" t="str">
        <f>[1]HCB!AI313</f>
        <v>NA</v>
      </c>
      <c r="AD27" s="179" t="str">
        <f>[1]PCB!AI313</f>
        <v>NA</v>
      </c>
      <c r="AE27" s="160"/>
      <c r="AF27" s="191">
        <f>'[1]dati attività'!$AA$61</f>
        <v>774591.05815027165</v>
      </c>
      <c r="AG27" s="191" t="s">
        <v>434</v>
      </c>
      <c r="AH27" s="191">
        <f>'[1]dati attività'!$AA$62</f>
        <v>28294.011271767089</v>
      </c>
      <c r="AI27" s="191">
        <f>'[1]dati attività'!$AA$63</f>
        <v>25343.790198432594</v>
      </c>
      <c r="AJ27" s="191" t="s">
        <v>434</v>
      </c>
      <c r="AK27" s="159" t="s">
        <v>412</v>
      </c>
      <c r="AL27" s="140" t="s">
        <v>18</v>
      </c>
    </row>
    <row r="28" spans="1:39" s="10" customFormat="1" ht="24.75" customHeight="1" thickBot="1">
      <c r="A28" s="101" t="s">
        <v>131</v>
      </c>
      <c r="B28" s="101" t="s">
        <v>172</v>
      </c>
      <c r="C28" s="109" t="s">
        <v>154</v>
      </c>
      <c r="D28" s="94"/>
      <c r="E28" s="179">
        <f>[1]NOx!AI314</f>
        <v>67.210784086005745</v>
      </c>
      <c r="F28" s="179">
        <f>[1]NMVOC!AI314</f>
        <v>6.2248018300594916</v>
      </c>
      <c r="G28" s="179">
        <f>[1]SOx!AI314</f>
        <v>7.6279718847497138E-2</v>
      </c>
      <c r="H28" s="179">
        <f>[1]NH3!AI314</f>
        <v>0.1933742763952386</v>
      </c>
      <c r="I28" s="179">
        <f>[1]pm2.5!AI314</f>
        <v>4.9374771979841441</v>
      </c>
      <c r="J28" s="179">
        <f>[1]pm10!AI314</f>
        <v>4.9374771979841441</v>
      </c>
      <c r="K28" s="179">
        <f>[1]PST!AI314</f>
        <v>4.9374771979841441</v>
      </c>
      <c r="L28" s="179">
        <f>[1]BC!AI314</f>
        <v>3.8330462854608567</v>
      </c>
      <c r="M28" s="179">
        <f>[1]CO!AI314</f>
        <v>42.800273065941248</v>
      </c>
      <c r="N28" s="179" t="str">
        <f>[1]piombo!AI314</f>
        <v>NA</v>
      </c>
      <c r="O28" s="179">
        <f>[1]cadmio!AI314</f>
        <v>4.7883561106358212E-2</v>
      </c>
      <c r="P28" s="179" t="str">
        <f>[1]mercurio!AI314</f>
        <v>NA</v>
      </c>
      <c r="Q28" s="179" t="str">
        <f>[1]arsenico!AI314</f>
        <v>NA</v>
      </c>
      <c r="R28" s="179">
        <f>[1]cromo!AI314</f>
        <v>0.1602258651707382</v>
      </c>
      <c r="S28" s="179">
        <f>[1]rame!AI314</f>
        <v>0.12022928211959516</v>
      </c>
      <c r="T28" s="179">
        <f>[1]nichel!AI314</f>
        <v>4.8909580634968079E-2</v>
      </c>
      <c r="U28" s="179">
        <f>[1]selenio!AI314</f>
        <v>5.6776772481472544E-4</v>
      </c>
      <c r="V28" s="179">
        <f>[1]zinco!AI314</f>
        <v>9.5671898739905075</v>
      </c>
      <c r="W28" s="179">
        <f>[1]Diossine!AI314</f>
        <v>3.7513539870247996</v>
      </c>
      <c r="X28" s="159" t="s">
        <v>428</v>
      </c>
      <c r="Y28" s="159" t="s">
        <v>428</v>
      </c>
      <c r="Z28" s="159" t="s">
        <v>428</v>
      </c>
      <c r="AA28" s="159" t="s">
        <v>428</v>
      </c>
      <c r="AB28" s="179">
        <f>[1]PAH!AI314</f>
        <v>0.44806937815679998</v>
      </c>
      <c r="AC28" s="179" t="str">
        <f>[1]HCB!AI314</f>
        <v>NA</v>
      </c>
      <c r="AD28" s="179" t="str">
        <f>[1]PCB!AI314</f>
        <v>NA</v>
      </c>
      <c r="AE28" s="160"/>
      <c r="AF28" s="191">
        <f>'[1]dati attività'!$AA$64</f>
        <v>233128.76635990365</v>
      </c>
      <c r="AG28" s="191" t="s">
        <v>434</v>
      </c>
      <c r="AH28" s="191" t="s">
        <v>434</v>
      </c>
      <c r="AI28" s="191">
        <f>'[1]dati attività'!$AA$65</f>
        <v>12531.021215901521</v>
      </c>
      <c r="AJ28" s="191" t="s">
        <v>434</v>
      </c>
      <c r="AK28" s="159" t="s">
        <v>412</v>
      </c>
      <c r="AL28" s="140" t="s">
        <v>18</v>
      </c>
    </row>
    <row r="29" spans="1:39" s="10" customFormat="1" ht="24.75" customHeight="1" thickBot="1">
      <c r="A29" s="101" t="s">
        <v>131</v>
      </c>
      <c r="B29" s="101" t="s">
        <v>173</v>
      </c>
      <c r="C29" s="109" t="s">
        <v>155</v>
      </c>
      <c r="D29" s="94"/>
      <c r="E29" s="179">
        <f>[1]NOx!AI315</f>
        <v>203.67118737656205</v>
      </c>
      <c r="F29" s="179">
        <f>[1]NMVOC!AI315</f>
        <v>9.8671720359453428</v>
      </c>
      <c r="G29" s="179">
        <f>[1]SOx!AI315</f>
        <v>0.10396798294568116</v>
      </c>
      <c r="H29" s="179">
        <f>[1]NH3!AI315</f>
        <v>0.16014873950000003</v>
      </c>
      <c r="I29" s="179">
        <f>[1]pm2.5!AI315</f>
        <v>4.8177861739760601</v>
      </c>
      <c r="J29" s="179">
        <f>[1]pm10!AI315</f>
        <v>4.8177861739760601</v>
      </c>
      <c r="K29" s="179">
        <f>[1]PST!AI315</f>
        <v>4.8177861739760601</v>
      </c>
      <c r="L29" s="179">
        <f>[1]BC!AI315</f>
        <v>2.9958613174463222</v>
      </c>
      <c r="M29" s="179">
        <f>[1]CO!AI315</f>
        <v>52.863451357706317</v>
      </c>
      <c r="N29" s="179" t="str">
        <f>[1]piombo!AI315</f>
        <v>NA</v>
      </c>
      <c r="O29" s="179">
        <f>[1]cadmio!AI315</f>
        <v>6.5358236039236114E-2</v>
      </c>
      <c r="P29" s="179" t="str">
        <f>[1]mercurio!AI315</f>
        <v>NA</v>
      </c>
      <c r="Q29" s="179" t="str">
        <f>[1]arsenico!AI315</f>
        <v>NA</v>
      </c>
      <c r="R29" s="179">
        <f>[1]cromo!AI315</f>
        <v>0.2234420658677326</v>
      </c>
      <c r="S29" s="179">
        <f>[1]rame!AI315</f>
        <v>0.16007823678641581</v>
      </c>
      <c r="T29" s="179">
        <f>[1]nichel!AI315</f>
        <v>6.6108471137332606E-2</v>
      </c>
      <c r="U29" s="179">
        <f>[1]selenio!AI315</f>
        <v>7.4265418376906207E-4</v>
      </c>
      <c r="V29" s="179">
        <f>[1]zinco!AI315</f>
        <v>13.057502806022981</v>
      </c>
      <c r="W29" s="179">
        <f>[1]Diossine!AI315</f>
        <v>2.0443001786300008</v>
      </c>
      <c r="X29" s="159" t="s">
        <v>428</v>
      </c>
      <c r="Y29" s="159" t="s">
        <v>428</v>
      </c>
      <c r="Z29" s="159" t="s">
        <v>428</v>
      </c>
      <c r="AA29" s="159" t="s">
        <v>428</v>
      </c>
      <c r="AB29" s="179">
        <f>[1]PAH!AI315</f>
        <v>0.50302159128800006</v>
      </c>
      <c r="AC29" s="179" t="str">
        <f>[1]HCB!AI315</f>
        <v>NA</v>
      </c>
      <c r="AD29" s="179" t="str">
        <f>[1]PCB!AI315</f>
        <v>NA</v>
      </c>
      <c r="AE29" s="160"/>
      <c r="AF29" s="191">
        <f>'[1]dati attività'!$AA$66</f>
        <v>317740.93255254673</v>
      </c>
      <c r="AG29" s="191" t="s">
        <v>434</v>
      </c>
      <c r="AH29" s="191">
        <f>'[1]dati attività'!$AA$67</f>
        <v>3369.1845809175361</v>
      </c>
      <c r="AI29" s="191">
        <f>'[1]dati attività'!$AA$68</f>
        <v>17828.725559095899</v>
      </c>
      <c r="AJ29" s="191" t="s">
        <v>434</v>
      </c>
      <c r="AK29" s="159" t="s">
        <v>412</v>
      </c>
      <c r="AL29" s="140" t="s">
        <v>18</v>
      </c>
    </row>
    <row r="30" spans="1:39" s="10" customFormat="1" ht="24.75" customHeight="1" thickBot="1">
      <c r="A30" s="101" t="s">
        <v>131</v>
      </c>
      <c r="B30" s="101" t="s">
        <v>174</v>
      </c>
      <c r="C30" s="109" t="s">
        <v>62</v>
      </c>
      <c r="D30" s="94"/>
      <c r="E30" s="179">
        <f>[1]NOx!AI316</f>
        <v>5.601709673871385</v>
      </c>
      <c r="F30" s="179">
        <f>[1]NMVOC!AI316</f>
        <v>77.300171407475986</v>
      </c>
      <c r="G30" s="179">
        <f>[1]SOx!AI316</f>
        <v>1.277610322777145E-2</v>
      </c>
      <c r="H30" s="179">
        <f>[1]NH3!AI316</f>
        <v>5.8341139205668205E-2</v>
      </c>
      <c r="I30" s="179">
        <f>[1]pm2.5!AI316</f>
        <v>1.6117730057335684</v>
      </c>
      <c r="J30" s="179">
        <f>[1]pm10!AI316</f>
        <v>1.6117730057335684</v>
      </c>
      <c r="K30" s="179">
        <f>[1]PST!AI316</f>
        <v>1.6117730057335684</v>
      </c>
      <c r="L30" s="179">
        <f>[1]BC!AI316</f>
        <v>0.28385601519303949</v>
      </c>
      <c r="M30" s="179">
        <f>[1]CO!AI316</f>
        <v>204.2983118383934</v>
      </c>
      <c r="N30" s="179" t="str">
        <f>[1]piombo!AI316</f>
        <v>NA</v>
      </c>
      <c r="O30" s="179">
        <f>[1]cadmio!AI316</f>
        <v>9.8558510614236965E-3</v>
      </c>
      <c r="P30" s="179" t="str">
        <f>[1]mercurio!AI316</f>
        <v>NA</v>
      </c>
      <c r="Q30" s="179" t="str">
        <f>[1]arsenico!AI316</f>
        <v>NA</v>
      </c>
      <c r="R30" s="179">
        <f>[1]cromo!AI316</f>
        <v>1.4510002951540358E-2</v>
      </c>
      <c r="S30" s="179">
        <f>[1]rame!AI316</f>
        <v>3.8145793922916935E-2</v>
      </c>
      <c r="T30" s="179">
        <f>[1]nichel!AI316</f>
        <v>1.1863524425787768E-2</v>
      </c>
      <c r="U30" s="179">
        <f>[1]selenio!AI316</f>
        <v>1.8251576039673401E-4</v>
      </c>
      <c r="V30" s="179">
        <f>[1]zinco!AI316</f>
        <v>1.9748205274926718</v>
      </c>
      <c r="W30" s="179">
        <f>[1]Diossine!AI316</f>
        <v>0.49459511707199955</v>
      </c>
      <c r="X30" s="159" t="s">
        <v>428</v>
      </c>
      <c r="Y30" s="159" t="s">
        <v>428</v>
      </c>
      <c r="Z30" s="159" t="s">
        <v>428</v>
      </c>
      <c r="AA30" s="159" t="s">
        <v>428</v>
      </c>
      <c r="AB30" s="179">
        <f>[1]PAH!AI316</f>
        <v>3.6030106861308676E-2</v>
      </c>
      <c r="AC30" s="179" t="str">
        <f>[1]HCB!AI316</f>
        <v>NA</v>
      </c>
      <c r="AD30" s="179" t="str">
        <f>[1]PCB!AI316</f>
        <v>NA</v>
      </c>
      <c r="AE30" s="160"/>
      <c r="AF30" s="191">
        <f>'[1]dati attività'!$AA69</f>
        <v>39073.904537684823</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[1]NOx!AI317</f>
        <v>NA</v>
      </c>
      <c r="F31" s="179">
        <f>[1]NMVOC!AI317</f>
        <v>60.464005783853608</v>
      </c>
      <c r="G31" s="179" t="str">
        <f>[1]SOx!AI317</f>
        <v>NA</v>
      </c>
      <c r="H31" s="179" t="str">
        <f>[1]NH3!AI317</f>
        <v>NA</v>
      </c>
      <c r="I31" s="179" t="str">
        <f>[1]pm2.5!AI317</f>
        <v>NA</v>
      </c>
      <c r="J31" s="179" t="str">
        <f>[1]pm10!AI317</f>
        <v>NA</v>
      </c>
      <c r="K31" s="179" t="str">
        <f>[1]PST!AI317</f>
        <v>NA</v>
      </c>
      <c r="L31" s="179" t="str">
        <f>[1]BC!AI317</f>
        <v>NA</v>
      </c>
      <c r="M31" s="179" t="str">
        <f>[1]CO!AI317</f>
        <v>NA</v>
      </c>
      <c r="N31" s="179" t="str">
        <f>[1]piombo!AI317</f>
        <v>NA</v>
      </c>
      <c r="O31" s="179" t="str">
        <f>[1]cadmio!AI317</f>
        <v>NA</v>
      </c>
      <c r="P31" s="179" t="str">
        <f>[1]mercurio!AI317</f>
        <v>NA</v>
      </c>
      <c r="Q31" s="179" t="str">
        <f>[1]arsenico!AI317</f>
        <v>NA</v>
      </c>
      <c r="R31" s="179" t="str">
        <f>[1]cromo!AI317</f>
        <v>NA</v>
      </c>
      <c r="S31" s="179" t="str">
        <f>[1]rame!AI317</f>
        <v>NA</v>
      </c>
      <c r="T31" s="179" t="str">
        <f>[1]nichel!AI317</f>
        <v>NA</v>
      </c>
      <c r="U31" s="179" t="str">
        <f>[1]selenio!AI317</f>
        <v>NA</v>
      </c>
      <c r="V31" s="179" t="str">
        <f>[1]zinco!AI317</f>
        <v>NA</v>
      </c>
      <c r="W31" s="179" t="str">
        <f>[1]Diossine!AI317</f>
        <v>NA</v>
      </c>
      <c r="X31" s="179" t="s">
        <v>412</v>
      </c>
      <c r="Y31" s="179" t="s">
        <v>412</v>
      </c>
      <c r="Z31" s="179" t="s">
        <v>412</v>
      </c>
      <c r="AA31" s="179" t="s">
        <v>412</v>
      </c>
      <c r="AB31" s="179" t="str">
        <f>[1]PAH!AI317</f>
        <v>NA</v>
      </c>
      <c r="AC31" s="179" t="str">
        <f>[1]HCB!AI317</f>
        <v>NA</v>
      </c>
      <c r="AD31" s="179" t="str">
        <f>[1]PCB!AI317</f>
        <v>NA</v>
      </c>
      <c r="AE31" s="160"/>
      <c r="AF31" s="191">
        <f>'[1]dati attività'!$AA70</f>
        <v>351881.62377300003</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[1]NOx!AI318</f>
        <v>NA</v>
      </c>
      <c r="F32" s="179" t="str">
        <f>[1]NMVOC!AI318</f>
        <v>NA</v>
      </c>
      <c r="G32" s="179" t="str">
        <f>[1]SOx!AI318</f>
        <v>NA</v>
      </c>
      <c r="H32" s="179" t="str">
        <f>[1]NH3!AI318</f>
        <v>NA</v>
      </c>
      <c r="I32" s="179">
        <f>[1]pm2.5!AI318</f>
        <v>4.7515246296046971</v>
      </c>
      <c r="J32" s="179">
        <f>[1]pm10!AI318</f>
        <v>8.6712980362918888</v>
      </c>
      <c r="K32" s="179">
        <f>[1]PST!AI318</f>
        <v>17.342596072583778</v>
      </c>
      <c r="L32" s="179" t="str">
        <f>[1]BC!AI318</f>
        <v>IE</v>
      </c>
      <c r="M32" s="179" t="str">
        <f>[1]CO!AI318</f>
        <v>NA</v>
      </c>
      <c r="N32" s="179">
        <f>[1]piombo!AI318</f>
        <v>11.077974062180354</v>
      </c>
      <c r="O32" s="179">
        <f>[1]cadmio!AI318</f>
        <v>5.3078127661185422E-2</v>
      </c>
      <c r="P32" s="179" t="str">
        <f>[1]mercurio!AI318</f>
        <v>NA</v>
      </c>
      <c r="Q32" s="179" t="str">
        <f>[1]arsenico!AI318</f>
        <v>NA</v>
      </c>
      <c r="R32" s="179">
        <f>[1]cromo!AI318</f>
        <v>4.0860899055266025</v>
      </c>
      <c r="S32" s="179">
        <f>[1]rame!AI318</f>
        <v>89.309127283646461</v>
      </c>
      <c r="T32" s="179">
        <f>[1]nichel!AI318</f>
        <v>0.65815111078094757</v>
      </c>
      <c r="U32" s="179">
        <f>[1]selenio!AI318</f>
        <v>9.5030492592093826E-2</v>
      </c>
      <c r="V32" s="179">
        <f>[1]zinco!AI318</f>
        <v>37.480262609607713</v>
      </c>
      <c r="W32" s="179" t="str">
        <f>[1]Diossine!AI318</f>
        <v>NA</v>
      </c>
      <c r="X32" s="179" t="s">
        <v>412</v>
      </c>
      <c r="Y32" s="179" t="s">
        <v>412</v>
      </c>
      <c r="Z32" s="179" t="s">
        <v>412</v>
      </c>
      <c r="AA32" s="179" t="s">
        <v>412</v>
      </c>
      <c r="AB32" s="179" t="str">
        <f>[1]PAH!AI318</f>
        <v>NA</v>
      </c>
      <c r="AC32" s="179" t="str">
        <f>[1]HCB!AI318</f>
        <v>NA</v>
      </c>
      <c r="AD32" s="179" t="str">
        <f>[1]PCB!AI318</f>
        <v>NA</v>
      </c>
      <c r="AE32" s="160"/>
      <c r="AF32" s="159" t="s">
        <v>412</v>
      </c>
      <c r="AG32" s="159" t="s">
        <v>412</v>
      </c>
      <c r="AH32" s="159" t="s">
        <v>412</v>
      </c>
      <c r="AI32" s="159" t="s">
        <v>412</v>
      </c>
      <c r="AJ32" s="159" t="s">
        <v>412</v>
      </c>
      <c r="AK32" s="191">
        <f>'[1]dati attività'!AA71</f>
        <v>36345490.700000003</v>
      </c>
      <c r="AL32" s="140" t="s">
        <v>380</v>
      </c>
    </row>
    <row r="33" spans="1:38" s="10" customFormat="1" ht="24.75" customHeight="1" thickBot="1">
      <c r="A33" s="101" t="s">
        <v>131</v>
      </c>
      <c r="B33" s="101" t="s">
        <v>177</v>
      </c>
      <c r="C33" s="109" t="s">
        <v>65</v>
      </c>
      <c r="D33" s="94"/>
      <c r="E33" s="179" t="str">
        <f>[1]NOx!AI319</f>
        <v>NA</v>
      </c>
      <c r="F33" s="179" t="str">
        <f>[1]NMVOC!AI319</f>
        <v>NA</v>
      </c>
      <c r="G33" s="179" t="str">
        <f>[1]SOx!AI319</f>
        <v>NA</v>
      </c>
      <c r="H33" s="179" t="str">
        <f>[1]NH3!AI319</f>
        <v>NA</v>
      </c>
      <c r="I33" s="179" t="str">
        <f>[1]pm2.5!AI319</f>
        <v>IE</v>
      </c>
      <c r="J33" s="179" t="str">
        <f>[1]pm10!AI319</f>
        <v>IE</v>
      </c>
      <c r="K33" s="179" t="str">
        <f>[1]PST!AI319</f>
        <v>IE</v>
      </c>
      <c r="L33" s="179" t="str">
        <f>[1]BC!AI319</f>
        <v>IE</v>
      </c>
      <c r="M33" s="179" t="str">
        <f>[1]CO!AI319</f>
        <v>NA</v>
      </c>
      <c r="N33" s="179" t="str">
        <f>[1]piombo!AI319</f>
        <v>IE</v>
      </c>
      <c r="O33" s="179" t="str">
        <f>[1]cadmio!AI319</f>
        <v>IE</v>
      </c>
      <c r="P33" s="179" t="str">
        <f>[1]mercurio!AI319</f>
        <v>NA</v>
      </c>
      <c r="Q33" s="179" t="str">
        <f>[1]arsenico!AI319</f>
        <v>NA</v>
      </c>
      <c r="R33" s="179" t="str">
        <f>[1]cromo!AI319</f>
        <v>IE</v>
      </c>
      <c r="S33" s="179" t="str">
        <f>[1]rame!AI319</f>
        <v>IE</v>
      </c>
      <c r="T33" s="179" t="str">
        <f>[1]nichel!AI319</f>
        <v>IE</v>
      </c>
      <c r="U33" s="179" t="str">
        <f>[1]selenio!AI319</f>
        <v>IE</v>
      </c>
      <c r="V33" s="179" t="str">
        <f>[1]zinco!AI319</f>
        <v>IE</v>
      </c>
      <c r="W33" s="179" t="str">
        <f>[1]Diossine!AI319</f>
        <v>NA</v>
      </c>
      <c r="X33" s="179" t="s">
        <v>412</v>
      </c>
      <c r="Y33" s="179" t="s">
        <v>412</v>
      </c>
      <c r="Z33" s="179" t="s">
        <v>412</v>
      </c>
      <c r="AA33" s="179" t="s">
        <v>412</v>
      </c>
      <c r="AB33" s="179" t="str">
        <f>[1]PAH!AI319</f>
        <v>NA</v>
      </c>
      <c r="AC33" s="179" t="str">
        <f>[1]HCB!AI319</f>
        <v>NA</v>
      </c>
      <c r="AD33" s="179" t="str">
        <f>[1]PCB!AI319</f>
        <v>NA</v>
      </c>
      <c r="AE33" s="160"/>
      <c r="AF33" s="159" t="s">
        <v>412</v>
      </c>
      <c r="AG33" s="159" t="s">
        <v>412</v>
      </c>
      <c r="AH33" s="159" t="s">
        <v>412</v>
      </c>
      <c r="AI33" s="159" t="s">
        <v>412</v>
      </c>
      <c r="AJ33" s="159" t="s">
        <v>412</v>
      </c>
      <c r="AK33" s="191">
        <f>'[1]dati attività'!AA72</f>
        <v>36345490.700000003</v>
      </c>
      <c r="AL33" s="140" t="s">
        <v>380</v>
      </c>
    </row>
    <row r="34" spans="1:38" s="10" customFormat="1" ht="24.75" customHeight="1" thickBot="1">
      <c r="A34" s="101" t="s">
        <v>129</v>
      </c>
      <c r="B34" s="101" t="s">
        <v>178</v>
      </c>
      <c r="C34" s="109" t="s">
        <v>66</v>
      </c>
      <c r="D34" s="94"/>
      <c r="E34" s="179">
        <f>[1]NOx!AI320</f>
        <v>0.55440000000000011</v>
      </c>
      <c r="F34" s="179">
        <f>[1]NMVOC!AI320</f>
        <v>6.5100000000000005E-2</v>
      </c>
      <c r="G34" s="179">
        <f>[1]SOx!AI320</f>
        <v>2.1280000000000002E-4</v>
      </c>
      <c r="H34" s="179">
        <f>[1]NH3!AI320</f>
        <v>9.8000000000000024E-5</v>
      </c>
      <c r="I34" s="179">
        <f>[1]pm2.5!AI320</f>
        <v>6.4120000000000024E-2</v>
      </c>
      <c r="J34" s="179">
        <f>[1]pm10!AI320</f>
        <v>6.4120000000000024E-2</v>
      </c>
      <c r="K34" s="179">
        <f>[1]PST!AI320</f>
        <v>6.5428571428571447E-2</v>
      </c>
      <c r="L34" s="179">
        <f>[1]BC!AI320</f>
        <v>4.1678000000000007E-2</v>
      </c>
      <c r="M34" s="179">
        <f>[1]CO!AI320</f>
        <v>0.14980000000000002</v>
      </c>
      <c r="N34" s="179" t="str">
        <f>[1]piombo!AI320</f>
        <v>NA</v>
      </c>
      <c r="O34" s="179">
        <f>[1]cadmio!AI320</f>
        <v>2.5906676846443441E-5</v>
      </c>
      <c r="P34" s="179" t="str">
        <f>[1]mercurio!AI320</f>
        <v>NA</v>
      </c>
      <c r="Q34" s="179" t="str">
        <f>[1]arsenico!AI320</f>
        <v>NA</v>
      </c>
      <c r="R34" s="179">
        <f>[1]cromo!AI320</f>
        <v>7.6114710863544159E-5</v>
      </c>
      <c r="S34" s="179">
        <f>[1]rame!AI320</f>
        <v>2.0210584974451706E-3</v>
      </c>
      <c r="T34" s="179">
        <f>[1]nichel!AI320</f>
        <v>1.399057036400115E-4</v>
      </c>
      <c r="U34" s="179">
        <f>[1]selenio!AI320</f>
        <v>2.79811407280023E-4</v>
      </c>
      <c r="V34" s="179">
        <f>[1]zinco!AI320</f>
        <v>4.4433729853760382E-4</v>
      </c>
      <c r="W34" s="179" t="str">
        <f>[1]Diossine!AI320</f>
        <v>NA</v>
      </c>
      <c r="X34" s="159" t="s">
        <v>428</v>
      </c>
      <c r="Y34" s="159" t="s">
        <v>428</v>
      </c>
      <c r="Z34" s="159" t="s">
        <v>428</v>
      </c>
      <c r="AA34" s="159" t="s">
        <v>428</v>
      </c>
      <c r="AB34" s="179">
        <f>[1]PAH!AI320</f>
        <v>1.1192456291200916E-3</v>
      </c>
      <c r="AC34" s="179" t="str">
        <f>[1]HCB!AI320</f>
        <v>NA</v>
      </c>
      <c r="AD34" s="179" t="str">
        <f>[1]PCB!AI320</f>
        <v>NA</v>
      </c>
      <c r="AE34" s="160"/>
      <c r="AF34" s="191">
        <f>'[1]dati attività'!$AA73</f>
        <v>597.47234400000002</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[1]NOx!AI321</f>
        <v>NO</v>
      </c>
      <c r="F35" s="179" t="str">
        <f>[1]NMVOC!AI321</f>
        <v>NO</v>
      </c>
      <c r="G35" s="179" t="str">
        <f>[1]SOx!AI321</f>
        <v>NO</v>
      </c>
      <c r="H35" s="179" t="str">
        <f>[1]NH3!AI321</f>
        <v>NO</v>
      </c>
      <c r="I35" s="179" t="str">
        <f>[1]pm2.5!AI321</f>
        <v>NO</v>
      </c>
      <c r="J35" s="179" t="str">
        <f>[1]pm10!AI321</f>
        <v>NO</v>
      </c>
      <c r="K35" s="179" t="str">
        <f>[1]PST!AI321</f>
        <v>NO</v>
      </c>
      <c r="L35" s="179" t="str">
        <f>[1]BC!AI321</f>
        <v>NO</v>
      </c>
      <c r="M35" s="179" t="str">
        <f>[1]CO!AI321</f>
        <v>NO</v>
      </c>
      <c r="N35" s="179" t="str">
        <f>[1]piombo!AI321</f>
        <v>NO</v>
      </c>
      <c r="O35" s="179" t="str">
        <f>[1]cadmio!AI321</f>
        <v>NO</v>
      </c>
      <c r="P35" s="179" t="str">
        <f>[1]mercurio!AI321</f>
        <v>NO</v>
      </c>
      <c r="Q35" s="179" t="str">
        <f>[1]arsenico!AI321</f>
        <v>NO</v>
      </c>
      <c r="R35" s="179" t="str">
        <f>[1]cromo!AI321</f>
        <v>NO</v>
      </c>
      <c r="S35" s="179" t="str">
        <f>[1]rame!AI321</f>
        <v>NO</v>
      </c>
      <c r="T35" s="179" t="str">
        <f>[1]nichel!AI321</f>
        <v>NO</v>
      </c>
      <c r="U35" s="179" t="str">
        <f>[1]selenio!AI321</f>
        <v>NO</v>
      </c>
      <c r="V35" s="179" t="str">
        <f>[1]zinco!AI321</f>
        <v>NO</v>
      </c>
      <c r="W35" s="179" t="str">
        <f>[1]Diossine!AI321</f>
        <v>NO</v>
      </c>
      <c r="X35" s="179" t="s">
        <v>434</v>
      </c>
      <c r="Y35" s="179" t="s">
        <v>434</v>
      </c>
      <c r="Z35" s="179" t="s">
        <v>434</v>
      </c>
      <c r="AA35" s="179" t="s">
        <v>434</v>
      </c>
      <c r="AB35" s="179" t="str">
        <f>[1]PAH!AI321</f>
        <v>NO</v>
      </c>
      <c r="AC35" s="179" t="str">
        <f>[1]HCB!AI321</f>
        <v>NO</v>
      </c>
      <c r="AD35" s="179" t="str">
        <f>[1]PCB!AI321</f>
        <v>NO</v>
      </c>
      <c r="AE35" s="160"/>
      <c r="AF35" s="191" t="str">
        <f>'[1]dati attività'!$AA74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[1]NOx!AI322</f>
        <v>77.939976372151719</v>
      </c>
      <c r="F36" s="179">
        <f>[1]NMVOC!AI322</f>
        <v>35.853352649680232</v>
      </c>
      <c r="G36" s="179">
        <f>[1]SOx!AI322</f>
        <v>23.91265343019306</v>
      </c>
      <c r="H36" s="179">
        <f>[1]NH3!AI322</f>
        <v>9.0808741275058662E-3</v>
      </c>
      <c r="I36" s="179">
        <f>[1]pm2.5!AI322</f>
        <v>5.5249354639793866</v>
      </c>
      <c r="J36" s="179">
        <f>[1]pm10!AI322</f>
        <v>5.5543328163256529</v>
      </c>
      <c r="K36" s="179">
        <f>[1]PST!AI322</f>
        <v>5.6676865472710745</v>
      </c>
      <c r="L36" s="179">
        <f>[1]BC!AI322</f>
        <v>0.99907679372818015</v>
      </c>
      <c r="M36" s="179">
        <f>[1]CO!AI322</f>
        <v>104.59196840456865</v>
      </c>
      <c r="N36" s="179">
        <f>[1]piombo!AI322</f>
        <v>0.12271343483809227</v>
      </c>
      <c r="O36" s="179">
        <f>[1]cadmio!AI322</f>
        <v>1.5390294856835305E-2</v>
      </c>
      <c r="P36" s="179" t="str">
        <f>[1]mercurio!AI322</f>
        <v>NA</v>
      </c>
      <c r="Q36" s="179">
        <f>[1]arsenico!AI322</f>
        <v>0.12075043068860362</v>
      </c>
      <c r="R36" s="179">
        <f>[1]cromo!AI322</f>
        <v>7.1476716310481386E-2</v>
      </c>
      <c r="S36" s="179">
        <f>[1]rame!AI322</f>
        <v>0.12136715209739724</v>
      </c>
      <c r="T36" s="179">
        <f>[1]nichel!AI322</f>
        <v>3.8564564284869576</v>
      </c>
      <c r="U36" s="179">
        <f>[1]selenio!AI322</f>
        <v>0.28313396795196816</v>
      </c>
      <c r="V36" s="179">
        <f>[1]zinco!AI322</f>
        <v>0.69450178488738434</v>
      </c>
      <c r="W36" s="179" t="str">
        <f>[1]Diossine!AI322</f>
        <v>NA</v>
      </c>
      <c r="X36" s="159" t="s">
        <v>428</v>
      </c>
      <c r="Y36" s="159" t="s">
        <v>428</v>
      </c>
      <c r="Z36" s="159" t="s">
        <v>428</v>
      </c>
      <c r="AA36" s="159" t="s">
        <v>428</v>
      </c>
      <c r="AB36" s="179">
        <f>[1]PAH!AI322</f>
        <v>5.8434879002086396E-2</v>
      </c>
      <c r="AC36" s="179" t="str">
        <f>[1]HCB!AI322</f>
        <v>NA</v>
      </c>
      <c r="AD36" s="179" t="str">
        <f>[1]PCB!AI322</f>
        <v>NA</v>
      </c>
      <c r="AE36" s="160"/>
      <c r="AF36" s="191">
        <f>'[1]dati attività'!$AA$75</f>
        <v>57223.871702999233</v>
      </c>
      <c r="AG36" s="191" t="str">
        <f>'[1]dati attività'!$AA$76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[1]NOx!AI323</f>
        <v>0.99215952860908663</v>
      </c>
      <c r="F37" s="179">
        <f>[1]NMVOC!AI323</f>
        <v>3.1090369049465029E-2</v>
      </c>
      <c r="G37" s="179">
        <f>[1]SOx!AI323</f>
        <v>5.2182880411885653E-3</v>
      </c>
      <c r="H37" s="179" t="str">
        <f>[1]NH3!AI323</f>
        <v>NA</v>
      </c>
      <c r="I37" s="179">
        <f>[1]pm2.5!AI323</f>
        <v>2.0459214767173627E-2</v>
      </c>
      <c r="J37" s="179">
        <f>[1]pm10!AI323</f>
        <v>2.0459214767173627E-2</v>
      </c>
      <c r="K37" s="179">
        <f>[1]PST!AI323</f>
        <v>2.5574018458967031E-2</v>
      </c>
      <c r="L37" s="179">
        <f>[1]BC!AI323</f>
        <v>5.1148036917934066E-4</v>
      </c>
      <c r="M37" s="179">
        <f>[1]CO!AI323</f>
        <v>0.34292260815630332</v>
      </c>
      <c r="N37" s="179" t="str">
        <f>[1]piombo!AI323</f>
        <v>NA</v>
      </c>
      <c r="O37" s="179" t="str">
        <f>[1]cadmio!AI323</f>
        <v>NA</v>
      </c>
      <c r="P37" s="179" t="str">
        <f>[1]mercurio!AI323</f>
        <v>NA</v>
      </c>
      <c r="Q37" s="179" t="str">
        <f>[1]arsenico!AI323</f>
        <v>NA</v>
      </c>
      <c r="R37" s="179" t="str">
        <f>[1]cromo!AI323</f>
        <v>NA</v>
      </c>
      <c r="S37" s="179" t="str">
        <f>[1]rame!AI323</f>
        <v>NA</v>
      </c>
      <c r="T37" s="179" t="str">
        <f>[1]nichel!AI323</f>
        <v>NA</v>
      </c>
      <c r="U37" s="179" t="str">
        <f>[1]selenio!AI323</f>
        <v>NA</v>
      </c>
      <c r="V37" s="179" t="str">
        <f>[1]zinco!AI323</f>
        <v>NA</v>
      </c>
      <c r="W37" s="179" t="str">
        <f>[1]Diossine!AI323</f>
        <v>NA</v>
      </c>
      <c r="X37" s="179" t="s">
        <v>412</v>
      </c>
      <c r="Y37" s="179" t="s">
        <v>412</v>
      </c>
      <c r="Z37" s="179" t="s">
        <v>412</v>
      </c>
      <c r="AA37" s="179" t="s">
        <v>412</v>
      </c>
      <c r="AB37" s="179" t="str">
        <f>[1]PAH!AI323</f>
        <v>NA</v>
      </c>
      <c r="AC37" s="179" t="str">
        <f>[1]HCB!AI323</f>
        <v>NA</v>
      </c>
      <c r="AD37" s="179" t="str">
        <f>[1]PCB!AI323</f>
        <v>NA</v>
      </c>
      <c r="AE37" s="160"/>
      <c r="AF37" s="191" t="str">
        <f>'[1]dati attività'!$AA$77</f>
        <v>NO</v>
      </c>
      <c r="AG37" s="191" t="s">
        <v>434</v>
      </c>
      <c r="AH37" s="191">
        <f>'[1]dati attività'!$AA$78</f>
        <v>12436.147619786014</v>
      </c>
      <c r="AI37" s="191" t="s">
        <v>434</v>
      </c>
      <c r="AJ37" s="191" t="s">
        <v>434</v>
      </c>
      <c r="AK37" s="159" t="s">
        <v>412</v>
      </c>
      <c r="AL37" s="140" t="s">
        <v>18</v>
      </c>
    </row>
    <row r="38" spans="1:38" s="10" customFormat="1" ht="24.75" customHeight="1" thickBot="1">
      <c r="A38" s="101" t="s">
        <v>129</v>
      </c>
      <c r="B38" s="101" t="s">
        <v>182</v>
      </c>
      <c r="C38" s="109" t="s">
        <v>290</v>
      </c>
      <c r="D38" s="136"/>
      <c r="E38" s="180" t="str">
        <f>[1]NOx!AI324</f>
        <v>NO</v>
      </c>
      <c r="F38" s="179" t="str">
        <f>[1]NMVOC!AI324</f>
        <v>NO</v>
      </c>
      <c r="G38" s="179" t="str">
        <f>[1]SOx!AI324</f>
        <v>NO</v>
      </c>
      <c r="H38" s="179" t="str">
        <f>[1]NH3!AI324</f>
        <v>NO</v>
      </c>
      <c r="I38" s="179" t="str">
        <f>[1]pm2.5!AI324</f>
        <v>NO</v>
      </c>
      <c r="J38" s="179" t="str">
        <f>[1]pm10!AI324</f>
        <v>NO</v>
      </c>
      <c r="K38" s="179" t="str">
        <f>[1]PST!AI324</f>
        <v>NO</v>
      </c>
      <c r="L38" s="179" t="str">
        <f>[1]BC!AI324</f>
        <v>NO</v>
      </c>
      <c r="M38" s="179" t="str">
        <f>[1]CO!AI324</f>
        <v>NO</v>
      </c>
      <c r="N38" s="179" t="str">
        <f>[1]piombo!AI324</f>
        <v>NO</v>
      </c>
      <c r="O38" s="179" t="str">
        <f>[1]cadmio!AI324</f>
        <v>NO</v>
      </c>
      <c r="P38" s="179" t="str">
        <f>[1]mercurio!AI324</f>
        <v>NO</v>
      </c>
      <c r="Q38" s="179" t="str">
        <f>[1]arsenico!AI324</f>
        <v>NO</v>
      </c>
      <c r="R38" s="179" t="str">
        <f>[1]cromo!AI324</f>
        <v>NO</v>
      </c>
      <c r="S38" s="179" t="str">
        <f>[1]rame!AI324</f>
        <v>NO</v>
      </c>
      <c r="T38" s="179" t="str">
        <f>[1]nichel!AI324</f>
        <v>NO</v>
      </c>
      <c r="U38" s="179" t="str">
        <f>[1]selenio!AI324</f>
        <v>NO</v>
      </c>
      <c r="V38" s="179" t="str">
        <f>[1]zinco!AI324</f>
        <v>NO</v>
      </c>
      <c r="W38" s="179" t="str">
        <f>[1]Diossine!AI324</f>
        <v>NO</v>
      </c>
      <c r="X38" s="179" t="s">
        <v>434</v>
      </c>
      <c r="Y38" s="179" t="s">
        <v>434</v>
      </c>
      <c r="Z38" s="179" t="s">
        <v>434</v>
      </c>
      <c r="AA38" s="179" t="s">
        <v>434</v>
      </c>
      <c r="AB38" s="179" t="str">
        <f>[1]PAH!AI324</f>
        <v>NO</v>
      </c>
      <c r="AC38" s="179" t="str">
        <f>[1]HCB!AI324</f>
        <v>NO</v>
      </c>
      <c r="AD38" s="179" t="str">
        <f>[1]PCB!AI324</f>
        <v>NO</v>
      </c>
      <c r="AE38" s="160"/>
      <c r="AF38" s="191" t="str">
        <f>'[1]dati attività'!$AA79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[1]NOx!AI325</f>
        <v>33.711751921301001</v>
      </c>
      <c r="F39" s="179">
        <f>[1]NMVOC!AI325</f>
        <v>21.479729287059683</v>
      </c>
      <c r="G39" s="179">
        <f>[1]SOx!AI325</f>
        <v>3.1327503473412941</v>
      </c>
      <c r="H39" s="179">
        <f>[1]NH3!AI325</f>
        <v>5.486433593993062E-3</v>
      </c>
      <c r="I39" s="179">
        <f>[1]pm2.5!AI325</f>
        <v>1.1989166067703692</v>
      </c>
      <c r="J39" s="179">
        <f>[1]pm10!AI325</f>
        <v>1.2095357751776874</v>
      </c>
      <c r="K39" s="179">
        <f>[1]PST!AI325</f>
        <v>1.4229832649149263</v>
      </c>
      <c r="L39" s="179">
        <f>[1]BC!AI325</f>
        <v>0.10053894481239598</v>
      </c>
      <c r="M39" s="179">
        <f>[1]CO!AI325</f>
        <v>21.79257470881937</v>
      </c>
      <c r="N39" s="179">
        <f>[1]piombo!AI325</f>
        <v>56.444031965785975</v>
      </c>
      <c r="O39" s="179">
        <f>[1]cadmio!AI325</f>
        <v>1.7911194545249076</v>
      </c>
      <c r="P39" s="179">
        <f>[1]mercurio!AI325</f>
        <v>1.9368931741762745</v>
      </c>
      <c r="Q39" s="179">
        <f>[1]arsenico!AI325</f>
        <v>0.36937406249467797</v>
      </c>
      <c r="R39" s="179">
        <f>[1]cromo!AI325</f>
        <v>3.5005178847783696</v>
      </c>
      <c r="S39" s="179">
        <f>[1]rame!AI325</f>
        <v>2.6607587460556306</v>
      </c>
      <c r="T39" s="179">
        <f>[1]nichel!AI325</f>
        <v>2.2166900520850628</v>
      </c>
      <c r="U39" s="179">
        <f>[1]selenio!AI325</f>
        <v>7.2183458565570083E-2</v>
      </c>
      <c r="V39" s="179">
        <f>[1]zinco!AI325</f>
        <v>27.375611012449124</v>
      </c>
      <c r="W39" s="179">
        <f>[1]Diossine!AI325</f>
        <v>1.9083872389731018</v>
      </c>
      <c r="X39" s="159" t="s">
        <v>428</v>
      </c>
      <c r="Y39" s="159" t="s">
        <v>428</v>
      </c>
      <c r="Z39" s="159" t="s">
        <v>428</v>
      </c>
      <c r="AA39" s="159" t="s">
        <v>428</v>
      </c>
      <c r="AB39" s="179">
        <f>[1]PAH!AI325</f>
        <v>1.2338444902283885</v>
      </c>
      <c r="AC39" s="179">
        <f>[1]HCB!AI325</f>
        <v>1.6389062350918921</v>
      </c>
      <c r="AD39" s="179">
        <f>[1]PCB!AI325</f>
        <v>12.517924072218918</v>
      </c>
      <c r="AE39" s="160"/>
      <c r="AF39" s="191">
        <f>'[1]dati attività'!$AA80</f>
        <v>19646.604014108001</v>
      </c>
      <c r="AG39" s="191" t="str">
        <f>'[1]dati attività'!$AA$81</f>
        <v>NO</v>
      </c>
      <c r="AH39" s="191">
        <f>'[1]dati attività'!$AA$82</f>
        <v>323287.65348872874</v>
      </c>
      <c r="AI39" s="191">
        <f>'[1]dati attività'!$AA$83</f>
        <v>41694.956897259493</v>
      </c>
      <c r="AJ39" s="191">
        <f>'[1]dati attività'!$AA$84</f>
        <v>34196.486801999999</v>
      </c>
      <c r="AK39" s="159" t="s">
        <v>412</v>
      </c>
      <c r="AL39" s="140" t="s">
        <v>18</v>
      </c>
    </row>
    <row r="40" spans="1:38" s="10" customFormat="1" ht="24.75" customHeight="1" thickBot="1">
      <c r="A40" s="101" t="s">
        <v>129</v>
      </c>
      <c r="B40" s="101" t="s">
        <v>184</v>
      </c>
      <c r="C40" s="109" t="s">
        <v>355</v>
      </c>
      <c r="D40" s="94"/>
      <c r="E40" s="179" t="str">
        <f>[1]NOx!AI326</f>
        <v>NO</v>
      </c>
      <c r="F40" s="179" t="str">
        <f>[1]NMVOC!AI326</f>
        <v>NO</v>
      </c>
      <c r="G40" s="179" t="str">
        <f>[1]SOx!AI326</f>
        <v>NO</v>
      </c>
      <c r="H40" s="179" t="str">
        <f>[1]NH3!AI326</f>
        <v>NO</v>
      </c>
      <c r="I40" s="179" t="str">
        <f>[1]pm2.5!AI326</f>
        <v>NO</v>
      </c>
      <c r="J40" s="179" t="str">
        <f>[1]pm10!AI326</f>
        <v>NO</v>
      </c>
      <c r="K40" s="179" t="str">
        <f>[1]PST!AI326</f>
        <v>NO</v>
      </c>
      <c r="L40" s="179" t="str">
        <f>[1]BC!AI326</f>
        <v>NO</v>
      </c>
      <c r="M40" s="179" t="str">
        <f>[1]CO!AI326</f>
        <v>NO</v>
      </c>
      <c r="N40" s="179" t="str">
        <f>[1]piombo!AI326</f>
        <v>NO</v>
      </c>
      <c r="O40" s="179" t="str">
        <f>[1]cadmio!AI326</f>
        <v>NO</v>
      </c>
      <c r="P40" s="179" t="str">
        <f>[1]mercurio!AI326</f>
        <v>NO</v>
      </c>
      <c r="Q40" s="179" t="str">
        <f>[1]arsenico!AI326</f>
        <v>NO</v>
      </c>
      <c r="R40" s="179" t="str">
        <f>[1]cromo!AI326</f>
        <v>NO</v>
      </c>
      <c r="S40" s="179" t="str">
        <f>[1]rame!AI326</f>
        <v>NO</v>
      </c>
      <c r="T40" s="179" t="str">
        <f>[1]nichel!AI326</f>
        <v>NO</v>
      </c>
      <c r="U40" s="179" t="str">
        <f>[1]selenio!AI326</f>
        <v>NO</v>
      </c>
      <c r="V40" s="179" t="str">
        <f>[1]zinco!AI326</f>
        <v>NO</v>
      </c>
      <c r="W40" s="179" t="str">
        <f>[1]Diossine!AI326</f>
        <v>NO</v>
      </c>
      <c r="X40" s="179" t="s">
        <v>434</v>
      </c>
      <c r="Y40" s="179" t="s">
        <v>434</v>
      </c>
      <c r="Z40" s="179" t="s">
        <v>434</v>
      </c>
      <c r="AA40" s="179" t="s">
        <v>434</v>
      </c>
      <c r="AB40" s="179" t="str">
        <f>[1]PAH!AI326</f>
        <v>NO</v>
      </c>
      <c r="AC40" s="179" t="str">
        <f>[1]HCB!AI326</f>
        <v>NO</v>
      </c>
      <c r="AD40" s="179" t="str">
        <f>[1]PCB!AI326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[1]NOx!AI327</f>
        <v>45.962938853983239</v>
      </c>
      <c r="F41" s="179">
        <f>[1]NMVOC!AI327</f>
        <v>179.22014308976352</v>
      </c>
      <c r="G41" s="179">
        <f>[1]SOx!AI327</f>
        <v>6.5369853236065101</v>
      </c>
      <c r="H41" s="179">
        <f>[1]NH3!AI327</f>
        <v>1.7031985248463335</v>
      </c>
      <c r="I41" s="179">
        <f>[1]pm2.5!AI327</f>
        <v>112.22912855892061</v>
      </c>
      <c r="J41" s="179">
        <f>[1]pm10!AI327</f>
        <v>113.49408334276264</v>
      </c>
      <c r="K41" s="179">
        <f>[1]PST!AI327</f>
        <v>133.52245099148544</v>
      </c>
      <c r="L41" s="179">
        <f>[1]BC!AI327</f>
        <v>9.4847642101618614</v>
      </c>
      <c r="M41" s="179">
        <f>[1]CO!AI327</f>
        <v>1485.9258052631942</v>
      </c>
      <c r="N41" s="179">
        <f>[1]piombo!AI327</f>
        <v>10.43742020354547</v>
      </c>
      <c r="O41" s="179">
        <f>[1]cadmio!AI327</f>
        <v>0.48504952061115381</v>
      </c>
      <c r="P41" s="179">
        <f>[1]mercurio!AI327</f>
        <v>0.26244109663211024</v>
      </c>
      <c r="Q41" s="179">
        <f>[1]arsenico!AI327</f>
        <v>0.21523099674516669</v>
      </c>
      <c r="R41" s="179">
        <f>[1]cromo!AI327</f>
        <v>0.81895685122316819</v>
      </c>
      <c r="S41" s="179">
        <f>[1]rame!AI327</f>
        <v>1.8259647931064957</v>
      </c>
      <c r="T41" s="179">
        <f>[1]nichel!AI327</f>
        <v>0.67333084164791546</v>
      </c>
      <c r="U41" s="179">
        <f>[1]selenio!AI327</f>
        <v>0.13841270559395452</v>
      </c>
      <c r="V41" s="179">
        <f>[1]zinco!AI327</f>
        <v>26.07863661814822</v>
      </c>
      <c r="W41" s="179">
        <f>[1]Diossine!AI327</f>
        <v>120.19964786770927</v>
      </c>
      <c r="X41" s="159" t="s">
        <v>428</v>
      </c>
      <c r="Y41" s="159" t="s">
        <v>428</v>
      </c>
      <c r="Z41" s="159" t="s">
        <v>428</v>
      </c>
      <c r="AA41" s="159" t="s">
        <v>428</v>
      </c>
      <c r="AB41" s="179">
        <f>[1]PAH!AI327</f>
        <v>60.775252685908924</v>
      </c>
      <c r="AC41" s="179">
        <f>[1]HCB!AI327</f>
        <v>1.6418554943526438</v>
      </c>
      <c r="AD41" s="179">
        <f>[1]PCB!AI327</f>
        <v>16.440936943526435</v>
      </c>
      <c r="AE41" s="160"/>
      <c r="AF41" s="191">
        <f>'[1]dati attività'!$AA$85</f>
        <v>118218.087669892</v>
      </c>
      <c r="AG41" s="191">
        <f>'[1]dati attività'!$AA$86</f>
        <v>125.51939999999999</v>
      </c>
      <c r="AH41" s="191">
        <f>'[1]dati attività'!$AA$87</f>
        <v>757515.34034046007</v>
      </c>
      <c r="AI41" s="191">
        <f>'[1]dati attività'!$AA$88</f>
        <v>277577.78412468429</v>
      </c>
      <c r="AJ41" s="191" t="str">
        <f>'[1]dati attività'!$AA$89</f>
        <v>NO</v>
      </c>
      <c r="AK41" s="159" t="s">
        <v>412</v>
      </c>
      <c r="AL41" s="140" t="s">
        <v>18</v>
      </c>
    </row>
    <row r="42" spans="1:38" s="10" customFormat="1" ht="24.75" customHeight="1" thickBot="1">
      <c r="A42" s="101" t="s">
        <v>129</v>
      </c>
      <c r="B42" s="101" t="s">
        <v>186</v>
      </c>
      <c r="C42" s="109" t="s">
        <v>68</v>
      </c>
      <c r="D42" s="94"/>
      <c r="E42" s="179">
        <f>[1]NOx!AI328</f>
        <v>2.3686764705882356E-3</v>
      </c>
      <c r="F42" s="179">
        <f>[1]NMVOC!AI328</f>
        <v>1.0879852941176473</v>
      </c>
      <c r="G42" s="179">
        <f>[1]SOx!AI328</f>
        <v>1.482E-5</v>
      </c>
      <c r="H42" s="179">
        <f>[1]NH3!AI328</f>
        <v>5.352941176470589E-6</v>
      </c>
      <c r="I42" s="179">
        <f>[1]pm2.5!AI328</f>
        <v>1.3306939191000001E-3</v>
      </c>
      <c r="J42" s="179">
        <f>[1]pm10!AI328</f>
        <v>1.3306939191000001E-3</v>
      </c>
      <c r="K42" s="179">
        <f>[1]PST!AI328</f>
        <v>1.3578509378571429E-3</v>
      </c>
      <c r="L42" s="179">
        <f>[1]BC!AI328</f>
        <v>6.6534695955000007E-5</v>
      </c>
      <c r="M42" s="179">
        <f>[1]CO!AI328</f>
        <v>2.1037058823529411</v>
      </c>
      <c r="N42" s="179" t="str">
        <f>[1]piombo!AI328</f>
        <v>NA</v>
      </c>
      <c r="O42" s="179">
        <f>[1]cadmio!AI328</f>
        <v>6.4956219547148191E-7</v>
      </c>
      <c r="P42" s="179" t="str">
        <f>[1]mercurio!AI328</f>
        <v>NA</v>
      </c>
      <c r="Q42" s="179" t="str">
        <f>[1]arsenico!AI328</f>
        <v>NA</v>
      </c>
      <c r="R42" s="179">
        <f>[1]cromo!AI328</f>
        <v>5.933101093436502E-7</v>
      </c>
      <c r="S42" s="179">
        <f>[1]rame!AI328</f>
        <v>8.0983619336534403E-6</v>
      </c>
      <c r="T42" s="179">
        <f>[1]nichel!AI328</f>
        <v>1.9486865864144455E-6</v>
      </c>
      <c r="U42" s="179">
        <f>[1]selenio!AI328</f>
        <v>1.9486865864144452E-5</v>
      </c>
      <c r="V42" s="179">
        <f>[1]zinco!AI328</f>
        <v>3.8889288642877611E-5</v>
      </c>
      <c r="W42" s="179" t="str">
        <f>[1]Diossine!AI328</f>
        <v>NA</v>
      </c>
      <c r="X42" s="159" t="s">
        <v>428</v>
      </c>
      <c r="Y42" s="159" t="s">
        <v>428</v>
      </c>
      <c r="Z42" s="159" t="s">
        <v>428</v>
      </c>
      <c r="AA42" s="159" t="s">
        <v>428</v>
      </c>
      <c r="AB42" s="179">
        <f>[1]PAH!AI328</f>
        <v>1.039299512754371E-4</v>
      </c>
      <c r="AC42" s="179" t="str">
        <f>[1]HCB!AI328</f>
        <v>NA</v>
      </c>
      <c r="AD42" s="179" t="str">
        <f>[1]PCB!AI328</f>
        <v>NA</v>
      </c>
      <c r="AE42" s="160"/>
      <c r="AF42" s="191">
        <f>'[1]dati attività'!$AA$90</f>
        <v>57.111326999999996</v>
      </c>
      <c r="AG42" s="191" t="str">
        <f>'[1]dati attività'!$AA$91</f>
        <v>NO</v>
      </c>
      <c r="AH42" s="191" t="str">
        <f>'[1]dati attività'!$AA$92</f>
        <v>NO</v>
      </c>
      <c r="AI42" s="191" t="str">
        <f>'[1]dati attività'!$AA$93</f>
        <v>NO</v>
      </c>
      <c r="AJ42" s="191" t="str">
        <f>'[1]dati attività'!$AA$94</f>
        <v>NO</v>
      </c>
      <c r="AK42" s="159" t="s">
        <v>412</v>
      </c>
      <c r="AL42" s="140" t="s">
        <v>18</v>
      </c>
    </row>
    <row r="43" spans="1:38" s="10" customFormat="1" ht="24.75" customHeight="1" thickBot="1">
      <c r="A43" s="101" t="s">
        <v>123</v>
      </c>
      <c r="B43" s="101" t="s">
        <v>187</v>
      </c>
      <c r="C43" s="109" t="s">
        <v>69</v>
      </c>
      <c r="D43" s="94"/>
      <c r="E43" s="179">
        <f>[1]NOx!AI329</f>
        <v>4.4083822227131586</v>
      </c>
      <c r="F43" s="179">
        <f>[1]NMVOC!AI329</f>
        <v>0.27293261283697517</v>
      </c>
      <c r="G43" s="179">
        <f>[1]SOx!AI329</f>
        <v>1.340873699351223E-3</v>
      </c>
      <c r="H43" s="179">
        <f>[1]NH3!AI329</f>
        <v>4.1081603981176932E-4</v>
      </c>
      <c r="I43" s="179">
        <f>[1]pm2.5!AI329</f>
        <v>6.8551038153380331E-2</v>
      </c>
      <c r="J43" s="179">
        <f>[1]pm10!AI329</f>
        <v>6.8551038153380331E-2</v>
      </c>
      <c r="K43" s="179">
        <f>[1]PST!AI329</f>
        <v>8.0648280180447451E-2</v>
      </c>
      <c r="L43" s="179">
        <f>[1]BC!AI329</f>
        <v>7.10209285947494E-3</v>
      </c>
      <c r="M43" s="179">
        <f>[1]CO!AI329</f>
        <v>1.9336049734582093</v>
      </c>
      <c r="N43" s="179">
        <f>[1]piombo!AI329</f>
        <v>2.2654833987790196E-2</v>
      </c>
      <c r="O43" s="179">
        <f>[1]cadmio!AI329</f>
        <v>8.7178137558039553E-4</v>
      </c>
      <c r="P43" s="179">
        <f>[1]mercurio!AI329</f>
        <v>1.7188864315803958E-3</v>
      </c>
      <c r="Q43" s="179">
        <f>[1]arsenico!AI329</f>
        <v>5.3808000000000002E-6</v>
      </c>
      <c r="R43" s="179">
        <f>[1]cromo!AI329</f>
        <v>1.5133120000000001E-4</v>
      </c>
      <c r="S43" s="179">
        <f>[1]rame!AI329</f>
        <v>1.1686519755803953E-3</v>
      </c>
      <c r="T43" s="179">
        <f>[1]nichel!AI329</f>
        <v>1.5447E-4</v>
      </c>
      <c r="U43" s="179">
        <f>[1]selenio!AI329</f>
        <v>1.4475480000000003E-5</v>
      </c>
      <c r="V43" s="179">
        <f>[1]zinco!AI329</f>
        <v>1.4299053413642876E-2</v>
      </c>
      <c r="W43" s="179">
        <f>[1]Diossine!AI329</f>
        <v>8.2443104809004283E-2</v>
      </c>
      <c r="X43" s="159" t="s">
        <v>428</v>
      </c>
      <c r="Y43" s="159" t="s">
        <v>428</v>
      </c>
      <c r="Z43" s="159" t="s">
        <v>428</v>
      </c>
      <c r="AA43" s="159" t="s">
        <v>428</v>
      </c>
      <c r="AB43" s="179">
        <f>[1]PAH!AI329</f>
        <v>1.4653733267680616E-2</v>
      </c>
      <c r="AC43" s="179">
        <f>[1]HCB!AI329</f>
        <v>3.9601850865279517E-4</v>
      </c>
      <c r="AD43" s="179">
        <f>[1]PCB!AI329</f>
        <v>3.9601850865279512E-3</v>
      </c>
      <c r="AE43" s="160"/>
      <c r="AF43" s="191">
        <f>'[1]dati attività'!$AA$95</f>
        <v>2502.8461199999956</v>
      </c>
      <c r="AG43" s="191" t="str">
        <f>'[1]dati attività'!$AA$96</f>
        <v>NO</v>
      </c>
      <c r="AH43" s="191">
        <f>'[1]dati attività'!$AA$97</f>
        <v>5380.5982800000002</v>
      </c>
      <c r="AI43" s="191">
        <f>'[1]dati attività'!$AA$98</f>
        <v>4167.2552724562911</v>
      </c>
      <c r="AJ43" s="191" t="str">
        <f>'[1]dati attività'!$AA$99</f>
        <v>NO</v>
      </c>
      <c r="AK43" s="159" t="s">
        <v>412</v>
      </c>
      <c r="AL43" s="140" t="s">
        <v>18</v>
      </c>
    </row>
    <row r="44" spans="1:38" s="10" customFormat="1" ht="24.75" customHeight="1" thickBot="1">
      <c r="A44" s="101" t="s">
        <v>129</v>
      </c>
      <c r="B44" s="101" t="s">
        <v>188</v>
      </c>
      <c r="C44" s="109" t="s">
        <v>70</v>
      </c>
      <c r="D44" s="94"/>
      <c r="E44" s="179">
        <f>[1]NOx!AI330</f>
        <v>45.223250291382989</v>
      </c>
      <c r="F44" s="179">
        <f>[1]NMVOC!AI330</f>
        <v>10.951042314267083</v>
      </c>
      <c r="G44" s="179">
        <f>[1]SOx!AI330</f>
        <v>2.8348380000000003E-2</v>
      </c>
      <c r="H44" s="179">
        <f>[1]NH3!AI330</f>
        <v>1.2658329669304124E-2</v>
      </c>
      <c r="I44" s="179">
        <f>[1]pm2.5!AI330</f>
        <v>4.0688674394691686</v>
      </c>
      <c r="J44" s="179">
        <f>[1]pm10!AI330</f>
        <v>4.0688674394691686</v>
      </c>
      <c r="K44" s="179">
        <f>[1]PST!AI330</f>
        <v>4.1519055504787428</v>
      </c>
      <c r="L44" s="179">
        <f>[1]BC!AI330</f>
        <v>2.3156881807942375</v>
      </c>
      <c r="M44" s="179">
        <f>[1]CO!AI330</f>
        <v>41.773369842713429</v>
      </c>
      <c r="N44" s="179" t="str">
        <f>[1]piombo!AI330</f>
        <v>NA</v>
      </c>
      <c r="O44" s="179">
        <f>[1]cadmio!AI330</f>
        <v>3.4452348103645863E-3</v>
      </c>
      <c r="P44" s="179" t="str">
        <f>[1]mercurio!AI330</f>
        <v>NA</v>
      </c>
      <c r="Q44" s="179" t="str">
        <f>[1]arsenico!AI330</f>
        <v>NA</v>
      </c>
      <c r="R44" s="179">
        <f>[1]cromo!AI330</f>
        <v>1.0115440843753088E-2</v>
      </c>
      <c r="S44" s="179">
        <f>[1]rame!AI330</f>
        <v>0.26855379522921968</v>
      </c>
      <c r="T44" s="179">
        <f>[1]nichel!AI330</f>
        <v>1.8597515285898539E-2</v>
      </c>
      <c r="U44" s="179">
        <f>[1]selenio!AI330</f>
        <v>3.7275376418744628E-2</v>
      </c>
      <c r="V44" s="179">
        <f>[1]zinco!AI330</f>
        <v>5.9233813359265274E-2</v>
      </c>
      <c r="W44" s="179" t="str">
        <f>[1]Diossine!AI330</f>
        <v>NA</v>
      </c>
      <c r="X44" s="159" t="s">
        <v>428</v>
      </c>
      <c r="Y44" s="159" t="s">
        <v>428</v>
      </c>
      <c r="Z44" s="159" t="s">
        <v>428</v>
      </c>
      <c r="AA44" s="159" t="s">
        <v>428</v>
      </c>
      <c r="AB44" s="179">
        <f>[1]PAH!AI330</f>
        <v>0.1492354154198911</v>
      </c>
      <c r="AC44" s="179" t="str">
        <f>[1]HCB!AI330</f>
        <v>NA</v>
      </c>
      <c r="AD44" s="179" t="str">
        <f>[1]PCB!AI330</f>
        <v>NA</v>
      </c>
      <c r="AE44" s="160"/>
      <c r="AF44" s="191">
        <f>'[1]dati attività'!$AA$100</f>
        <v>79672.811553000007</v>
      </c>
      <c r="AG44" s="191" t="str">
        <f>'[1]dati attività'!$AA$101</f>
        <v>NO</v>
      </c>
      <c r="AH44" s="191" t="str">
        <f>'[1]dati attività'!$AA$102</f>
        <v>NO</v>
      </c>
      <c r="AI44" s="191" t="str">
        <f>'[1]dati attività'!$AA$103</f>
        <v>NO</v>
      </c>
      <c r="AJ44" s="191" t="str">
        <f>'[1]dati attività'!$AA$104</f>
        <v>NO</v>
      </c>
      <c r="AK44" s="159" t="s">
        <v>412</v>
      </c>
      <c r="AL44" s="140" t="s">
        <v>18</v>
      </c>
    </row>
    <row r="45" spans="1:38" s="10" customFormat="1" ht="24.75" customHeight="1" thickBot="1">
      <c r="A45" s="101" t="s">
        <v>129</v>
      </c>
      <c r="B45" s="101" t="s">
        <v>189</v>
      </c>
      <c r="C45" s="109" t="s">
        <v>139</v>
      </c>
      <c r="D45" s="94"/>
      <c r="E45" s="179">
        <f>[1]NOx!AI331</f>
        <v>7.0180234800473693</v>
      </c>
      <c r="F45" s="179">
        <f>[1]NMVOC!AI331</f>
        <v>1.1128930878171666</v>
      </c>
      <c r="G45" s="179">
        <f>[1]SOx!AI331</f>
        <v>2.5193999999999998E-3</v>
      </c>
      <c r="H45" s="179">
        <f>[1]NH3!AI331</f>
        <v>1.1595123768789665E-3</v>
      </c>
      <c r="I45" s="179">
        <f>[1]pm2.5!AI331</f>
        <v>0.74022361070700005</v>
      </c>
      <c r="J45" s="179">
        <f>[1]pm10!AI331</f>
        <v>0.74022361070700005</v>
      </c>
      <c r="K45" s="179">
        <f>[1]PST!AI331</f>
        <v>0.75533021500714292</v>
      </c>
      <c r="L45" s="179">
        <f>[1]BC!AI331</f>
        <v>0.40661118053535006</v>
      </c>
      <c r="M45" s="179">
        <f>[1]CO!AI331</f>
        <v>2.768050170736239</v>
      </c>
      <c r="N45" s="179" t="str">
        <f>[1]piombo!AI331</f>
        <v>NA</v>
      </c>
      <c r="O45" s="179">
        <f>[1]cadmio!AI331</f>
        <v>2.0032875181057019E-3</v>
      </c>
      <c r="P45" s="179" t="str">
        <f>[1]mercurio!AI331</f>
        <v>NA</v>
      </c>
      <c r="Q45" s="179">
        <f>[1]arsenico!AI331</f>
        <v>1.5764305091201063E-2</v>
      </c>
      <c r="R45" s="179">
        <f>[1]cromo!AI331</f>
        <v>9.3260420671787241E-3</v>
      </c>
      <c r="S45" s="179">
        <f>[1]rame!AI331</f>
        <v>1.57705346003808E-2</v>
      </c>
      <c r="T45" s="179">
        <f>[1]nichel!AI331</f>
        <v>0.50345325431988364</v>
      </c>
      <c r="U45" s="179">
        <f>[1]selenio!AI331</f>
        <v>3.6785177810770141E-2</v>
      </c>
      <c r="V45" s="179">
        <f>[1]zinco!AI331</f>
        <v>9.0312416402197865E-2</v>
      </c>
      <c r="W45" s="179" t="str">
        <f>[1]Diossine!AI331</f>
        <v>NA</v>
      </c>
      <c r="X45" s="159" t="s">
        <v>428</v>
      </c>
      <c r="Y45" s="159" t="s">
        <v>428</v>
      </c>
      <c r="Z45" s="159" t="s">
        <v>428</v>
      </c>
      <c r="AA45" s="159" t="s">
        <v>428</v>
      </c>
      <c r="AB45" s="179">
        <f>[1]PAH!AI331</f>
        <v>6.6755007165376894E-3</v>
      </c>
      <c r="AC45" s="179" t="str">
        <f>[1]HCB!AI331</f>
        <v>NA</v>
      </c>
      <c r="AD45" s="179" t="str">
        <f>[1]PCB!AI331</f>
        <v>NA</v>
      </c>
      <c r="AE45" s="160"/>
      <c r="AF45" s="191">
        <f>'[1]dati attività'!$AA$105</f>
        <v>7085.5701299999992</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[1]NOx!AI332</f>
        <v>IE</v>
      </c>
      <c r="F46" s="179" t="str">
        <f>[1]NMVOC!AI332</f>
        <v>IE</v>
      </c>
      <c r="G46" s="179" t="str">
        <f>[1]SOx!AI332</f>
        <v>IE</v>
      </c>
      <c r="H46" s="179" t="str">
        <f>[1]NH3!AI332</f>
        <v>IE</v>
      </c>
      <c r="I46" s="179" t="str">
        <f>[1]pm2.5!AI332</f>
        <v>IE</v>
      </c>
      <c r="J46" s="179" t="str">
        <f>[1]pm10!AI332</f>
        <v>IE</v>
      </c>
      <c r="K46" s="179" t="str">
        <f>[1]PST!AI332</f>
        <v>IE</v>
      </c>
      <c r="L46" s="179" t="str">
        <f>[1]BC!AI332</f>
        <v>IE</v>
      </c>
      <c r="M46" s="179" t="str">
        <f>[1]CO!AI332</f>
        <v>IE</v>
      </c>
      <c r="N46" s="179" t="str">
        <f>[1]piombo!AI332</f>
        <v>IE</v>
      </c>
      <c r="O46" s="179" t="str">
        <f>[1]cadmio!AI332</f>
        <v>IE</v>
      </c>
      <c r="P46" s="179" t="str">
        <f>[1]mercurio!AI332</f>
        <v>IE</v>
      </c>
      <c r="Q46" s="179" t="str">
        <f>[1]arsenico!AI332</f>
        <v>IE</v>
      </c>
      <c r="R46" s="179" t="str">
        <f>[1]cromo!AI332</f>
        <v>IE</v>
      </c>
      <c r="S46" s="179" t="str">
        <f>[1]rame!AI332</f>
        <v>IE</v>
      </c>
      <c r="T46" s="179" t="str">
        <f>[1]nichel!AI332</f>
        <v>IE</v>
      </c>
      <c r="U46" s="179" t="str">
        <f>[1]selenio!AI332</f>
        <v>IE</v>
      </c>
      <c r="V46" s="179" t="str">
        <f>[1]zinco!AI332</f>
        <v>IE</v>
      </c>
      <c r="W46" s="179" t="str">
        <f>[1]Diossine!AI332</f>
        <v>IE</v>
      </c>
      <c r="X46" s="159" t="s">
        <v>428</v>
      </c>
      <c r="Y46" s="159" t="s">
        <v>428</v>
      </c>
      <c r="Z46" s="159" t="s">
        <v>428</v>
      </c>
      <c r="AA46" s="159" t="s">
        <v>428</v>
      </c>
      <c r="AB46" s="179" t="str">
        <f>[1]PAH!AI332</f>
        <v>IE</v>
      </c>
      <c r="AC46" s="179" t="str">
        <f>[1]HCB!AI332</f>
        <v>IE</v>
      </c>
      <c r="AD46" s="179" t="str">
        <f>[1]PCB!AI332</f>
        <v>IE</v>
      </c>
      <c r="AE46" s="160"/>
      <c r="AF46" s="191" t="str">
        <f>'[1]dati attività'!$AA$106</f>
        <v>IE</v>
      </c>
      <c r="AG46" s="191" t="str">
        <f>'[1]dati attività'!$AA$107</f>
        <v>IE</v>
      </c>
      <c r="AH46" s="191" t="str">
        <f>'[1]dati attività'!$AA$108</f>
        <v>IE</v>
      </c>
      <c r="AI46" s="191" t="str">
        <f>'[1]dati attività'!$AA$109</f>
        <v>IE</v>
      </c>
      <c r="AJ46" s="191" t="str">
        <f>'[1]dati attività'!$AA$110</f>
        <v>IE</v>
      </c>
      <c r="AK46" s="159" t="s">
        <v>412</v>
      </c>
      <c r="AL46" s="140" t="s">
        <v>18</v>
      </c>
    </row>
    <row r="47" spans="1:38" s="10" customFormat="1" ht="24.75" customHeight="1" thickBot="1">
      <c r="A47" s="101" t="s">
        <v>129</v>
      </c>
      <c r="B47" s="101" t="s">
        <v>191</v>
      </c>
      <c r="C47" s="109" t="s">
        <v>72</v>
      </c>
      <c r="D47" s="94"/>
      <c r="E47" s="179">
        <f>[1]NOx!AI333</f>
        <v>3.9317612499999997</v>
      </c>
      <c r="F47" s="179">
        <f>[1]NMVOC!AI333</f>
        <v>0.62383646999999998</v>
      </c>
      <c r="G47" s="179">
        <f>[1]SOx!AI333</f>
        <v>4.2762817000000002E-2</v>
      </c>
      <c r="H47" s="179">
        <f>[1]NH3!AI333</f>
        <v>4.553745000000001E-4</v>
      </c>
      <c r="I47" s="179">
        <f>[1]pm2.5!AI333</f>
        <v>0.4912334844045631</v>
      </c>
      <c r="J47" s="179">
        <f>[1]pm10!AI333</f>
        <v>0.4912334844045631</v>
      </c>
      <c r="K47" s="179">
        <f>[1]PST!AI333</f>
        <v>0.50125865755567667</v>
      </c>
      <c r="L47" s="179">
        <f>[1]BC!AI333</f>
        <v>0.28923968669571126</v>
      </c>
      <c r="M47" s="179">
        <f>[1]CO!AI333</f>
        <v>6.3220650000000003</v>
      </c>
      <c r="N47" s="179">
        <f>[1]piombo!AI333</f>
        <v>1.6788684436801376E-3</v>
      </c>
      <c r="O47" s="179">
        <f>[1]cadmio!AI333</f>
        <v>1.4125236347268727E-4</v>
      </c>
      <c r="P47" s="179" t="str">
        <f>[1]mercurio!AI333</f>
        <v>NA</v>
      </c>
      <c r="Q47" s="179" t="str">
        <f>[1]arsenico!AI333</f>
        <v>NA</v>
      </c>
      <c r="R47" s="179">
        <f>[1]cromo!AI333</f>
        <v>3.726985808475018E-4</v>
      </c>
      <c r="S47" s="179">
        <f>[1]rame!AI333</f>
        <v>9.6499175091821297E-3</v>
      </c>
      <c r="T47" s="179">
        <f>[1]nichel!AI333</f>
        <v>7.1265840214244773E-4</v>
      </c>
      <c r="U47" s="179">
        <f>[1]selenio!AI333</f>
        <v>1.926808666881628E-3</v>
      </c>
      <c r="V47" s="179">
        <f>[1]zinco!AI333</f>
        <v>3.3153091161064055E-3</v>
      </c>
      <c r="W47" s="179" t="str">
        <f>[1]Diossine!AI333</f>
        <v>NA</v>
      </c>
      <c r="X47" s="159" t="s">
        <v>428</v>
      </c>
      <c r="Y47" s="159" t="s">
        <v>428</v>
      </c>
      <c r="Z47" s="159" t="s">
        <v>428</v>
      </c>
      <c r="AA47" s="159" t="s">
        <v>428</v>
      </c>
      <c r="AB47" s="179">
        <f>[1]PAH!AI333</f>
        <v>5.2012848249210651E-3</v>
      </c>
      <c r="AC47" s="179" t="str">
        <f>[1]HCB!AI333</f>
        <v>NA</v>
      </c>
      <c r="AD47" s="179" t="str">
        <f>[1]PCB!AI333</f>
        <v>NA</v>
      </c>
      <c r="AE47" s="160"/>
      <c r="AF47" s="191">
        <f>'[1]dati attività'!$AA$111</f>
        <v>4594.2037582740004</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[1]NOx!AI334</f>
        <v>NA</v>
      </c>
      <c r="F48" s="179">
        <f>[1]NMVOC!AI334</f>
        <v>0.24</v>
      </c>
      <c r="G48" s="179" t="str">
        <f>[1]SOx!AI334</f>
        <v>NA</v>
      </c>
      <c r="H48" s="179" t="str">
        <f>[1]NH3!AI334</f>
        <v>NA</v>
      </c>
      <c r="I48" s="179">
        <f>[1]pm2.5!AI334</f>
        <v>8.0495100000000014E-2</v>
      </c>
      <c r="J48" s="179">
        <f>[1]pm10!AI334</f>
        <v>0.80495099999999997</v>
      </c>
      <c r="K48" s="179">
        <f>[1]PST!AI334</f>
        <v>1.6099019999999999</v>
      </c>
      <c r="L48" s="179">
        <f>[1]BC!AI334</f>
        <v>6.8420835000000013E-2</v>
      </c>
      <c r="M48" s="179" t="str">
        <f>[1]CO!AI334</f>
        <v>NA</v>
      </c>
      <c r="N48" s="179" t="str">
        <f>[1]piombo!AI334</f>
        <v>NA</v>
      </c>
      <c r="O48" s="179" t="str">
        <f>[1]cadmio!AI334</f>
        <v>NA</v>
      </c>
      <c r="P48" s="179" t="str">
        <f>[1]mercurio!AI334</f>
        <v>NA</v>
      </c>
      <c r="Q48" s="179" t="str">
        <f>[1]arsenico!AI334</f>
        <v>NA</v>
      </c>
      <c r="R48" s="179" t="str">
        <f>[1]cromo!AI334</f>
        <v>NA</v>
      </c>
      <c r="S48" s="179" t="str">
        <f>[1]rame!AI334</f>
        <v>NA</v>
      </c>
      <c r="T48" s="179" t="str">
        <f>[1]nichel!AI334</f>
        <v>NA</v>
      </c>
      <c r="U48" s="179" t="str">
        <f>[1]selenio!AI334</f>
        <v>NA</v>
      </c>
      <c r="V48" s="179" t="str">
        <f>[1]zinco!AI334</f>
        <v>NA</v>
      </c>
      <c r="W48" s="179" t="str">
        <f>[1]Diossine!AI334</f>
        <v>NA</v>
      </c>
      <c r="X48" s="179" t="s">
        <v>412</v>
      </c>
      <c r="Y48" s="179" t="s">
        <v>412</v>
      </c>
      <c r="Z48" s="179" t="s">
        <v>412</v>
      </c>
      <c r="AA48" s="179" t="s">
        <v>412</v>
      </c>
      <c r="AB48" s="179" t="str">
        <f>[1]PAH!AI334</f>
        <v>NA</v>
      </c>
      <c r="AC48" s="179" t="str">
        <f>[1]HCB!AI334</f>
        <v>NA</v>
      </c>
      <c r="AD48" s="179" t="str">
        <f>[1]PCB!AI334</f>
        <v>NA</v>
      </c>
      <c r="AE48" s="160"/>
      <c r="AF48" s="159" t="s">
        <v>412</v>
      </c>
      <c r="AG48" s="159" t="s">
        <v>412</v>
      </c>
      <c r="AH48" s="159" t="s">
        <v>412</v>
      </c>
      <c r="AI48" s="159" t="s">
        <v>412</v>
      </c>
      <c r="AJ48" s="159" t="s">
        <v>412</v>
      </c>
      <c r="AK48" s="159">
        <f>'[1]dati attività'!AA112</f>
        <v>0.08</v>
      </c>
      <c r="AL48" s="140" t="s">
        <v>387</v>
      </c>
    </row>
    <row r="49" spans="1:38" s="10" customFormat="1" ht="24.75" customHeight="1" thickBot="1">
      <c r="A49" s="101" t="s">
        <v>124</v>
      </c>
      <c r="B49" s="101" t="s">
        <v>193</v>
      </c>
      <c r="C49" s="109" t="s">
        <v>74</v>
      </c>
      <c r="D49" s="94"/>
      <c r="E49" s="179" t="str">
        <f>[1]NOx!AI335</f>
        <v>NA</v>
      </c>
      <c r="F49" s="179">
        <f>[1]NMVOC!AI335</f>
        <v>2.0920000000000001</v>
      </c>
      <c r="G49" s="179" t="str">
        <f>[1]SOx!AI335</f>
        <v>NA</v>
      </c>
      <c r="H49" s="179" t="str">
        <f>[1]NH3!AI335</f>
        <v>NA</v>
      </c>
      <c r="I49" s="179">
        <f>[1]pm2.5!AI335</f>
        <v>8.8566911999999998E-2</v>
      </c>
      <c r="J49" s="179">
        <f>[1]pm10!AI335</f>
        <v>0.21087360000000002</v>
      </c>
      <c r="K49" s="179">
        <f>[1]PST!AI335</f>
        <v>0.26359199999999999</v>
      </c>
      <c r="L49" s="179">
        <f>[1]BC!AI335</f>
        <v>4.3397786879999997E-2</v>
      </c>
      <c r="M49" s="179" t="str">
        <f>[1]CO!AI335</f>
        <v>NA</v>
      </c>
      <c r="N49" s="179">
        <f>[1]piombo!AI335</f>
        <v>0.92047999999999996</v>
      </c>
      <c r="O49" s="179">
        <f>[1]cadmio!AI335</f>
        <v>0.2092</v>
      </c>
      <c r="P49" s="179">
        <f>[1]mercurio!AI335</f>
        <v>0.12551999999999999</v>
      </c>
      <c r="Q49" s="179">
        <f>[1]arsenico!AI335</f>
        <v>8.3680000000000004E-2</v>
      </c>
      <c r="R49" s="179">
        <f>[1]cromo!AI335</f>
        <v>0.71127999999999991</v>
      </c>
      <c r="S49" s="179">
        <f>[1]rame!AI335</f>
        <v>0.37656000000000001</v>
      </c>
      <c r="T49" s="179">
        <f>[1]nichel!AI335</f>
        <v>0.27195999999999998</v>
      </c>
      <c r="U49" s="179" t="str">
        <f>[1]selenio!AI335</f>
        <v>NA</v>
      </c>
      <c r="V49" s="179">
        <f>[1]zinco!AI335</f>
        <v>0.92047999999999996</v>
      </c>
      <c r="W49" s="179" t="str">
        <f>[1]Diossine!AI335</f>
        <v>NA</v>
      </c>
      <c r="X49" s="179" t="s">
        <v>412</v>
      </c>
      <c r="Y49" s="179" t="s">
        <v>412</v>
      </c>
      <c r="Z49" s="179" t="s">
        <v>412</v>
      </c>
      <c r="AA49" s="179" t="s">
        <v>412</v>
      </c>
      <c r="AB49" s="179" t="str">
        <f>[1]PAH!AI335</f>
        <v>NA</v>
      </c>
      <c r="AC49" s="179" t="str">
        <f>[1]HCB!AI335</f>
        <v>NA</v>
      </c>
      <c r="AD49" s="179" t="str">
        <f>[1]PCB!AI335</f>
        <v>NA</v>
      </c>
      <c r="AE49" s="160"/>
      <c r="AF49" s="159" t="s">
        <v>412</v>
      </c>
      <c r="AG49" s="159" t="s">
        <v>412</v>
      </c>
      <c r="AH49" s="159" t="s">
        <v>412</v>
      </c>
      <c r="AI49" s="159" t="s">
        <v>412</v>
      </c>
      <c r="AJ49" s="159" t="s">
        <v>412</v>
      </c>
      <c r="AK49" s="159">
        <f>'[1]dati attività'!AA113</f>
        <v>4.1840000000000002</v>
      </c>
      <c r="AL49" s="140" t="s">
        <v>388</v>
      </c>
    </row>
    <row r="50" spans="1:38" s="10" customFormat="1" ht="24.75" customHeight="1" thickBot="1">
      <c r="A50" s="101" t="s">
        <v>124</v>
      </c>
      <c r="B50" s="101" t="s">
        <v>194</v>
      </c>
      <c r="C50" s="109" t="s">
        <v>75</v>
      </c>
      <c r="D50" s="94"/>
      <c r="E50" s="179" t="str">
        <f>[1]NOx!AI336</f>
        <v>NO</v>
      </c>
      <c r="F50" s="179" t="str">
        <f>[1]NMVOC!AI336</f>
        <v>NO</v>
      </c>
      <c r="G50" s="179" t="str">
        <f>[1]SOx!AI336</f>
        <v>NO</v>
      </c>
      <c r="H50" s="179" t="str">
        <f>[1]NH3!AI336</f>
        <v>NO</v>
      </c>
      <c r="I50" s="179" t="str">
        <f>[1]pm2.5!AI336</f>
        <v>NO</v>
      </c>
      <c r="J50" s="179" t="str">
        <f>[1]pm10!AI336</f>
        <v>NO</v>
      </c>
      <c r="K50" s="179" t="str">
        <f>[1]PST!AI336</f>
        <v>NO</v>
      </c>
      <c r="L50" s="179" t="str">
        <f>[1]BC!AI336</f>
        <v>NO</v>
      </c>
      <c r="M50" s="179" t="str">
        <f>[1]CO!AI336</f>
        <v>NO</v>
      </c>
      <c r="N50" s="179" t="str">
        <f>[1]piombo!AI336</f>
        <v>NO</v>
      </c>
      <c r="O50" s="179" t="str">
        <f>[1]cadmio!AI336</f>
        <v>NO</v>
      </c>
      <c r="P50" s="179" t="str">
        <f>[1]mercurio!AI336</f>
        <v>NO</v>
      </c>
      <c r="Q50" s="179" t="str">
        <f>[1]arsenico!AI336</f>
        <v>NO</v>
      </c>
      <c r="R50" s="179" t="str">
        <f>[1]cromo!AI336</f>
        <v>NO</v>
      </c>
      <c r="S50" s="179" t="str">
        <f>[1]rame!AI336</f>
        <v>NO</v>
      </c>
      <c r="T50" s="179" t="str">
        <f>[1]nichel!AI336</f>
        <v>NO</v>
      </c>
      <c r="U50" s="179" t="str">
        <f>[1]selenio!AI336</f>
        <v>NO</v>
      </c>
      <c r="V50" s="179" t="str">
        <f>[1]zinco!AI336</f>
        <v>NO</v>
      </c>
      <c r="W50" s="179" t="str">
        <f>[1]Diossine!AI336</f>
        <v>NO</v>
      </c>
      <c r="X50" s="179" t="s">
        <v>434</v>
      </c>
      <c r="Y50" s="179" t="s">
        <v>434</v>
      </c>
      <c r="Z50" s="179" t="s">
        <v>434</v>
      </c>
      <c r="AA50" s="179" t="s">
        <v>434</v>
      </c>
      <c r="AB50" s="179" t="str">
        <f>[1]PAH!AI336</f>
        <v>NO</v>
      </c>
      <c r="AC50" s="179" t="str">
        <f>[1]HCB!AI336</f>
        <v>NO</v>
      </c>
      <c r="AD50" s="179" t="str">
        <f>[1]PCB!AI336</f>
        <v>NO</v>
      </c>
      <c r="AE50" s="160"/>
      <c r="AF50" s="191" t="s">
        <v>434</v>
      </c>
      <c r="AG50" s="191" t="s">
        <v>434</v>
      </c>
      <c r="AH50" s="191" t="s">
        <v>434</v>
      </c>
      <c r="AI50" s="191" t="s">
        <v>434</v>
      </c>
      <c r="AJ50" s="191" t="s">
        <v>434</v>
      </c>
      <c r="AK50" s="191" t="str">
        <f>'[1]dati attività'!AA114</f>
        <v>NO</v>
      </c>
      <c r="AL50" s="140" t="s">
        <v>381</v>
      </c>
    </row>
    <row r="51" spans="1:38" s="10" customFormat="1" ht="24.75" customHeight="1" thickBot="1">
      <c r="A51" s="101" t="s">
        <v>124</v>
      </c>
      <c r="B51" s="102" t="s">
        <v>195</v>
      </c>
      <c r="C51" s="109" t="s">
        <v>140</v>
      </c>
      <c r="D51" s="94"/>
      <c r="E51" s="179" t="str">
        <f>[1]NOx!AI337</f>
        <v>NA</v>
      </c>
      <c r="F51" s="179">
        <f>[1]NMVOC!AI337</f>
        <v>1.7970651987471593</v>
      </c>
      <c r="G51" s="179" t="str">
        <f>[1]SOx!AI337</f>
        <v>NA</v>
      </c>
      <c r="H51" s="179" t="str">
        <f>[1]NH3!AI337</f>
        <v>NA</v>
      </c>
      <c r="I51" s="179" t="str">
        <f>[1]pm2.5!AI337</f>
        <v>NA</v>
      </c>
      <c r="J51" s="179" t="str">
        <f>[1]pm10!AI337</f>
        <v>NA</v>
      </c>
      <c r="K51" s="179" t="str">
        <f>[1]PST!AI337</f>
        <v>NA</v>
      </c>
      <c r="L51" s="179" t="str">
        <f>[1]BC!AI337</f>
        <v>NA</v>
      </c>
      <c r="M51" s="179" t="str">
        <f>[1]CO!AI337</f>
        <v>NA</v>
      </c>
      <c r="N51" s="179" t="str">
        <f>[1]piombo!AI337</f>
        <v>NA</v>
      </c>
      <c r="O51" s="179" t="str">
        <f>[1]cadmio!AI337</f>
        <v>NA</v>
      </c>
      <c r="P51" s="179" t="str">
        <f>[1]mercurio!AI337</f>
        <v>NA</v>
      </c>
      <c r="Q51" s="179" t="str">
        <f>[1]arsenico!AI337</f>
        <v>NA</v>
      </c>
      <c r="R51" s="179" t="str">
        <f>[1]cromo!AI337</f>
        <v>NA</v>
      </c>
      <c r="S51" s="179" t="str">
        <f>[1]rame!AI337</f>
        <v>NA</v>
      </c>
      <c r="T51" s="179" t="str">
        <f>[1]nichel!AI337</f>
        <v>NA</v>
      </c>
      <c r="U51" s="179" t="str">
        <f>[1]selenio!AI337</f>
        <v>NA</v>
      </c>
      <c r="V51" s="179" t="str">
        <f>[1]zinco!AI337</f>
        <v>NA</v>
      </c>
      <c r="W51" s="179" t="str">
        <f>[1]Diossine!AI337</f>
        <v>NA</v>
      </c>
      <c r="X51" s="179" t="s">
        <v>412</v>
      </c>
      <c r="Y51" s="179" t="s">
        <v>412</v>
      </c>
      <c r="Z51" s="179" t="s">
        <v>412</v>
      </c>
      <c r="AA51" s="179" t="s">
        <v>412</v>
      </c>
      <c r="AB51" s="179" t="str">
        <f>[1]PAH!AI337</f>
        <v>NA</v>
      </c>
      <c r="AC51" s="179" t="str">
        <f>[1]HCB!AI337</f>
        <v>NA</v>
      </c>
      <c r="AD51" s="179" t="str">
        <f>[1]PCB!AI337</f>
        <v>NA</v>
      </c>
      <c r="AE51" s="160"/>
      <c r="AF51" s="159" t="s">
        <v>412</v>
      </c>
      <c r="AG51" s="159" t="s">
        <v>412</v>
      </c>
      <c r="AH51" s="159" t="s">
        <v>412</v>
      </c>
      <c r="AI51" s="159" t="s">
        <v>412</v>
      </c>
      <c r="AJ51" s="159" t="s">
        <v>412</v>
      </c>
      <c r="AK51" s="159">
        <f>'[1]dati attività'!AA115</f>
        <v>5.3964116549999996</v>
      </c>
      <c r="AL51" s="140" t="s">
        <v>389</v>
      </c>
    </row>
    <row r="52" spans="1:38" s="10" customFormat="1" ht="24.75" customHeight="1" thickBot="1">
      <c r="A52" s="101" t="s">
        <v>124</v>
      </c>
      <c r="B52" s="102" t="s">
        <v>327</v>
      </c>
      <c r="C52" s="110" t="s">
        <v>141</v>
      </c>
      <c r="D52" s="137"/>
      <c r="E52" s="179">
        <f>[1]NOx!AI338</f>
        <v>5.0643791</v>
      </c>
      <c r="F52" s="179">
        <f>[1]NMVOC!AI338</f>
        <v>13.021771429000001</v>
      </c>
      <c r="G52" s="179">
        <f>[1]SOx!AI338</f>
        <v>19.115309</v>
      </c>
      <c r="H52" s="179" t="str">
        <f>[1]NH3!AI338</f>
        <v>NA</v>
      </c>
      <c r="I52" s="179">
        <f>[1]pm2.5!AI338</f>
        <v>0.13906636363636363</v>
      </c>
      <c r="J52" s="179">
        <f>[1]pm10!AI338</f>
        <v>0.31633</v>
      </c>
      <c r="K52" s="179">
        <f>[1]PST!AI338</f>
        <v>0.40260181818181817</v>
      </c>
      <c r="L52" s="179">
        <f>[1]BC!AI338</f>
        <v>1.8078627272727275E-2</v>
      </c>
      <c r="M52" s="179">
        <f>[1]CO!AI338</f>
        <v>0.20879</v>
      </c>
      <c r="N52" s="179" t="str">
        <f>[1]piombo!AI338</f>
        <v>NA</v>
      </c>
      <c r="O52" s="179" t="str">
        <f>[1]cadmio!AI338</f>
        <v>NA</v>
      </c>
      <c r="P52" s="179" t="str">
        <f>[1]mercurio!AI338</f>
        <v>NA</v>
      </c>
      <c r="Q52" s="179" t="str">
        <f>[1]arsenico!AI338</f>
        <v>NA</v>
      </c>
      <c r="R52" s="179" t="str">
        <f>[1]cromo!AI338</f>
        <v>NA</v>
      </c>
      <c r="S52" s="179" t="str">
        <f>[1]rame!AI338</f>
        <v>NA</v>
      </c>
      <c r="T52" s="179" t="str">
        <f>[1]nichel!AI338</f>
        <v>NA</v>
      </c>
      <c r="U52" s="179" t="str">
        <f>[1]selenio!AI338</f>
        <v>NA</v>
      </c>
      <c r="V52" s="179" t="str">
        <f>[1]zinco!AI338</f>
        <v>NA</v>
      </c>
      <c r="W52" s="179" t="str">
        <f>[1]Diossine!AI338</f>
        <v>NA</v>
      </c>
      <c r="X52" s="179" t="s">
        <v>412</v>
      </c>
      <c r="Y52" s="179" t="s">
        <v>412</v>
      </c>
      <c r="Z52" s="179" t="s">
        <v>412</v>
      </c>
      <c r="AA52" s="179" t="s">
        <v>412</v>
      </c>
      <c r="AB52" s="179" t="str">
        <f>[1]PAH!AI338</f>
        <v>NA</v>
      </c>
      <c r="AC52" s="179" t="str">
        <f>[1]HCB!AI338</f>
        <v>NA</v>
      </c>
      <c r="AD52" s="179" t="str">
        <f>[1]PCB!AI338</f>
        <v>NA</v>
      </c>
      <c r="AE52" s="160"/>
      <c r="AF52" s="159" t="s">
        <v>412</v>
      </c>
      <c r="AG52" s="159" t="s">
        <v>412</v>
      </c>
      <c r="AH52" s="159" t="s">
        <v>412</v>
      </c>
      <c r="AI52" s="159" t="s">
        <v>412</v>
      </c>
      <c r="AJ52" s="159" t="s">
        <v>412</v>
      </c>
      <c r="AK52" s="159">
        <f>'[1]dati attività'!AA116</f>
        <v>85.278000000000006</v>
      </c>
      <c r="AL52" s="140" t="s">
        <v>390</v>
      </c>
    </row>
    <row r="53" spans="1:38" s="10" customFormat="1" ht="24.75" customHeight="1" thickBot="1">
      <c r="A53" s="101" t="s">
        <v>124</v>
      </c>
      <c r="B53" s="102" t="s">
        <v>328</v>
      </c>
      <c r="C53" s="110" t="s">
        <v>76</v>
      </c>
      <c r="D53" s="137"/>
      <c r="E53" s="179" t="str">
        <f>[1]NOx!AI339</f>
        <v>NA</v>
      </c>
      <c r="F53" s="179">
        <f>[1]NMVOC!AI339</f>
        <v>15.784698333659998</v>
      </c>
      <c r="G53" s="179" t="str">
        <f>[1]SOx!AI339</f>
        <v>NA</v>
      </c>
      <c r="H53" s="179" t="str">
        <f>[1]NH3!AI339</f>
        <v>NA</v>
      </c>
      <c r="I53" s="179" t="str">
        <f>[1]pm2.5!AI339</f>
        <v>NA</v>
      </c>
      <c r="J53" s="179" t="str">
        <f>[1]pm10!AI339</f>
        <v>NA</v>
      </c>
      <c r="K53" s="179" t="str">
        <f>[1]PST!AI339</f>
        <v>NA</v>
      </c>
      <c r="L53" s="179" t="str">
        <f>[1]BC!AI339</f>
        <v>NA</v>
      </c>
      <c r="M53" s="179" t="str">
        <f>[1]CO!AI339</f>
        <v>NA</v>
      </c>
      <c r="N53" s="179" t="str">
        <f>[1]piombo!AI339</f>
        <v>NA</v>
      </c>
      <c r="O53" s="179" t="str">
        <f>[1]cadmio!AI339</f>
        <v>NA</v>
      </c>
      <c r="P53" s="179" t="str">
        <f>[1]mercurio!AI339</f>
        <v>NA</v>
      </c>
      <c r="Q53" s="179" t="str">
        <f>[1]arsenico!AI339</f>
        <v>NA</v>
      </c>
      <c r="R53" s="179" t="str">
        <f>[1]cromo!AI339</f>
        <v>NA</v>
      </c>
      <c r="S53" s="179" t="str">
        <f>[1]rame!AI339</f>
        <v>NA</v>
      </c>
      <c r="T53" s="179" t="str">
        <f>[1]nichel!AI339</f>
        <v>NA</v>
      </c>
      <c r="U53" s="179" t="str">
        <f>[1]selenio!AI339</f>
        <v>NA</v>
      </c>
      <c r="V53" s="179" t="str">
        <f>[1]zinco!AI339</f>
        <v>NA</v>
      </c>
      <c r="W53" s="179" t="str">
        <f>[1]Diossine!AI339</f>
        <v>NA</v>
      </c>
      <c r="X53" s="179" t="s">
        <v>412</v>
      </c>
      <c r="Y53" s="179" t="s">
        <v>412</v>
      </c>
      <c r="Z53" s="179" t="s">
        <v>412</v>
      </c>
      <c r="AA53" s="179" t="s">
        <v>412</v>
      </c>
      <c r="AB53" s="179" t="str">
        <f>[1]PAH!AI339</f>
        <v>NA</v>
      </c>
      <c r="AC53" s="179" t="str">
        <f>[1]HCB!AI339</f>
        <v>NA</v>
      </c>
      <c r="AD53" s="179" t="str">
        <f>[1]PCB!AI339</f>
        <v>NA</v>
      </c>
      <c r="AE53" s="160"/>
      <c r="AF53" s="159" t="s">
        <v>412</v>
      </c>
      <c r="AG53" s="159" t="s">
        <v>412</v>
      </c>
      <c r="AH53" s="159" t="s">
        <v>412</v>
      </c>
      <c r="AI53" s="159" t="s">
        <v>412</v>
      </c>
      <c r="AJ53" s="159" t="s">
        <v>412</v>
      </c>
      <c r="AK53" s="191" t="str">
        <f>'[1]dati attività'!AA117</f>
        <v>IE</v>
      </c>
      <c r="AL53" s="140" t="s">
        <v>386</v>
      </c>
    </row>
    <row r="54" spans="1:38" s="10" customFormat="1" ht="23.4" thickBot="1">
      <c r="A54" s="101" t="s">
        <v>124</v>
      </c>
      <c r="B54" s="102" t="s">
        <v>196</v>
      </c>
      <c r="C54" s="110" t="s">
        <v>300</v>
      </c>
      <c r="D54" s="137"/>
      <c r="E54" s="179" t="str">
        <f>[1]NOx!AI340</f>
        <v>NA</v>
      </c>
      <c r="F54" s="179">
        <f>[1]NMVOC!AI340</f>
        <v>27.364326783694633</v>
      </c>
      <c r="G54" s="179" t="str">
        <f>[1]SOx!AI340</f>
        <v>NA</v>
      </c>
      <c r="H54" s="179" t="str">
        <f>[1]NH3!AI340</f>
        <v>NA</v>
      </c>
      <c r="I54" s="179" t="str">
        <f>[1]pm2.5!AI340</f>
        <v>NA</v>
      </c>
      <c r="J54" s="179" t="str">
        <f>[1]pm10!AI340</f>
        <v>NA</v>
      </c>
      <c r="K54" s="179" t="str">
        <f>[1]PST!AI340</f>
        <v>NA</v>
      </c>
      <c r="L54" s="179" t="str">
        <f>[1]BC!AI340</f>
        <v>NA</v>
      </c>
      <c r="M54" s="179" t="str">
        <f>[1]CO!AI340</f>
        <v>NA</v>
      </c>
      <c r="N54" s="179" t="str">
        <f>[1]piombo!AI340</f>
        <v>NA</v>
      </c>
      <c r="O54" s="179" t="str">
        <f>[1]cadmio!AI340</f>
        <v>NA</v>
      </c>
      <c r="P54" s="179" t="str">
        <f>[1]mercurio!AI340</f>
        <v>NA</v>
      </c>
      <c r="Q54" s="179" t="str">
        <f>[1]arsenico!AI340</f>
        <v>NA</v>
      </c>
      <c r="R54" s="179" t="str">
        <f>[1]cromo!AI340</f>
        <v>NA</v>
      </c>
      <c r="S54" s="179" t="str">
        <f>[1]rame!AI340</f>
        <v>NA</v>
      </c>
      <c r="T54" s="179" t="str">
        <f>[1]nichel!AI340</f>
        <v>NA</v>
      </c>
      <c r="U54" s="179" t="str">
        <f>[1]selenio!AI340</f>
        <v>NA</v>
      </c>
      <c r="V54" s="179" t="str">
        <f>[1]zinco!AI340</f>
        <v>NA</v>
      </c>
      <c r="W54" s="179" t="str">
        <f>[1]Diossine!AI340</f>
        <v>NA</v>
      </c>
      <c r="X54" s="179" t="s">
        <v>412</v>
      </c>
      <c r="Y54" s="179" t="s">
        <v>412</v>
      </c>
      <c r="Z54" s="179" t="s">
        <v>412</v>
      </c>
      <c r="AA54" s="179" t="s">
        <v>412</v>
      </c>
      <c r="AB54" s="179" t="str">
        <f>[1]PAH!AI340</f>
        <v>NA</v>
      </c>
      <c r="AC54" s="179" t="str">
        <f>[1]HCB!AI340</f>
        <v>NA</v>
      </c>
      <c r="AD54" s="179" t="str">
        <f>[1]PCB!AI340</f>
        <v>NA</v>
      </c>
      <c r="AE54" s="160"/>
      <c r="AF54" s="159" t="s">
        <v>412</v>
      </c>
      <c r="AG54" s="159" t="s">
        <v>412</v>
      </c>
      <c r="AH54" s="159" t="s">
        <v>412</v>
      </c>
      <c r="AI54" s="159" t="s">
        <v>412</v>
      </c>
      <c r="AJ54" s="159" t="s">
        <v>412</v>
      </c>
      <c r="AK54" s="159">
        <f>'[1]dati attività'!AA118</f>
        <v>75.78</v>
      </c>
      <c r="AL54" s="140" t="s">
        <v>382</v>
      </c>
    </row>
    <row r="55" spans="1:38" s="10" customFormat="1" ht="24.75" customHeight="1" thickBot="1">
      <c r="A55" s="101" t="s">
        <v>124</v>
      </c>
      <c r="B55" s="102" t="s">
        <v>197</v>
      </c>
      <c r="C55" s="110" t="s">
        <v>270</v>
      </c>
      <c r="D55" s="137"/>
      <c r="E55" s="179">
        <f>[1]NOx!AI341</f>
        <v>0.23912336956521735</v>
      </c>
      <c r="F55" s="179">
        <f>[1]NMVOC!AI341</f>
        <v>0.22396766304347823</v>
      </c>
      <c r="G55" s="179">
        <f>[1]SOx!AI341</f>
        <v>4.5735793712709025</v>
      </c>
      <c r="H55" s="179" t="str">
        <f>[1]NH3!AI341</f>
        <v>NA</v>
      </c>
      <c r="I55" s="179" t="str">
        <f>[1]pm2.5!AI341</f>
        <v>NA</v>
      </c>
      <c r="J55" s="179" t="str">
        <f>[1]pm10!AI341</f>
        <v>NA</v>
      </c>
      <c r="K55" s="179" t="str">
        <f>[1]PST!AI341</f>
        <v>NA</v>
      </c>
      <c r="L55" s="179" t="str">
        <f>[1]BC!AI341</f>
        <v>NA</v>
      </c>
      <c r="M55" s="179" t="str">
        <f>[1]CO!AI341</f>
        <v>NA</v>
      </c>
      <c r="N55" s="179" t="str">
        <f>[1]piombo!AI341</f>
        <v>NA</v>
      </c>
      <c r="O55" s="179" t="str">
        <f>[1]cadmio!AI341</f>
        <v>NA</v>
      </c>
      <c r="P55" s="179" t="str">
        <f>[1]mercurio!AI341</f>
        <v>NA</v>
      </c>
      <c r="Q55" s="179" t="str">
        <f>[1]arsenico!AI341</f>
        <v>NA</v>
      </c>
      <c r="R55" s="179" t="str">
        <f>[1]cromo!AI341</f>
        <v>NA</v>
      </c>
      <c r="S55" s="179" t="str">
        <f>[1]rame!AI341</f>
        <v>NA</v>
      </c>
      <c r="T55" s="179" t="str">
        <f>[1]nichel!AI341</f>
        <v>NA</v>
      </c>
      <c r="U55" s="179" t="str">
        <f>[1]selenio!AI341</f>
        <v>NA</v>
      </c>
      <c r="V55" s="179" t="str">
        <f>[1]zinco!AI341</f>
        <v>NA</v>
      </c>
      <c r="W55" s="179" t="str">
        <f>[1]Diossine!AI341</f>
        <v>NA</v>
      </c>
      <c r="X55" s="179" t="s">
        <v>412</v>
      </c>
      <c r="Y55" s="179" t="s">
        <v>412</v>
      </c>
      <c r="Z55" s="179" t="s">
        <v>412</v>
      </c>
      <c r="AA55" s="179" t="s">
        <v>412</v>
      </c>
      <c r="AB55" s="179" t="str">
        <f>[1]PAH!AI341</f>
        <v>NA</v>
      </c>
      <c r="AC55" s="179" t="str">
        <f>[1]HCB!AI341</f>
        <v>NA</v>
      </c>
      <c r="AD55" s="179" t="str">
        <f>[1]PCB!AI341</f>
        <v>NA</v>
      </c>
      <c r="AE55" s="160"/>
      <c r="AF55" s="159" t="s">
        <v>412</v>
      </c>
      <c r="AG55" s="159" t="s">
        <v>412</v>
      </c>
      <c r="AH55" s="159" t="s">
        <v>412</v>
      </c>
      <c r="AI55" s="159" t="s">
        <v>412</v>
      </c>
      <c r="AJ55" s="159" t="s">
        <v>412</v>
      </c>
      <c r="AK55" s="159">
        <f>'[1]dati attività'!AA119</f>
        <v>67.358695652173907</v>
      </c>
      <c r="AL55" s="140" t="s">
        <v>391</v>
      </c>
    </row>
    <row r="56" spans="1:38" s="10" customFormat="1" ht="24.75" customHeight="1" thickBot="1">
      <c r="A56" s="102" t="s">
        <v>124</v>
      </c>
      <c r="B56" s="102" t="s">
        <v>326</v>
      </c>
      <c r="C56" s="110" t="s">
        <v>156</v>
      </c>
      <c r="D56" s="137" t="s">
        <v>314</v>
      </c>
      <c r="E56" s="179" t="str">
        <f>[1]NOx!AI342</f>
        <v>NO</v>
      </c>
      <c r="F56" s="179" t="str">
        <f>[1]NMVOC!AI342</f>
        <v>NO</v>
      </c>
      <c r="G56" s="179" t="str">
        <f>[1]SOx!AI342</f>
        <v>NO</v>
      </c>
      <c r="H56" s="179" t="str">
        <f>[1]NH3!AI342</f>
        <v>NO</v>
      </c>
      <c r="I56" s="179" t="str">
        <f>[1]pm2.5!AI342</f>
        <v>NO</v>
      </c>
      <c r="J56" s="179" t="str">
        <f>[1]pm10!AI342</f>
        <v>NO</v>
      </c>
      <c r="K56" s="179" t="str">
        <f>[1]PST!AI342</f>
        <v>NO</v>
      </c>
      <c r="L56" s="179" t="str">
        <f>[1]BC!AI342</f>
        <v>NO</v>
      </c>
      <c r="M56" s="179" t="str">
        <f>[1]CO!AI342</f>
        <v>NO</v>
      </c>
      <c r="N56" s="179" t="str">
        <f>[1]piombo!AI342</f>
        <v>NO</v>
      </c>
      <c r="O56" s="179" t="str">
        <f>[1]cadmio!AI342</f>
        <v>NO</v>
      </c>
      <c r="P56" s="179" t="str">
        <f>[1]mercurio!AI342</f>
        <v>NO</v>
      </c>
      <c r="Q56" s="179" t="str">
        <f>[1]arsenico!AI342</f>
        <v>NO</v>
      </c>
      <c r="R56" s="179" t="str">
        <f>[1]cromo!AI342</f>
        <v>NO</v>
      </c>
      <c r="S56" s="179" t="str">
        <f>[1]rame!AI342</f>
        <v>NO</v>
      </c>
      <c r="T56" s="179" t="str">
        <f>[1]nichel!AI342</f>
        <v>NO</v>
      </c>
      <c r="U56" s="179" t="str">
        <f>[1]selenio!AI342</f>
        <v>NO</v>
      </c>
      <c r="V56" s="179" t="str">
        <f>[1]zinco!AI342</f>
        <v>NO</v>
      </c>
      <c r="W56" s="179" t="str">
        <f>[1]Diossine!AI342</f>
        <v>NO</v>
      </c>
      <c r="X56" s="179" t="s">
        <v>434</v>
      </c>
      <c r="Y56" s="179" t="s">
        <v>434</v>
      </c>
      <c r="Z56" s="179" t="s">
        <v>434</v>
      </c>
      <c r="AA56" s="179" t="s">
        <v>434</v>
      </c>
      <c r="AB56" s="179" t="str">
        <f>[1]PAH!AI342</f>
        <v>NO</v>
      </c>
      <c r="AC56" s="179" t="str">
        <f>[1]HCB!AI342</f>
        <v>NO</v>
      </c>
      <c r="AD56" s="179" t="str">
        <f>[1]PCB!AI342</f>
        <v>NO</v>
      </c>
      <c r="AE56" s="160"/>
      <c r="AF56" s="191" t="s">
        <v>434</v>
      </c>
      <c r="AG56" s="191" t="s">
        <v>434</v>
      </c>
      <c r="AH56" s="191" t="s">
        <v>434</v>
      </c>
      <c r="AI56" s="191" t="s">
        <v>434</v>
      </c>
      <c r="AJ56" s="191" t="s">
        <v>434</v>
      </c>
      <c r="AK56" s="191" t="str">
        <f>'[1]dati attività'!AA120</f>
        <v>NO</v>
      </c>
      <c r="AL56" s="140"/>
    </row>
    <row r="57" spans="1:38" s="10" customFormat="1" ht="24.75" customHeight="1" thickBot="1">
      <c r="A57" s="101" t="s">
        <v>122</v>
      </c>
      <c r="B57" s="101" t="s">
        <v>198</v>
      </c>
      <c r="C57" s="109" t="s">
        <v>77</v>
      </c>
      <c r="D57" s="94"/>
      <c r="E57" s="179" t="str">
        <f>[1]NOx!AI343</f>
        <v>NA</v>
      </c>
      <c r="F57" s="179" t="str">
        <f>[1]NMVOC!AI343</f>
        <v>NA</v>
      </c>
      <c r="G57" s="179">
        <f>[1]SOx!AI343</f>
        <v>7.8732306000000003</v>
      </c>
      <c r="H57" s="179" t="str">
        <f>[1]NH3!AI343</f>
        <v>NA</v>
      </c>
      <c r="I57" s="179">
        <f>[1]pm2.5!AI343</f>
        <v>3.4117332600000001</v>
      </c>
      <c r="J57" s="179">
        <f>[1]pm10!AI343</f>
        <v>3.4117332600000001</v>
      </c>
      <c r="K57" s="179">
        <f>[1]PST!AI343</f>
        <v>4.8739046571428579</v>
      </c>
      <c r="L57" s="179">
        <f>[1]BC!AI343</f>
        <v>0.1023519978</v>
      </c>
      <c r="M57" s="179" t="str">
        <f>[1]CO!AI343</f>
        <v>NA</v>
      </c>
      <c r="N57" s="179" t="str">
        <f>[1]piombo!AI343</f>
        <v>NA</v>
      </c>
      <c r="O57" s="179" t="str">
        <f>[1]cadmio!AI343</f>
        <v>NA</v>
      </c>
      <c r="P57" s="179" t="str">
        <f>[1]mercurio!AI343</f>
        <v>NA</v>
      </c>
      <c r="Q57" s="179" t="str">
        <f>[1]arsenico!AI343</f>
        <v>NA</v>
      </c>
      <c r="R57" s="179" t="str">
        <f>[1]cromo!AI343</f>
        <v>NA</v>
      </c>
      <c r="S57" s="179" t="str">
        <f>[1]rame!AI343</f>
        <v>NA</v>
      </c>
      <c r="T57" s="179" t="str">
        <f>[1]nichel!AI343</f>
        <v>NA</v>
      </c>
      <c r="U57" s="179" t="str">
        <f>[1]selenio!AI343</f>
        <v>NA</v>
      </c>
      <c r="V57" s="179" t="str">
        <f>[1]zinco!AI343</f>
        <v>NA</v>
      </c>
      <c r="W57" s="179" t="str">
        <f>[1]Diossine!AI343</f>
        <v>NA</v>
      </c>
      <c r="X57" s="179" t="s">
        <v>412</v>
      </c>
      <c r="Y57" s="179" t="s">
        <v>412</v>
      </c>
      <c r="Z57" s="179" t="s">
        <v>412</v>
      </c>
      <c r="AA57" s="179" t="s">
        <v>412</v>
      </c>
      <c r="AB57" s="179" t="str">
        <f>[1]PAH!AI343</f>
        <v>NA</v>
      </c>
      <c r="AC57" s="179" t="str">
        <f>[1]HCB!AI343</f>
        <v>NA</v>
      </c>
      <c r="AD57" s="179" t="str">
        <f>[1]PCB!AI343</f>
        <v>NA</v>
      </c>
      <c r="AE57" s="160"/>
      <c r="AF57" s="159" t="s">
        <v>412</v>
      </c>
      <c r="AG57" s="159" t="s">
        <v>412</v>
      </c>
      <c r="AH57" s="159" t="s">
        <v>412</v>
      </c>
      <c r="AI57" s="159" t="s">
        <v>412</v>
      </c>
      <c r="AJ57" s="159" t="s">
        <v>412</v>
      </c>
      <c r="AK57" s="159">
        <f>'[1]dati attività'!AA121</f>
        <v>19204.416000000001</v>
      </c>
      <c r="AL57" s="140" t="s">
        <v>392</v>
      </c>
    </row>
    <row r="58" spans="1:38" s="10" customFormat="1" ht="24.75" customHeight="1" thickBot="1">
      <c r="A58" s="101" t="s">
        <v>122</v>
      </c>
      <c r="B58" s="101" t="s">
        <v>199</v>
      </c>
      <c r="C58" s="109" t="s">
        <v>78</v>
      </c>
      <c r="D58" s="94"/>
      <c r="E58" s="179" t="str">
        <f>[1]NOx!AI344</f>
        <v>NA</v>
      </c>
      <c r="F58" s="179" t="str">
        <f>[1]NMVOC!AI344</f>
        <v>NA</v>
      </c>
      <c r="G58" s="179" t="str">
        <f>[1]SOx!AI344</f>
        <v>NA</v>
      </c>
      <c r="H58" s="179" t="str">
        <f>[1]NH3!AI344</f>
        <v>NA</v>
      </c>
      <c r="I58" s="179">
        <f>[1]pm2.5!AI344</f>
        <v>0.30418275312386589</v>
      </c>
      <c r="J58" s="179">
        <f>[1]pm10!AI344</f>
        <v>1.5226683087100801</v>
      </c>
      <c r="K58" s="179">
        <f>[1]PST!AI344</f>
        <v>2.1752404410144002</v>
      </c>
      <c r="L58" s="179">
        <f>[1]BC!AI344</f>
        <v>1.3992406643697831E-3</v>
      </c>
      <c r="M58" s="179" t="str">
        <f>[1]CO!AI344</f>
        <v>NA</v>
      </c>
      <c r="N58" s="179" t="str">
        <f>[1]piombo!AI344</f>
        <v>NA</v>
      </c>
      <c r="O58" s="179" t="str">
        <f>[1]cadmio!AI344</f>
        <v>NA</v>
      </c>
      <c r="P58" s="179" t="str">
        <f>[1]mercurio!AI344</f>
        <v>NA</v>
      </c>
      <c r="Q58" s="179" t="str">
        <f>[1]arsenico!AI344</f>
        <v>NA</v>
      </c>
      <c r="R58" s="179" t="str">
        <f>[1]cromo!AI344</f>
        <v>NA</v>
      </c>
      <c r="S58" s="179" t="str">
        <f>[1]rame!AI344</f>
        <v>NA</v>
      </c>
      <c r="T58" s="179" t="str">
        <f>[1]nichel!AI344</f>
        <v>NA</v>
      </c>
      <c r="U58" s="179" t="str">
        <f>[1]selenio!AI344</f>
        <v>NA</v>
      </c>
      <c r="V58" s="179" t="str">
        <f>[1]zinco!AI344</f>
        <v>NA</v>
      </c>
      <c r="W58" s="179" t="str">
        <f>[1]Diossine!AI344</f>
        <v>NA</v>
      </c>
      <c r="X58" s="179" t="s">
        <v>412</v>
      </c>
      <c r="Y58" s="179" t="s">
        <v>412</v>
      </c>
      <c r="Z58" s="179" t="s">
        <v>412</v>
      </c>
      <c r="AA58" s="179" t="s">
        <v>412</v>
      </c>
      <c r="AB58" s="179" t="str">
        <f>[1]PAH!AI344</f>
        <v>NA</v>
      </c>
      <c r="AC58" s="179" t="str">
        <f>[1]HCB!AI344</f>
        <v>NA</v>
      </c>
      <c r="AD58" s="179" t="str">
        <f>[1]PCB!AI344</f>
        <v>NA</v>
      </c>
      <c r="AE58" s="160"/>
      <c r="AF58" s="159" t="s">
        <v>412</v>
      </c>
      <c r="AG58" s="159" t="s">
        <v>412</v>
      </c>
      <c r="AH58" s="159" t="s">
        <v>412</v>
      </c>
      <c r="AI58" s="159" t="s">
        <v>412</v>
      </c>
      <c r="AJ58" s="159" t="s">
        <v>412</v>
      </c>
      <c r="AK58" s="159">
        <f>'[1]dati attività'!AA122</f>
        <v>2906.1635103710428</v>
      </c>
      <c r="AL58" s="140" t="s">
        <v>393</v>
      </c>
    </row>
    <row r="59" spans="1:38" s="10" customFormat="1" ht="24.75" customHeight="1" thickBot="1">
      <c r="A59" s="101" t="s">
        <v>122</v>
      </c>
      <c r="B59" s="103" t="s">
        <v>200</v>
      </c>
      <c r="C59" s="109" t="s">
        <v>110</v>
      </c>
      <c r="D59" s="94"/>
      <c r="E59" s="179" t="str">
        <f>[1]NOx!AI345</f>
        <v>NA</v>
      </c>
      <c r="F59" s="179" t="str">
        <f>[1]NMVOC!AI345</f>
        <v>NA</v>
      </c>
      <c r="G59" s="179" t="str">
        <f>[1]SOx!AI345</f>
        <v>NA</v>
      </c>
      <c r="H59" s="179" t="str">
        <f>[1]NH3!AI345</f>
        <v>NA</v>
      </c>
      <c r="I59" s="179" t="str">
        <f>[1]pm2.5!AI345</f>
        <v>NA</v>
      </c>
      <c r="J59" s="179" t="str">
        <f>[1]pm10!AI345</f>
        <v>NA</v>
      </c>
      <c r="K59" s="179" t="str">
        <f>[1]PST!AI345</f>
        <v>NA</v>
      </c>
      <c r="L59" s="179" t="str">
        <f>[1]BC!AI345</f>
        <v>NA</v>
      </c>
      <c r="M59" s="179" t="str">
        <f>[1]CO!AI345</f>
        <v>NA</v>
      </c>
      <c r="N59" s="179" t="str">
        <f>[1]piombo!AI345</f>
        <v>NA</v>
      </c>
      <c r="O59" s="179" t="str">
        <f>[1]cadmio!AI345</f>
        <v>NA</v>
      </c>
      <c r="P59" s="179" t="str">
        <f>[1]mercurio!AI345</f>
        <v>NA</v>
      </c>
      <c r="Q59" s="179" t="str">
        <f>[1]arsenico!AI345</f>
        <v>NA</v>
      </c>
      <c r="R59" s="179" t="str">
        <f>[1]cromo!AI345</f>
        <v>NA</v>
      </c>
      <c r="S59" s="179" t="str">
        <f>[1]rame!AI345</f>
        <v>NA</v>
      </c>
      <c r="T59" s="179" t="str">
        <f>[1]nichel!AI345</f>
        <v>NA</v>
      </c>
      <c r="U59" s="179" t="str">
        <f>[1]selenio!AI345</f>
        <v>NA</v>
      </c>
      <c r="V59" s="179" t="str">
        <f>[1]zinco!AI345</f>
        <v>NA</v>
      </c>
      <c r="W59" s="179" t="str">
        <f>[1]Diossine!AI345</f>
        <v>NA</v>
      </c>
      <c r="X59" s="179" t="s">
        <v>412</v>
      </c>
      <c r="Y59" s="179" t="s">
        <v>412</v>
      </c>
      <c r="Z59" s="179" t="s">
        <v>412</v>
      </c>
      <c r="AA59" s="179" t="s">
        <v>412</v>
      </c>
      <c r="AB59" s="179" t="str">
        <f>[1]PAH!AI345</f>
        <v>NA</v>
      </c>
      <c r="AC59" s="179" t="str">
        <f>[1]HCB!AI345</f>
        <v>NA</v>
      </c>
      <c r="AD59" s="179" t="str">
        <f>[1]PCB!AI345</f>
        <v>NA</v>
      </c>
      <c r="AE59" s="160"/>
      <c r="AF59" s="159" t="s">
        <v>412</v>
      </c>
      <c r="AG59" s="159" t="s">
        <v>412</v>
      </c>
      <c r="AH59" s="159" t="s">
        <v>412</v>
      </c>
      <c r="AI59" s="159" t="s">
        <v>412</v>
      </c>
      <c r="AJ59" s="159" t="s">
        <v>412</v>
      </c>
      <c r="AK59" s="159">
        <f>'[1]dati attività'!AA123</f>
        <v>2410.7286552832147</v>
      </c>
      <c r="AL59" s="140" t="s">
        <v>394</v>
      </c>
    </row>
    <row r="60" spans="1:38" s="10" customFormat="1" ht="24.75" customHeight="1" thickBot="1">
      <c r="A60" s="101" t="s">
        <v>122</v>
      </c>
      <c r="B60" s="103" t="s">
        <v>337</v>
      </c>
      <c r="C60" s="109" t="s">
        <v>81</v>
      </c>
      <c r="D60" s="135"/>
      <c r="E60" s="179" t="str">
        <f>[1]NOx!AI346</f>
        <v>NA</v>
      </c>
      <c r="F60" s="179" t="str">
        <f>[1]NMVOC!AI346</f>
        <v>NA</v>
      </c>
      <c r="G60" s="179" t="str">
        <f>[1]SOx!AI346</f>
        <v>NA</v>
      </c>
      <c r="H60" s="179" t="str">
        <f>[1]NH3!AI346</f>
        <v>NA</v>
      </c>
      <c r="I60" s="179" t="str">
        <f>[1]pm2.5!AI346</f>
        <v>NE</v>
      </c>
      <c r="J60" s="179" t="str">
        <f>[1]pm10!AI346</f>
        <v>NE</v>
      </c>
      <c r="K60" s="179" t="str">
        <f>[1]PST!AI346</f>
        <v>NE</v>
      </c>
      <c r="L60" s="179" t="str">
        <f>[1]BC!AI346</f>
        <v>NE</v>
      </c>
      <c r="M60" s="179" t="str">
        <f>[1]CO!AI346</f>
        <v>NA</v>
      </c>
      <c r="N60" s="179" t="str">
        <f>[1]piombo!AI346</f>
        <v>NA</v>
      </c>
      <c r="O60" s="179" t="str">
        <f>[1]cadmio!AI346</f>
        <v>NA</v>
      </c>
      <c r="P60" s="179" t="str">
        <f>[1]mercurio!AI346</f>
        <v>NA</v>
      </c>
      <c r="Q60" s="179" t="str">
        <f>[1]arsenico!AI346</f>
        <v>NA</v>
      </c>
      <c r="R60" s="179" t="str">
        <f>[1]cromo!AI346</f>
        <v>NA</v>
      </c>
      <c r="S60" s="179" t="str">
        <f>[1]rame!AI346</f>
        <v>NA</v>
      </c>
      <c r="T60" s="179" t="str">
        <f>[1]nichel!AI346</f>
        <v>NA</v>
      </c>
      <c r="U60" s="179" t="str">
        <f>[1]selenio!AI346</f>
        <v>NA</v>
      </c>
      <c r="V60" s="179" t="str">
        <f>[1]zinco!AI346</f>
        <v>NA</v>
      </c>
      <c r="W60" s="179" t="str">
        <f>[1]Diossine!AI346</f>
        <v>NA</v>
      </c>
      <c r="X60" s="179" t="s">
        <v>412</v>
      </c>
      <c r="Y60" s="179" t="s">
        <v>412</v>
      </c>
      <c r="Z60" s="179" t="s">
        <v>412</v>
      </c>
      <c r="AA60" s="179" t="s">
        <v>412</v>
      </c>
      <c r="AB60" s="179" t="str">
        <f>[1]PAH!AI346</f>
        <v>NA</v>
      </c>
      <c r="AC60" s="179" t="str">
        <f>[1]HCB!AI346</f>
        <v>NA</v>
      </c>
      <c r="AD60" s="179" t="str">
        <f>[1]PCB!AI346</f>
        <v>NA</v>
      </c>
      <c r="AE60" s="160"/>
      <c r="AF60" s="159" t="s">
        <v>412</v>
      </c>
      <c r="AG60" s="159" t="s">
        <v>412</v>
      </c>
      <c r="AH60" s="159" t="s">
        <v>412</v>
      </c>
      <c r="AI60" s="159" t="s">
        <v>412</v>
      </c>
      <c r="AJ60" s="159" t="s">
        <v>412</v>
      </c>
      <c r="AK60" s="191" t="str">
        <f>'[1]dati attività'!AA124</f>
        <v>NE</v>
      </c>
      <c r="AL60" s="140" t="s">
        <v>383</v>
      </c>
    </row>
    <row r="61" spans="1:38" s="10" customFormat="1" ht="24.75" customHeight="1" thickBot="1">
      <c r="A61" s="101" t="s">
        <v>122</v>
      </c>
      <c r="B61" s="103" t="s">
        <v>338</v>
      </c>
      <c r="C61" s="109" t="s">
        <v>82</v>
      </c>
      <c r="D61" s="94"/>
      <c r="E61" s="179" t="str">
        <f>[1]NOx!AI347</f>
        <v>NA</v>
      </c>
      <c r="F61" s="179" t="str">
        <f>[1]NMVOC!AI347</f>
        <v>NA</v>
      </c>
      <c r="G61" s="179" t="str">
        <f>[1]SOx!AI347</f>
        <v>NA</v>
      </c>
      <c r="H61" s="179" t="str">
        <f>[1]NH3!AI347</f>
        <v>NA</v>
      </c>
      <c r="I61" s="179" t="str">
        <f>[1]pm2.5!AI347</f>
        <v>NE</v>
      </c>
      <c r="J61" s="179" t="str">
        <f>[1]pm10!AI347</f>
        <v>NE</v>
      </c>
      <c r="K61" s="179" t="str">
        <f>[1]PST!AI347</f>
        <v>NE</v>
      </c>
      <c r="L61" s="179" t="str">
        <f>[1]BC!AI347</f>
        <v>NE</v>
      </c>
      <c r="M61" s="179" t="str">
        <f>[1]CO!AI347</f>
        <v>NA</v>
      </c>
      <c r="N61" s="179" t="str">
        <f>[1]piombo!AI347</f>
        <v>NA</v>
      </c>
      <c r="O61" s="179" t="str">
        <f>[1]cadmio!AI347</f>
        <v>NA</v>
      </c>
      <c r="P61" s="179" t="str">
        <f>[1]mercurio!AI347</f>
        <v>NA</v>
      </c>
      <c r="Q61" s="179" t="str">
        <f>[1]arsenico!AI347</f>
        <v>NA</v>
      </c>
      <c r="R61" s="179" t="str">
        <f>[1]cromo!AI347</f>
        <v>NA</v>
      </c>
      <c r="S61" s="179" t="str">
        <f>[1]rame!AI347</f>
        <v>NA</v>
      </c>
      <c r="T61" s="179" t="str">
        <f>[1]nichel!AI347</f>
        <v>NA</v>
      </c>
      <c r="U61" s="179" t="str">
        <f>[1]selenio!AI347</f>
        <v>NA</v>
      </c>
      <c r="V61" s="179" t="str">
        <f>[1]zinco!AI347</f>
        <v>NA</v>
      </c>
      <c r="W61" s="179" t="str">
        <f>[1]Diossine!AI347</f>
        <v>NA</v>
      </c>
      <c r="X61" s="179" t="s">
        <v>412</v>
      </c>
      <c r="Y61" s="179" t="s">
        <v>412</v>
      </c>
      <c r="Z61" s="179" t="s">
        <v>412</v>
      </c>
      <c r="AA61" s="179" t="s">
        <v>412</v>
      </c>
      <c r="AB61" s="179" t="str">
        <f>[1]PAH!AI347</f>
        <v>NA</v>
      </c>
      <c r="AC61" s="179" t="str">
        <f>[1]HCB!AI347</f>
        <v>NA</v>
      </c>
      <c r="AD61" s="179" t="str">
        <f>[1]PCB!AI347</f>
        <v>NA</v>
      </c>
      <c r="AE61" s="160"/>
      <c r="AF61" s="159" t="s">
        <v>412</v>
      </c>
      <c r="AG61" s="159" t="s">
        <v>412</v>
      </c>
      <c r="AH61" s="159" t="s">
        <v>412</v>
      </c>
      <c r="AI61" s="159" t="s">
        <v>412</v>
      </c>
      <c r="AJ61" s="159" t="s">
        <v>412</v>
      </c>
      <c r="AK61" s="191" t="str">
        <f>'[1]dati attività'!AA125</f>
        <v>NE</v>
      </c>
      <c r="AL61" s="140" t="s">
        <v>384</v>
      </c>
    </row>
    <row r="62" spans="1:38" s="10" customFormat="1" ht="24.75" customHeight="1" thickBot="1">
      <c r="A62" s="101" t="s">
        <v>122</v>
      </c>
      <c r="B62" s="103" t="s">
        <v>339</v>
      </c>
      <c r="C62" s="109" t="s">
        <v>83</v>
      </c>
      <c r="D62" s="94"/>
      <c r="E62" s="179" t="str">
        <f>[1]NOx!AI348</f>
        <v>NA</v>
      </c>
      <c r="F62" s="179" t="str">
        <f>[1]NMVOC!AI348</f>
        <v>NA</v>
      </c>
      <c r="G62" s="179" t="str">
        <f>[1]SOx!AI348</f>
        <v>NA</v>
      </c>
      <c r="H62" s="179" t="str">
        <f>[1]NH3!AI348</f>
        <v>NA</v>
      </c>
      <c r="I62" s="179" t="str">
        <f>[1]pm2.5!AI348</f>
        <v>NE</v>
      </c>
      <c r="J62" s="179" t="str">
        <f>[1]pm10!AI348</f>
        <v>NE</v>
      </c>
      <c r="K62" s="179" t="str">
        <f>[1]PST!AI348</f>
        <v>NE</v>
      </c>
      <c r="L62" s="179" t="str">
        <f>[1]BC!AI348</f>
        <v>NE</v>
      </c>
      <c r="M62" s="179" t="str">
        <f>[1]CO!AI348</f>
        <v>NA</v>
      </c>
      <c r="N62" s="179" t="str">
        <f>[1]piombo!AI348</f>
        <v>NA</v>
      </c>
      <c r="O62" s="179" t="str">
        <f>[1]cadmio!AI348</f>
        <v>NA</v>
      </c>
      <c r="P62" s="179" t="str">
        <f>[1]mercurio!AI348</f>
        <v>NA</v>
      </c>
      <c r="Q62" s="179" t="str">
        <f>[1]arsenico!AI348</f>
        <v>NA</v>
      </c>
      <c r="R62" s="179" t="str">
        <f>[1]cromo!AI348</f>
        <v>NA</v>
      </c>
      <c r="S62" s="179" t="str">
        <f>[1]rame!AI348</f>
        <v>NA</v>
      </c>
      <c r="T62" s="179" t="str">
        <f>[1]nichel!AI348</f>
        <v>NA</v>
      </c>
      <c r="U62" s="179" t="str">
        <f>[1]selenio!AI348</f>
        <v>NA</v>
      </c>
      <c r="V62" s="179" t="str">
        <f>[1]zinco!AI348</f>
        <v>NA</v>
      </c>
      <c r="W62" s="179" t="str">
        <f>[1]Diossine!AI348</f>
        <v>NA</v>
      </c>
      <c r="X62" s="179" t="s">
        <v>412</v>
      </c>
      <c r="Y62" s="179" t="s">
        <v>412</v>
      </c>
      <c r="Z62" s="179" t="s">
        <v>412</v>
      </c>
      <c r="AA62" s="179" t="s">
        <v>412</v>
      </c>
      <c r="AB62" s="179" t="str">
        <f>[1]PAH!AI348</f>
        <v>NA</v>
      </c>
      <c r="AC62" s="179" t="str">
        <f>[1]HCB!AI348</f>
        <v>NA</v>
      </c>
      <c r="AD62" s="179" t="str">
        <f>[1]PCB!AI348</f>
        <v>NA</v>
      </c>
      <c r="AE62" s="160"/>
      <c r="AF62" s="159" t="s">
        <v>412</v>
      </c>
      <c r="AG62" s="159" t="s">
        <v>412</v>
      </c>
      <c r="AH62" s="159" t="s">
        <v>412</v>
      </c>
      <c r="AI62" s="159" t="s">
        <v>412</v>
      </c>
      <c r="AJ62" s="159" t="s">
        <v>412</v>
      </c>
      <c r="AK62" s="191" t="str">
        <f>'[1]dati attività'!AA126</f>
        <v>NE</v>
      </c>
      <c r="AL62" s="140" t="s">
        <v>385</v>
      </c>
    </row>
    <row r="63" spans="1:38" s="10" customFormat="1" ht="24.75" customHeight="1" thickBot="1">
      <c r="A63" s="101" t="s">
        <v>122</v>
      </c>
      <c r="B63" s="103" t="s">
        <v>329</v>
      </c>
      <c r="C63" s="110" t="s">
        <v>317</v>
      </c>
      <c r="D63" s="138"/>
      <c r="E63" s="181" t="str">
        <f>[1]NOx!AI349</f>
        <v>NO</v>
      </c>
      <c r="F63" s="179" t="str">
        <f>[1]NMVOC!AI349</f>
        <v>NO</v>
      </c>
      <c r="G63" s="179" t="str">
        <f>[1]SOx!AI349</f>
        <v>NO</v>
      </c>
      <c r="H63" s="179" t="str">
        <f>[1]NH3!AI349</f>
        <v>NO</v>
      </c>
      <c r="I63" s="179" t="str">
        <f>[1]pm2.5!AI349</f>
        <v>NO</v>
      </c>
      <c r="J63" s="179" t="str">
        <f>[1]pm10!AI349</f>
        <v>NO</v>
      </c>
      <c r="K63" s="179" t="str">
        <f>[1]PST!AI349</f>
        <v>NO</v>
      </c>
      <c r="L63" s="179" t="str">
        <f>[1]BC!AI349</f>
        <v>NO</v>
      </c>
      <c r="M63" s="179" t="str">
        <f>[1]CO!AI349</f>
        <v>NO</v>
      </c>
      <c r="N63" s="179" t="str">
        <f>[1]piombo!AI349</f>
        <v>NO</v>
      </c>
      <c r="O63" s="179" t="str">
        <f>[1]cadmio!AI349</f>
        <v>NO</v>
      </c>
      <c r="P63" s="179" t="str">
        <f>[1]mercurio!AI349</f>
        <v>NO</v>
      </c>
      <c r="Q63" s="179" t="str">
        <f>[1]arsenico!AI349</f>
        <v>NO</v>
      </c>
      <c r="R63" s="179" t="str">
        <f>[1]cromo!AI349</f>
        <v>NO</v>
      </c>
      <c r="S63" s="179" t="str">
        <f>[1]rame!AI349</f>
        <v>NO</v>
      </c>
      <c r="T63" s="179" t="str">
        <f>[1]nichel!AI349</f>
        <v>NO</v>
      </c>
      <c r="U63" s="179" t="str">
        <f>[1]selenio!AI349</f>
        <v>NO</v>
      </c>
      <c r="V63" s="179" t="str">
        <f>[1]zinco!AI349</f>
        <v>NO</v>
      </c>
      <c r="W63" s="179" t="str">
        <f>[1]Diossine!AI349</f>
        <v>NO</v>
      </c>
      <c r="X63" s="179" t="s">
        <v>434</v>
      </c>
      <c r="Y63" s="179" t="s">
        <v>434</v>
      </c>
      <c r="Z63" s="179" t="s">
        <v>434</v>
      </c>
      <c r="AA63" s="179" t="s">
        <v>434</v>
      </c>
      <c r="AB63" s="179" t="str">
        <f>[1]PAH!AI349</f>
        <v>NO</v>
      </c>
      <c r="AC63" s="179" t="str">
        <f>[1]HCB!AI349</f>
        <v>NO</v>
      </c>
      <c r="AD63" s="179" t="str">
        <f>[1]PCB!AI349</f>
        <v>NO</v>
      </c>
      <c r="AE63" s="160"/>
      <c r="AF63" s="191" t="s">
        <v>434</v>
      </c>
      <c r="AG63" s="191" t="s">
        <v>434</v>
      </c>
      <c r="AH63" s="191" t="s">
        <v>434</v>
      </c>
      <c r="AI63" s="191" t="s">
        <v>434</v>
      </c>
      <c r="AJ63" s="191" t="s">
        <v>434</v>
      </c>
      <c r="AK63" s="191" t="str">
        <f>'[1]dati attività'!AA127</f>
        <v>NO</v>
      </c>
      <c r="AL63" s="140" t="s">
        <v>381</v>
      </c>
    </row>
    <row r="64" spans="1:38" s="10" customFormat="1" ht="24.75" customHeight="1" thickBot="1">
      <c r="A64" s="101" t="s">
        <v>122</v>
      </c>
      <c r="B64" s="103" t="s">
        <v>201</v>
      </c>
      <c r="C64" s="109" t="s">
        <v>84</v>
      </c>
      <c r="D64" s="94"/>
      <c r="E64" s="179">
        <f>[1]NOx!AI350</f>
        <v>0.58547000000000005</v>
      </c>
      <c r="F64" s="179">
        <f>[1]NMVOC!AI350</f>
        <v>0.1</v>
      </c>
      <c r="G64" s="179">
        <f>[1]SOx!AI350</f>
        <v>1.1613306451612878E-2</v>
      </c>
      <c r="H64" s="179">
        <f>[1]NH3!AI350</f>
        <v>0.01</v>
      </c>
      <c r="I64" s="179" t="str">
        <f>[1]pm2.5!AI350</f>
        <v>NA</v>
      </c>
      <c r="J64" s="179" t="str">
        <f>[1]pm10!AI350</f>
        <v>NA</v>
      </c>
      <c r="K64" s="179" t="str">
        <f>[1]PST!AI350</f>
        <v>NA</v>
      </c>
      <c r="L64" s="179" t="str">
        <f>[1]BC!AI350</f>
        <v>NA</v>
      </c>
      <c r="M64" s="179">
        <f>[1]CO!AI350</f>
        <v>8.9422459677419366E-2</v>
      </c>
      <c r="N64" s="179" t="str">
        <f>[1]piombo!AI350</f>
        <v>NA</v>
      </c>
      <c r="O64" s="179" t="str">
        <f>[1]cadmio!AI350</f>
        <v>NA</v>
      </c>
      <c r="P64" s="179" t="str">
        <f>[1]mercurio!AI350</f>
        <v>NA</v>
      </c>
      <c r="Q64" s="179" t="str">
        <f>[1]arsenico!AI350</f>
        <v>NA</v>
      </c>
      <c r="R64" s="179" t="str">
        <f>[1]cromo!AI350</f>
        <v>NA</v>
      </c>
      <c r="S64" s="179" t="str">
        <f>[1]rame!AI350</f>
        <v>NA</v>
      </c>
      <c r="T64" s="179" t="str">
        <f>[1]nichel!AI350</f>
        <v>NA</v>
      </c>
      <c r="U64" s="179" t="str">
        <f>[1]selenio!AI350</f>
        <v>NA</v>
      </c>
      <c r="V64" s="179" t="str">
        <f>[1]zinco!AI350</f>
        <v>NA</v>
      </c>
      <c r="W64" s="179" t="str">
        <f>[1]Diossine!AI350</f>
        <v>NA</v>
      </c>
      <c r="X64" s="179" t="s">
        <v>412</v>
      </c>
      <c r="Y64" s="179" t="s">
        <v>412</v>
      </c>
      <c r="Z64" s="179" t="s">
        <v>412</v>
      </c>
      <c r="AA64" s="179" t="s">
        <v>412</v>
      </c>
      <c r="AB64" s="179" t="str">
        <f>[1]PAH!AI350</f>
        <v>NA</v>
      </c>
      <c r="AC64" s="179" t="str">
        <f>[1]HCB!AI350</f>
        <v>NA</v>
      </c>
      <c r="AD64" s="179" t="str">
        <f>[1]PCB!AI350</f>
        <v>NA</v>
      </c>
      <c r="AE64" s="160"/>
      <c r="AF64" s="159" t="s">
        <v>412</v>
      </c>
      <c r="AG64" s="159" t="s">
        <v>412</v>
      </c>
      <c r="AH64" s="159" t="s">
        <v>412</v>
      </c>
      <c r="AI64" s="159" t="s">
        <v>412</v>
      </c>
      <c r="AJ64" s="159" t="s">
        <v>412</v>
      </c>
      <c r="AK64" s="159">
        <f>'[1]dati attività'!AA128</f>
        <v>576.02</v>
      </c>
      <c r="AL64" s="140" t="s">
        <v>395</v>
      </c>
    </row>
    <row r="65" spans="1:38" s="10" customFormat="1" ht="24.75" customHeight="1" thickBot="1">
      <c r="A65" s="101" t="s">
        <v>122</v>
      </c>
      <c r="B65" s="102" t="s">
        <v>202</v>
      </c>
      <c r="C65" s="109" t="s">
        <v>85</v>
      </c>
      <c r="D65" s="94"/>
      <c r="E65" s="179">
        <f>[1]NOx!AI351</f>
        <v>0.32697599999999993</v>
      </c>
      <c r="F65" s="179" t="str">
        <f>[1]NMVOC!AI351</f>
        <v>NA</v>
      </c>
      <c r="G65" s="179" t="str">
        <f>[1]SOx!AI351</f>
        <v>NA</v>
      </c>
      <c r="H65" s="179">
        <f>[1]NH3!AI351</f>
        <v>1.611763607157533E-3</v>
      </c>
      <c r="I65" s="179" t="str">
        <f>[1]pm2.5!AI351</f>
        <v>NA</v>
      </c>
      <c r="J65" s="179" t="str">
        <f>[1]pm10!AI351</f>
        <v>NA</v>
      </c>
      <c r="K65" s="179" t="str">
        <f>[1]PST!AI351</f>
        <v>NA</v>
      </c>
      <c r="L65" s="179" t="str">
        <f>[1]BC!AI351</f>
        <v>NA</v>
      </c>
      <c r="M65" s="179" t="str">
        <f>[1]CO!AI351</f>
        <v>NA</v>
      </c>
      <c r="N65" s="179" t="str">
        <f>[1]piombo!AI351</f>
        <v>NA</v>
      </c>
      <c r="O65" s="179" t="str">
        <f>[1]cadmio!AI351</f>
        <v>NA</v>
      </c>
      <c r="P65" s="179" t="str">
        <f>[1]mercurio!AI351</f>
        <v>NA</v>
      </c>
      <c r="Q65" s="179" t="str">
        <f>[1]arsenico!AI351</f>
        <v>NA</v>
      </c>
      <c r="R65" s="179" t="str">
        <f>[1]cromo!AI351</f>
        <v>NA</v>
      </c>
      <c r="S65" s="179" t="str">
        <f>[1]rame!AI351</f>
        <v>NA</v>
      </c>
      <c r="T65" s="179" t="str">
        <f>[1]nichel!AI351</f>
        <v>NA</v>
      </c>
      <c r="U65" s="179" t="str">
        <f>[1]selenio!AI351</f>
        <v>NA</v>
      </c>
      <c r="V65" s="179" t="str">
        <f>[1]zinco!AI351</f>
        <v>NA</v>
      </c>
      <c r="W65" s="179" t="str">
        <f>[1]Diossine!AI351</f>
        <v>NA</v>
      </c>
      <c r="X65" s="179" t="s">
        <v>412</v>
      </c>
      <c r="Y65" s="179" t="s">
        <v>412</v>
      </c>
      <c r="Z65" s="179" t="s">
        <v>412</v>
      </c>
      <c r="AA65" s="179" t="s">
        <v>412</v>
      </c>
      <c r="AB65" s="179" t="str">
        <f>[1]PAH!AI351</f>
        <v>NA</v>
      </c>
      <c r="AC65" s="179" t="str">
        <f>[1]HCB!AI351</f>
        <v>NA</v>
      </c>
      <c r="AD65" s="179" t="str">
        <f>[1]PCB!AI351</f>
        <v>NA</v>
      </c>
      <c r="AE65" s="160"/>
      <c r="AF65" s="159" t="s">
        <v>412</v>
      </c>
      <c r="AG65" s="159" t="s">
        <v>412</v>
      </c>
      <c r="AH65" s="159" t="s">
        <v>412</v>
      </c>
      <c r="AI65" s="159" t="s">
        <v>412</v>
      </c>
      <c r="AJ65" s="159" t="s">
        <v>412</v>
      </c>
      <c r="AK65" s="159">
        <f>'[1]dati attività'!AA129</f>
        <v>431.45299999999997</v>
      </c>
      <c r="AL65" s="140" t="s">
        <v>396</v>
      </c>
    </row>
    <row r="66" spans="1:38" s="10" customFormat="1" ht="24.75" customHeight="1" thickBot="1">
      <c r="A66" s="101" t="s">
        <v>122</v>
      </c>
      <c r="B66" s="102" t="s">
        <v>203</v>
      </c>
      <c r="C66" s="109" t="s">
        <v>86</v>
      </c>
      <c r="D66" s="94"/>
      <c r="E66" s="179">
        <f>[1]NOx!AI352</f>
        <v>1.7149999999999995E-2</v>
      </c>
      <c r="F66" s="179" t="str">
        <f>[1]NMVOC!AI352</f>
        <v>NA</v>
      </c>
      <c r="G66" s="179" t="str">
        <f>[1]SOx!AI352</f>
        <v>NA</v>
      </c>
      <c r="H66" s="179" t="str">
        <f>[1]NH3!AI352</f>
        <v>NA</v>
      </c>
      <c r="I66" s="179" t="str">
        <f>[1]pm2.5!AI352</f>
        <v>NA</v>
      </c>
      <c r="J66" s="179" t="str">
        <f>[1]pm10!AI352</f>
        <v>NA</v>
      </c>
      <c r="K66" s="179" t="str">
        <f>[1]PST!AI352</f>
        <v>NA</v>
      </c>
      <c r="L66" s="179" t="str">
        <f>[1]BC!AI352</f>
        <v>NA</v>
      </c>
      <c r="M66" s="179" t="str">
        <f>[1]CO!AI352</f>
        <v>NA</v>
      </c>
      <c r="N66" s="179" t="str">
        <f>[1]piombo!AI352</f>
        <v>NA</v>
      </c>
      <c r="O66" s="179" t="str">
        <f>[1]cadmio!AI352</f>
        <v>NA</v>
      </c>
      <c r="P66" s="179" t="str">
        <f>[1]mercurio!AI352</f>
        <v>NA</v>
      </c>
      <c r="Q66" s="179" t="str">
        <f>[1]arsenico!AI352</f>
        <v>NA</v>
      </c>
      <c r="R66" s="179" t="str">
        <f>[1]cromo!AI352</f>
        <v>NA</v>
      </c>
      <c r="S66" s="179" t="str">
        <f>[1]rame!AI352</f>
        <v>NA</v>
      </c>
      <c r="T66" s="179" t="str">
        <f>[1]nichel!AI352</f>
        <v>NA</v>
      </c>
      <c r="U66" s="179" t="str">
        <f>[1]selenio!AI352</f>
        <v>NA</v>
      </c>
      <c r="V66" s="179" t="str">
        <f>[1]zinco!AI352</f>
        <v>NA</v>
      </c>
      <c r="W66" s="179" t="str">
        <f>[1]Diossine!AI352</f>
        <v>NA</v>
      </c>
      <c r="X66" s="179" t="s">
        <v>412</v>
      </c>
      <c r="Y66" s="179" t="s">
        <v>412</v>
      </c>
      <c r="Z66" s="179" t="s">
        <v>412</v>
      </c>
      <c r="AA66" s="179" t="s">
        <v>412</v>
      </c>
      <c r="AB66" s="179" t="str">
        <f>[1]PAH!AI352</f>
        <v>NA</v>
      </c>
      <c r="AC66" s="179" t="str">
        <f>[1]HCB!AI352</f>
        <v>NA</v>
      </c>
      <c r="AD66" s="179" t="str">
        <f>[1]PCB!AI352</f>
        <v>NA</v>
      </c>
      <c r="AE66" s="160"/>
      <c r="AF66" s="159" t="s">
        <v>412</v>
      </c>
      <c r="AG66" s="159" t="s">
        <v>412</v>
      </c>
      <c r="AH66" s="159" t="s">
        <v>412</v>
      </c>
      <c r="AI66" s="159" t="s">
        <v>412</v>
      </c>
      <c r="AJ66" s="159" t="s">
        <v>412</v>
      </c>
      <c r="AK66" s="159">
        <f>'[1]dati attività'!AA130</f>
        <v>78.769000000000005</v>
      </c>
      <c r="AL66" s="140" t="s">
        <v>397</v>
      </c>
    </row>
    <row r="67" spans="1:38" s="10" customFormat="1" ht="24.75" customHeight="1" thickBot="1">
      <c r="A67" s="101" t="s">
        <v>122</v>
      </c>
      <c r="B67" s="102" t="s">
        <v>204</v>
      </c>
      <c r="C67" s="109" t="s">
        <v>87</v>
      </c>
      <c r="D67" s="94"/>
      <c r="E67" s="179" t="str">
        <f>[1]NOx!AI353</f>
        <v>NO</v>
      </c>
      <c r="F67" s="179" t="str">
        <f>[1]NMVOC!AI353</f>
        <v>NO</v>
      </c>
      <c r="G67" s="179" t="str">
        <f>[1]SOx!AI353</f>
        <v>NO</v>
      </c>
      <c r="H67" s="179" t="str">
        <f>[1]NH3!AI353</f>
        <v>NO</v>
      </c>
      <c r="I67" s="179" t="str">
        <f>[1]pm2.5!AI353</f>
        <v>NO</v>
      </c>
      <c r="J67" s="179" t="str">
        <f>[1]pm10!AI353</f>
        <v>NO</v>
      </c>
      <c r="K67" s="179" t="str">
        <f>[1]PST!AI353</f>
        <v>NO</v>
      </c>
      <c r="L67" s="179" t="str">
        <f>[1]BC!AI353</f>
        <v>NO</v>
      </c>
      <c r="M67" s="179" t="str">
        <f>[1]CO!AI353</f>
        <v>NO</v>
      </c>
      <c r="N67" s="179" t="str">
        <f>[1]piombo!AI353</f>
        <v>NO</v>
      </c>
      <c r="O67" s="179" t="str">
        <f>[1]cadmio!AI353</f>
        <v>NO</v>
      </c>
      <c r="P67" s="179" t="str">
        <f>[1]mercurio!AI353</f>
        <v>NO</v>
      </c>
      <c r="Q67" s="179" t="str">
        <f>[1]arsenico!AI353</f>
        <v>NO</v>
      </c>
      <c r="R67" s="179" t="str">
        <f>[1]cromo!AI353</f>
        <v>NO</v>
      </c>
      <c r="S67" s="179" t="str">
        <f>[1]rame!AI353</f>
        <v>NO</v>
      </c>
      <c r="T67" s="179" t="str">
        <f>[1]nichel!AI353</f>
        <v>NO</v>
      </c>
      <c r="U67" s="179" t="str">
        <f>[1]selenio!AI353</f>
        <v>NO</v>
      </c>
      <c r="V67" s="179" t="str">
        <f>[1]zinco!AI353</f>
        <v>NO</v>
      </c>
      <c r="W67" s="179" t="str">
        <f>[1]Diossine!AI353</f>
        <v>NO</v>
      </c>
      <c r="X67" s="179" t="s">
        <v>412</v>
      </c>
      <c r="Y67" s="179" t="s">
        <v>412</v>
      </c>
      <c r="Z67" s="179" t="s">
        <v>412</v>
      </c>
      <c r="AA67" s="179" t="s">
        <v>412</v>
      </c>
      <c r="AB67" s="179" t="str">
        <f>[1]PAH!AI353</f>
        <v>NO</v>
      </c>
      <c r="AC67" s="179" t="str">
        <f>[1]HCB!AI353</f>
        <v>NO</v>
      </c>
      <c r="AD67" s="179" t="str">
        <f>[1]PCB!AI353</f>
        <v>NO</v>
      </c>
      <c r="AE67" s="160"/>
      <c r="AF67" s="159" t="s">
        <v>412</v>
      </c>
      <c r="AG67" s="159" t="s">
        <v>412</v>
      </c>
      <c r="AH67" s="159" t="s">
        <v>412</v>
      </c>
      <c r="AI67" s="159" t="s">
        <v>412</v>
      </c>
      <c r="AJ67" s="159" t="s">
        <v>412</v>
      </c>
      <c r="AK67" s="191" t="str">
        <f>'[1]dati attività'!AA131</f>
        <v>NO</v>
      </c>
      <c r="AL67" s="140" t="s">
        <v>398</v>
      </c>
    </row>
    <row r="68" spans="1:38" s="10" customFormat="1" ht="24.75" customHeight="1" thickBot="1">
      <c r="A68" s="101" t="s">
        <v>122</v>
      </c>
      <c r="B68" s="102" t="s">
        <v>205</v>
      </c>
      <c r="C68" s="109" t="s">
        <v>278</v>
      </c>
      <c r="D68" s="94"/>
      <c r="E68" s="179">
        <f>[1]NOx!AI354</f>
        <v>1.3779999999999999E-2</v>
      </c>
      <c r="F68" s="179" t="str">
        <f>[1]NMVOC!AI354</f>
        <v>NA</v>
      </c>
      <c r="G68" s="179">
        <f>[1]SOx!AI354</f>
        <v>0.30786999999999998</v>
      </c>
      <c r="H68" s="179" t="str">
        <f>[1]NH3!AI354</f>
        <v>NA</v>
      </c>
      <c r="I68" s="179">
        <f>[1]pm2.5!AI354</f>
        <v>7.0739999999999987E-3</v>
      </c>
      <c r="J68" s="179">
        <f>[1]pm10!AI354</f>
        <v>7.8599999999999989E-3</v>
      </c>
      <c r="K68" s="179">
        <f>[1]PST!AI354</f>
        <v>1.1228571428571428E-2</v>
      </c>
      <c r="L68" s="179">
        <f>[1]BC!AI354</f>
        <v>1.2733199999999999E-4</v>
      </c>
      <c r="M68" s="179" t="str">
        <f>[1]CO!AI354</f>
        <v>NA</v>
      </c>
      <c r="N68" s="179" t="str">
        <f>[1]piombo!AI354</f>
        <v>NA</v>
      </c>
      <c r="O68" s="179" t="str">
        <f>[1]cadmio!AI354</f>
        <v>NA</v>
      </c>
      <c r="P68" s="179" t="str">
        <f>[1]mercurio!AI354</f>
        <v>NA</v>
      </c>
      <c r="Q68" s="179" t="str">
        <f>[1]arsenico!AI354</f>
        <v>NA</v>
      </c>
      <c r="R68" s="179" t="str">
        <f>[1]cromo!AI354</f>
        <v>NA</v>
      </c>
      <c r="S68" s="179" t="str">
        <f>[1]rame!AI354</f>
        <v>NA</v>
      </c>
      <c r="T68" s="179" t="str">
        <f>[1]nichel!AI354</f>
        <v>NA</v>
      </c>
      <c r="U68" s="179" t="str">
        <f>[1]selenio!AI354</f>
        <v>NA</v>
      </c>
      <c r="V68" s="179" t="str">
        <f>[1]zinco!AI354</f>
        <v>NA</v>
      </c>
      <c r="W68" s="179" t="str">
        <f>[1]Diossine!AI354</f>
        <v>NA</v>
      </c>
      <c r="X68" s="179" t="s">
        <v>412</v>
      </c>
      <c r="Y68" s="179" t="s">
        <v>412</v>
      </c>
      <c r="Z68" s="179" t="s">
        <v>412</v>
      </c>
      <c r="AA68" s="179" t="s">
        <v>412</v>
      </c>
      <c r="AB68" s="179" t="str">
        <f>[1]PAH!AI354</f>
        <v>NA</v>
      </c>
      <c r="AC68" s="179" t="str">
        <f>[1]HCB!AI354</f>
        <v>NA</v>
      </c>
      <c r="AD68" s="179" t="str">
        <f>[1]PCB!AI354</f>
        <v>NA</v>
      </c>
      <c r="AE68" s="160"/>
      <c r="AF68" s="159" t="s">
        <v>412</v>
      </c>
      <c r="AG68" s="159" t="s">
        <v>412</v>
      </c>
      <c r="AH68" s="159" t="s">
        <v>412</v>
      </c>
      <c r="AI68" s="159" t="s">
        <v>412</v>
      </c>
      <c r="AJ68" s="159" t="s">
        <v>412</v>
      </c>
      <c r="AK68" s="159">
        <f>'[1]dati attività'!AA132</f>
        <v>51.273000000000003</v>
      </c>
      <c r="AL68" s="140" t="s">
        <v>399</v>
      </c>
    </row>
    <row r="69" spans="1:38" s="10" customFormat="1" ht="24.75" customHeight="1" thickBot="1">
      <c r="A69" s="101" t="s">
        <v>122</v>
      </c>
      <c r="B69" s="101" t="s">
        <v>206</v>
      </c>
      <c r="C69" s="109" t="s">
        <v>159</v>
      </c>
      <c r="D69" s="136"/>
      <c r="E69" s="180" t="str">
        <f>[1]NOx!AI355</f>
        <v>NA</v>
      </c>
      <c r="F69" s="179" t="str">
        <f>[1]NMVOC!AI355</f>
        <v>NA</v>
      </c>
      <c r="G69" s="179" t="str">
        <f>[1]SOx!AI355</f>
        <v>NA</v>
      </c>
      <c r="H69" s="179">
        <f>[1]NH3!AI355</f>
        <v>0.32900000000000001</v>
      </c>
      <c r="I69" s="179" t="str">
        <f>[1]pm2.5!AI355</f>
        <v>NA</v>
      </c>
      <c r="J69" s="179" t="str">
        <f>[1]pm10!AI355</f>
        <v>NA</v>
      </c>
      <c r="K69" s="179" t="str">
        <f>[1]PST!AI355</f>
        <v>NA</v>
      </c>
      <c r="L69" s="179" t="str">
        <f>[1]BC!AI355</f>
        <v>NA</v>
      </c>
      <c r="M69" s="179">
        <f>[1]CO!AI355</f>
        <v>14.037000000000003</v>
      </c>
      <c r="N69" s="179" t="str">
        <f>[1]piombo!AI355</f>
        <v>NA</v>
      </c>
      <c r="O69" s="179" t="str">
        <f>[1]cadmio!AI355</f>
        <v>NA</v>
      </c>
      <c r="P69" s="179" t="str">
        <f>[1]mercurio!AI355</f>
        <v>NA</v>
      </c>
      <c r="Q69" s="179" t="str">
        <f>[1]arsenico!AI355</f>
        <v>NA</v>
      </c>
      <c r="R69" s="179" t="str">
        <f>[1]cromo!AI355</f>
        <v>NA</v>
      </c>
      <c r="S69" s="179" t="str">
        <f>[1]rame!AI355</f>
        <v>NA</v>
      </c>
      <c r="T69" s="179" t="str">
        <f>[1]nichel!AI355</f>
        <v>NA</v>
      </c>
      <c r="U69" s="179" t="str">
        <f>[1]selenio!AI355</f>
        <v>NA</v>
      </c>
      <c r="V69" s="179" t="str">
        <f>[1]zinco!AI355</f>
        <v>NA</v>
      </c>
      <c r="W69" s="179" t="str">
        <f>[1]Diossine!AI355</f>
        <v>NA</v>
      </c>
      <c r="X69" s="179" t="s">
        <v>412</v>
      </c>
      <c r="Y69" s="179" t="s">
        <v>412</v>
      </c>
      <c r="Z69" s="179" t="s">
        <v>412</v>
      </c>
      <c r="AA69" s="179" t="s">
        <v>412</v>
      </c>
      <c r="AB69" s="179" t="str">
        <f>[1]PAH!AI355</f>
        <v>NA</v>
      </c>
      <c r="AC69" s="179" t="str">
        <f>[1]HCB!AI355</f>
        <v>NA</v>
      </c>
      <c r="AD69" s="179" t="str">
        <f>[1]PCB!AI355</f>
        <v>NA</v>
      </c>
      <c r="AE69" s="160"/>
      <c r="AF69" s="159" t="s">
        <v>412</v>
      </c>
      <c r="AG69" s="159" t="s">
        <v>412</v>
      </c>
      <c r="AH69" s="159" t="s">
        <v>412</v>
      </c>
      <c r="AI69" s="159" t="s">
        <v>412</v>
      </c>
      <c r="AJ69" s="159" t="s">
        <v>412</v>
      </c>
      <c r="AK69" s="159">
        <f>'[1]dati attività'!AA133</f>
        <v>823.75400000000002</v>
      </c>
      <c r="AL69" s="140" t="s">
        <v>400</v>
      </c>
    </row>
    <row r="70" spans="1:38" s="10" customFormat="1" ht="24.75" customHeight="1" thickBot="1">
      <c r="A70" s="101" t="s">
        <v>122</v>
      </c>
      <c r="B70" s="101" t="s">
        <v>207</v>
      </c>
      <c r="C70" s="109" t="s">
        <v>340</v>
      </c>
      <c r="D70" s="136"/>
      <c r="E70" s="180">
        <f>[1]NOx!AI356</f>
        <v>1.4533684844171408</v>
      </c>
      <c r="F70" s="179">
        <f>[1]NMVOC!AI356</f>
        <v>3.8047401243678922</v>
      </c>
      <c r="G70" s="179">
        <f>[1]SOx!AI356</f>
        <v>5.0834763879963063</v>
      </c>
      <c r="H70" s="179">
        <f>[1]NH3!AI356</f>
        <v>0.18831000000000001</v>
      </c>
      <c r="I70" s="179">
        <f>[1]pm2.5!AI356</f>
        <v>0.2585699903778006</v>
      </c>
      <c r="J70" s="179">
        <f>[1]pm10!AI356</f>
        <v>0.54660019972533413</v>
      </c>
      <c r="K70" s="179">
        <f>[1]PST!AI356</f>
        <v>0.7808574281790488</v>
      </c>
      <c r="L70" s="179">
        <f>[1]BC!AI356</f>
        <v>4.6542598268004103E-3</v>
      </c>
      <c r="M70" s="179">
        <f>[1]CO!AI356</f>
        <v>11.493201194305882</v>
      </c>
      <c r="N70" s="179" t="str">
        <f>[1]piombo!AI356</f>
        <v>NA</v>
      </c>
      <c r="O70" s="179">
        <f>[1]cadmio!AI356</f>
        <v>5.8623500000000002E-2</v>
      </c>
      <c r="P70" s="179">
        <f>[1]mercurio!AI356</f>
        <v>5.3379999999999997E-2</v>
      </c>
      <c r="Q70" s="179" t="str">
        <f>[1]arsenico!AI356</f>
        <v>NA</v>
      </c>
      <c r="R70" s="179" t="str">
        <f>[1]cromo!AI356</f>
        <v>NA</v>
      </c>
      <c r="S70" s="179" t="str">
        <f>[1]rame!AI356</f>
        <v>NA</v>
      </c>
      <c r="T70" s="179" t="str">
        <f>[1]nichel!AI356</f>
        <v>NA</v>
      </c>
      <c r="U70" s="179" t="str">
        <f>[1]selenio!AI356</f>
        <v>NA</v>
      </c>
      <c r="V70" s="179" t="str">
        <f>[1]zinco!AI356</f>
        <v>NA</v>
      </c>
      <c r="W70" s="179" t="str">
        <f>[1]Diossine!AI356</f>
        <v>NA</v>
      </c>
      <c r="X70" s="179" t="s">
        <v>412</v>
      </c>
      <c r="Y70" s="179" t="s">
        <v>412</v>
      </c>
      <c r="Z70" s="179" t="s">
        <v>412</v>
      </c>
      <c r="AA70" s="179" t="s">
        <v>412</v>
      </c>
      <c r="AB70" s="179" t="str">
        <f>[1]PAH!AI356</f>
        <v>NA</v>
      </c>
      <c r="AC70" s="179" t="str">
        <f>[1]HCB!AI356</f>
        <v>NA</v>
      </c>
      <c r="AD70" s="179" t="str">
        <f>[1]PCB!AI356</f>
        <v>NA</v>
      </c>
      <c r="AE70" s="160"/>
      <c r="AF70" s="159" t="s">
        <v>412</v>
      </c>
      <c r="AG70" s="159" t="s">
        <v>412</v>
      </c>
      <c r="AH70" s="159" t="s">
        <v>412</v>
      </c>
      <c r="AI70" s="159" t="s">
        <v>412</v>
      </c>
      <c r="AJ70" s="159" t="s">
        <v>412</v>
      </c>
      <c r="AK70" s="159">
        <f>'[1]dati attività'!AA134</f>
        <v>8568.0958015009055</v>
      </c>
      <c r="AL70" s="140" t="s">
        <v>435</v>
      </c>
    </row>
    <row r="71" spans="1:38" s="10" customFormat="1" ht="24.75" customHeight="1" thickBot="1">
      <c r="A71" s="101" t="s">
        <v>122</v>
      </c>
      <c r="B71" s="101" t="s">
        <v>208</v>
      </c>
      <c r="C71" s="109" t="s">
        <v>279</v>
      </c>
      <c r="D71" s="136"/>
      <c r="E71" s="180" t="str">
        <f>[1]NOx!AI357</f>
        <v>NA</v>
      </c>
      <c r="F71" s="179" t="str">
        <f>[1]NMVOC!AI357</f>
        <v>NA</v>
      </c>
      <c r="G71" s="179" t="str">
        <f>[1]SOx!AI357</f>
        <v>NA</v>
      </c>
      <c r="H71" s="179" t="str">
        <f>[1]NH3!AI357</f>
        <v>NA</v>
      </c>
      <c r="I71" s="179" t="str">
        <f>[1]pm2.5!AI357</f>
        <v>NA</v>
      </c>
      <c r="J71" s="179" t="str">
        <f>[1]pm10!AI357</f>
        <v>NA</v>
      </c>
      <c r="K71" s="179" t="str">
        <f>[1]PST!AI357</f>
        <v>NA</v>
      </c>
      <c r="L71" s="179" t="str">
        <f>[1]BC!AI357</f>
        <v>NA</v>
      </c>
      <c r="M71" s="179" t="str">
        <f>[1]CO!AI357</f>
        <v>NA</v>
      </c>
      <c r="N71" s="179" t="str">
        <f>[1]piombo!AI357</f>
        <v>NA</v>
      </c>
      <c r="O71" s="179" t="str">
        <f>[1]cadmio!AI357</f>
        <v>NA</v>
      </c>
      <c r="P71" s="179" t="str">
        <f>[1]mercurio!AI357</f>
        <v>NA</v>
      </c>
      <c r="Q71" s="179" t="str">
        <f>[1]arsenico!AI357</f>
        <v>NA</v>
      </c>
      <c r="R71" s="179" t="str">
        <f>[1]cromo!AI357</f>
        <v>NA</v>
      </c>
      <c r="S71" s="179" t="str">
        <f>[1]rame!AI357</f>
        <v>NA</v>
      </c>
      <c r="T71" s="179" t="str">
        <f>[1]nichel!AI357</f>
        <v>NA</v>
      </c>
      <c r="U71" s="179" t="str">
        <f>[1]selenio!AI357</f>
        <v>NA</v>
      </c>
      <c r="V71" s="179" t="str">
        <f>[1]zinco!AI357</f>
        <v>NA</v>
      </c>
      <c r="W71" s="179" t="str">
        <f>[1]Diossine!AI357</f>
        <v>NA</v>
      </c>
      <c r="X71" s="179" t="s">
        <v>412</v>
      </c>
      <c r="Y71" s="179" t="s">
        <v>412</v>
      </c>
      <c r="Z71" s="179" t="s">
        <v>412</v>
      </c>
      <c r="AA71" s="179" t="s">
        <v>412</v>
      </c>
      <c r="AB71" s="179" t="str">
        <f>[1]PAH!AI357</f>
        <v>NA</v>
      </c>
      <c r="AC71" s="179" t="str">
        <f>[1]HCB!AI357</f>
        <v>NA</v>
      </c>
      <c r="AD71" s="179" t="str">
        <f>[1]PCB!AI357</f>
        <v>NA</v>
      </c>
      <c r="AE71" s="160"/>
      <c r="AF71" s="159" t="s">
        <v>412</v>
      </c>
      <c r="AG71" s="159" t="s">
        <v>412</v>
      </c>
      <c r="AH71" s="159" t="s">
        <v>412</v>
      </c>
      <c r="AI71" s="159" t="s">
        <v>412</v>
      </c>
      <c r="AJ71" s="159" t="s">
        <v>412</v>
      </c>
      <c r="AK71" s="159">
        <f>'[1]dati attività'!AA135</f>
        <v>10529.364801500906</v>
      </c>
      <c r="AL71" s="140" t="s">
        <v>432</v>
      </c>
    </row>
    <row r="72" spans="1:38" s="10" customFormat="1" ht="24.75" customHeight="1" thickBot="1">
      <c r="A72" s="101" t="s">
        <v>122</v>
      </c>
      <c r="B72" s="101" t="s">
        <v>209</v>
      </c>
      <c r="C72" s="109" t="s">
        <v>88</v>
      </c>
      <c r="D72" s="94"/>
      <c r="E72" s="179">
        <f>[1]NOx!AI358</f>
        <v>2.3317285549144064</v>
      </c>
      <c r="F72" s="179">
        <f>[1]NMVOC!AI358</f>
        <v>3.2698734701946113</v>
      </c>
      <c r="G72" s="179">
        <f>[1]SOx!AI358</f>
        <v>1.4638381213827643</v>
      </c>
      <c r="H72" s="179" t="str">
        <f>[1]NH3!AI358</f>
        <v>NA</v>
      </c>
      <c r="I72" s="179">
        <f>[1]pm2.5!AI358</f>
        <v>4.9192728255504523</v>
      </c>
      <c r="J72" s="179">
        <f>[1]pm10!AI358</f>
        <v>6.0875246957220108</v>
      </c>
      <c r="K72" s="179">
        <f>[1]PST!AI358</f>
        <v>7.6094058696525142</v>
      </c>
      <c r="L72" s="179">
        <f>[1]BC!AI358</f>
        <v>2.9637128190541637E-2</v>
      </c>
      <c r="M72" s="179">
        <f>[1]CO!AI358</f>
        <v>68.92964422</v>
      </c>
      <c r="N72" s="179">
        <f>[1]piombo!AI358</f>
        <v>69.879933600000001</v>
      </c>
      <c r="O72" s="179">
        <f>[1]cadmio!AI358</f>
        <v>1.13204185</v>
      </c>
      <c r="P72" s="179">
        <f>[1]mercurio!AI358</f>
        <v>2.717601342</v>
      </c>
      <c r="Q72" s="179">
        <f>[1]arsenico!AI358</f>
        <v>0.14866281000000001</v>
      </c>
      <c r="R72" s="179">
        <f>[1]cromo!AI358</f>
        <v>9.6984094039999995</v>
      </c>
      <c r="S72" s="179">
        <f>[1]rame!AI358</f>
        <v>6.4493771999999989</v>
      </c>
      <c r="T72" s="179">
        <f>[1]nichel!AI358</f>
        <v>3.9600299699999999</v>
      </c>
      <c r="U72" s="179">
        <f>[1]selenio!AI358</f>
        <v>0.92361554200000007</v>
      </c>
      <c r="V72" s="179">
        <f>[1]zinco!AI358</f>
        <v>610.75031200000001</v>
      </c>
      <c r="W72" s="179">
        <f>[1]Diossine!AI358</f>
        <v>79.706557700000005</v>
      </c>
      <c r="X72" s="159" t="s">
        <v>428</v>
      </c>
      <c r="Y72" s="159" t="s">
        <v>428</v>
      </c>
      <c r="Z72" s="159" t="s">
        <v>428</v>
      </c>
      <c r="AA72" s="159" t="s">
        <v>428</v>
      </c>
      <c r="AB72" s="179">
        <f>[1]PAH!AI358</f>
        <v>12.9729570134</v>
      </c>
      <c r="AC72" s="179" t="str">
        <f>[1]HCB!AI358</f>
        <v>NA</v>
      </c>
      <c r="AD72" s="179">
        <f>[1]PCB!AI358</f>
        <v>98.125199999999992</v>
      </c>
      <c r="AE72" s="160"/>
      <c r="AF72" s="159" t="s">
        <v>412</v>
      </c>
      <c r="AG72" s="159" t="s">
        <v>412</v>
      </c>
      <c r="AH72" s="159" t="s">
        <v>412</v>
      </c>
      <c r="AI72" s="159" t="s">
        <v>412</v>
      </c>
      <c r="AJ72" s="159" t="s">
        <v>412</v>
      </c>
      <c r="AK72" s="159">
        <f>'[1]dati attività'!AA136</f>
        <v>27257</v>
      </c>
      <c r="AL72" s="140" t="s">
        <v>401</v>
      </c>
    </row>
    <row r="73" spans="1:38" s="10" customFormat="1" ht="24.75" customHeight="1" thickBot="1">
      <c r="A73" s="101" t="s">
        <v>122</v>
      </c>
      <c r="B73" s="101" t="s">
        <v>210</v>
      </c>
      <c r="C73" s="109" t="s">
        <v>89</v>
      </c>
      <c r="D73" s="94"/>
      <c r="E73" s="179">
        <f>[1]NOx!AI359</f>
        <v>2.4490796500000003E-3</v>
      </c>
      <c r="F73" s="179" t="str">
        <f>[1]NMVOC!AI359</f>
        <v>NA</v>
      </c>
      <c r="G73" s="179">
        <f>[1]SOx!AI359</f>
        <v>1.7143557550000003E-3</v>
      </c>
      <c r="H73" s="179" t="str">
        <f>[1]NH3!AI359</f>
        <v>NA</v>
      </c>
      <c r="I73" s="179">
        <f>[1]pm2.5!AI359</f>
        <v>2.2940418961062133E-2</v>
      </c>
      <c r="J73" s="179">
        <f>[1]pm10!AI359</f>
        <v>3.0587225281416181E-2</v>
      </c>
      <c r="K73" s="179">
        <f>[1]PST!AI359</f>
        <v>4.3696036116308831E-2</v>
      </c>
      <c r="L73" s="179">
        <f>[1]BC!AI359</f>
        <v>2.2940418961062137E-3</v>
      </c>
      <c r="M73" s="179">
        <f>[1]CO!AI359</f>
        <v>7.9350180660000019E-2</v>
      </c>
      <c r="N73" s="179" t="str">
        <f>[1]piombo!AI359</f>
        <v>NA</v>
      </c>
      <c r="O73" s="179" t="str">
        <f>[1]cadmio!AI359</f>
        <v>NA</v>
      </c>
      <c r="P73" s="179">
        <f>[1]mercurio!AI359</f>
        <v>2.2499999999999999E-2</v>
      </c>
      <c r="Q73" s="179" t="str">
        <f>[1]arsenico!AI359</f>
        <v>NA</v>
      </c>
      <c r="R73" s="179" t="str">
        <f>[1]cromo!AI359</f>
        <v>NA</v>
      </c>
      <c r="S73" s="179" t="str">
        <f>[1]rame!AI359</f>
        <v>NA</v>
      </c>
      <c r="T73" s="179" t="str">
        <f>[1]nichel!AI359</f>
        <v>NA</v>
      </c>
      <c r="U73" s="179" t="str">
        <f>[1]selenio!AI359</f>
        <v>NA</v>
      </c>
      <c r="V73" s="179" t="str">
        <f>[1]zinco!AI359</f>
        <v>NA</v>
      </c>
      <c r="W73" s="179" t="str">
        <f>[1]Diossine!AI359</f>
        <v>NA</v>
      </c>
      <c r="X73" s="179" t="s">
        <v>412</v>
      </c>
      <c r="Y73" s="179" t="s">
        <v>412</v>
      </c>
      <c r="Z73" s="179" t="s">
        <v>412</v>
      </c>
      <c r="AA73" s="179" t="s">
        <v>412</v>
      </c>
      <c r="AB73" s="179" t="str">
        <f>[1]PAH!AI359</f>
        <v>NA</v>
      </c>
      <c r="AC73" s="179" t="str">
        <f>[1]HCB!AI359</f>
        <v>NA</v>
      </c>
      <c r="AD73" s="179" t="str">
        <f>[1]PCB!AI359</f>
        <v>NA</v>
      </c>
      <c r="AE73" s="160"/>
      <c r="AF73" s="159" t="s">
        <v>412</v>
      </c>
      <c r="AG73" s="159" t="s">
        <v>412</v>
      </c>
      <c r="AH73" s="159" t="s">
        <v>412</v>
      </c>
      <c r="AI73" s="159" t="s">
        <v>412</v>
      </c>
      <c r="AJ73" s="159" t="s">
        <v>412</v>
      </c>
      <c r="AK73" s="159">
        <f>'[1]dati attività'!AA137</f>
        <v>48.981593000000004</v>
      </c>
      <c r="AL73" s="140" t="s">
        <v>402</v>
      </c>
    </row>
    <row r="74" spans="1:38" s="10" customFormat="1" ht="24.75" customHeight="1" thickBot="1">
      <c r="A74" s="101" t="s">
        <v>122</v>
      </c>
      <c r="B74" s="101" t="s">
        <v>211</v>
      </c>
      <c r="C74" s="109" t="s">
        <v>301</v>
      </c>
      <c r="D74" s="94"/>
      <c r="E74" s="179">
        <f>[1]NOx!AI360</f>
        <v>0.317</v>
      </c>
      <c r="F74" s="179">
        <f>[1]NMVOC!AI360</f>
        <v>4.9743000000000002E-2</v>
      </c>
      <c r="G74" s="179">
        <f>[1]SOx!AI360</f>
        <v>2.1230000000000002</v>
      </c>
      <c r="H74" s="179" t="str">
        <f>[1]NH3!AI360</f>
        <v>NA</v>
      </c>
      <c r="I74" s="179">
        <f>[1]pm2.5!AI360</f>
        <v>0.17249999999999963</v>
      </c>
      <c r="J74" s="179">
        <f>[1]pm10!AI360</f>
        <v>0.22999999999999951</v>
      </c>
      <c r="K74" s="179">
        <f>[1]PST!AI360</f>
        <v>0.3285714285714279</v>
      </c>
      <c r="L74" s="179">
        <f>[1]BC!AI360</f>
        <v>3.9674999999999919E-3</v>
      </c>
      <c r="M74" s="179">
        <f>[1]CO!AI360</f>
        <v>13.4704044</v>
      </c>
      <c r="N74" s="179" t="str">
        <f>[1]piombo!AI360</f>
        <v>NA</v>
      </c>
      <c r="O74" s="179">
        <f>[1]cadmio!AI360</f>
        <v>9.9486000000000002E-3</v>
      </c>
      <c r="P74" s="179" t="str">
        <f>[1]mercurio!AI360</f>
        <v>NA</v>
      </c>
      <c r="Q74" s="179" t="str">
        <f>[1]arsenico!AI360</f>
        <v>NA</v>
      </c>
      <c r="R74" s="179" t="str">
        <f>[1]cromo!AI360</f>
        <v>NA</v>
      </c>
      <c r="S74" s="179" t="str">
        <f>[1]rame!AI360</f>
        <v>NA</v>
      </c>
      <c r="T74" s="179">
        <f>[1]nichel!AI360</f>
        <v>5.1732720000000003E-2</v>
      </c>
      <c r="U74" s="179" t="str">
        <f>[1]selenio!AI360</f>
        <v>NA</v>
      </c>
      <c r="V74" s="179">
        <f>[1]zinco!AI360</f>
        <v>0.19897200000000001</v>
      </c>
      <c r="W74" s="179" t="str">
        <f>[1]Diossine!AI360</f>
        <v>NA</v>
      </c>
      <c r="X74" s="159" t="s">
        <v>428</v>
      </c>
      <c r="Y74" s="159" t="s">
        <v>428</v>
      </c>
      <c r="Z74" s="159" t="s">
        <v>428</v>
      </c>
      <c r="AA74" s="159" t="s">
        <v>428</v>
      </c>
      <c r="AB74" s="179">
        <f>[1]PAH!AI360</f>
        <v>4.7753280000000002E-2</v>
      </c>
      <c r="AC74" s="179" t="str">
        <f>[1]HCB!AI360</f>
        <v>NA</v>
      </c>
      <c r="AD74" s="179" t="str">
        <f>[1]PCB!AI360</f>
        <v>NA</v>
      </c>
      <c r="AE74" s="160"/>
      <c r="AF74" s="159" t="s">
        <v>412</v>
      </c>
      <c r="AG74" s="159" t="s">
        <v>412</v>
      </c>
      <c r="AH74" s="159" t="s">
        <v>412</v>
      </c>
      <c r="AI74" s="159" t="s">
        <v>412</v>
      </c>
      <c r="AJ74" s="159" t="s">
        <v>412</v>
      </c>
      <c r="AK74" s="159">
        <f>'[1]dati attività'!AA138</f>
        <v>99.486000000000004</v>
      </c>
      <c r="AL74" s="140" t="s">
        <v>403</v>
      </c>
    </row>
    <row r="75" spans="1:38" s="10" customFormat="1" ht="24.75" customHeight="1" thickBot="1">
      <c r="A75" s="101" t="s">
        <v>122</v>
      </c>
      <c r="B75" s="101" t="s">
        <v>212</v>
      </c>
      <c r="C75" s="109" t="s">
        <v>280</v>
      </c>
      <c r="D75" s="136"/>
      <c r="E75" s="180" t="str">
        <f>[1]NOx!AI361</f>
        <v>NA</v>
      </c>
      <c r="F75" s="179" t="str">
        <f>[1]NMVOC!AI361</f>
        <v>NA</v>
      </c>
      <c r="G75" s="179" t="str">
        <f>[1]SOx!AI361</f>
        <v>NA</v>
      </c>
      <c r="H75" s="179" t="str">
        <f>[1]NH3!AI361</f>
        <v>NA</v>
      </c>
      <c r="I75" s="179" t="str">
        <f>[1]pm2.5!AI361</f>
        <v>NA</v>
      </c>
      <c r="J75" s="179" t="str">
        <f>[1]pm10!AI361</f>
        <v>NA</v>
      </c>
      <c r="K75" s="179" t="str">
        <f>[1]PST!AI361</f>
        <v>NA</v>
      </c>
      <c r="L75" s="179" t="str">
        <f>[1]BC!AI361</f>
        <v>NA</v>
      </c>
      <c r="M75" s="179" t="str">
        <f>[1]CO!AI361</f>
        <v>NA</v>
      </c>
      <c r="N75" s="179" t="str">
        <f>[1]piombo!AI361</f>
        <v>NA</v>
      </c>
      <c r="O75" s="179" t="str">
        <f>[1]cadmio!AI361</f>
        <v>NA</v>
      </c>
      <c r="P75" s="179" t="str">
        <f>[1]mercurio!AI361</f>
        <v>NA</v>
      </c>
      <c r="Q75" s="179" t="str">
        <f>[1]arsenico!AI361</f>
        <v>NA</v>
      </c>
      <c r="R75" s="179" t="str">
        <f>[1]cromo!AI361</f>
        <v>NA</v>
      </c>
      <c r="S75" s="179" t="str">
        <f>[1]rame!AI361</f>
        <v>NA</v>
      </c>
      <c r="T75" s="179" t="str">
        <f>[1]nichel!AI361</f>
        <v>NA</v>
      </c>
      <c r="U75" s="179" t="str">
        <f>[1]selenio!AI361</f>
        <v>NA</v>
      </c>
      <c r="V75" s="179" t="str">
        <f>[1]zinco!AI361</f>
        <v>NA</v>
      </c>
      <c r="W75" s="179" t="str">
        <f>[1]Diossine!AI361</f>
        <v>NA</v>
      </c>
      <c r="X75" s="179" t="s">
        <v>412</v>
      </c>
      <c r="Y75" s="179" t="s">
        <v>412</v>
      </c>
      <c r="Z75" s="179" t="s">
        <v>412</v>
      </c>
      <c r="AA75" s="179" t="s">
        <v>412</v>
      </c>
      <c r="AB75" s="179" t="str">
        <f>[1]PAH!AI361</f>
        <v>NA</v>
      </c>
      <c r="AC75" s="179" t="str">
        <f>[1]HCB!AI361</f>
        <v>NA</v>
      </c>
      <c r="AD75" s="179" t="str">
        <f>[1]PCB!AI361</f>
        <v>NA</v>
      </c>
      <c r="AE75" s="160"/>
      <c r="AF75" s="159" t="s">
        <v>412</v>
      </c>
      <c r="AG75" s="159" t="s">
        <v>412</v>
      </c>
      <c r="AH75" s="159" t="s">
        <v>412</v>
      </c>
      <c r="AI75" s="159" t="s">
        <v>412</v>
      </c>
      <c r="AJ75" s="159" t="s">
        <v>412</v>
      </c>
      <c r="AK75" s="159" t="str">
        <f>'[1]dati attività'!AA139</f>
        <v>NO</v>
      </c>
      <c r="AL75" s="140" t="s">
        <v>404</v>
      </c>
    </row>
    <row r="76" spans="1:38" s="10" customFormat="1" ht="24.75" customHeight="1" thickBot="1">
      <c r="A76" s="101" t="s">
        <v>122</v>
      </c>
      <c r="B76" s="101" t="s">
        <v>213</v>
      </c>
      <c r="C76" s="109" t="s">
        <v>91</v>
      </c>
      <c r="D76" s="94"/>
      <c r="E76" s="179" t="str">
        <f>[1]NOx!AI362</f>
        <v>NA</v>
      </c>
      <c r="F76" s="179" t="str">
        <f>[1]NMVOC!AI362</f>
        <v>NA</v>
      </c>
      <c r="G76" s="179" t="str">
        <f>[1]SOx!AI362</f>
        <v>NA</v>
      </c>
      <c r="H76" s="179" t="str">
        <f>[1]NH3!AI362</f>
        <v>NA</v>
      </c>
      <c r="I76" s="179" t="str">
        <f>[1]pm2.5!AI362</f>
        <v>NA</v>
      </c>
      <c r="J76" s="179" t="str">
        <f>[1]pm10!AI362</f>
        <v>NA</v>
      </c>
      <c r="K76" s="179" t="str">
        <f>[1]PST!AI362</f>
        <v>NA</v>
      </c>
      <c r="L76" s="179" t="str">
        <f>[1]BC!AI362</f>
        <v>NA</v>
      </c>
      <c r="M76" s="179" t="str">
        <f>[1]CO!AI362</f>
        <v>NA</v>
      </c>
      <c r="N76" s="179" t="str">
        <f>[1]piombo!AI362</f>
        <v>NA</v>
      </c>
      <c r="O76" s="179" t="str">
        <f>[1]cadmio!AI362</f>
        <v>NA</v>
      </c>
      <c r="P76" s="179" t="str">
        <f>[1]mercurio!AI362</f>
        <v>NA</v>
      </c>
      <c r="Q76" s="179" t="str">
        <f>[1]arsenico!AI362</f>
        <v>NA</v>
      </c>
      <c r="R76" s="179" t="str">
        <f>[1]cromo!AI362</f>
        <v>NA</v>
      </c>
      <c r="S76" s="179" t="str">
        <f>[1]rame!AI362</f>
        <v>NA</v>
      </c>
      <c r="T76" s="179" t="str">
        <f>[1]nichel!AI362</f>
        <v>NA</v>
      </c>
      <c r="U76" s="179" t="str">
        <f>[1]selenio!AI362</f>
        <v>NA</v>
      </c>
      <c r="V76" s="179" t="str">
        <f>[1]zinco!AI362</f>
        <v>NA</v>
      </c>
      <c r="W76" s="179" t="str">
        <f>[1]Diossine!AI362</f>
        <v>NA</v>
      </c>
      <c r="X76" s="179" t="s">
        <v>412</v>
      </c>
      <c r="Y76" s="179" t="s">
        <v>412</v>
      </c>
      <c r="Z76" s="179" t="s">
        <v>412</v>
      </c>
      <c r="AA76" s="179" t="s">
        <v>412</v>
      </c>
      <c r="AB76" s="179" t="str">
        <f>[1]PAH!AI362</f>
        <v>NA</v>
      </c>
      <c r="AC76" s="179" t="str">
        <f>[1]HCB!AI362</f>
        <v>NA</v>
      </c>
      <c r="AD76" s="179" t="str">
        <f>[1]PCB!AI362</f>
        <v>NA</v>
      </c>
      <c r="AE76" s="160"/>
      <c r="AF76" s="159" t="s">
        <v>412</v>
      </c>
      <c r="AG76" s="159" t="s">
        <v>412</v>
      </c>
      <c r="AH76" s="159" t="s">
        <v>412</v>
      </c>
      <c r="AI76" s="159" t="s">
        <v>412</v>
      </c>
      <c r="AJ76" s="159" t="s">
        <v>412</v>
      </c>
      <c r="AK76" s="159">
        <f>'[1]dati attività'!AA140</f>
        <v>138.4</v>
      </c>
      <c r="AL76" s="140" t="s">
        <v>405</v>
      </c>
    </row>
    <row r="77" spans="1:38" s="10" customFormat="1" ht="24.75" customHeight="1" thickBot="1">
      <c r="A77" s="101" t="s">
        <v>122</v>
      </c>
      <c r="B77" s="101" t="s">
        <v>214</v>
      </c>
      <c r="C77" s="109" t="s">
        <v>93</v>
      </c>
      <c r="D77" s="94"/>
      <c r="E77" s="179" t="str">
        <f>[1]NOx!AI363</f>
        <v>NA</v>
      </c>
      <c r="F77" s="179" t="str">
        <f>[1]NMVOC!AI363</f>
        <v>NA</v>
      </c>
      <c r="G77" s="179" t="str">
        <f>[1]SOx!AI363</f>
        <v>NA</v>
      </c>
      <c r="H77" s="179" t="str">
        <f>[1]NH3!AI363</f>
        <v>NA</v>
      </c>
      <c r="I77" s="179" t="str">
        <f>[1]pm2.5!AI363</f>
        <v>NA</v>
      </c>
      <c r="J77" s="179" t="str">
        <f>[1]pm10!AI363</f>
        <v>NA</v>
      </c>
      <c r="K77" s="179" t="str">
        <f>[1]PST!AI363</f>
        <v>NA</v>
      </c>
      <c r="L77" s="179" t="str">
        <f>[1]BC!AI363</f>
        <v>NA</v>
      </c>
      <c r="M77" s="179" t="str">
        <f>[1]CO!AI363</f>
        <v>NA</v>
      </c>
      <c r="N77" s="179" t="str">
        <f>[1]piombo!AI363</f>
        <v>NA</v>
      </c>
      <c r="O77" s="179" t="str">
        <f>[1]cadmio!AI363</f>
        <v>NA</v>
      </c>
      <c r="P77" s="179" t="str">
        <f>[1]mercurio!AI363</f>
        <v>NA</v>
      </c>
      <c r="Q77" s="179" t="str">
        <f>[1]arsenico!AI363</f>
        <v>NA</v>
      </c>
      <c r="R77" s="179" t="str">
        <f>[1]cromo!AI363</f>
        <v>NA</v>
      </c>
      <c r="S77" s="179" t="str">
        <f>[1]rame!AI363</f>
        <v>NA</v>
      </c>
      <c r="T77" s="179" t="str">
        <f>[1]nichel!AI363</f>
        <v>NA</v>
      </c>
      <c r="U77" s="179" t="str">
        <f>[1]selenio!AI363</f>
        <v>NA</v>
      </c>
      <c r="V77" s="179" t="str">
        <f>[1]zinco!AI363</f>
        <v>NA</v>
      </c>
      <c r="W77" s="179" t="str">
        <f>[1]Diossine!AI363</f>
        <v>NA</v>
      </c>
      <c r="X77" s="179" t="s">
        <v>412</v>
      </c>
      <c r="Y77" s="179" t="s">
        <v>412</v>
      </c>
      <c r="Z77" s="179" t="s">
        <v>412</v>
      </c>
      <c r="AA77" s="179" t="s">
        <v>412</v>
      </c>
      <c r="AB77" s="179" t="str">
        <f>[1]PAH!AI363</f>
        <v>NA</v>
      </c>
      <c r="AC77" s="179" t="str">
        <f>[1]HCB!AI363</f>
        <v>NA</v>
      </c>
      <c r="AD77" s="179" t="str">
        <f>[1]PCB!AI363</f>
        <v>NA</v>
      </c>
      <c r="AE77" s="160"/>
      <c r="AF77" s="159" t="s">
        <v>412</v>
      </c>
      <c r="AG77" s="159" t="s">
        <v>412</v>
      </c>
      <c r="AH77" s="159" t="s">
        <v>412</v>
      </c>
      <c r="AI77" s="159" t="s">
        <v>412</v>
      </c>
      <c r="AJ77" s="159" t="s">
        <v>412</v>
      </c>
      <c r="AK77" s="159">
        <f>'[1]dati attività'!AA141</f>
        <v>97.2</v>
      </c>
      <c r="AL77" s="140" t="s">
        <v>406</v>
      </c>
    </row>
    <row r="78" spans="1:38" s="10" customFormat="1" ht="24.75" customHeight="1" thickBot="1">
      <c r="A78" s="101" t="s">
        <v>122</v>
      </c>
      <c r="B78" s="101" t="s">
        <v>215</v>
      </c>
      <c r="C78" s="109" t="s">
        <v>90</v>
      </c>
      <c r="D78" s="94"/>
      <c r="E78" s="179" t="str">
        <f>[1]NOx!AI364</f>
        <v>NA</v>
      </c>
      <c r="F78" s="179" t="str">
        <f>[1]NMVOC!AI364</f>
        <v>NA</v>
      </c>
      <c r="G78" s="179" t="str">
        <f>[1]SOx!AI364</f>
        <v>NA</v>
      </c>
      <c r="H78" s="179" t="str">
        <f>[1]NH3!AI364</f>
        <v>NA</v>
      </c>
      <c r="I78" s="179" t="str">
        <f>[1]pm2.5!AI364</f>
        <v>NA</v>
      </c>
      <c r="J78" s="179" t="str">
        <f>[1]pm10!AI364</f>
        <v>NA</v>
      </c>
      <c r="K78" s="179" t="str">
        <f>[1]PST!AI364</f>
        <v>NA</v>
      </c>
      <c r="L78" s="179" t="str">
        <f>[1]BC!AI364</f>
        <v>NA</v>
      </c>
      <c r="M78" s="179" t="str">
        <f>[1]CO!AI364</f>
        <v>NA</v>
      </c>
      <c r="N78" s="179" t="str">
        <f>[1]piombo!AI364</f>
        <v>NA</v>
      </c>
      <c r="O78" s="179" t="str">
        <f>[1]cadmio!AI364</f>
        <v>NA</v>
      </c>
      <c r="P78" s="179" t="str">
        <f>[1]mercurio!AI364</f>
        <v>NA</v>
      </c>
      <c r="Q78" s="179" t="str">
        <f>[1]arsenico!AI364</f>
        <v>NA</v>
      </c>
      <c r="R78" s="179" t="str">
        <f>[1]cromo!AI364</f>
        <v>NA</v>
      </c>
      <c r="S78" s="179" t="str">
        <f>[1]rame!AI364</f>
        <v>NA</v>
      </c>
      <c r="T78" s="179" t="str">
        <f>[1]nichel!AI364</f>
        <v>NA</v>
      </c>
      <c r="U78" s="179" t="str">
        <f>[1]selenio!AI364</f>
        <v>NA</v>
      </c>
      <c r="V78" s="179" t="str">
        <f>[1]zinco!AI364</f>
        <v>NA</v>
      </c>
      <c r="W78" s="179" t="str">
        <f>[1]Diossine!AI364</f>
        <v>NA</v>
      </c>
      <c r="X78" s="179" t="s">
        <v>412</v>
      </c>
      <c r="Y78" s="179" t="s">
        <v>412</v>
      </c>
      <c r="Z78" s="179" t="s">
        <v>412</v>
      </c>
      <c r="AA78" s="179" t="s">
        <v>412</v>
      </c>
      <c r="AB78" s="179" t="str">
        <f>[1]PAH!AI364</f>
        <v>NA</v>
      </c>
      <c r="AC78" s="179" t="str">
        <f>[1]HCB!AI364</f>
        <v>NA</v>
      </c>
      <c r="AD78" s="179" t="str">
        <f>[1]PCB!AI364</f>
        <v>NA</v>
      </c>
      <c r="AE78" s="160"/>
      <c r="AF78" s="159" t="s">
        <v>412</v>
      </c>
      <c r="AG78" s="159" t="s">
        <v>412</v>
      </c>
      <c r="AH78" s="159" t="s">
        <v>412</v>
      </c>
      <c r="AI78" s="159" t="s">
        <v>412</v>
      </c>
      <c r="AJ78" s="159" t="s">
        <v>412</v>
      </c>
      <c r="AK78" s="159">
        <f>'[1]dati attività'!AA142</f>
        <v>7.7</v>
      </c>
      <c r="AL78" s="140" t="s">
        <v>407</v>
      </c>
    </row>
    <row r="79" spans="1:38" s="10" customFormat="1" ht="24.75" customHeight="1" thickBot="1">
      <c r="A79" s="101" t="s">
        <v>122</v>
      </c>
      <c r="B79" s="101" t="s">
        <v>216</v>
      </c>
      <c r="C79" s="109" t="s">
        <v>92</v>
      </c>
      <c r="D79" s="94"/>
      <c r="E79" s="179" t="str">
        <f>[1]NOx!AI365</f>
        <v>NO</v>
      </c>
      <c r="F79" s="179" t="str">
        <f>[1]NMVOC!AI365</f>
        <v>NO</v>
      </c>
      <c r="G79" s="179" t="str">
        <f>[1]SOx!AI365</f>
        <v>NO</v>
      </c>
      <c r="H79" s="179" t="str">
        <f>[1]NH3!AI365</f>
        <v>NO</v>
      </c>
      <c r="I79" s="179" t="str">
        <f>[1]pm2.5!AI365</f>
        <v>NO</v>
      </c>
      <c r="J79" s="179" t="str">
        <f>[1]pm10!AI365</f>
        <v>NO</v>
      </c>
      <c r="K79" s="179" t="str">
        <f>[1]PST!AI365</f>
        <v>NO</v>
      </c>
      <c r="L79" s="179" t="str">
        <f>[1]BC!AI365</f>
        <v>NO</v>
      </c>
      <c r="M79" s="179" t="str">
        <f>[1]CO!AI365</f>
        <v>NO</v>
      </c>
      <c r="N79" s="179" t="str">
        <f>[1]piombo!AI365</f>
        <v>NO</v>
      </c>
      <c r="O79" s="179" t="str">
        <f>[1]cadmio!AI365</f>
        <v>NO</v>
      </c>
      <c r="P79" s="179" t="str">
        <f>[1]mercurio!AI365</f>
        <v>NO</v>
      </c>
      <c r="Q79" s="179" t="str">
        <f>[1]arsenico!AI365</f>
        <v>NO</v>
      </c>
      <c r="R79" s="179" t="str">
        <f>[1]cromo!AI365</f>
        <v>NO</v>
      </c>
      <c r="S79" s="179" t="str">
        <f>[1]rame!AI365</f>
        <v>NO</v>
      </c>
      <c r="T79" s="179" t="str">
        <f>[1]nichel!AI365</f>
        <v>NO</v>
      </c>
      <c r="U79" s="179" t="str">
        <f>[1]selenio!AI365</f>
        <v>NO</v>
      </c>
      <c r="V79" s="179" t="str">
        <f>[1]zinco!AI365</f>
        <v>NO</v>
      </c>
      <c r="W79" s="179" t="str">
        <f>[1]Diossine!AI365</f>
        <v>NO</v>
      </c>
      <c r="X79" s="179" t="s">
        <v>434</v>
      </c>
      <c r="Y79" s="179" t="s">
        <v>434</v>
      </c>
      <c r="Z79" s="179" t="s">
        <v>434</v>
      </c>
      <c r="AA79" s="179" t="s">
        <v>434</v>
      </c>
      <c r="AB79" s="179" t="str">
        <f>[1]PAH!AI365</f>
        <v>NO</v>
      </c>
      <c r="AC79" s="179" t="str">
        <f>[1]HCB!AI365</f>
        <v>NO</v>
      </c>
      <c r="AD79" s="179" t="str">
        <f>[1]PCB!AI365</f>
        <v>NO</v>
      </c>
      <c r="AE79" s="160"/>
      <c r="AF79" s="159" t="s">
        <v>412</v>
      </c>
      <c r="AG79" s="159" t="s">
        <v>412</v>
      </c>
      <c r="AH79" s="159" t="s">
        <v>412</v>
      </c>
      <c r="AI79" s="159" t="s">
        <v>412</v>
      </c>
      <c r="AJ79" s="159" t="s">
        <v>412</v>
      </c>
      <c r="AK79" s="191" t="str">
        <f>'[1]dati attività'!AA143</f>
        <v>NO</v>
      </c>
      <c r="AL79" s="140" t="s">
        <v>408</v>
      </c>
    </row>
    <row r="80" spans="1:38" s="10" customFormat="1" ht="24.75" customHeight="1" thickBot="1">
      <c r="A80" s="101" t="s">
        <v>122</v>
      </c>
      <c r="B80" s="102" t="s">
        <v>217</v>
      </c>
      <c r="C80" s="110" t="s">
        <v>318</v>
      </c>
      <c r="D80" s="94"/>
      <c r="E80" s="179" t="str">
        <f>[1]NOx!AI366</f>
        <v>NO</v>
      </c>
      <c r="F80" s="179" t="str">
        <f>[1]NMVOC!AI366</f>
        <v>NO</v>
      </c>
      <c r="G80" s="179" t="str">
        <f>[1]SOx!AI366</f>
        <v>NO</v>
      </c>
      <c r="H80" s="179" t="str">
        <f>[1]NH3!AI366</f>
        <v>NO</v>
      </c>
      <c r="I80" s="179" t="str">
        <f>[1]pm2.5!AI366</f>
        <v>NO</v>
      </c>
      <c r="J80" s="179" t="str">
        <f>[1]pm10!AI366</f>
        <v>NO</v>
      </c>
      <c r="K80" s="179" t="str">
        <f>[1]PST!AI366</f>
        <v>NO</v>
      </c>
      <c r="L80" s="179" t="str">
        <f>[1]BC!AI366</f>
        <v>NO</v>
      </c>
      <c r="M80" s="179" t="str">
        <f>[1]CO!AI366</f>
        <v>NO</v>
      </c>
      <c r="N80" s="179" t="str">
        <f>[1]piombo!AI366</f>
        <v>NO</v>
      </c>
      <c r="O80" s="179" t="str">
        <f>[1]cadmio!AI366</f>
        <v>NO</v>
      </c>
      <c r="P80" s="179" t="str">
        <f>[1]mercurio!AI366</f>
        <v>NO</v>
      </c>
      <c r="Q80" s="179" t="str">
        <f>[1]arsenico!AI366</f>
        <v>NO</v>
      </c>
      <c r="R80" s="179" t="str">
        <f>[1]cromo!AI366</f>
        <v>NO</v>
      </c>
      <c r="S80" s="179" t="str">
        <f>[1]rame!AI366</f>
        <v>NO</v>
      </c>
      <c r="T80" s="179" t="str">
        <f>[1]nichel!AI366</f>
        <v>NO</v>
      </c>
      <c r="U80" s="179" t="str">
        <f>[1]selenio!AI366</f>
        <v>NO</v>
      </c>
      <c r="V80" s="179" t="str">
        <f>[1]zinco!AI366</f>
        <v>NO</v>
      </c>
      <c r="W80" s="179" t="str">
        <f>[1]Diossine!AI366</f>
        <v>NO</v>
      </c>
      <c r="X80" s="179" t="s">
        <v>412</v>
      </c>
      <c r="Y80" s="179" t="s">
        <v>412</v>
      </c>
      <c r="Z80" s="179" t="s">
        <v>412</v>
      </c>
      <c r="AA80" s="179" t="s">
        <v>412</v>
      </c>
      <c r="AB80" s="179" t="str">
        <f>[1]PAH!AI366</f>
        <v>NO</v>
      </c>
      <c r="AC80" s="179" t="str">
        <f>[1]HCB!AI366</f>
        <v>NO</v>
      </c>
      <c r="AD80" s="179" t="str">
        <f>[1]PCB!AI366</f>
        <v>NO</v>
      </c>
      <c r="AE80" s="160"/>
      <c r="AF80" s="191" t="s">
        <v>434</v>
      </c>
      <c r="AG80" s="191" t="s">
        <v>434</v>
      </c>
      <c r="AH80" s="191" t="s">
        <v>434</v>
      </c>
      <c r="AI80" s="191" t="s">
        <v>434</v>
      </c>
      <c r="AJ80" s="191" t="s">
        <v>434</v>
      </c>
      <c r="AK80" s="191" t="str">
        <f>'[1]dati attività'!AA144</f>
        <v>NO</v>
      </c>
      <c r="AL80" s="140" t="s">
        <v>381</v>
      </c>
    </row>
    <row r="81" spans="1:38" s="10" customFormat="1" ht="24.75" customHeight="1" thickBot="1">
      <c r="A81" s="101" t="s">
        <v>122</v>
      </c>
      <c r="B81" s="102" t="s">
        <v>218</v>
      </c>
      <c r="C81" s="110" t="s">
        <v>371</v>
      </c>
      <c r="D81" s="94"/>
      <c r="E81" s="179" t="str">
        <f>[1]NOx!AI367</f>
        <v>NA</v>
      </c>
      <c r="F81" s="179" t="str">
        <f>[1]NMVOC!AI367</f>
        <v>NA</v>
      </c>
      <c r="G81" s="179" t="str">
        <f>[1]SOx!AI367</f>
        <v>NA</v>
      </c>
      <c r="H81" s="179" t="str">
        <f>[1]NH3!AI367</f>
        <v>NA</v>
      </c>
      <c r="I81" s="179" t="str">
        <f>[1]pm2.5!AI367</f>
        <v>NA</v>
      </c>
      <c r="J81" s="179" t="str">
        <f>[1]pm10!AI367</f>
        <v>NA</v>
      </c>
      <c r="K81" s="179" t="str">
        <f>[1]PST!AI367</f>
        <v>NA</v>
      </c>
      <c r="L81" s="179" t="str">
        <f>[1]BC!AI367</f>
        <v>NA</v>
      </c>
      <c r="M81" s="179" t="str">
        <f>[1]CO!AI367</f>
        <v>NA</v>
      </c>
      <c r="N81" s="179" t="str">
        <f>[1]piombo!AI367</f>
        <v>NA</v>
      </c>
      <c r="O81" s="179" t="str">
        <f>[1]cadmio!AI367</f>
        <v>NA</v>
      </c>
      <c r="P81" s="179" t="str">
        <f>[1]mercurio!AI367</f>
        <v>NA</v>
      </c>
      <c r="Q81" s="179" t="str">
        <f>[1]arsenico!AI367</f>
        <v>NA</v>
      </c>
      <c r="R81" s="179" t="str">
        <f>[1]cromo!AI367</f>
        <v>NA</v>
      </c>
      <c r="S81" s="179" t="str">
        <f>[1]rame!AI367</f>
        <v>NA</v>
      </c>
      <c r="T81" s="179" t="str">
        <f>[1]nichel!AI367</f>
        <v>NA</v>
      </c>
      <c r="U81" s="179" t="str">
        <f>[1]selenio!AI367</f>
        <v>NA</v>
      </c>
      <c r="V81" s="179" t="str">
        <f>[1]zinco!AI367</f>
        <v>NA</v>
      </c>
      <c r="W81" s="179" t="str">
        <f>[1]Diossine!AI367</f>
        <v>NA</v>
      </c>
      <c r="X81" s="179" t="s">
        <v>412</v>
      </c>
      <c r="Y81" s="179" t="s">
        <v>412</v>
      </c>
      <c r="Z81" s="179" t="s">
        <v>412</v>
      </c>
      <c r="AA81" s="179" t="s">
        <v>412</v>
      </c>
      <c r="AB81" s="179" t="str">
        <f>[1]PAH!AI367</f>
        <v>NA</v>
      </c>
      <c r="AC81" s="179" t="str">
        <f>[1]HCB!AI367</f>
        <v>NA</v>
      </c>
      <c r="AD81" s="179" t="str">
        <f>[1]PCB!AI367</f>
        <v>NA</v>
      </c>
      <c r="AE81" s="160"/>
      <c r="AF81" s="159" t="s">
        <v>412</v>
      </c>
      <c r="AG81" s="159" t="s">
        <v>412</v>
      </c>
      <c r="AH81" s="159" t="s">
        <v>412</v>
      </c>
      <c r="AI81" s="159" t="s">
        <v>412</v>
      </c>
      <c r="AJ81" s="159" t="s">
        <v>412</v>
      </c>
      <c r="AK81" s="191" t="str">
        <f>'[1]dati attività'!AA145</f>
        <v>NA</v>
      </c>
      <c r="AL81" s="140" t="s">
        <v>409</v>
      </c>
    </row>
    <row r="82" spans="1:38" s="10" customFormat="1" ht="24.75" customHeight="1" thickBot="1">
      <c r="A82" s="101" t="s">
        <v>125</v>
      </c>
      <c r="B82" s="102" t="s">
        <v>225</v>
      </c>
      <c r="C82" s="92" t="s">
        <v>100</v>
      </c>
      <c r="D82" s="94"/>
      <c r="E82" s="179" t="str">
        <f>[1]NOx!AI368</f>
        <v>NA</v>
      </c>
      <c r="F82" s="179">
        <f>[1]NMVOC!AI368</f>
        <v>97.339028699343018</v>
      </c>
      <c r="G82" s="179" t="str">
        <f>[1]SOx!AI368</f>
        <v>NA</v>
      </c>
      <c r="H82" s="179" t="str">
        <f>[1]NH3!AI368</f>
        <v>NA</v>
      </c>
      <c r="I82" s="179" t="str">
        <f>[1]pm2.5!AI368</f>
        <v>NA</v>
      </c>
      <c r="J82" s="179" t="str">
        <f>[1]pm10!AI368</f>
        <v>NA</v>
      </c>
      <c r="K82" s="179" t="str">
        <f>[1]PST!AI368</f>
        <v>NA</v>
      </c>
      <c r="L82" s="179" t="str">
        <f>[1]BC!AI368</f>
        <v>NA</v>
      </c>
      <c r="M82" s="179" t="str">
        <f>[1]CO!AI368</f>
        <v>NA</v>
      </c>
      <c r="N82" s="179" t="str">
        <f>[1]piombo!AI368</f>
        <v>NA</v>
      </c>
      <c r="O82" s="179" t="str">
        <f>[1]cadmio!AI368</f>
        <v>NA</v>
      </c>
      <c r="P82" s="179" t="str">
        <f>[1]mercurio!AI368</f>
        <v>NA</v>
      </c>
      <c r="Q82" s="179" t="str">
        <f>[1]arsenico!AI368</f>
        <v>NA</v>
      </c>
      <c r="R82" s="179" t="str">
        <f>[1]cromo!AI368</f>
        <v>NA</v>
      </c>
      <c r="S82" s="179" t="str">
        <f>[1]rame!AI368</f>
        <v>NA</v>
      </c>
      <c r="T82" s="179" t="str">
        <f>[1]nichel!AI368</f>
        <v>NA</v>
      </c>
      <c r="U82" s="179" t="str">
        <f>[1]selenio!AI368</f>
        <v>NA</v>
      </c>
      <c r="V82" s="179" t="str">
        <f>[1]zinco!AI368</f>
        <v>NA</v>
      </c>
      <c r="W82" s="179" t="str">
        <f>[1]Diossine!AI368</f>
        <v>NA</v>
      </c>
      <c r="X82" s="159" t="s">
        <v>428</v>
      </c>
      <c r="Y82" s="159" t="s">
        <v>428</v>
      </c>
      <c r="Z82" s="159" t="s">
        <v>428</v>
      </c>
      <c r="AA82" s="159" t="s">
        <v>428</v>
      </c>
      <c r="AB82" s="179">
        <f>[1]PAH!AI368</f>
        <v>1.125E-2</v>
      </c>
      <c r="AC82" s="179" t="str">
        <f>[1]HCB!AI368</f>
        <v>NA</v>
      </c>
      <c r="AD82" s="179" t="str">
        <f>[1]PCB!AI368</f>
        <v>NA</v>
      </c>
      <c r="AE82" s="160"/>
      <c r="AF82" s="159" t="s">
        <v>412</v>
      </c>
      <c r="AG82" s="159" t="s">
        <v>412</v>
      </c>
      <c r="AH82" s="159" t="s">
        <v>412</v>
      </c>
      <c r="AI82" s="159" t="s">
        <v>412</v>
      </c>
      <c r="AJ82" s="159" t="s">
        <v>412</v>
      </c>
      <c r="AK82" s="159">
        <f>'[1]dati attività'!AA146</f>
        <v>2509.8265659436515</v>
      </c>
      <c r="AL82" s="140" t="s">
        <v>429</v>
      </c>
    </row>
    <row r="83" spans="1:38" s="10" customFormat="1" ht="24.75" customHeight="1" thickBot="1">
      <c r="A83" s="101" t="s">
        <v>125</v>
      </c>
      <c r="B83" s="122" t="s">
        <v>226</v>
      </c>
      <c r="C83" s="95" t="s">
        <v>80</v>
      </c>
      <c r="D83" s="94"/>
      <c r="E83" s="179" t="str">
        <f>[1]NOx!AI369</f>
        <v>NA</v>
      </c>
      <c r="F83" s="179">
        <f>[1]NMVOC!AI369</f>
        <v>6.3220372800000018</v>
      </c>
      <c r="G83" s="179" t="str">
        <f>[1]SOx!AI369</f>
        <v>NA</v>
      </c>
      <c r="H83" s="179" t="str">
        <f>[1]NH3!AI369</f>
        <v>NA</v>
      </c>
      <c r="I83" s="179">
        <f>[1]pm2.5!AI369</f>
        <v>0.23346760879576003</v>
      </c>
      <c r="J83" s="179">
        <f>[1]pm10!AI369</f>
        <v>1.7514449271999999</v>
      </c>
      <c r="K83" s="179">
        <f>[1]PST!AI369</f>
        <v>2.5020641817142857</v>
      </c>
      <c r="L83" s="179">
        <f>[1]BC!AI369</f>
        <v>1.3307653701358325E-2</v>
      </c>
      <c r="M83" s="179" t="str">
        <f>[1]CO!AI369</f>
        <v>NA</v>
      </c>
      <c r="N83" s="179" t="str">
        <f>[1]piombo!AI369</f>
        <v>NA</v>
      </c>
      <c r="O83" s="179" t="str">
        <f>[1]cadmio!AI369</f>
        <v>NA</v>
      </c>
      <c r="P83" s="179" t="str">
        <f>[1]mercurio!AI369</f>
        <v>NA</v>
      </c>
      <c r="Q83" s="179" t="str">
        <f>[1]arsenico!AI369</f>
        <v>NA</v>
      </c>
      <c r="R83" s="179" t="str">
        <f>[1]cromo!AI369</f>
        <v>NA</v>
      </c>
      <c r="S83" s="179" t="str">
        <f>[1]rame!AI369</f>
        <v>NA</v>
      </c>
      <c r="T83" s="179" t="str">
        <f>[1]nichel!AI369</f>
        <v>NA</v>
      </c>
      <c r="U83" s="179" t="str">
        <f>[1]selenio!AI369</f>
        <v>NA</v>
      </c>
      <c r="V83" s="179" t="str">
        <f>[1]zinco!AI369</f>
        <v>NA</v>
      </c>
      <c r="W83" s="179" t="str">
        <f>[1]Diossine!AI369</f>
        <v>NA</v>
      </c>
      <c r="X83" s="179" t="s">
        <v>412</v>
      </c>
      <c r="Y83" s="179" t="s">
        <v>412</v>
      </c>
      <c r="Z83" s="179" t="s">
        <v>412</v>
      </c>
      <c r="AA83" s="179" t="s">
        <v>412</v>
      </c>
      <c r="AB83" s="179" t="str">
        <f>[1]PAH!AI369</f>
        <v>NA</v>
      </c>
      <c r="AC83" s="179" t="str">
        <f>[1]HCB!AI369</f>
        <v>NA</v>
      </c>
      <c r="AD83" s="179" t="str">
        <f>[1]PCB!AI369</f>
        <v>NA</v>
      </c>
      <c r="AE83" s="160"/>
      <c r="AF83" s="159" t="s">
        <v>412</v>
      </c>
      <c r="AG83" s="159" t="s">
        <v>412</v>
      </c>
      <c r="AH83" s="159" t="s">
        <v>412</v>
      </c>
      <c r="AI83" s="159" t="s">
        <v>412</v>
      </c>
      <c r="AJ83" s="159" t="s">
        <v>412</v>
      </c>
      <c r="AK83" s="159">
        <f>'[1]dati attività'!AA147</f>
        <v>23224</v>
      </c>
      <c r="AL83" s="140" t="s">
        <v>430</v>
      </c>
    </row>
    <row r="84" spans="1:38" s="10" customFormat="1" ht="24.75" customHeight="1" thickBot="1">
      <c r="A84" s="101" t="s">
        <v>122</v>
      </c>
      <c r="B84" s="122" t="s">
        <v>227</v>
      </c>
      <c r="C84" s="95" t="s">
        <v>79</v>
      </c>
      <c r="D84" s="94"/>
      <c r="E84" s="179" t="str">
        <f>[1]NOx!AI370</f>
        <v>NA</v>
      </c>
      <c r="F84" s="179">
        <f>[1]NMVOC!AI370</f>
        <v>1.3872000000000001E-2</v>
      </c>
      <c r="G84" s="179" t="str">
        <f>[1]SOx!AI370</f>
        <v>NA</v>
      </c>
      <c r="H84" s="179" t="str">
        <f>[1]NH3!AI370</f>
        <v>NA</v>
      </c>
      <c r="I84" s="179">
        <f>[1]pm2.5!AI370</f>
        <v>1.3382400000000001E-2</v>
      </c>
      <c r="J84" s="179">
        <f>[1]pm10!AI370</f>
        <v>6.6911999999999999E-2</v>
      </c>
      <c r="K84" s="179">
        <f>[1]PST!AI370</f>
        <v>9.5588571428571439E-2</v>
      </c>
      <c r="L84" s="179">
        <f>[1]BC!AI370</f>
        <v>1.7397120000000002E-6</v>
      </c>
      <c r="M84" s="179" t="str">
        <f>[1]CO!AI370</f>
        <v>NA</v>
      </c>
      <c r="N84" s="179" t="str">
        <f>[1]piombo!AI370</f>
        <v>NA</v>
      </c>
      <c r="O84" s="179" t="str">
        <f>[1]cadmio!AI370</f>
        <v>NA</v>
      </c>
      <c r="P84" s="179" t="str">
        <f>[1]mercurio!AI370</f>
        <v>NA</v>
      </c>
      <c r="Q84" s="179" t="str">
        <f>[1]arsenico!AI370</f>
        <v>NA</v>
      </c>
      <c r="R84" s="179" t="str">
        <f>[1]cromo!AI370</f>
        <v>NA</v>
      </c>
      <c r="S84" s="179" t="str">
        <f>[1]rame!AI370</f>
        <v>NA</v>
      </c>
      <c r="T84" s="179" t="str">
        <f>[1]nichel!AI370</f>
        <v>NA</v>
      </c>
      <c r="U84" s="179" t="str">
        <f>[1]selenio!AI370</f>
        <v>NA</v>
      </c>
      <c r="V84" s="179" t="str">
        <f>[1]zinco!AI370</f>
        <v>NA</v>
      </c>
      <c r="W84" s="179" t="str">
        <f>[1]Diossine!AI370</f>
        <v>NA</v>
      </c>
      <c r="X84" s="179" t="s">
        <v>412</v>
      </c>
      <c r="Y84" s="179" t="s">
        <v>412</v>
      </c>
      <c r="Z84" s="179" t="s">
        <v>412</v>
      </c>
      <c r="AA84" s="179" t="s">
        <v>412</v>
      </c>
      <c r="AB84" s="179" t="str">
        <f>[1]PAH!AI370</f>
        <v>NA</v>
      </c>
      <c r="AC84" s="179" t="str">
        <f>[1]HCB!AI370</f>
        <v>NA</v>
      </c>
      <c r="AD84" s="179" t="str">
        <f>[1]PCB!AI370</f>
        <v>NA</v>
      </c>
      <c r="AE84" s="160"/>
      <c r="AF84" s="159" t="s">
        <v>412</v>
      </c>
      <c r="AG84" s="159" t="s">
        <v>412</v>
      </c>
      <c r="AH84" s="159" t="s">
        <v>412</v>
      </c>
      <c r="AI84" s="159" t="s">
        <v>412</v>
      </c>
      <c r="AJ84" s="159" t="s">
        <v>412</v>
      </c>
      <c r="AK84" s="159">
        <f>'[1]dati attività'!AA148</f>
        <v>163.19999999999999</v>
      </c>
      <c r="AL84" s="140" t="s">
        <v>431</v>
      </c>
    </row>
    <row r="85" spans="1:38" s="10" customFormat="1" ht="24.75" customHeight="1" thickBot="1">
      <c r="A85" s="101" t="s">
        <v>122</v>
      </c>
      <c r="B85" s="110" t="s">
        <v>228</v>
      </c>
      <c r="C85" s="95" t="s">
        <v>357</v>
      </c>
      <c r="D85" s="94"/>
      <c r="E85" s="179" t="str">
        <f>[1]NOx!AI371</f>
        <v>NA</v>
      </c>
      <c r="F85" s="179">
        <f>[1]NMVOC!AI371</f>
        <v>163.11333844607972</v>
      </c>
      <c r="G85" s="179" t="str">
        <f>[1]SOx!AI371</f>
        <v>NA</v>
      </c>
      <c r="H85" s="179" t="str">
        <f>[1]NH3!AI371</f>
        <v>NA</v>
      </c>
      <c r="I85" s="179" t="str">
        <f>[1]pm2.5!AI371</f>
        <v>NA</v>
      </c>
      <c r="J85" s="179" t="str">
        <f>[1]pm10!AI371</f>
        <v>NA</v>
      </c>
      <c r="K85" s="179" t="str">
        <f>[1]PST!AI371</f>
        <v>NA</v>
      </c>
      <c r="L85" s="179" t="str">
        <f>[1]BC!AI371</f>
        <v>NA</v>
      </c>
      <c r="M85" s="179" t="str">
        <f>[1]CO!AI371</f>
        <v>NA</v>
      </c>
      <c r="N85" s="179" t="str">
        <f>[1]piombo!AI371</f>
        <v>NA</v>
      </c>
      <c r="O85" s="179" t="str">
        <f>[1]cadmio!AI371</f>
        <v>NA</v>
      </c>
      <c r="P85" s="179" t="str">
        <f>[1]mercurio!AI371</f>
        <v>NA</v>
      </c>
      <c r="Q85" s="179" t="str">
        <f>[1]arsenico!AI371</f>
        <v>NA</v>
      </c>
      <c r="R85" s="179" t="str">
        <f>[1]cromo!AI371</f>
        <v>NA</v>
      </c>
      <c r="S85" s="179" t="str">
        <f>[1]rame!AI371</f>
        <v>NA</v>
      </c>
      <c r="T85" s="179" t="str">
        <f>[1]nichel!AI371</f>
        <v>NA</v>
      </c>
      <c r="U85" s="179" t="str">
        <f>[1]selenio!AI371</f>
        <v>NA</v>
      </c>
      <c r="V85" s="179" t="str">
        <f>[1]zinco!AI371</f>
        <v>NA</v>
      </c>
      <c r="W85" s="179" t="str">
        <f>[1]Diossine!AI371</f>
        <v>NA</v>
      </c>
      <c r="X85" s="179" t="s">
        <v>412</v>
      </c>
      <c r="Y85" s="179" t="s">
        <v>412</v>
      </c>
      <c r="Z85" s="179" t="s">
        <v>412</v>
      </c>
      <c r="AA85" s="179" t="s">
        <v>412</v>
      </c>
      <c r="AB85" s="179" t="str">
        <f>[1]PAH!AI371</f>
        <v>NA</v>
      </c>
      <c r="AC85" s="179" t="str">
        <f>[1]HCB!AI371</f>
        <v>NA</v>
      </c>
      <c r="AD85" s="179" t="str">
        <f>[1]PCB!AI371</f>
        <v>NA</v>
      </c>
      <c r="AE85" s="160"/>
      <c r="AF85" s="159" t="s">
        <v>412</v>
      </c>
      <c r="AG85" s="159" t="s">
        <v>412</v>
      </c>
      <c r="AH85" s="159" t="s">
        <v>412</v>
      </c>
      <c r="AI85" s="159" t="s">
        <v>412</v>
      </c>
      <c r="AJ85" s="159" t="s">
        <v>412</v>
      </c>
      <c r="AK85" s="159">
        <f>'[1]dati attività'!AA149</f>
        <v>881.81805624746437</v>
      </c>
      <c r="AL85" s="140" t="s">
        <v>410</v>
      </c>
    </row>
    <row r="86" spans="1:38" s="10" customFormat="1" ht="24.75" customHeight="1" thickBot="1">
      <c r="A86" s="101" t="s">
        <v>125</v>
      </c>
      <c r="B86" s="110" t="s">
        <v>229</v>
      </c>
      <c r="C86" s="92" t="s">
        <v>96</v>
      </c>
      <c r="D86" s="94"/>
      <c r="E86" s="179" t="str">
        <f>[1]NOx!AI372</f>
        <v>NA</v>
      </c>
      <c r="F86" s="179">
        <f>[1]NMVOC!AI372</f>
        <v>16.170080293167242</v>
      </c>
      <c r="G86" s="179" t="str">
        <f>[1]SOx!AI372</f>
        <v>NA</v>
      </c>
      <c r="H86" s="179" t="str">
        <f>[1]NH3!AI372</f>
        <v>NA</v>
      </c>
      <c r="I86" s="179" t="str">
        <f>[1]pm2.5!AI372</f>
        <v>NA</v>
      </c>
      <c r="J86" s="179" t="str">
        <f>[1]pm10!AI372</f>
        <v>NA</v>
      </c>
      <c r="K86" s="179" t="str">
        <f>[1]PST!AI372</f>
        <v>NA</v>
      </c>
      <c r="L86" s="179" t="str">
        <f>[1]BC!AI372</f>
        <v>NA</v>
      </c>
      <c r="M86" s="179" t="str">
        <f>[1]CO!AI372</f>
        <v>NA</v>
      </c>
      <c r="N86" s="179" t="str">
        <f>[1]piombo!AI372</f>
        <v>NA</v>
      </c>
      <c r="O86" s="179" t="str">
        <f>[1]cadmio!AI372</f>
        <v>NA</v>
      </c>
      <c r="P86" s="179" t="str">
        <f>[1]mercurio!AI372</f>
        <v>NA</v>
      </c>
      <c r="Q86" s="179" t="str">
        <f>[1]arsenico!AI372</f>
        <v>NA</v>
      </c>
      <c r="R86" s="179" t="str">
        <f>[1]cromo!AI372</f>
        <v>NA</v>
      </c>
      <c r="S86" s="179" t="str">
        <f>[1]rame!AI372</f>
        <v>NA</v>
      </c>
      <c r="T86" s="179" t="str">
        <f>[1]nichel!AI372</f>
        <v>NA</v>
      </c>
      <c r="U86" s="179" t="str">
        <f>[1]selenio!AI372</f>
        <v>NA</v>
      </c>
      <c r="V86" s="179" t="str">
        <f>[1]zinco!AI372</f>
        <v>NA</v>
      </c>
      <c r="W86" s="179" t="str">
        <f>[1]Diossine!AI372</f>
        <v>NA</v>
      </c>
      <c r="X86" s="179" t="s">
        <v>412</v>
      </c>
      <c r="Y86" s="179" t="s">
        <v>412</v>
      </c>
      <c r="Z86" s="179" t="s">
        <v>412</v>
      </c>
      <c r="AA86" s="179" t="s">
        <v>412</v>
      </c>
      <c r="AB86" s="179" t="str">
        <f>[1]PAH!AI372</f>
        <v>NA</v>
      </c>
      <c r="AC86" s="179" t="str">
        <f>[1]HCB!AI372</f>
        <v>NA</v>
      </c>
      <c r="AD86" s="179" t="str">
        <f>[1]PCB!AI372</f>
        <v>NA</v>
      </c>
      <c r="AE86" s="160"/>
      <c r="AF86" s="159" t="s">
        <v>412</v>
      </c>
      <c r="AG86" s="159" t="s">
        <v>412</v>
      </c>
      <c r="AH86" s="159" t="s">
        <v>412</v>
      </c>
      <c r="AI86" s="159" t="s">
        <v>412</v>
      </c>
      <c r="AJ86" s="159" t="s">
        <v>412</v>
      </c>
      <c r="AK86" s="159">
        <f>'[1]dati attività'!AA150</f>
        <v>17.966755881296937</v>
      </c>
      <c r="AL86" s="140" t="s">
        <v>411</v>
      </c>
    </row>
    <row r="87" spans="1:38" s="10" customFormat="1" ht="24.75" customHeight="1" thickBot="1">
      <c r="A87" s="101" t="s">
        <v>125</v>
      </c>
      <c r="B87" s="110" t="s">
        <v>230</v>
      </c>
      <c r="C87" s="92" t="s">
        <v>97</v>
      </c>
      <c r="D87" s="94"/>
      <c r="E87" s="179" t="str">
        <f>[1]NOx!AI373</f>
        <v>NA</v>
      </c>
      <c r="F87" s="179">
        <f>[1]NMVOC!AI373</f>
        <v>3.09</v>
      </c>
      <c r="G87" s="179" t="str">
        <f>[1]SOx!AI373</f>
        <v>NA</v>
      </c>
      <c r="H87" s="179" t="str">
        <f>[1]NH3!AI373</f>
        <v>NA</v>
      </c>
      <c r="I87" s="179" t="str">
        <f>[1]pm2.5!AI373</f>
        <v>NA</v>
      </c>
      <c r="J87" s="179" t="str">
        <f>[1]pm10!AI373</f>
        <v>NA</v>
      </c>
      <c r="K87" s="179" t="str">
        <f>[1]PST!AI373</f>
        <v>NA</v>
      </c>
      <c r="L87" s="179" t="str">
        <f>[1]BC!AI373</f>
        <v>NA</v>
      </c>
      <c r="M87" s="179" t="str">
        <f>[1]CO!AI373</f>
        <v>NA</v>
      </c>
      <c r="N87" s="179" t="str">
        <f>[1]piombo!AI373</f>
        <v>NA</v>
      </c>
      <c r="O87" s="179" t="str">
        <f>[1]cadmio!AI373</f>
        <v>NA</v>
      </c>
      <c r="P87" s="179" t="str">
        <f>[1]mercurio!AI373</f>
        <v>NA</v>
      </c>
      <c r="Q87" s="179" t="str">
        <f>[1]arsenico!AI373</f>
        <v>NA</v>
      </c>
      <c r="R87" s="179" t="str">
        <f>[1]cromo!AI373</f>
        <v>NA</v>
      </c>
      <c r="S87" s="179" t="str">
        <f>[1]rame!AI373</f>
        <v>NA</v>
      </c>
      <c r="T87" s="179" t="str">
        <f>[1]nichel!AI373</f>
        <v>NA</v>
      </c>
      <c r="U87" s="179" t="str">
        <f>[1]selenio!AI373</f>
        <v>NA</v>
      </c>
      <c r="V87" s="179" t="str">
        <f>[1]zinco!AI373</f>
        <v>NA</v>
      </c>
      <c r="W87" s="179" t="str">
        <f>[1]Diossine!AI373</f>
        <v>NA</v>
      </c>
      <c r="X87" s="179" t="s">
        <v>412</v>
      </c>
      <c r="Y87" s="179" t="s">
        <v>412</v>
      </c>
      <c r="Z87" s="179" t="s">
        <v>412</v>
      </c>
      <c r="AA87" s="179" t="s">
        <v>412</v>
      </c>
      <c r="AB87" s="179" t="str">
        <f>[1]PAH!AI373</f>
        <v>NA</v>
      </c>
      <c r="AC87" s="179" t="str">
        <f>[1]HCB!AI373</f>
        <v>NA</v>
      </c>
      <c r="AD87" s="179" t="str">
        <f>[1]PCB!AI373</f>
        <v>NA</v>
      </c>
      <c r="AE87" s="160"/>
      <c r="AF87" s="159" t="s">
        <v>412</v>
      </c>
      <c r="AG87" s="159" t="s">
        <v>412</v>
      </c>
      <c r="AH87" s="159" t="s">
        <v>412</v>
      </c>
      <c r="AI87" s="159" t="s">
        <v>412</v>
      </c>
      <c r="AJ87" s="159" t="s">
        <v>412</v>
      </c>
      <c r="AK87" s="159">
        <f>'[1]dati attività'!AA151</f>
        <v>7.74</v>
      </c>
      <c r="AL87" s="140" t="s">
        <v>411</v>
      </c>
    </row>
    <row r="88" spans="1:38" s="10" customFormat="1" ht="24.75" customHeight="1" thickBot="1">
      <c r="A88" s="101" t="s">
        <v>125</v>
      </c>
      <c r="B88" s="110" t="s">
        <v>231</v>
      </c>
      <c r="C88" s="92" t="s">
        <v>98</v>
      </c>
      <c r="D88" s="94"/>
      <c r="E88" s="179" t="str">
        <f>[1]NOx!AI374</f>
        <v>NA</v>
      </c>
      <c r="F88" s="179">
        <f>[1]NMVOC!AI374</f>
        <v>52.34747771697343</v>
      </c>
      <c r="G88" s="179" t="str">
        <f>[1]SOx!AI374</f>
        <v>NA</v>
      </c>
      <c r="H88" s="179" t="str">
        <f>[1]NH3!AI374</f>
        <v>NA</v>
      </c>
      <c r="I88" s="179">
        <f>[1]pm2.5!AI374</f>
        <v>9.9553286710132964E-3</v>
      </c>
      <c r="J88" s="179">
        <f>[1]pm10!AI374</f>
        <v>9.9553286710132964E-3</v>
      </c>
      <c r="K88" s="179">
        <f>[1]PST!AI374</f>
        <v>1.9910657342026593E-2</v>
      </c>
      <c r="L88" s="179" t="str">
        <f>[1]BC!AI374</f>
        <v>NA</v>
      </c>
      <c r="M88" s="179" t="str">
        <f>[1]CO!AI374</f>
        <v>NA</v>
      </c>
      <c r="N88" s="179" t="str">
        <f>[1]piombo!AI374</f>
        <v>NA</v>
      </c>
      <c r="O88" s="179" t="str">
        <f>[1]cadmio!AI374</f>
        <v>NA</v>
      </c>
      <c r="P88" s="179" t="str">
        <f>[1]mercurio!AI374</f>
        <v>NA</v>
      </c>
      <c r="Q88" s="179" t="str">
        <f>[1]arsenico!AI374</f>
        <v>NA</v>
      </c>
      <c r="R88" s="179" t="str">
        <f>[1]cromo!AI374</f>
        <v>NA</v>
      </c>
      <c r="S88" s="179" t="str">
        <f>[1]rame!AI374</f>
        <v>NA</v>
      </c>
      <c r="T88" s="179" t="str">
        <f>[1]nichel!AI374</f>
        <v>NA</v>
      </c>
      <c r="U88" s="179" t="str">
        <f>[1]selenio!AI374</f>
        <v>NA</v>
      </c>
      <c r="V88" s="179" t="str">
        <f>[1]zinco!AI374</f>
        <v>NA</v>
      </c>
      <c r="W88" s="179" t="str">
        <f>[1]Diossine!AI374</f>
        <v>NA</v>
      </c>
      <c r="X88" s="179" t="s">
        <v>412</v>
      </c>
      <c r="Y88" s="179" t="s">
        <v>412</v>
      </c>
      <c r="Z88" s="179" t="s">
        <v>412</v>
      </c>
      <c r="AA88" s="179" t="s">
        <v>412</v>
      </c>
      <c r="AB88" s="179" t="str">
        <f>[1]PAH!AI374</f>
        <v>NA</v>
      </c>
      <c r="AC88" s="179" t="str">
        <f>[1]HCB!AI374</f>
        <v>NA</v>
      </c>
      <c r="AD88" s="179" t="str">
        <f>[1]PCB!AI374</f>
        <v>NA</v>
      </c>
      <c r="AE88" s="160"/>
      <c r="AF88" s="159" t="s">
        <v>412</v>
      </c>
      <c r="AG88" s="159" t="s">
        <v>412</v>
      </c>
      <c r="AH88" s="159" t="s">
        <v>412</v>
      </c>
      <c r="AI88" s="159" t="s">
        <v>412</v>
      </c>
      <c r="AJ88" s="159" t="s">
        <v>412</v>
      </c>
      <c r="AK88" s="191" t="str">
        <f>'[1]dati attività'!AA152</f>
        <v>NA</v>
      </c>
      <c r="AL88" s="140"/>
    </row>
    <row r="89" spans="1:38" s="10" customFormat="1" ht="24.75" customHeight="1" thickBot="1">
      <c r="A89" s="101" t="s">
        <v>125</v>
      </c>
      <c r="B89" s="110" t="s">
        <v>232</v>
      </c>
      <c r="C89" s="92" t="s">
        <v>99</v>
      </c>
      <c r="D89" s="94"/>
      <c r="E89" s="179" t="str">
        <f>[1]NOx!AI375</f>
        <v>NA</v>
      </c>
      <c r="F89" s="179">
        <f>[1]NMVOC!AI375</f>
        <v>16.032236783710236</v>
      </c>
      <c r="G89" s="179" t="str">
        <f>[1]SOx!AI375</f>
        <v>NA</v>
      </c>
      <c r="H89" s="179" t="str">
        <f>[1]NH3!AI375</f>
        <v>NA</v>
      </c>
      <c r="I89" s="179" t="str">
        <f>[1]pm2.5!AI375</f>
        <v>NA</v>
      </c>
      <c r="J89" s="179" t="str">
        <f>[1]pm10!AI375</f>
        <v>NA</v>
      </c>
      <c r="K89" s="179" t="str">
        <f>[1]PST!AI375</f>
        <v>NA</v>
      </c>
      <c r="L89" s="179" t="str">
        <f>[1]BC!AI375</f>
        <v>NA</v>
      </c>
      <c r="M89" s="179" t="str">
        <f>[1]CO!AI375</f>
        <v>NA</v>
      </c>
      <c r="N89" s="179" t="str">
        <f>[1]piombo!AI375</f>
        <v>NA</v>
      </c>
      <c r="O89" s="179" t="str">
        <f>[1]cadmio!AI375</f>
        <v>NA</v>
      </c>
      <c r="P89" s="179" t="str">
        <f>[1]mercurio!AI375</f>
        <v>NA</v>
      </c>
      <c r="Q89" s="179" t="str">
        <f>[1]arsenico!AI375</f>
        <v>NA</v>
      </c>
      <c r="R89" s="179" t="str">
        <f>[1]cromo!AI375</f>
        <v>NA</v>
      </c>
      <c r="S89" s="179" t="str">
        <f>[1]rame!AI375</f>
        <v>NA</v>
      </c>
      <c r="T89" s="179" t="str">
        <f>[1]nichel!AI375</f>
        <v>NA</v>
      </c>
      <c r="U89" s="179" t="str">
        <f>[1]selenio!AI375</f>
        <v>NA</v>
      </c>
      <c r="V89" s="179" t="str">
        <f>[1]zinco!AI375</f>
        <v>NA</v>
      </c>
      <c r="W89" s="179" t="str">
        <f>[1]Diossine!AI375</f>
        <v>NA</v>
      </c>
      <c r="X89" s="179" t="s">
        <v>412</v>
      </c>
      <c r="Y89" s="179" t="s">
        <v>412</v>
      </c>
      <c r="Z89" s="179" t="s">
        <v>412</v>
      </c>
      <c r="AA89" s="179" t="s">
        <v>412</v>
      </c>
      <c r="AB89" s="179" t="str">
        <f>[1]PAH!AI375</f>
        <v>NA</v>
      </c>
      <c r="AC89" s="179" t="str">
        <f>[1]HCB!AI375</f>
        <v>NA</v>
      </c>
      <c r="AD89" s="179" t="str">
        <f>[1]PCB!AI375</f>
        <v>NA</v>
      </c>
      <c r="AE89" s="160"/>
      <c r="AF89" s="159" t="s">
        <v>412</v>
      </c>
      <c r="AG89" s="159" t="s">
        <v>412</v>
      </c>
      <c r="AH89" s="159" t="s">
        <v>412</v>
      </c>
      <c r="AI89" s="159" t="s">
        <v>412</v>
      </c>
      <c r="AJ89" s="159" t="s">
        <v>412</v>
      </c>
      <c r="AK89" s="159">
        <f>'[1]dati attività'!AA153</f>
        <v>92.019394567369304</v>
      </c>
      <c r="AL89" s="140" t="s">
        <v>436</v>
      </c>
    </row>
    <row r="90" spans="1:38" s="18" customFormat="1" ht="24.75" customHeight="1" thickBot="1">
      <c r="A90" s="101" t="s">
        <v>125</v>
      </c>
      <c r="B90" s="110" t="s">
        <v>233</v>
      </c>
      <c r="C90" s="92" t="s">
        <v>291</v>
      </c>
      <c r="D90" s="94"/>
      <c r="E90" s="179" t="str">
        <f>[1]NOx!AI376</f>
        <v>NA</v>
      </c>
      <c r="F90" s="179">
        <f>[1]NMVOC!AI376</f>
        <v>25.541913419927866</v>
      </c>
      <c r="G90" s="179" t="str">
        <f>[1]SOx!AI376</f>
        <v>NA</v>
      </c>
      <c r="H90" s="179" t="str">
        <f>[1]NH3!AI376</f>
        <v>NA</v>
      </c>
      <c r="I90" s="179" t="str">
        <f>[1]pm2.5!AI376</f>
        <v>NA</v>
      </c>
      <c r="J90" s="179" t="str">
        <f>[1]pm10!AI376</f>
        <v>NA</v>
      </c>
      <c r="K90" s="179" t="str">
        <f>[1]PST!AI376</f>
        <v>NA</v>
      </c>
      <c r="L90" s="179" t="str">
        <f>[1]BC!AI376</f>
        <v>NA</v>
      </c>
      <c r="M90" s="179" t="str">
        <f>[1]CO!AI376</f>
        <v>NA</v>
      </c>
      <c r="N90" s="179" t="str">
        <f>[1]piombo!AI376</f>
        <v>NA</v>
      </c>
      <c r="O90" s="179" t="str">
        <f>[1]cadmio!AI376</f>
        <v>NA</v>
      </c>
      <c r="P90" s="179" t="str">
        <f>[1]mercurio!AI376</f>
        <v>NA</v>
      </c>
      <c r="Q90" s="179" t="str">
        <f>[1]arsenico!AI376</f>
        <v>NA</v>
      </c>
      <c r="R90" s="179" t="str">
        <f>[1]cromo!AI376</f>
        <v>NA</v>
      </c>
      <c r="S90" s="179" t="str">
        <f>[1]rame!AI376</f>
        <v>NA</v>
      </c>
      <c r="T90" s="179" t="str">
        <f>[1]nichel!AI376</f>
        <v>NA</v>
      </c>
      <c r="U90" s="179" t="str">
        <f>[1]selenio!AI376</f>
        <v>NA</v>
      </c>
      <c r="V90" s="179" t="str">
        <f>[1]zinco!AI376</f>
        <v>NA</v>
      </c>
      <c r="W90" s="179" t="str">
        <f>[1]Diossine!AI376</f>
        <v>NA</v>
      </c>
      <c r="X90" s="179" t="s">
        <v>412</v>
      </c>
      <c r="Y90" s="179" t="s">
        <v>412</v>
      </c>
      <c r="Z90" s="179" t="s">
        <v>412</v>
      </c>
      <c r="AA90" s="179" t="s">
        <v>412</v>
      </c>
      <c r="AB90" s="179" t="str">
        <f>[1]PAH!AI376</f>
        <v>NA</v>
      </c>
      <c r="AC90" s="179" t="str">
        <f>[1]HCB!AI376</f>
        <v>NA</v>
      </c>
      <c r="AD90" s="179" t="str">
        <f>[1]PCB!AI376</f>
        <v>NA</v>
      </c>
      <c r="AE90" s="160"/>
      <c r="AF90" s="159" t="s">
        <v>412</v>
      </c>
      <c r="AG90" s="159" t="s">
        <v>412</v>
      </c>
      <c r="AH90" s="159" t="s">
        <v>412</v>
      </c>
      <c r="AI90" s="159" t="s">
        <v>412</v>
      </c>
      <c r="AJ90" s="159" t="s">
        <v>412</v>
      </c>
      <c r="AK90" s="191" t="str">
        <f>'[1]dati attività'!AA154</f>
        <v>NA</v>
      </c>
      <c r="AL90" s="140"/>
    </row>
    <row r="91" spans="1:38" s="10" customFormat="1" ht="24.75" customHeight="1" thickBot="1">
      <c r="A91" s="101" t="s">
        <v>125</v>
      </c>
      <c r="B91" s="102" t="s">
        <v>266</v>
      </c>
      <c r="C91" s="110" t="s">
        <v>292</v>
      </c>
      <c r="D91" s="94"/>
      <c r="E91" s="179" t="str">
        <f>[1]NOx!AI377</f>
        <v>NA</v>
      </c>
      <c r="F91" s="179">
        <f>[1]NMVOC!AI377</f>
        <v>4.8271720000000009</v>
      </c>
      <c r="G91" s="179" t="str">
        <f>[1]SOx!AI377</f>
        <v>NA</v>
      </c>
      <c r="H91" s="179" t="str">
        <f>[1]NH3!AI377</f>
        <v>NA</v>
      </c>
      <c r="I91" s="179" t="str">
        <f>[1]pm2.5!AI377</f>
        <v>NA</v>
      </c>
      <c r="J91" s="179" t="str">
        <f>[1]pm10!AI377</f>
        <v>NA</v>
      </c>
      <c r="K91" s="179" t="str">
        <f>[1]PST!AI377</f>
        <v>NA</v>
      </c>
      <c r="L91" s="179" t="str">
        <f>[1]BC!AI377</f>
        <v>NA</v>
      </c>
      <c r="M91" s="179" t="str">
        <f>[1]CO!AI377</f>
        <v>NA</v>
      </c>
      <c r="N91" s="179" t="str">
        <f>[1]piombo!AI377</f>
        <v>NA</v>
      </c>
      <c r="O91" s="179" t="str">
        <f>[1]cadmio!AI377</f>
        <v>NA</v>
      </c>
      <c r="P91" s="179" t="str">
        <f>[1]mercurio!AI377</f>
        <v>NA</v>
      </c>
      <c r="Q91" s="179" t="str">
        <f>[1]arsenico!AI377</f>
        <v>NA</v>
      </c>
      <c r="R91" s="179" t="str">
        <f>[1]cromo!AI377</f>
        <v>NA</v>
      </c>
      <c r="S91" s="179" t="str">
        <f>[1]rame!AI377</f>
        <v>NA</v>
      </c>
      <c r="T91" s="179" t="str">
        <f>[1]nichel!AI377</f>
        <v>NA</v>
      </c>
      <c r="U91" s="179" t="str">
        <f>[1]selenio!AI377</f>
        <v>NA</v>
      </c>
      <c r="V91" s="179" t="str">
        <f>[1]zinco!AI377</f>
        <v>NA</v>
      </c>
      <c r="W91" s="179" t="str">
        <f>[1]Diossine!AI377</f>
        <v>NA</v>
      </c>
      <c r="X91" s="179" t="s">
        <v>412</v>
      </c>
      <c r="Y91" s="179" t="s">
        <v>412</v>
      </c>
      <c r="Z91" s="179" t="s">
        <v>412</v>
      </c>
      <c r="AA91" s="179" t="s">
        <v>412</v>
      </c>
      <c r="AB91" s="179" t="str">
        <f>[1]PAH!AI377</f>
        <v>NA</v>
      </c>
      <c r="AC91" s="179" t="str">
        <f>[1]HCB!AI377</f>
        <v>NA</v>
      </c>
      <c r="AD91" s="179" t="str">
        <f>[1]PCB!AI377</f>
        <v>NA</v>
      </c>
      <c r="AE91" s="160"/>
      <c r="AF91" s="159" t="s">
        <v>412</v>
      </c>
      <c r="AG91" s="159" t="s">
        <v>412</v>
      </c>
      <c r="AH91" s="159" t="s">
        <v>412</v>
      </c>
      <c r="AI91" s="159" t="s">
        <v>412</v>
      </c>
      <c r="AJ91" s="159" t="s">
        <v>412</v>
      </c>
      <c r="AK91" s="191" t="str">
        <f>'[1]dati attività'!AA155</f>
        <v>NA</v>
      </c>
      <c r="AL91" s="140"/>
    </row>
    <row r="92" spans="1:38" s="10" customFormat="1" ht="24.75" customHeight="1" thickBot="1">
      <c r="A92" s="101" t="s">
        <v>122</v>
      </c>
      <c r="B92" s="101" t="s">
        <v>219</v>
      </c>
      <c r="C92" s="109" t="s">
        <v>118</v>
      </c>
      <c r="D92" s="136"/>
      <c r="E92" s="180" t="str">
        <f>[1]NOx!AI378</f>
        <v>NA</v>
      </c>
      <c r="F92" s="179">
        <f>[1]NMVOC!AI378</f>
        <v>1.294</v>
      </c>
      <c r="G92" s="179" t="str">
        <f>[1]SOx!AI378</f>
        <v>NA</v>
      </c>
      <c r="H92" s="179" t="str">
        <f>[1]NH3!AI378</f>
        <v>NA</v>
      </c>
      <c r="I92" s="179" t="str">
        <f>[1]pm2.5!AI378</f>
        <v>NA</v>
      </c>
      <c r="J92" s="179" t="str">
        <f>[1]pm10!AI378</f>
        <v>NA</v>
      </c>
      <c r="K92" s="179" t="str">
        <f>[1]PST!AI378</f>
        <v>NA</v>
      </c>
      <c r="L92" s="179" t="str">
        <f>[1]BC!AI378</f>
        <v>NA</v>
      </c>
      <c r="M92" s="179" t="str">
        <f>[1]CO!AI378</f>
        <v>NA</v>
      </c>
      <c r="N92" s="179" t="str">
        <f>[1]piombo!AI378</f>
        <v>NA</v>
      </c>
      <c r="O92" s="179" t="str">
        <f>[1]cadmio!AI378</f>
        <v>NA</v>
      </c>
      <c r="P92" s="179" t="str">
        <f>[1]mercurio!AI378</f>
        <v>NA</v>
      </c>
      <c r="Q92" s="179" t="str">
        <f>[1]arsenico!AI378</f>
        <v>NA</v>
      </c>
      <c r="R92" s="179" t="str">
        <f>[1]cromo!AI378</f>
        <v>NA</v>
      </c>
      <c r="S92" s="179" t="str">
        <f>[1]rame!AI378</f>
        <v>NA</v>
      </c>
      <c r="T92" s="179" t="str">
        <f>[1]nichel!AI378</f>
        <v>NA</v>
      </c>
      <c r="U92" s="179" t="str">
        <f>[1]selenio!AI378</f>
        <v>NA</v>
      </c>
      <c r="V92" s="179" t="str">
        <f>[1]zinco!AI378</f>
        <v>NA</v>
      </c>
      <c r="W92" s="179" t="str">
        <f>[1]Diossine!AI378</f>
        <v>NA</v>
      </c>
      <c r="X92" s="179" t="s">
        <v>412</v>
      </c>
      <c r="Y92" s="179" t="s">
        <v>412</v>
      </c>
      <c r="Z92" s="179" t="s">
        <v>412</v>
      </c>
      <c r="AA92" s="179" t="s">
        <v>412</v>
      </c>
      <c r="AB92" s="179" t="str">
        <f>[1]PAH!AI378</f>
        <v>NA</v>
      </c>
      <c r="AC92" s="179" t="str">
        <f>[1]HCB!AI378</f>
        <v>NA</v>
      </c>
      <c r="AD92" s="179" t="str">
        <f>[1]PCB!AI378</f>
        <v>NA</v>
      </c>
      <c r="AE92" s="160"/>
      <c r="AF92" s="159" t="s">
        <v>412</v>
      </c>
      <c r="AG92" s="159" t="s">
        <v>412</v>
      </c>
      <c r="AH92" s="159" t="s">
        <v>412</v>
      </c>
      <c r="AI92" s="159" t="s">
        <v>412</v>
      </c>
      <c r="AJ92" s="159" t="s">
        <v>412</v>
      </c>
      <c r="AK92" s="191" t="str">
        <f>'[1]dati attività'!AA156</f>
        <v>NO</v>
      </c>
      <c r="AL92" s="140" t="s">
        <v>413</v>
      </c>
    </row>
    <row r="93" spans="1:38" s="10" customFormat="1" ht="24.75" customHeight="1" thickBot="1">
      <c r="A93" s="101" t="s">
        <v>122</v>
      </c>
      <c r="B93" s="102" t="s">
        <v>220</v>
      </c>
      <c r="C93" s="109" t="s">
        <v>119</v>
      </c>
      <c r="D93" s="136"/>
      <c r="E93" s="180" t="str">
        <f>[1]NOx!AI379</f>
        <v>NA</v>
      </c>
      <c r="F93" s="179">
        <f>[1]NMVOC!AI379</f>
        <v>23.326432789999998</v>
      </c>
      <c r="G93" s="179" t="str">
        <f>[1]SOx!AI379</f>
        <v>NA</v>
      </c>
      <c r="H93" s="179" t="str">
        <f>[1]NH3!AI379</f>
        <v>NA</v>
      </c>
      <c r="I93" s="179" t="str">
        <f>[1]pm2.5!AI379</f>
        <v>NA</v>
      </c>
      <c r="J93" s="179">
        <f>[1]pm10!AI379</f>
        <v>1.3859495999999999E-2</v>
      </c>
      <c r="K93" s="179">
        <f>[1]PST!AI379</f>
        <v>1.9799279999999999E-2</v>
      </c>
      <c r="L93" s="179" t="str">
        <f>[1]BC!AI379</f>
        <v>NA</v>
      </c>
      <c r="M93" s="179" t="str">
        <f>[1]CO!AI379</f>
        <v>NA</v>
      </c>
      <c r="N93" s="179" t="str">
        <f>[1]piombo!AI379</f>
        <v>NA</v>
      </c>
      <c r="O93" s="179" t="str">
        <f>[1]cadmio!AI379</f>
        <v>NA</v>
      </c>
      <c r="P93" s="179" t="str">
        <f>[1]mercurio!AI379</f>
        <v>NA</v>
      </c>
      <c r="Q93" s="179" t="str">
        <f>[1]arsenico!AI379</f>
        <v>NA</v>
      </c>
      <c r="R93" s="179" t="str">
        <f>[1]cromo!AI379</f>
        <v>NA</v>
      </c>
      <c r="S93" s="179" t="str">
        <f>[1]rame!AI379</f>
        <v>NA</v>
      </c>
      <c r="T93" s="179" t="str">
        <f>[1]nichel!AI379</f>
        <v>NA</v>
      </c>
      <c r="U93" s="179" t="str">
        <f>[1]selenio!AI379</f>
        <v>NA</v>
      </c>
      <c r="V93" s="179" t="str">
        <f>[1]zinco!AI379</f>
        <v>NA</v>
      </c>
      <c r="W93" s="179" t="str">
        <f>[1]Diossine!AI379</f>
        <v>NA</v>
      </c>
      <c r="X93" s="179" t="s">
        <v>412</v>
      </c>
      <c r="Y93" s="179" t="s">
        <v>412</v>
      </c>
      <c r="Z93" s="179" t="s">
        <v>412</v>
      </c>
      <c r="AA93" s="179" t="s">
        <v>412</v>
      </c>
      <c r="AB93" s="179" t="str">
        <f>[1]PAH!AI379</f>
        <v>NA</v>
      </c>
      <c r="AC93" s="179" t="str">
        <f>[1]HCB!AI379</f>
        <v>NA</v>
      </c>
      <c r="AD93" s="179" t="str">
        <f>[1]PCB!AI379</f>
        <v>NA</v>
      </c>
      <c r="AE93" s="160"/>
      <c r="AF93" s="159" t="s">
        <v>412</v>
      </c>
      <c r="AG93" s="159" t="s">
        <v>412</v>
      </c>
      <c r="AH93" s="159" t="s">
        <v>412</v>
      </c>
      <c r="AI93" s="159" t="s">
        <v>412</v>
      </c>
      <c r="AJ93" s="159" t="s">
        <v>412</v>
      </c>
      <c r="AK93" s="159">
        <f>'[1]dati attività'!AA157</f>
        <v>9299.5722000000005</v>
      </c>
      <c r="AL93" s="140" t="s">
        <v>414</v>
      </c>
    </row>
    <row r="94" spans="1:38" s="10" customFormat="1" ht="24.75" customHeight="1" thickBot="1">
      <c r="A94" s="101" t="s">
        <v>122</v>
      </c>
      <c r="B94" s="87" t="s">
        <v>265</v>
      </c>
      <c r="C94" s="109" t="s">
        <v>303</v>
      </c>
      <c r="D94" s="94"/>
      <c r="E94" s="179" t="str">
        <f>[1]NOx!AI380</f>
        <v>NO</v>
      </c>
      <c r="F94" s="179" t="str">
        <f>[1]NMVOC!AI380</f>
        <v>NO</v>
      </c>
      <c r="G94" s="179" t="str">
        <f>[1]SOx!AI380</f>
        <v>NO</v>
      </c>
      <c r="H94" s="179" t="str">
        <f>[1]NH3!AI380</f>
        <v>NO</v>
      </c>
      <c r="I94" s="179" t="str">
        <f>[1]pm2.5!AI380</f>
        <v>NO</v>
      </c>
      <c r="J94" s="179" t="str">
        <f>[1]pm10!AI380</f>
        <v>NO</v>
      </c>
      <c r="K94" s="179" t="str">
        <f>[1]PST!AI380</f>
        <v>NO</v>
      </c>
      <c r="L94" s="179" t="str">
        <f>[1]BC!AI380</f>
        <v>NO</v>
      </c>
      <c r="M94" s="179" t="str">
        <f>[1]CO!AI380</f>
        <v>NO</v>
      </c>
      <c r="N94" s="179" t="str">
        <f>[1]piombo!AI380</f>
        <v>NO</v>
      </c>
      <c r="O94" s="179" t="str">
        <f>[1]cadmio!AI380</f>
        <v>NO</v>
      </c>
      <c r="P94" s="179" t="str">
        <f>[1]mercurio!AI380</f>
        <v>NO</v>
      </c>
      <c r="Q94" s="179" t="str">
        <f>[1]arsenico!AI380</f>
        <v>NO</v>
      </c>
      <c r="R94" s="179" t="str">
        <f>[1]cromo!AI380</f>
        <v>NO</v>
      </c>
      <c r="S94" s="179" t="str">
        <f>[1]rame!AI380</f>
        <v>NO</v>
      </c>
      <c r="T94" s="179" t="str">
        <f>[1]nichel!AI380</f>
        <v>NO</v>
      </c>
      <c r="U94" s="179" t="str">
        <f>[1]selenio!AI380</f>
        <v>NO</v>
      </c>
      <c r="V94" s="179" t="str">
        <f>[1]zinco!AI380</f>
        <v>NO</v>
      </c>
      <c r="W94" s="179" t="str">
        <f>[1]Diossine!AI380</f>
        <v>NO</v>
      </c>
      <c r="X94" s="179" t="s">
        <v>434</v>
      </c>
      <c r="Y94" s="179" t="s">
        <v>434</v>
      </c>
      <c r="Z94" s="179" t="s">
        <v>434</v>
      </c>
      <c r="AA94" s="179" t="s">
        <v>434</v>
      </c>
      <c r="AB94" s="179" t="str">
        <f>[1]PAH!AI380</f>
        <v>NO</v>
      </c>
      <c r="AC94" s="179" t="str">
        <f>[1]HCB!AI380</f>
        <v>NO</v>
      </c>
      <c r="AD94" s="179" t="str">
        <f>[1]PCB!AI380</f>
        <v>NO</v>
      </c>
      <c r="AE94" s="160"/>
      <c r="AF94" s="191" t="s">
        <v>434</v>
      </c>
      <c r="AG94" s="191" t="s">
        <v>434</v>
      </c>
      <c r="AH94" s="191" t="s">
        <v>434</v>
      </c>
      <c r="AI94" s="191" t="s">
        <v>434</v>
      </c>
      <c r="AJ94" s="191" t="s">
        <v>434</v>
      </c>
      <c r="AK94" s="191" t="str">
        <f>'[1]dati attività'!AA158</f>
        <v>NO</v>
      </c>
      <c r="AL94" s="140"/>
    </row>
    <row r="95" spans="1:38" s="10" customFormat="1" ht="24.75" customHeight="1" thickBot="1">
      <c r="A95" s="101" t="s">
        <v>122</v>
      </c>
      <c r="B95" s="87" t="s">
        <v>221</v>
      </c>
      <c r="C95" s="109" t="s">
        <v>94</v>
      </c>
      <c r="D95" s="136"/>
      <c r="E95" s="180" t="str">
        <f>[1]NOx!AI381</f>
        <v>NA</v>
      </c>
      <c r="F95" s="179" t="str">
        <f>[1]NMVOC!AI381</f>
        <v>NA</v>
      </c>
      <c r="G95" s="179" t="str">
        <f>[1]SOx!AI381</f>
        <v>NA</v>
      </c>
      <c r="H95" s="179" t="str">
        <f>[1]NH3!AI381</f>
        <v>NA</v>
      </c>
      <c r="I95" s="179" t="str">
        <f>[1]pm2.5!AI381</f>
        <v>NA</v>
      </c>
      <c r="J95" s="179" t="str">
        <f>[1]pm10!AI381</f>
        <v>NA</v>
      </c>
      <c r="K95" s="179" t="str">
        <f>[1]PST!AI381</f>
        <v>NA</v>
      </c>
      <c r="L95" s="179" t="str">
        <f>[1]BC!AI381</f>
        <v>NA</v>
      </c>
      <c r="M95" s="179" t="str">
        <f>[1]CO!AI381</f>
        <v>NA</v>
      </c>
      <c r="N95" s="179" t="str">
        <f>[1]piombo!AI381</f>
        <v>NA</v>
      </c>
      <c r="O95" s="179" t="str">
        <f>[1]cadmio!AI381</f>
        <v>NA</v>
      </c>
      <c r="P95" s="179" t="str">
        <f>[1]mercurio!AI381</f>
        <v>NA</v>
      </c>
      <c r="Q95" s="179" t="str">
        <f>[1]arsenico!AI381</f>
        <v>NA</v>
      </c>
      <c r="R95" s="179" t="str">
        <f>[1]cromo!AI381</f>
        <v>NA</v>
      </c>
      <c r="S95" s="179" t="str">
        <f>[1]rame!AI381</f>
        <v>NA</v>
      </c>
      <c r="T95" s="179" t="str">
        <f>[1]nichel!AI381</f>
        <v>NA</v>
      </c>
      <c r="U95" s="179" t="str">
        <f>[1]selenio!AI381</f>
        <v>NA</v>
      </c>
      <c r="V95" s="179" t="str">
        <f>[1]zinco!AI381</f>
        <v>NA</v>
      </c>
      <c r="W95" s="179" t="str">
        <f>[1]Diossine!AI381</f>
        <v>NA</v>
      </c>
      <c r="X95" s="179" t="s">
        <v>412</v>
      </c>
      <c r="Y95" s="179" t="s">
        <v>412</v>
      </c>
      <c r="Z95" s="179" t="s">
        <v>412</v>
      </c>
      <c r="AA95" s="179" t="s">
        <v>412</v>
      </c>
      <c r="AB95" s="179" t="str">
        <f>[1]PAH!AI381</f>
        <v>NA</v>
      </c>
      <c r="AC95" s="179" t="str">
        <f>[1]HCB!AI381</f>
        <v>NA</v>
      </c>
      <c r="AD95" s="179" t="str">
        <f>[1]PCB!AI381</f>
        <v>NA</v>
      </c>
      <c r="AE95" s="160"/>
      <c r="AF95" s="159" t="s">
        <v>412</v>
      </c>
      <c r="AG95" s="159" t="s">
        <v>412</v>
      </c>
      <c r="AH95" s="159" t="s">
        <v>412</v>
      </c>
      <c r="AI95" s="159" t="s">
        <v>412</v>
      </c>
      <c r="AJ95" s="159" t="s">
        <v>412</v>
      </c>
      <c r="AK95" s="191" t="str">
        <f>'[1]dati attività'!AA159</f>
        <v>NA</v>
      </c>
      <c r="AL95" s="140"/>
    </row>
    <row r="96" spans="1:38" s="10" customFormat="1" ht="24.75" customHeight="1" thickBot="1">
      <c r="A96" s="101" t="s">
        <v>122</v>
      </c>
      <c r="B96" s="102" t="s">
        <v>222</v>
      </c>
      <c r="C96" s="109" t="s">
        <v>95</v>
      </c>
      <c r="D96" s="139"/>
      <c r="E96" s="182" t="str">
        <f>[1]NOx!AI382</f>
        <v>NA</v>
      </c>
      <c r="F96" s="179" t="str">
        <f>[1]NMVOC!AI382</f>
        <v>NA</v>
      </c>
      <c r="G96" s="179" t="str">
        <f>[1]SOx!AI382</f>
        <v>NA</v>
      </c>
      <c r="H96" s="179" t="str">
        <f>[1]NH3!AI382</f>
        <v>NA</v>
      </c>
      <c r="I96" s="179" t="str">
        <f>[1]pm2.5!AI382</f>
        <v>NA</v>
      </c>
      <c r="J96" s="179" t="str">
        <f>[1]pm10!AI382</f>
        <v>NA</v>
      </c>
      <c r="K96" s="179" t="str">
        <f>[1]PST!AI382</f>
        <v>NA</v>
      </c>
      <c r="L96" s="179" t="str">
        <f>[1]BC!AI382</f>
        <v>NA</v>
      </c>
      <c r="M96" s="179" t="str">
        <f>[1]CO!AI382</f>
        <v>NA</v>
      </c>
      <c r="N96" s="179" t="str">
        <f>[1]piombo!AI382</f>
        <v>NA</v>
      </c>
      <c r="O96" s="179" t="str">
        <f>[1]cadmio!AI382</f>
        <v>NA</v>
      </c>
      <c r="P96" s="179" t="str">
        <f>[1]mercurio!AI382</f>
        <v>NA</v>
      </c>
      <c r="Q96" s="179" t="str">
        <f>[1]arsenico!AI382</f>
        <v>NA</v>
      </c>
      <c r="R96" s="179" t="str">
        <f>[1]cromo!AI382</f>
        <v>NA</v>
      </c>
      <c r="S96" s="179" t="str">
        <f>[1]rame!AI382</f>
        <v>NA</v>
      </c>
      <c r="T96" s="179" t="str">
        <f>[1]nichel!AI382</f>
        <v>NA</v>
      </c>
      <c r="U96" s="179" t="str">
        <f>[1]selenio!AI382</f>
        <v>NA</v>
      </c>
      <c r="V96" s="179" t="str">
        <f>[1]zinco!AI382</f>
        <v>NA</v>
      </c>
      <c r="W96" s="179" t="str">
        <f>[1]Diossine!AI382</f>
        <v>NA</v>
      </c>
      <c r="X96" s="179" t="s">
        <v>412</v>
      </c>
      <c r="Y96" s="179" t="s">
        <v>412</v>
      </c>
      <c r="Z96" s="179" t="s">
        <v>412</v>
      </c>
      <c r="AA96" s="179" t="s">
        <v>412</v>
      </c>
      <c r="AB96" s="179" t="str">
        <f>[1]PAH!AI382</f>
        <v>NA</v>
      </c>
      <c r="AC96" s="179" t="str">
        <f>[1]HCB!AI382</f>
        <v>NA</v>
      </c>
      <c r="AD96" s="179" t="str">
        <f>[1]PCB!AI382</f>
        <v>NA</v>
      </c>
      <c r="AE96" s="160"/>
      <c r="AF96" s="159" t="s">
        <v>412</v>
      </c>
      <c r="AG96" s="159" t="s">
        <v>412</v>
      </c>
      <c r="AH96" s="159" t="s">
        <v>412</v>
      </c>
      <c r="AI96" s="159" t="s">
        <v>412</v>
      </c>
      <c r="AJ96" s="159" t="s">
        <v>412</v>
      </c>
      <c r="AK96" s="191" t="str">
        <f>'[1]dati attività'!AA160</f>
        <v>NA</v>
      </c>
      <c r="AL96" s="140"/>
    </row>
    <row r="97" spans="1:38" s="10" customFormat="1" ht="24.75" customHeight="1" thickBot="1">
      <c r="A97" s="101" t="s">
        <v>122</v>
      </c>
      <c r="B97" s="102" t="s">
        <v>223</v>
      </c>
      <c r="C97" s="109" t="s">
        <v>370</v>
      </c>
      <c r="D97" s="139"/>
      <c r="E97" s="182" t="str">
        <f>[1]NOx!AI383</f>
        <v>NA</v>
      </c>
      <c r="F97" s="179" t="str">
        <f>[1]NMVOC!AI383</f>
        <v>NA</v>
      </c>
      <c r="G97" s="179" t="str">
        <f>[1]SOx!AI383</f>
        <v>NA</v>
      </c>
      <c r="H97" s="179" t="str">
        <f>[1]NH3!AI383</f>
        <v>NA</v>
      </c>
      <c r="I97" s="179" t="str">
        <f>[1]pm2.5!AI383</f>
        <v>NA</v>
      </c>
      <c r="J97" s="179" t="str">
        <f>[1]pm10!AI383</f>
        <v>NA</v>
      </c>
      <c r="K97" s="179" t="str">
        <f>[1]PST!AI383</f>
        <v>NA</v>
      </c>
      <c r="L97" s="179" t="str">
        <f>[1]BC!AI383</f>
        <v>NA</v>
      </c>
      <c r="M97" s="179" t="str">
        <f>[1]CO!AI383</f>
        <v>NA</v>
      </c>
      <c r="N97" s="179" t="str">
        <f>[1]piombo!AI383</f>
        <v>NA</v>
      </c>
      <c r="O97" s="179" t="str">
        <f>[1]cadmio!AI383</f>
        <v>NA</v>
      </c>
      <c r="P97" s="179" t="str">
        <f>[1]mercurio!AI383</f>
        <v>NA</v>
      </c>
      <c r="Q97" s="179" t="str">
        <f>[1]arsenico!AI383</f>
        <v>NA</v>
      </c>
      <c r="R97" s="179" t="str">
        <f>[1]cromo!AI383</f>
        <v>NA</v>
      </c>
      <c r="S97" s="179" t="str">
        <f>[1]rame!AI383</f>
        <v>NA</v>
      </c>
      <c r="T97" s="179" t="str">
        <f>[1]nichel!AI383</f>
        <v>NA</v>
      </c>
      <c r="U97" s="179" t="str">
        <f>[1]selenio!AI383</f>
        <v>NA</v>
      </c>
      <c r="V97" s="179" t="str">
        <f>[1]zinco!AI383</f>
        <v>NA</v>
      </c>
      <c r="W97" s="179" t="str">
        <f>[1]Diossine!AI383</f>
        <v>NA</v>
      </c>
      <c r="X97" s="179" t="s">
        <v>412</v>
      </c>
      <c r="Y97" s="179" t="s">
        <v>412</v>
      </c>
      <c r="Z97" s="179" t="s">
        <v>412</v>
      </c>
      <c r="AA97" s="179" t="s">
        <v>412</v>
      </c>
      <c r="AB97" s="179" t="str">
        <f>[1]PAH!AI383</f>
        <v>NA</v>
      </c>
      <c r="AC97" s="179" t="str">
        <f>[1]HCB!AI383</f>
        <v>NA</v>
      </c>
      <c r="AD97" s="179" t="str">
        <f>[1]PCB!AI383</f>
        <v>NA</v>
      </c>
      <c r="AE97" s="160"/>
      <c r="AF97" s="159" t="s">
        <v>412</v>
      </c>
      <c r="AG97" s="159" t="s">
        <v>412</v>
      </c>
      <c r="AH97" s="159" t="s">
        <v>412</v>
      </c>
      <c r="AI97" s="159" t="s">
        <v>412</v>
      </c>
      <c r="AJ97" s="159" t="s">
        <v>412</v>
      </c>
      <c r="AK97" s="191" t="str">
        <f>'[1]dati attività'!AA161</f>
        <v>NA</v>
      </c>
      <c r="AL97" s="140"/>
    </row>
    <row r="98" spans="1:38" s="10" customFormat="1" ht="24.75" customHeight="1" thickBot="1">
      <c r="A98" s="101" t="s">
        <v>122</v>
      </c>
      <c r="B98" s="102" t="s">
        <v>224</v>
      </c>
      <c r="C98" s="110" t="s">
        <v>319</v>
      </c>
      <c r="D98" s="139"/>
      <c r="E98" s="182" t="str">
        <f>[1]NOx!AI384</f>
        <v>NA</v>
      </c>
      <c r="F98" s="179" t="str">
        <f>[1]NMVOC!AI384</f>
        <v>NA</v>
      </c>
      <c r="G98" s="179" t="str">
        <f>[1]SOx!AI384</f>
        <v>NA</v>
      </c>
      <c r="H98" s="179" t="str">
        <f>[1]NH3!AI384</f>
        <v>NA</v>
      </c>
      <c r="I98" s="179" t="str">
        <f>[1]pm2.5!AI384</f>
        <v>NA</v>
      </c>
      <c r="J98" s="179" t="str">
        <f>[1]pm10!AI384</f>
        <v>NA</v>
      </c>
      <c r="K98" s="179" t="str">
        <f>[1]PST!AI384</f>
        <v>NA</v>
      </c>
      <c r="L98" s="179" t="str">
        <f>[1]BC!AI384</f>
        <v>NA</v>
      </c>
      <c r="M98" s="179" t="str">
        <f>[1]CO!AI384</f>
        <v>NA</v>
      </c>
      <c r="N98" s="179">
        <f>[1]piombo!AI384</f>
        <v>1.9450800000000001</v>
      </c>
      <c r="O98" s="179" t="str">
        <f>[1]cadmio!AI384</f>
        <v>NA</v>
      </c>
      <c r="P98" s="179" t="str">
        <f>[1]mercurio!AI384</f>
        <v>NA</v>
      </c>
      <c r="Q98" s="179" t="str">
        <f>[1]arsenico!AI384</f>
        <v>NA</v>
      </c>
      <c r="R98" s="179" t="str">
        <f>[1]cromo!AI384</f>
        <v>NA</v>
      </c>
      <c r="S98" s="179" t="str">
        <f>[1]rame!AI384</f>
        <v>NA</v>
      </c>
      <c r="T98" s="179" t="str">
        <f>[1]nichel!AI384</f>
        <v>NA</v>
      </c>
      <c r="U98" s="179" t="str">
        <f>[1]selenio!AI384</f>
        <v>NA</v>
      </c>
      <c r="V98" s="179" t="str">
        <f>[1]zinco!AI384</f>
        <v>NA</v>
      </c>
      <c r="W98" s="179" t="str">
        <f>[1]Diossine!AI384</f>
        <v>NA</v>
      </c>
      <c r="X98" s="179" t="s">
        <v>412</v>
      </c>
      <c r="Y98" s="179" t="s">
        <v>412</v>
      </c>
      <c r="Z98" s="179" t="s">
        <v>412</v>
      </c>
      <c r="AA98" s="179" t="s">
        <v>412</v>
      </c>
      <c r="AB98" s="179" t="str">
        <f>[1]PAH!AI384</f>
        <v>NA</v>
      </c>
      <c r="AC98" s="179" t="str">
        <f>[1]HCB!AI384</f>
        <v>NA</v>
      </c>
      <c r="AD98" s="179" t="str">
        <f>[1]PCB!AI384</f>
        <v>NA</v>
      </c>
      <c r="AE98" s="160"/>
      <c r="AF98" s="159" t="s">
        <v>412</v>
      </c>
      <c r="AG98" s="159" t="s">
        <v>412</v>
      </c>
      <c r="AH98" s="159" t="s">
        <v>412</v>
      </c>
      <c r="AI98" s="159" t="s">
        <v>412</v>
      </c>
      <c r="AJ98" s="159" t="s">
        <v>412</v>
      </c>
      <c r="AK98" s="191" t="str">
        <f>'[1]dati attività'!AA162</f>
        <v>NA</v>
      </c>
      <c r="AL98" s="140"/>
    </row>
    <row r="99" spans="1:38" s="10" customFormat="1" ht="24.75" customHeight="1" thickBot="1">
      <c r="A99" s="101" t="s">
        <v>126</v>
      </c>
      <c r="B99" s="101" t="s">
        <v>234</v>
      </c>
      <c r="C99" s="109" t="s">
        <v>289</v>
      </c>
      <c r="D99" s="139"/>
      <c r="E99" s="182">
        <f>[1]NOx!AI385</f>
        <v>0.27137536351115549</v>
      </c>
      <c r="F99" s="179">
        <f>[1]NMVOC!AI385</f>
        <v>0.11142024</v>
      </c>
      <c r="G99" s="179" t="str">
        <f>[1]SOx!AI385</f>
        <v>NA</v>
      </c>
      <c r="H99" s="179">
        <f>[1]NH3!AI385</f>
        <v>66.515731356315612</v>
      </c>
      <c r="I99" s="179">
        <f>[1]pm2.5!AI385</f>
        <v>0.71146591159670136</v>
      </c>
      <c r="J99" s="179">
        <f>[1]pm10!AI385</f>
        <v>1.1097129207476295</v>
      </c>
      <c r="K99" s="179">
        <f>[1]PST!AI385</f>
        <v>1.7072506473040454</v>
      </c>
      <c r="L99" s="179" t="str">
        <f>[1]BC!AI385</f>
        <v>NA</v>
      </c>
      <c r="M99" s="179" t="str">
        <f>[1]CO!AI385</f>
        <v>NA</v>
      </c>
      <c r="N99" s="179" t="str">
        <f>[1]piombo!AI385</f>
        <v>NA</v>
      </c>
      <c r="O99" s="179" t="str">
        <f>[1]cadmio!AI385</f>
        <v>NA</v>
      </c>
      <c r="P99" s="179" t="str">
        <f>[1]mercurio!AI385</f>
        <v>NA</v>
      </c>
      <c r="Q99" s="179" t="str">
        <f>[1]arsenico!AI385</f>
        <v>NA</v>
      </c>
      <c r="R99" s="179" t="str">
        <f>[1]cromo!AI385</f>
        <v>NA</v>
      </c>
      <c r="S99" s="179" t="str">
        <f>[1]rame!AI385</f>
        <v>NA</v>
      </c>
      <c r="T99" s="179" t="str">
        <f>[1]nichel!AI385</f>
        <v>NA</v>
      </c>
      <c r="U99" s="179" t="str">
        <f>[1]selenio!AI385</f>
        <v>NA</v>
      </c>
      <c r="V99" s="179" t="str">
        <f>[1]zinco!AI385</f>
        <v>NA</v>
      </c>
      <c r="W99" s="179" t="str">
        <f>[1]Diossine!AI385</f>
        <v>NA</v>
      </c>
      <c r="X99" s="179" t="s">
        <v>412</v>
      </c>
      <c r="Y99" s="179" t="s">
        <v>412</v>
      </c>
      <c r="Z99" s="179" t="s">
        <v>412</v>
      </c>
      <c r="AA99" s="179" t="s">
        <v>412</v>
      </c>
      <c r="AB99" s="179" t="str">
        <f>[1]PAH!AI385</f>
        <v>NA</v>
      </c>
      <c r="AC99" s="179" t="str">
        <f>[1]HCB!AI385</f>
        <v>NA</v>
      </c>
      <c r="AD99" s="179" t="str">
        <f>[1]PCB!AI385</f>
        <v>NA</v>
      </c>
      <c r="AE99" s="160"/>
      <c r="AF99" s="159" t="s">
        <v>412</v>
      </c>
      <c r="AG99" s="159" t="s">
        <v>412</v>
      </c>
      <c r="AH99" s="159" t="s">
        <v>412</v>
      </c>
      <c r="AI99" s="159" t="s">
        <v>412</v>
      </c>
      <c r="AJ99" s="159" t="s">
        <v>412</v>
      </c>
      <c r="AK99" s="159">
        <f>'[1]dati attività'!AA163</f>
        <v>1857.0039999999999</v>
      </c>
      <c r="AL99" s="140" t="s">
        <v>415</v>
      </c>
    </row>
    <row r="100" spans="1:38" s="10" customFormat="1" ht="24.75" customHeight="1" thickBot="1">
      <c r="A100" s="101" t="s">
        <v>126</v>
      </c>
      <c r="B100" s="101" t="s">
        <v>235</v>
      </c>
      <c r="C100" s="109" t="s">
        <v>288</v>
      </c>
      <c r="D100" s="139"/>
      <c r="E100" s="182">
        <f>[1]NOx!AI386</f>
        <v>0.25399874687239438</v>
      </c>
      <c r="F100" s="179">
        <f>[1]NMVOC!AI386</f>
        <v>0.23313635999999999</v>
      </c>
      <c r="G100" s="179" t="str">
        <f>[1]SOx!AI386</f>
        <v>NA</v>
      </c>
      <c r="H100" s="179">
        <f>[1]NH3!AI386</f>
        <v>64.114445249544318</v>
      </c>
      <c r="I100" s="179">
        <f>[1]pm2.5!AI386</f>
        <v>0.80907929459019212</v>
      </c>
      <c r="J100" s="179">
        <f>[1]pm10!AI386</f>
        <v>1.2256387787271648</v>
      </c>
      <c r="K100" s="179">
        <f>[1]PST!AI386</f>
        <v>1.8855981211187149</v>
      </c>
      <c r="L100" s="179" t="str">
        <f>[1]BC!AI386</f>
        <v>NA</v>
      </c>
      <c r="M100" s="179" t="str">
        <f>[1]CO!AI386</f>
        <v>NA</v>
      </c>
      <c r="N100" s="179" t="str">
        <f>[1]piombo!AI386</f>
        <v>NA</v>
      </c>
      <c r="O100" s="179" t="str">
        <f>[1]cadmio!AI386</f>
        <v>NA</v>
      </c>
      <c r="P100" s="179" t="str">
        <f>[1]mercurio!AI386</f>
        <v>NA</v>
      </c>
      <c r="Q100" s="179" t="str">
        <f>[1]arsenico!AI386</f>
        <v>NA</v>
      </c>
      <c r="R100" s="179" t="str">
        <f>[1]cromo!AI386</f>
        <v>NA</v>
      </c>
      <c r="S100" s="179" t="str">
        <f>[1]rame!AI386</f>
        <v>NA</v>
      </c>
      <c r="T100" s="179" t="str">
        <f>[1]nichel!AI386</f>
        <v>NA</v>
      </c>
      <c r="U100" s="179" t="str">
        <f>[1]selenio!AI386</f>
        <v>NA</v>
      </c>
      <c r="V100" s="179" t="str">
        <f>[1]zinco!AI386</f>
        <v>NA</v>
      </c>
      <c r="W100" s="179" t="str">
        <f>[1]Diossine!AI386</f>
        <v>NA</v>
      </c>
      <c r="X100" s="179" t="s">
        <v>412</v>
      </c>
      <c r="Y100" s="179" t="s">
        <v>412</v>
      </c>
      <c r="Z100" s="179" t="s">
        <v>412</v>
      </c>
      <c r="AA100" s="179" t="s">
        <v>412</v>
      </c>
      <c r="AB100" s="179" t="str">
        <f>[1]PAH!AI386</f>
        <v>NA</v>
      </c>
      <c r="AC100" s="179" t="str">
        <f>[1]HCB!AI386</f>
        <v>NA</v>
      </c>
      <c r="AD100" s="179" t="str">
        <f>[1]PCB!AI386</f>
        <v>NA</v>
      </c>
      <c r="AE100" s="160"/>
      <c r="AF100" s="159" t="s">
        <v>412</v>
      </c>
      <c r="AG100" s="159" t="s">
        <v>412</v>
      </c>
      <c r="AH100" s="159" t="s">
        <v>412</v>
      </c>
      <c r="AI100" s="159" t="s">
        <v>412</v>
      </c>
      <c r="AJ100" s="159" t="s">
        <v>412</v>
      </c>
      <c r="AK100" s="159">
        <f>'[1]dati attività'!AA164</f>
        <v>3885.6060000000002</v>
      </c>
      <c r="AL100" s="140" t="s">
        <v>415</v>
      </c>
    </row>
    <row r="101" spans="1:38" s="10" customFormat="1" ht="24.75" customHeight="1" thickBot="1">
      <c r="A101" s="101" t="s">
        <v>126</v>
      </c>
      <c r="B101" s="101" t="s">
        <v>237</v>
      </c>
      <c r="C101" s="109" t="s">
        <v>281</v>
      </c>
      <c r="D101" s="139"/>
      <c r="E101" s="182">
        <f>[1]NOx!AI387</f>
        <v>5.3787255666666665E-2</v>
      </c>
      <c r="F101" s="179">
        <f>[1]NMVOC!AI387</f>
        <v>3.5078644999999999E-2</v>
      </c>
      <c r="G101" s="179" t="str">
        <f>[1]SOx!AI387</f>
        <v>NA</v>
      </c>
      <c r="H101" s="179">
        <f>[1]NH3!AI387</f>
        <v>1.5332439165205018</v>
      </c>
      <c r="I101" s="179" t="str">
        <f>[1]pm2.5!AI387</f>
        <v>NA</v>
      </c>
      <c r="J101" s="179" t="str">
        <f>[1]pm10!AI387</f>
        <v>NA</v>
      </c>
      <c r="K101" s="179" t="str">
        <f>[1]PST!AI387</f>
        <v>NA</v>
      </c>
      <c r="L101" s="179" t="str">
        <f>[1]BC!AI387</f>
        <v>NA</v>
      </c>
      <c r="M101" s="179" t="str">
        <f>[1]CO!AI387</f>
        <v>NA</v>
      </c>
      <c r="N101" s="179" t="str">
        <f>[1]piombo!AI387</f>
        <v>NA</v>
      </c>
      <c r="O101" s="179" t="str">
        <f>[1]cadmio!AI387</f>
        <v>NA</v>
      </c>
      <c r="P101" s="179" t="str">
        <f>[1]mercurio!AI387</f>
        <v>NA</v>
      </c>
      <c r="Q101" s="179" t="str">
        <f>[1]arsenico!AI387</f>
        <v>NA</v>
      </c>
      <c r="R101" s="179" t="str">
        <f>[1]cromo!AI387</f>
        <v>NA</v>
      </c>
      <c r="S101" s="179" t="str">
        <f>[1]rame!AI387</f>
        <v>NA</v>
      </c>
      <c r="T101" s="179" t="str">
        <f>[1]nichel!AI387</f>
        <v>NA</v>
      </c>
      <c r="U101" s="179" t="str">
        <f>[1]selenio!AI387</f>
        <v>NA</v>
      </c>
      <c r="V101" s="179" t="str">
        <f>[1]zinco!AI387</f>
        <v>NA</v>
      </c>
      <c r="W101" s="179" t="str">
        <f>[1]Diossine!AI387</f>
        <v>NA</v>
      </c>
      <c r="X101" s="179" t="s">
        <v>412</v>
      </c>
      <c r="Y101" s="179" t="s">
        <v>412</v>
      </c>
      <c r="Z101" s="179" t="s">
        <v>412</v>
      </c>
      <c r="AA101" s="179" t="s">
        <v>412</v>
      </c>
      <c r="AB101" s="179" t="str">
        <f>[1]PAH!AI387</f>
        <v>NA</v>
      </c>
      <c r="AC101" s="179" t="str">
        <f>[1]HCB!AI387</f>
        <v>NA</v>
      </c>
      <c r="AD101" s="179" t="str">
        <f>[1]PCB!AI387</f>
        <v>NA</v>
      </c>
      <c r="AE101" s="160"/>
      <c r="AF101" s="159" t="s">
        <v>412</v>
      </c>
      <c r="AG101" s="159" t="s">
        <v>412</v>
      </c>
      <c r="AH101" s="159" t="s">
        <v>412</v>
      </c>
      <c r="AI101" s="159" t="s">
        <v>412</v>
      </c>
      <c r="AJ101" s="159" t="s">
        <v>412</v>
      </c>
      <c r="AK101" s="159">
        <f>'[1]dati attività'!AA165</f>
        <v>7015.7290000000003</v>
      </c>
      <c r="AL101" s="140" t="s">
        <v>415</v>
      </c>
    </row>
    <row r="102" spans="1:38" s="10" customFormat="1" ht="24.75" customHeight="1" thickBot="1">
      <c r="A102" s="101" t="s">
        <v>126</v>
      </c>
      <c r="B102" s="101" t="s">
        <v>238</v>
      </c>
      <c r="C102" s="109" t="s">
        <v>282</v>
      </c>
      <c r="D102" s="139"/>
      <c r="E102" s="182">
        <f>[1]NOx!AI388</f>
        <v>1.3982403800000001E-2</v>
      </c>
      <c r="F102" s="179">
        <f>[1]NMVOC!AI388</f>
        <v>0.15234704099999999</v>
      </c>
      <c r="G102" s="179" t="str">
        <f>[1]SOx!AI388</f>
        <v>NA</v>
      </c>
      <c r="H102" s="179">
        <f>[1]NH3!AI388</f>
        <v>36.533476838442972</v>
      </c>
      <c r="I102" s="179">
        <f>[1]pm2.5!AI388</f>
        <v>0.59965997369116675</v>
      </c>
      <c r="J102" s="179">
        <f>[1]pm10!AI388</f>
        <v>3.6580490860499997</v>
      </c>
      <c r="K102" s="179">
        <f>[1]PST!AI388</f>
        <v>5.6277678246923069</v>
      </c>
      <c r="L102" s="179" t="str">
        <f>[1]BC!AI388</f>
        <v>NA</v>
      </c>
      <c r="M102" s="179" t="str">
        <f>[1]CO!AI388</f>
        <v>NA</v>
      </c>
      <c r="N102" s="179" t="str">
        <f>[1]piombo!AI388</f>
        <v>NA</v>
      </c>
      <c r="O102" s="179" t="str">
        <f>[1]cadmio!AI388</f>
        <v>NA</v>
      </c>
      <c r="P102" s="179" t="str">
        <f>[1]mercurio!AI388</f>
        <v>NA</v>
      </c>
      <c r="Q102" s="179" t="str">
        <f>[1]arsenico!AI388</f>
        <v>NA</v>
      </c>
      <c r="R102" s="179" t="str">
        <f>[1]cromo!AI388</f>
        <v>NA</v>
      </c>
      <c r="S102" s="179" t="str">
        <f>[1]rame!AI388</f>
        <v>NA</v>
      </c>
      <c r="T102" s="179" t="str">
        <f>[1]nichel!AI388</f>
        <v>NA</v>
      </c>
      <c r="U102" s="179" t="str">
        <f>[1]selenio!AI388</f>
        <v>NA</v>
      </c>
      <c r="V102" s="179" t="str">
        <f>[1]zinco!AI388</f>
        <v>NA</v>
      </c>
      <c r="W102" s="179" t="str">
        <f>[1]Diossine!AI388</f>
        <v>NA</v>
      </c>
      <c r="X102" s="179" t="s">
        <v>412</v>
      </c>
      <c r="Y102" s="179" t="s">
        <v>412</v>
      </c>
      <c r="Z102" s="179" t="s">
        <v>412</v>
      </c>
      <c r="AA102" s="179" t="s">
        <v>412</v>
      </c>
      <c r="AB102" s="179" t="str">
        <f>[1]PAH!AI388</f>
        <v>NA</v>
      </c>
      <c r="AC102" s="179" t="str">
        <f>[1]HCB!AI388</f>
        <v>NA</v>
      </c>
      <c r="AD102" s="179" t="str">
        <f>[1]PCB!AI388</f>
        <v>NA</v>
      </c>
      <c r="AE102" s="160"/>
      <c r="AF102" s="159" t="s">
        <v>412</v>
      </c>
      <c r="AG102" s="159" t="s">
        <v>412</v>
      </c>
      <c r="AH102" s="159" t="s">
        <v>412</v>
      </c>
      <c r="AI102" s="159" t="s">
        <v>412</v>
      </c>
      <c r="AJ102" s="159" t="s">
        <v>412</v>
      </c>
      <c r="AK102" s="159">
        <f>'[1]dati attività'!AA166</f>
        <v>7254.6210000000001</v>
      </c>
      <c r="AL102" s="140" t="s">
        <v>415</v>
      </c>
    </row>
    <row r="103" spans="1:38" s="10" customFormat="1" ht="24.75" customHeight="1" thickBot="1">
      <c r="A103" s="101" t="s">
        <v>126</v>
      </c>
      <c r="B103" s="101" t="s">
        <v>236</v>
      </c>
      <c r="C103" s="109" t="s">
        <v>283</v>
      </c>
      <c r="D103" s="139"/>
      <c r="E103" s="183">
        <f>[1]NOx!AI389</f>
        <v>2.3001568599999998E-2</v>
      </c>
      <c r="F103" s="179">
        <f>[1]NMVOC!AI389</f>
        <v>2.0931660000000001E-2</v>
      </c>
      <c r="G103" s="179" t="str">
        <f>[1]SOx!AI389</f>
        <v>NA</v>
      </c>
      <c r="H103" s="179">
        <f>[1]NH3!AI389</f>
        <v>10.064363177801695</v>
      </c>
      <c r="I103" s="179">
        <f>[1]pm2.5!AI389</f>
        <v>8.6907611736116899E-2</v>
      </c>
      <c r="J103" s="179">
        <f>[1]pm10!AI389</f>
        <v>0.13464647242761338</v>
      </c>
      <c r="K103" s="179">
        <f>[1]PST!AI389</f>
        <v>0.20714841911940518</v>
      </c>
      <c r="L103" s="179" t="str">
        <f>[1]BC!AI389</f>
        <v>NA</v>
      </c>
      <c r="M103" s="179" t="str">
        <f>[1]CO!AI389</f>
        <v>NA</v>
      </c>
      <c r="N103" s="179" t="str">
        <f>[1]piombo!AI389</f>
        <v>NA</v>
      </c>
      <c r="O103" s="179" t="str">
        <f>[1]cadmio!AI389</f>
        <v>NA</v>
      </c>
      <c r="P103" s="179" t="str">
        <f>[1]mercurio!AI389</f>
        <v>NA</v>
      </c>
      <c r="Q103" s="179" t="str">
        <f>[1]arsenico!AI389</f>
        <v>NA</v>
      </c>
      <c r="R103" s="179" t="str">
        <f>[1]cromo!AI389</f>
        <v>NA</v>
      </c>
      <c r="S103" s="179" t="str">
        <f>[1]rame!AI389</f>
        <v>NA</v>
      </c>
      <c r="T103" s="179" t="str">
        <f>[1]nichel!AI389</f>
        <v>NA</v>
      </c>
      <c r="U103" s="179" t="str">
        <f>[1]selenio!AI389</f>
        <v>NA</v>
      </c>
      <c r="V103" s="179" t="str">
        <f>[1]zinco!AI389</f>
        <v>NA</v>
      </c>
      <c r="W103" s="179" t="str">
        <f>[1]Diossine!AI389</f>
        <v>NA</v>
      </c>
      <c r="X103" s="179" t="s">
        <v>412</v>
      </c>
      <c r="Y103" s="179" t="s">
        <v>412</v>
      </c>
      <c r="Z103" s="179" t="s">
        <v>412</v>
      </c>
      <c r="AA103" s="179" t="s">
        <v>412</v>
      </c>
      <c r="AB103" s="179" t="str">
        <f>[1]PAH!AI389</f>
        <v>NA</v>
      </c>
      <c r="AC103" s="179" t="str">
        <f>[1]HCB!AI389</f>
        <v>NA</v>
      </c>
      <c r="AD103" s="179" t="str">
        <f>[1]PCB!AI389</f>
        <v>NA</v>
      </c>
      <c r="AE103" s="160"/>
      <c r="AF103" s="159" t="s">
        <v>412</v>
      </c>
      <c r="AG103" s="159" t="s">
        <v>412</v>
      </c>
      <c r="AH103" s="159" t="s">
        <v>412</v>
      </c>
      <c r="AI103" s="159" t="s">
        <v>412</v>
      </c>
      <c r="AJ103" s="159" t="s">
        <v>412</v>
      </c>
      <c r="AK103" s="159">
        <f>'[1]dati attività'!AA167</f>
        <v>348.86099999999999</v>
      </c>
      <c r="AL103" s="140" t="s">
        <v>415</v>
      </c>
    </row>
    <row r="104" spans="1:38" s="10" customFormat="1" ht="24.75" customHeight="1" thickBot="1">
      <c r="A104" s="101" t="s">
        <v>126</v>
      </c>
      <c r="B104" s="101" t="s">
        <v>362</v>
      </c>
      <c r="C104" s="109" t="s">
        <v>284</v>
      </c>
      <c r="D104" s="139"/>
      <c r="E104" s="182">
        <f>[1]NOx!AI390</f>
        <v>6.8356306666666677E-3</v>
      </c>
      <c r="F104" s="179">
        <f>[1]NMVOC!AI390</f>
        <v>4.45802E-3</v>
      </c>
      <c r="G104" s="179" t="str">
        <f>[1]SOx!AI390</f>
        <v>NA</v>
      </c>
      <c r="H104" s="179">
        <f>[1]NH3!AI390</f>
        <v>0.19485450605993263</v>
      </c>
      <c r="I104" s="179" t="str">
        <f>[1]pm2.5!AI390</f>
        <v>NA</v>
      </c>
      <c r="J104" s="179" t="str">
        <f>[1]pm10!AI390</f>
        <v>NA</v>
      </c>
      <c r="K104" s="179" t="str">
        <f>[1]PST!AI390</f>
        <v>NA</v>
      </c>
      <c r="L104" s="179" t="str">
        <f>[1]BC!AI390</f>
        <v>NA</v>
      </c>
      <c r="M104" s="179" t="str">
        <f>[1]CO!AI390</f>
        <v>NA</v>
      </c>
      <c r="N104" s="179" t="str">
        <f>[1]piombo!AI390</f>
        <v>NA</v>
      </c>
      <c r="O104" s="179" t="str">
        <f>[1]cadmio!AI390</f>
        <v>NA</v>
      </c>
      <c r="P104" s="179" t="str">
        <f>[1]mercurio!AI390</f>
        <v>NA</v>
      </c>
      <c r="Q104" s="179" t="str">
        <f>[1]arsenico!AI390</f>
        <v>NA</v>
      </c>
      <c r="R104" s="179" t="str">
        <f>[1]cromo!AI390</f>
        <v>NA</v>
      </c>
      <c r="S104" s="179" t="str">
        <f>[1]rame!AI390</f>
        <v>NA</v>
      </c>
      <c r="T104" s="179" t="str">
        <f>[1]nichel!AI390</f>
        <v>NA</v>
      </c>
      <c r="U104" s="179" t="str">
        <f>[1]selenio!AI390</f>
        <v>NA</v>
      </c>
      <c r="V104" s="179" t="str">
        <f>[1]zinco!AI390</f>
        <v>NA</v>
      </c>
      <c r="W104" s="179" t="str">
        <f>[1]Diossine!AI390</f>
        <v>NA</v>
      </c>
      <c r="X104" s="179" t="s">
        <v>412</v>
      </c>
      <c r="Y104" s="179" t="s">
        <v>412</v>
      </c>
      <c r="Z104" s="179" t="s">
        <v>412</v>
      </c>
      <c r="AA104" s="179" t="s">
        <v>412</v>
      </c>
      <c r="AB104" s="179" t="str">
        <f>[1]PAH!AI390</f>
        <v>NA</v>
      </c>
      <c r="AC104" s="179" t="str">
        <f>[1]HCB!AI390</f>
        <v>NA</v>
      </c>
      <c r="AD104" s="179" t="str">
        <f>[1]PCB!AI390</f>
        <v>NA</v>
      </c>
      <c r="AE104" s="160"/>
      <c r="AF104" s="159" t="s">
        <v>412</v>
      </c>
      <c r="AG104" s="159" t="s">
        <v>412</v>
      </c>
      <c r="AH104" s="159" t="s">
        <v>412</v>
      </c>
      <c r="AI104" s="159" t="s">
        <v>412</v>
      </c>
      <c r="AJ104" s="159" t="s">
        <v>412</v>
      </c>
      <c r="AK104" s="159">
        <f>'[1]dati attività'!AA168</f>
        <v>891.60400000000004</v>
      </c>
      <c r="AL104" s="140" t="s">
        <v>415</v>
      </c>
    </row>
    <row r="105" spans="1:38" s="10" customFormat="1" ht="24.75" customHeight="1" thickBot="1">
      <c r="A105" s="101" t="s">
        <v>126</v>
      </c>
      <c r="B105" s="101" t="s">
        <v>363</v>
      </c>
      <c r="C105" s="109" t="s">
        <v>285</v>
      </c>
      <c r="D105" s="139"/>
      <c r="E105" s="182">
        <f>[1]NOx!AI391</f>
        <v>7.95257246E-2</v>
      </c>
      <c r="F105" s="179">
        <f>[1]NMVOC!AI391</f>
        <v>1.2273303000000001E-2</v>
      </c>
      <c r="G105" s="179" t="str">
        <f>[1]SOx!AI391</f>
        <v>NA</v>
      </c>
      <c r="H105" s="179">
        <f>[1]NH3!AI391</f>
        <v>1.2818418151374316</v>
      </c>
      <c r="I105" s="179">
        <f>[1]pm2.5!AI391</f>
        <v>6.5325644999999988E-2</v>
      </c>
      <c r="J105" s="179">
        <f>[1]pm10!AI391</f>
        <v>9.7988467499999996E-2</v>
      </c>
      <c r="K105" s="179">
        <f>[1]PST!AI391</f>
        <v>0.15075148846153846</v>
      </c>
      <c r="L105" s="179" t="str">
        <f>[1]BC!AI391</f>
        <v>NA</v>
      </c>
      <c r="M105" s="179" t="str">
        <f>[1]CO!AI391</f>
        <v>NA</v>
      </c>
      <c r="N105" s="179" t="str">
        <f>[1]piombo!AI391</f>
        <v>NA</v>
      </c>
      <c r="O105" s="179" t="str">
        <f>[1]cadmio!AI391</f>
        <v>NA</v>
      </c>
      <c r="P105" s="179" t="str">
        <f>[1]mercurio!AI391</f>
        <v>NA</v>
      </c>
      <c r="Q105" s="179" t="str">
        <f>[1]arsenico!AI391</f>
        <v>NA</v>
      </c>
      <c r="R105" s="179" t="str">
        <f>[1]cromo!AI391</f>
        <v>NA</v>
      </c>
      <c r="S105" s="179" t="str">
        <f>[1]rame!AI391</f>
        <v>NA</v>
      </c>
      <c r="T105" s="179" t="str">
        <f>[1]nichel!AI391</f>
        <v>NA</v>
      </c>
      <c r="U105" s="179" t="str">
        <f>[1]selenio!AI391</f>
        <v>NA</v>
      </c>
      <c r="V105" s="179" t="str">
        <f>[1]zinco!AI391</f>
        <v>NA</v>
      </c>
      <c r="W105" s="179" t="str">
        <f>[1]Diossine!AI391</f>
        <v>NA</v>
      </c>
      <c r="X105" s="179" t="s">
        <v>412</v>
      </c>
      <c r="Y105" s="179" t="s">
        <v>412</v>
      </c>
      <c r="Z105" s="179" t="s">
        <v>412</v>
      </c>
      <c r="AA105" s="179" t="s">
        <v>412</v>
      </c>
      <c r="AB105" s="179" t="str">
        <f>[1]PAH!AI391</f>
        <v>NA</v>
      </c>
      <c r="AC105" s="179" t="str">
        <f>[1]HCB!AI391</f>
        <v>NA</v>
      </c>
      <c r="AD105" s="179" t="str">
        <f>[1]PCB!AI391</f>
        <v>NA</v>
      </c>
      <c r="AE105" s="160"/>
      <c r="AF105" s="159" t="s">
        <v>412</v>
      </c>
      <c r="AG105" s="159" t="s">
        <v>412</v>
      </c>
      <c r="AH105" s="159" t="s">
        <v>412</v>
      </c>
      <c r="AI105" s="159" t="s">
        <v>412</v>
      </c>
      <c r="AJ105" s="159" t="s">
        <v>412</v>
      </c>
      <c r="AK105" s="159">
        <f>'[1]dati attività'!AA169</f>
        <v>395.91300000000001</v>
      </c>
      <c r="AL105" s="140" t="s">
        <v>415</v>
      </c>
    </row>
    <row r="106" spans="1:38" s="10" customFormat="1" ht="24.75" customHeight="1" thickBot="1">
      <c r="A106" s="101" t="s">
        <v>126</v>
      </c>
      <c r="B106" s="101" t="s">
        <v>257</v>
      </c>
      <c r="C106" s="109" t="s">
        <v>286</v>
      </c>
      <c r="D106" s="139"/>
      <c r="E106" s="182">
        <f>[1]NOx!AI392</f>
        <v>1.2024882999999998E-2</v>
      </c>
      <c r="F106" s="179">
        <f>[1]NMVOC!AI392</f>
        <v>1.855815E-3</v>
      </c>
      <c r="G106" s="179" t="str">
        <f>[1]SOx!AI392</f>
        <v>NA</v>
      </c>
      <c r="H106" s="179">
        <f>[1]NH3!AI392</f>
        <v>0.19382404786708779</v>
      </c>
      <c r="I106" s="179">
        <f>[1]pm2.5!AI392</f>
        <v>9.8777249999999987E-3</v>
      </c>
      <c r="J106" s="179">
        <f>[1]pm10!AI392</f>
        <v>1.4816587499999999E-2</v>
      </c>
      <c r="K106" s="179">
        <f>[1]PST!AI392</f>
        <v>2.2794749999999999E-2</v>
      </c>
      <c r="L106" s="179" t="str">
        <f>[1]BC!AI392</f>
        <v>NA</v>
      </c>
      <c r="M106" s="179" t="str">
        <f>[1]CO!AI392</f>
        <v>NA</v>
      </c>
      <c r="N106" s="179" t="str">
        <f>[1]piombo!AI392</f>
        <v>NA</v>
      </c>
      <c r="O106" s="179" t="str">
        <f>[1]cadmio!AI392</f>
        <v>NA</v>
      </c>
      <c r="P106" s="179" t="str">
        <f>[1]mercurio!AI392</f>
        <v>NA</v>
      </c>
      <c r="Q106" s="179" t="str">
        <f>[1]arsenico!AI392</f>
        <v>NA</v>
      </c>
      <c r="R106" s="179" t="str">
        <f>[1]cromo!AI392</f>
        <v>NA</v>
      </c>
      <c r="S106" s="179" t="str">
        <f>[1]rame!AI392</f>
        <v>NA</v>
      </c>
      <c r="T106" s="179" t="str">
        <f>[1]nichel!AI392</f>
        <v>NA</v>
      </c>
      <c r="U106" s="179" t="str">
        <f>[1]selenio!AI392</f>
        <v>NA</v>
      </c>
      <c r="V106" s="179" t="str">
        <f>[1]zinco!AI392</f>
        <v>NA</v>
      </c>
      <c r="W106" s="179" t="str">
        <f>[1]Diossine!AI392</f>
        <v>NA</v>
      </c>
      <c r="X106" s="179" t="s">
        <v>412</v>
      </c>
      <c r="Y106" s="179" t="s">
        <v>412</v>
      </c>
      <c r="Z106" s="179" t="s">
        <v>412</v>
      </c>
      <c r="AA106" s="179" t="s">
        <v>412</v>
      </c>
      <c r="AB106" s="179" t="str">
        <f>[1]PAH!AI392</f>
        <v>NA</v>
      </c>
      <c r="AC106" s="179" t="str">
        <f>[1]HCB!AI392</f>
        <v>NA</v>
      </c>
      <c r="AD106" s="179" t="str">
        <f>[1]PCB!AI392</f>
        <v>NA</v>
      </c>
      <c r="AE106" s="160"/>
      <c r="AF106" s="159" t="s">
        <v>412</v>
      </c>
      <c r="AG106" s="159" t="s">
        <v>412</v>
      </c>
      <c r="AH106" s="159" t="s">
        <v>412</v>
      </c>
      <c r="AI106" s="159" t="s">
        <v>412</v>
      </c>
      <c r="AJ106" s="159" t="s">
        <v>412</v>
      </c>
      <c r="AK106" s="159">
        <f>'[1]dati attività'!AA170</f>
        <v>59.865000000000002</v>
      </c>
      <c r="AL106" s="140" t="s">
        <v>415</v>
      </c>
    </row>
    <row r="107" spans="1:38" s="10" customFormat="1" ht="24.75" customHeight="1" thickBot="1">
      <c r="A107" s="96" t="s">
        <v>126</v>
      </c>
      <c r="B107" s="101" t="s">
        <v>364</v>
      </c>
      <c r="C107" s="97" t="s">
        <v>341</v>
      </c>
      <c r="D107" s="139"/>
      <c r="E107" s="182">
        <f>[1]NOx!AI393</f>
        <v>0.17523052601108413</v>
      </c>
      <c r="F107" s="179" t="str">
        <f>[1]NMVOC!AI393</f>
        <v>NA</v>
      </c>
      <c r="G107" s="179" t="str">
        <f>[1]SOx!AI393</f>
        <v>NA</v>
      </c>
      <c r="H107" s="179">
        <f>[1]NH3!AI393</f>
        <v>6.2180758384816448</v>
      </c>
      <c r="I107" s="179">
        <f>[1]pm2.5!AI393</f>
        <v>0.10395286790194642</v>
      </c>
      <c r="J107" s="179">
        <f>[1]pm10!AI393</f>
        <v>0.84152321634909</v>
      </c>
      <c r="K107" s="179">
        <f>[1]PST!AI393</f>
        <v>1.2946511020755231</v>
      </c>
      <c r="L107" s="179" t="str">
        <f>[1]BC!AI393</f>
        <v>NA</v>
      </c>
      <c r="M107" s="179" t="str">
        <f>[1]CO!AI393</f>
        <v>NA</v>
      </c>
      <c r="N107" s="179" t="str">
        <f>[1]piombo!AI393</f>
        <v>NA</v>
      </c>
      <c r="O107" s="179" t="str">
        <f>[1]cadmio!AI393</f>
        <v>NA</v>
      </c>
      <c r="P107" s="179" t="str">
        <f>[1]mercurio!AI393</f>
        <v>NA</v>
      </c>
      <c r="Q107" s="179" t="str">
        <f>[1]arsenico!AI393</f>
        <v>NA</v>
      </c>
      <c r="R107" s="179" t="str">
        <f>[1]cromo!AI393</f>
        <v>NA</v>
      </c>
      <c r="S107" s="179" t="str">
        <f>[1]rame!AI393</f>
        <v>NA</v>
      </c>
      <c r="T107" s="179" t="str">
        <f>[1]nichel!AI393</f>
        <v>NA</v>
      </c>
      <c r="U107" s="179" t="str">
        <f>[1]selenio!AI393</f>
        <v>NA</v>
      </c>
      <c r="V107" s="179" t="str">
        <f>[1]zinco!AI393</f>
        <v>NA</v>
      </c>
      <c r="W107" s="179" t="str">
        <f>[1]Diossine!AI393</f>
        <v>NA</v>
      </c>
      <c r="X107" s="179" t="s">
        <v>412</v>
      </c>
      <c r="Y107" s="179" t="s">
        <v>412</v>
      </c>
      <c r="Z107" s="179" t="s">
        <v>412</v>
      </c>
      <c r="AA107" s="179" t="s">
        <v>412</v>
      </c>
      <c r="AB107" s="179" t="str">
        <f>[1]PAH!AI393</f>
        <v>NA</v>
      </c>
      <c r="AC107" s="179" t="str">
        <f>[1]HCB!AI393</f>
        <v>NA</v>
      </c>
      <c r="AD107" s="179" t="str">
        <f>[1]PCB!AI393</f>
        <v>NA</v>
      </c>
      <c r="AE107" s="160"/>
      <c r="AF107" s="159" t="s">
        <v>412</v>
      </c>
      <c r="AG107" s="159" t="s">
        <v>412</v>
      </c>
      <c r="AH107" s="159" t="s">
        <v>412</v>
      </c>
      <c r="AI107" s="159" t="s">
        <v>412</v>
      </c>
      <c r="AJ107" s="159" t="s">
        <v>412</v>
      </c>
      <c r="AK107" s="159">
        <f>'[1]dati attività'!AA171</f>
        <v>42626.175991538868</v>
      </c>
      <c r="AL107" s="140" t="s">
        <v>415</v>
      </c>
    </row>
    <row r="108" spans="1:38" s="10" customFormat="1" ht="24.75" customHeight="1" thickBot="1">
      <c r="A108" s="96" t="s">
        <v>126</v>
      </c>
      <c r="B108" s="101" t="s">
        <v>365</v>
      </c>
      <c r="C108" s="97" t="s">
        <v>342</v>
      </c>
      <c r="D108" s="139"/>
      <c r="E108" s="182">
        <f>[1]NOx!AI394</f>
        <v>0.18232650097295211</v>
      </c>
      <c r="F108" s="179" t="str">
        <f>[1]NMVOC!AI394</f>
        <v>NA</v>
      </c>
      <c r="G108" s="179" t="str">
        <f>[1]SOx!AI394</f>
        <v>NA</v>
      </c>
      <c r="H108" s="179">
        <f>[1]NH3!AI394</f>
        <v>15.033442859726332</v>
      </c>
      <c r="I108" s="179">
        <f>[1]pm2.5!AI394</f>
        <v>1.2937254329906862</v>
      </c>
      <c r="J108" s="179">
        <f>[1]pm10!AI394</f>
        <v>9.8931944875758369</v>
      </c>
      <c r="K108" s="179">
        <f>[1]PST!AI394</f>
        <v>15.220299211655131</v>
      </c>
      <c r="L108" s="179" t="str">
        <f>[1]BC!AI394</f>
        <v>NA</v>
      </c>
      <c r="M108" s="179" t="str">
        <f>[1]CO!AI394</f>
        <v>NA</v>
      </c>
      <c r="N108" s="179" t="str">
        <f>[1]piombo!AI394</f>
        <v>NA</v>
      </c>
      <c r="O108" s="179" t="str">
        <f>[1]cadmio!AI394</f>
        <v>NA</v>
      </c>
      <c r="P108" s="179" t="str">
        <f>[1]mercurio!AI394</f>
        <v>NA</v>
      </c>
      <c r="Q108" s="179" t="str">
        <f>[1]arsenico!AI394</f>
        <v>NA</v>
      </c>
      <c r="R108" s="179" t="str">
        <f>[1]cromo!AI394</f>
        <v>NA</v>
      </c>
      <c r="S108" s="179" t="str">
        <f>[1]rame!AI394</f>
        <v>NA</v>
      </c>
      <c r="T108" s="179" t="str">
        <f>[1]nichel!AI394</f>
        <v>NA</v>
      </c>
      <c r="U108" s="179" t="str">
        <f>[1]selenio!AI394</f>
        <v>NA</v>
      </c>
      <c r="V108" s="179" t="str">
        <f>[1]zinco!AI394</f>
        <v>NA</v>
      </c>
      <c r="W108" s="179" t="str">
        <f>[1]Diossine!AI394</f>
        <v>NA</v>
      </c>
      <c r="X108" s="179" t="s">
        <v>412</v>
      </c>
      <c r="Y108" s="179" t="s">
        <v>412</v>
      </c>
      <c r="Z108" s="179" t="s">
        <v>412</v>
      </c>
      <c r="AA108" s="179" t="s">
        <v>412</v>
      </c>
      <c r="AB108" s="179" t="str">
        <f>[1]PAH!AI394</f>
        <v>NA</v>
      </c>
      <c r="AC108" s="179" t="str">
        <f>[1]HCB!AI394</f>
        <v>NA</v>
      </c>
      <c r="AD108" s="179" t="str">
        <f>[1]PCB!AI394</f>
        <v>NA</v>
      </c>
      <c r="AE108" s="160"/>
      <c r="AF108" s="159" t="s">
        <v>412</v>
      </c>
      <c r="AG108" s="159" t="s">
        <v>412</v>
      </c>
      <c r="AH108" s="159" t="s">
        <v>412</v>
      </c>
      <c r="AI108" s="159" t="s">
        <v>412</v>
      </c>
      <c r="AJ108" s="159" t="s">
        <v>412</v>
      </c>
      <c r="AK108" s="159">
        <f>'[1]dati attività'!AA172</f>
        <v>118908.58759105574</v>
      </c>
      <c r="AL108" s="140" t="s">
        <v>415</v>
      </c>
    </row>
    <row r="109" spans="1:38" s="10" customFormat="1" ht="24.75" customHeight="1" thickBot="1">
      <c r="A109" s="96" t="s">
        <v>126</v>
      </c>
      <c r="B109" s="101" t="s">
        <v>366</v>
      </c>
      <c r="C109" s="97" t="s">
        <v>324</v>
      </c>
      <c r="D109" s="139"/>
      <c r="E109" s="182" t="str">
        <f>[1]NOx!AI395</f>
        <v>IE</v>
      </c>
      <c r="F109" s="179" t="str">
        <f>[1]NMVOC!AI395</f>
        <v>NA</v>
      </c>
      <c r="G109" s="179" t="str">
        <f>[1]SOx!AI395</f>
        <v>NA</v>
      </c>
      <c r="H109" s="179" t="str">
        <f>[1]NH3!AI395</f>
        <v>IE</v>
      </c>
      <c r="I109" s="179" t="str">
        <f>[1]pm2.5!AI395</f>
        <v>NA</v>
      </c>
      <c r="J109" s="179" t="str">
        <f>[1]pm10!AI395</f>
        <v>NA</v>
      </c>
      <c r="K109" s="179" t="str">
        <f>[1]PST!AI395</f>
        <v>NA</v>
      </c>
      <c r="L109" s="179" t="str">
        <f>[1]BC!AI395</f>
        <v>NA</v>
      </c>
      <c r="M109" s="179" t="str">
        <f>[1]CO!AI395</f>
        <v>NA</v>
      </c>
      <c r="N109" s="179" t="str">
        <f>[1]piombo!AI395</f>
        <v>NA</v>
      </c>
      <c r="O109" s="179" t="str">
        <f>[1]cadmio!AI395</f>
        <v>NA</v>
      </c>
      <c r="P109" s="179" t="str">
        <f>[1]mercurio!AI395</f>
        <v>NA</v>
      </c>
      <c r="Q109" s="179" t="str">
        <f>[1]arsenico!AI395</f>
        <v>NA</v>
      </c>
      <c r="R109" s="179" t="str">
        <f>[1]cromo!AI395</f>
        <v>NA</v>
      </c>
      <c r="S109" s="179" t="str">
        <f>[1]rame!AI395</f>
        <v>NA</v>
      </c>
      <c r="T109" s="179" t="str">
        <f>[1]nichel!AI395</f>
        <v>NA</v>
      </c>
      <c r="U109" s="179" t="str">
        <f>[1]selenio!AI395</f>
        <v>NA</v>
      </c>
      <c r="V109" s="179" t="str">
        <f>[1]zinco!AI395</f>
        <v>NA</v>
      </c>
      <c r="W109" s="179" t="str">
        <f>[1]Diossine!AI395</f>
        <v>NA</v>
      </c>
      <c r="X109" s="179" t="s">
        <v>412</v>
      </c>
      <c r="Y109" s="179" t="s">
        <v>412</v>
      </c>
      <c r="Z109" s="179" t="s">
        <v>412</v>
      </c>
      <c r="AA109" s="179" t="s">
        <v>412</v>
      </c>
      <c r="AB109" s="179" t="str">
        <f>[1]PAH!AI395</f>
        <v>NA</v>
      </c>
      <c r="AC109" s="179" t="str">
        <f>[1]HCB!AI395</f>
        <v>NA</v>
      </c>
      <c r="AD109" s="179" t="str">
        <f>[1]PCB!AI395</f>
        <v>NA</v>
      </c>
      <c r="AE109" s="160"/>
      <c r="AF109" s="159" t="s">
        <v>412</v>
      </c>
      <c r="AG109" s="159" t="s">
        <v>412</v>
      </c>
      <c r="AH109" s="159" t="s">
        <v>412</v>
      </c>
      <c r="AI109" s="159" t="s">
        <v>412</v>
      </c>
      <c r="AJ109" s="159" t="s">
        <v>412</v>
      </c>
      <c r="AK109" s="191" t="str">
        <f>'[1]dati attività'!AA173</f>
        <v>IE</v>
      </c>
      <c r="AL109" s="140" t="s">
        <v>415</v>
      </c>
    </row>
    <row r="110" spans="1:38" s="10" customFormat="1" ht="24.75" customHeight="1" thickBot="1">
      <c r="A110" s="96" t="s">
        <v>126</v>
      </c>
      <c r="B110" s="101" t="s">
        <v>367</v>
      </c>
      <c r="C110" s="98" t="s">
        <v>325</v>
      </c>
      <c r="D110" s="139"/>
      <c r="E110" s="182">
        <f>[1]NOx!AI396</f>
        <v>0.28545277213127401</v>
      </c>
      <c r="F110" s="179" t="str">
        <f>[1]NMVOC!AI396</f>
        <v>NA</v>
      </c>
      <c r="G110" s="179" t="str">
        <f>[1]SOx!AI396</f>
        <v>NA</v>
      </c>
      <c r="H110" s="179">
        <f>[1]NH3!AI396</f>
        <v>10.787588263579009</v>
      </c>
      <c r="I110" s="179" t="str">
        <f>[1]pm2.5!AI396</f>
        <v>NA</v>
      </c>
      <c r="J110" s="179" t="str">
        <f>[1]pm10!AI396</f>
        <v>NA</v>
      </c>
      <c r="K110" s="179" t="str">
        <f>[1]PST!AI396</f>
        <v>NA</v>
      </c>
      <c r="L110" s="179" t="str">
        <f>[1]BC!AI396</f>
        <v>NA</v>
      </c>
      <c r="M110" s="179" t="str">
        <f>[1]CO!AI396</f>
        <v>NA</v>
      </c>
      <c r="N110" s="179" t="str">
        <f>[1]piombo!AI396</f>
        <v>NA</v>
      </c>
      <c r="O110" s="179" t="str">
        <f>[1]cadmio!AI396</f>
        <v>NA</v>
      </c>
      <c r="P110" s="179" t="str">
        <f>[1]mercurio!AI396</f>
        <v>NA</v>
      </c>
      <c r="Q110" s="179" t="str">
        <f>[1]arsenico!AI396</f>
        <v>NA</v>
      </c>
      <c r="R110" s="179" t="str">
        <f>[1]cromo!AI396</f>
        <v>NA</v>
      </c>
      <c r="S110" s="179" t="str">
        <f>[1]rame!AI396</f>
        <v>NA</v>
      </c>
      <c r="T110" s="179" t="str">
        <f>[1]nichel!AI396</f>
        <v>NA</v>
      </c>
      <c r="U110" s="179" t="str">
        <f>[1]selenio!AI396</f>
        <v>NA</v>
      </c>
      <c r="V110" s="179" t="str">
        <f>[1]zinco!AI396</f>
        <v>NA</v>
      </c>
      <c r="W110" s="179" t="str">
        <f>[1]Diossine!AI396</f>
        <v>NA</v>
      </c>
      <c r="X110" s="179" t="s">
        <v>412</v>
      </c>
      <c r="Y110" s="179" t="s">
        <v>412</v>
      </c>
      <c r="Z110" s="179" t="s">
        <v>412</v>
      </c>
      <c r="AA110" s="179" t="s">
        <v>412</v>
      </c>
      <c r="AB110" s="179" t="str">
        <f>[1]PAH!AI396</f>
        <v>NA</v>
      </c>
      <c r="AC110" s="179" t="str">
        <f>[1]HCB!AI396</f>
        <v>NA</v>
      </c>
      <c r="AD110" s="179" t="str">
        <f>[1]PCB!AI396</f>
        <v>NA</v>
      </c>
      <c r="AE110" s="160"/>
      <c r="AF110" s="159" t="s">
        <v>412</v>
      </c>
      <c r="AG110" s="159" t="s">
        <v>412</v>
      </c>
      <c r="AH110" s="159" t="s">
        <v>412</v>
      </c>
      <c r="AI110" s="159" t="s">
        <v>412</v>
      </c>
      <c r="AJ110" s="159" t="s">
        <v>412</v>
      </c>
      <c r="AK110" s="159">
        <f>'[1]dati attività'!AA174</f>
        <v>37232.970277992266</v>
      </c>
      <c r="AL110" s="140" t="s">
        <v>415</v>
      </c>
    </row>
    <row r="111" spans="1:38" s="10" customFormat="1" ht="24.75" customHeight="1" thickBot="1">
      <c r="A111" s="101" t="s">
        <v>126</v>
      </c>
      <c r="B111" s="101" t="s">
        <v>368</v>
      </c>
      <c r="C111" s="109" t="s">
        <v>287</v>
      </c>
      <c r="D111" s="139"/>
      <c r="E111" s="182">
        <f>[1]NOx!AI397</f>
        <v>4.9066666666666669E-5</v>
      </c>
      <c r="F111" s="179" t="str">
        <f>[1]NMVOC!AI397</f>
        <v>NA</v>
      </c>
      <c r="G111" s="179" t="str">
        <f>[1]SOx!AI397</f>
        <v>NA</v>
      </c>
      <c r="H111" s="179">
        <f>[1]NH3!AI397</f>
        <v>8.5007930904428299</v>
      </c>
      <c r="I111" s="179" t="str">
        <f>[1]pm2.5!AI397</f>
        <v>NA</v>
      </c>
      <c r="J111" s="179" t="str">
        <f>[1]pm10!AI397</f>
        <v>NA</v>
      </c>
      <c r="K111" s="179" t="str">
        <f>[1]PST!AI397</f>
        <v>NA</v>
      </c>
      <c r="L111" s="179" t="str">
        <f>[1]BC!AI397</f>
        <v>NA</v>
      </c>
      <c r="M111" s="179" t="str">
        <f>[1]CO!AI397</f>
        <v>NA</v>
      </c>
      <c r="N111" s="179" t="str">
        <f>[1]piombo!AI397</f>
        <v>NA</v>
      </c>
      <c r="O111" s="179" t="str">
        <f>[1]cadmio!AI397</f>
        <v>NA</v>
      </c>
      <c r="P111" s="179" t="str">
        <f>[1]mercurio!AI397</f>
        <v>NA</v>
      </c>
      <c r="Q111" s="179" t="str">
        <f>[1]arsenico!AI397</f>
        <v>NA</v>
      </c>
      <c r="R111" s="179" t="str">
        <f>[1]cromo!AI397</f>
        <v>NA</v>
      </c>
      <c r="S111" s="179" t="str">
        <f>[1]rame!AI397</f>
        <v>NA</v>
      </c>
      <c r="T111" s="179" t="str">
        <f>[1]nichel!AI397</f>
        <v>NA</v>
      </c>
      <c r="U111" s="179" t="str">
        <f>[1]selenio!AI397</f>
        <v>NA</v>
      </c>
      <c r="V111" s="179" t="str">
        <f>[1]zinco!AI397</f>
        <v>NA</v>
      </c>
      <c r="W111" s="179" t="str">
        <f>[1]Diossine!AI397</f>
        <v>NA</v>
      </c>
      <c r="X111" s="179" t="s">
        <v>412</v>
      </c>
      <c r="Y111" s="179" t="s">
        <v>412</v>
      </c>
      <c r="Z111" s="179" t="s">
        <v>412</v>
      </c>
      <c r="AA111" s="179" t="s">
        <v>412</v>
      </c>
      <c r="AB111" s="179" t="str">
        <f>[1]PAH!AI397</f>
        <v>NA</v>
      </c>
      <c r="AC111" s="179" t="str">
        <f>[1]HCB!AI397</f>
        <v>NA</v>
      </c>
      <c r="AD111" s="179" t="str">
        <f>[1]PCB!AI397</f>
        <v>NA</v>
      </c>
      <c r="AE111" s="160"/>
      <c r="AF111" s="159" t="s">
        <v>412</v>
      </c>
      <c r="AG111" s="159" t="s">
        <v>412</v>
      </c>
      <c r="AH111" s="159" t="s">
        <v>412</v>
      </c>
      <c r="AI111" s="159" t="s">
        <v>412</v>
      </c>
      <c r="AJ111" s="159" t="s">
        <v>412</v>
      </c>
      <c r="AK111" s="159">
        <f>'[1]dati attività'!AA175</f>
        <v>17625.477155346143</v>
      </c>
      <c r="AL111" s="140" t="s">
        <v>415</v>
      </c>
    </row>
    <row r="112" spans="1:38" s="10" customFormat="1" ht="24.75" customHeight="1" thickBot="1">
      <c r="A112" s="101" t="s">
        <v>136</v>
      </c>
      <c r="B112" s="101" t="s">
        <v>305</v>
      </c>
      <c r="C112" s="109" t="s">
        <v>306</v>
      </c>
      <c r="D112" s="94"/>
      <c r="E112" s="179">
        <f>[1]NOx!AI398</f>
        <v>15.722020300000001</v>
      </c>
      <c r="F112" s="179" t="str">
        <f>[1]NMVOC!AI398</f>
        <v>NA</v>
      </c>
      <c r="G112" s="179" t="str">
        <f>[1]SOx!AI398</f>
        <v>NA</v>
      </c>
      <c r="H112" s="179">
        <f>[1]NH3!AI398</f>
        <v>79.347042214285707</v>
      </c>
      <c r="I112" s="179" t="str">
        <f>[1]pm2.5!AI398</f>
        <v>NA</v>
      </c>
      <c r="J112" s="179" t="str">
        <f>[1]pm10!AI398</f>
        <v>NA</v>
      </c>
      <c r="K112" s="179" t="str">
        <f>[1]PST!AI398</f>
        <v>NA</v>
      </c>
      <c r="L112" s="179" t="str">
        <f>[1]BC!AI398</f>
        <v>NA</v>
      </c>
      <c r="M112" s="179" t="str">
        <f>[1]CO!AI398</f>
        <v>NA</v>
      </c>
      <c r="N112" s="179" t="str">
        <f>[1]piombo!AI398</f>
        <v>NA</v>
      </c>
      <c r="O112" s="179" t="str">
        <f>[1]cadmio!AI398</f>
        <v>NA</v>
      </c>
      <c r="P112" s="179" t="str">
        <f>[1]mercurio!AI398</f>
        <v>NA</v>
      </c>
      <c r="Q112" s="179" t="str">
        <f>[1]arsenico!AI398</f>
        <v>NA</v>
      </c>
      <c r="R112" s="179" t="str">
        <f>[1]cromo!AI398</f>
        <v>NA</v>
      </c>
      <c r="S112" s="179" t="str">
        <f>[1]rame!AI398</f>
        <v>NA</v>
      </c>
      <c r="T112" s="179" t="str">
        <f>[1]nichel!AI398</f>
        <v>NA</v>
      </c>
      <c r="U112" s="179" t="str">
        <f>[1]selenio!AI398</f>
        <v>NA</v>
      </c>
      <c r="V112" s="179" t="str">
        <f>[1]zinco!AI398</f>
        <v>NA</v>
      </c>
      <c r="W112" s="179" t="str">
        <f>[1]Diossine!AI398</f>
        <v>NA</v>
      </c>
      <c r="X112" s="179" t="s">
        <v>412</v>
      </c>
      <c r="Y112" s="179" t="s">
        <v>412</v>
      </c>
      <c r="Z112" s="179" t="s">
        <v>412</v>
      </c>
      <c r="AA112" s="179" t="s">
        <v>412</v>
      </c>
      <c r="AB112" s="179" t="str">
        <f>[1]PAH!AI398</f>
        <v>NA</v>
      </c>
      <c r="AC112" s="179" t="str">
        <f>[1]HCB!AI398</f>
        <v>NA</v>
      </c>
      <c r="AD112" s="179" t="str">
        <f>[1]PCB!AI398</f>
        <v>NA</v>
      </c>
      <c r="AE112" s="160"/>
      <c r="AF112" s="159" t="s">
        <v>412</v>
      </c>
      <c r="AG112" s="159" t="s">
        <v>412</v>
      </c>
      <c r="AH112" s="159" t="s">
        <v>412</v>
      </c>
      <c r="AI112" s="159" t="s">
        <v>412</v>
      </c>
      <c r="AJ112" s="159" t="s">
        <v>412</v>
      </c>
      <c r="AK112" s="159">
        <f>'[1]dati attività'!AA176</f>
        <v>683566100.00000012</v>
      </c>
      <c r="AL112" s="140" t="s">
        <v>424</v>
      </c>
    </row>
    <row r="113" spans="1:38" s="10" customFormat="1" ht="24.75" customHeight="1" thickBot="1">
      <c r="A113" s="101" t="s">
        <v>136</v>
      </c>
      <c r="B113" s="88" t="s">
        <v>254</v>
      </c>
      <c r="C113" s="111" t="s">
        <v>143</v>
      </c>
      <c r="D113" s="94"/>
      <c r="E113" s="179">
        <f>[1]NOx!AI399</f>
        <v>1.1482374986600359</v>
      </c>
      <c r="F113" s="179" t="str">
        <f>[1]NMVOC!AI399</f>
        <v>NA</v>
      </c>
      <c r="G113" s="179" t="str">
        <f>[1]SOx!AI399</f>
        <v>NA</v>
      </c>
      <c r="H113" s="179">
        <f>[1]NH3!AI399</f>
        <v>75.404994768464078</v>
      </c>
      <c r="I113" s="179" t="str">
        <f>[1]pm2.5!AI399</f>
        <v>NA</v>
      </c>
      <c r="J113" s="179" t="str">
        <f>[1]pm10!AI399</f>
        <v>NA</v>
      </c>
      <c r="K113" s="179" t="str">
        <f>[1]PST!AI399</f>
        <v>NA</v>
      </c>
      <c r="L113" s="179" t="str">
        <f>[1]BC!AI399</f>
        <v>NA</v>
      </c>
      <c r="M113" s="179" t="str">
        <f>[1]CO!AI399</f>
        <v>NA</v>
      </c>
      <c r="N113" s="179" t="str">
        <f>[1]piombo!AI399</f>
        <v>NA</v>
      </c>
      <c r="O113" s="179" t="str">
        <f>[1]cadmio!AI399</f>
        <v>NA</v>
      </c>
      <c r="P113" s="179" t="str">
        <f>[1]mercurio!AI399</f>
        <v>NA</v>
      </c>
      <c r="Q113" s="179" t="str">
        <f>[1]arsenico!AI399</f>
        <v>NA</v>
      </c>
      <c r="R113" s="179" t="str">
        <f>[1]cromo!AI399</f>
        <v>NA</v>
      </c>
      <c r="S113" s="179" t="str">
        <f>[1]rame!AI399</f>
        <v>NA</v>
      </c>
      <c r="T113" s="179" t="str">
        <f>[1]nichel!AI399</f>
        <v>NA</v>
      </c>
      <c r="U113" s="179" t="str">
        <f>[1]selenio!AI399</f>
        <v>NA</v>
      </c>
      <c r="V113" s="179" t="str">
        <f>[1]zinco!AI399</f>
        <v>NA</v>
      </c>
      <c r="W113" s="179" t="str">
        <f>[1]Diossine!AI399</f>
        <v>NA</v>
      </c>
      <c r="X113" s="179" t="s">
        <v>412</v>
      </c>
      <c r="Y113" s="179" t="s">
        <v>412</v>
      </c>
      <c r="Z113" s="179" t="s">
        <v>412</v>
      </c>
      <c r="AA113" s="179" t="s">
        <v>412</v>
      </c>
      <c r="AB113" s="179" t="str">
        <f>[1]PAH!AI399</f>
        <v>NA</v>
      </c>
      <c r="AC113" s="179" t="str">
        <f>[1]HCB!AI399</f>
        <v>NA</v>
      </c>
      <c r="AD113" s="179" t="str">
        <f>[1]PCB!AI399</f>
        <v>NA</v>
      </c>
      <c r="AE113" s="160"/>
      <c r="AF113" s="159" t="s">
        <v>412</v>
      </c>
      <c r="AG113" s="159" t="s">
        <v>412</v>
      </c>
      <c r="AH113" s="159" t="s">
        <v>412</v>
      </c>
      <c r="AI113" s="159" t="s">
        <v>412</v>
      </c>
      <c r="AJ113" s="159" t="s">
        <v>412</v>
      </c>
      <c r="AK113" s="159">
        <f>'[1]dati attività'!AA177</f>
        <v>499233695.06958079</v>
      </c>
      <c r="AL113" s="140" t="s">
        <v>438</v>
      </c>
    </row>
    <row r="114" spans="1:38" s="10" customFormat="1" ht="24.75" customHeight="1" thickBot="1">
      <c r="A114" s="101" t="s">
        <v>136</v>
      </c>
      <c r="B114" s="88" t="s">
        <v>255</v>
      </c>
      <c r="C114" s="111" t="s">
        <v>144</v>
      </c>
      <c r="D114" s="94"/>
      <c r="E114" s="179">
        <f>[1]NOx!AI400</f>
        <v>1.6906396975846569</v>
      </c>
      <c r="F114" s="179" t="str">
        <f>[1]NMVOC!AI400</f>
        <v>NA</v>
      </c>
      <c r="G114" s="179" t="str">
        <f>[1]SOx!AI400</f>
        <v>NA</v>
      </c>
      <c r="H114" s="179">
        <f>[1]NH3!AI400</f>
        <v>2.499206509472971</v>
      </c>
      <c r="I114" s="179" t="str">
        <f>[1]pm2.5!AI400</f>
        <v>NA</v>
      </c>
      <c r="J114" s="179" t="str">
        <f>[1]pm10!AI400</f>
        <v>NA</v>
      </c>
      <c r="K114" s="179" t="str">
        <f>[1]PST!AI400</f>
        <v>NA</v>
      </c>
      <c r="L114" s="179" t="str">
        <f>[1]BC!AI400</f>
        <v>NA</v>
      </c>
      <c r="M114" s="179" t="str">
        <f>[1]CO!AI400</f>
        <v>NA</v>
      </c>
      <c r="N114" s="179" t="str">
        <f>[1]piombo!AI400</f>
        <v>NA</v>
      </c>
      <c r="O114" s="179" t="str">
        <f>[1]cadmio!AI400</f>
        <v>NA</v>
      </c>
      <c r="P114" s="179" t="str">
        <f>[1]mercurio!AI400</f>
        <v>NA</v>
      </c>
      <c r="Q114" s="179" t="str">
        <f>[1]arsenico!AI400</f>
        <v>NA</v>
      </c>
      <c r="R114" s="179" t="str">
        <f>[1]cromo!AI400</f>
        <v>NA</v>
      </c>
      <c r="S114" s="179" t="str">
        <f>[1]rame!AI400</f>
        <v>NA</v>
      </c>
      <c r="T114" s="179" t="str">
        <f>[1]nichel!AI400</f>
        <v>NA</v>
      </c>
      <c r="U114" s="179" t="str">
        <f>[1]selenio!AI400</f>
        <v>NA</v>
      </c>
      <c r="V114" s="179" t="str">
        <f>[1]zinco!AI400</f>
        <v>NA</v>
      </c>
      <c r="W114" s="179" t="str">
        <f>[1]Diossine!AI400</f>
        <v>NA</v>
      </c>
      <c r="X114" s="179" t="s">
        <v>412</v>
      </c>
      <c r="Y114" s="179" t="s">
        <v>412</v>
      </c>
      <c r="Z114" s="179" t="s">
        <v>412</v>
      </c>
      <c r="AA114" s="179" t="s">
        <v>412</v>
      </c>
      <c r="AB114" s="179" t="str">
        <f>[1]PAH!AI400</f>
        <v>NA</v>
      </c>
      <c r="AC114" s="179" t="str">
        <f>[1]HCB!AI400</f>
        <v>NA</v>
      </c>
      <c r="AD114" s="179" t="str">
        <f>[1]PCB!AI400</f>
        <v>NA</v>
      </c>
      <c r="AE114" s="160"/>
      <c r="AF114" s="159" t="s">
        <v>412</v>
      </c>
      <c r="AG114" s="159" t="s">
        <v>412</v>
      </c>
      <c r="AH114" s="159" t="s">
        <v>412</v>
      </c>
      <c r="AI114" s="159" t="s">
        <v>412</v>
      </c>
      <c r="AJ114" s="159" t="s">
        <v>412</v>
      </c>
      <c r="AK114" s="159">
        <f>'[1]dati attività'!AA178</f>
        <v>12863562.916404998</v>
      </c>
      <c r="AL114" s="140" t="s">
        <v>438</v>
      </c>
    </row>
    <row r="115" spans="1:38" s="10" customFormat="1" ht="24.75" customHeight="1" thickBot="1">
      <c r="A115" s="101" t="s">
        <v>136</v>
      </c>
      <c r="B115" s="88" t="s">
        <v>256</v>
      </c>
      <c r="C115" s="111" t="s">
        <v>369</v>
      </c>
      <c r="D115" s="94"/>
      <c r="E115" s="179">
        <f>[1]NOx!AI401</f>
        <v>6.6941697142857137</v>
      </c>
      <c r="F115" s="179" t="str">
        <f>[1]NMVOC!AI401</f>
        <v>NA</v>
      </c>
      <c r="G115" s="179" t="str">
        <f>[1]SOx!AI401</f>
        <v>NA</v>
      </c>
      <c r="H115" s="179">
        <f>[1]NH3!AI401</f>
        <v>9.8957291428571406</v>
      </c>
      <c r="I115" s="179" t="str">
        <f>[1]pm2.5!AI401</f>
        <v>NA</v>
      </c>
      <c r="J115" s="179" t="str">
        <f>[1]pm10!AI401</f>
        <v>NA</v>
      </c>
      <c r="K115" s="179" t="str">
        <f>[1]PST!AI401</f>
        <v>NA</v>
      </c>
      <c r="L115" s="179" t="str">
        <f>[1]BC!AI401</f>
        <v>NA</v>
      </c>
      <c r="M115" s="179" t="str">
        <f>[1]CO!AI401</f>
        <v>NA</v>
      </c>
      <c r="N115" s="179" t="str">
        <f>[1]piombo!AI401</f>
        <v>NA</v>
      </c>
      <c r="O115" s="179" t="str">
        <f>[1]cadmio!AI401</f>
        <v>NA</v>
      </c>
      <c r="P115" s="179" t="str">
        <f>[1]mercurio!AI401</f>
        <v>NA</v>
      </c>
      <c r="Q115" s="179" t="str">
        <f>[1]arsenico!AI401</f>
        <v>NA</v>
      </c>
      <c r="R115" s="179" t="str">
        <f>[1]cromo!AI401</f>
        <v>NA</v>
      </c>
      <c r="S115" s="179" t="str">
        <f>[1]rame!AI401</f>
        <v>NA</v>
      </c>
      <c r="T115" s="179" t="str">
        <f>[1]nichel!AI401</f>
        <v>NA</v>
      </c>
      <c r="U115" s="179" t="str">
        <f>[1]selenio!AI401</f>
        <v>NA</v>
      </c>
      <c r="V115" s="179" t="str">
        <f>[1]zinco!AI401</f>
        <v>NA</v>
      </c>
      <c r="W115" s="179" t="str">
        <f>[1]Diossine!AI401</f>
        <v>NA</v>
      </c>
      <c r="X115" s="179" t="s">
        <v>412</v>
      </c>
      <c r="Y115" s="179" t="s">
        <v>412</v>
      </c>
      <c r="Z115" s="179" t="s">
        <v>412</v>
      </c>
      <c r="AA115" s="179" t="s">
        <v>412</v>
      </c>
      <c r="AB115" s="179" t="str">
        <f>[1]PAH!AI401</f>
        <v>NA</v>
      </c>
      <c r="AC115" s="179" t="str">
        <f>[1]HCB!AI401</f>
        <v>NA</v>
      </c>
      <c r="AD115" s="179" t="str">
        <f>[1]PCB!AI401</f>
        <v>NA</v>
      </c>
      <c r="AE115" s="160"/>
      <c r="AF115" s="159" t="s">
        <v>412</v>
      </c>
      <c r="AG115" s="159" t="s">
        <v>412</v>
      </c>
      <c r="AH115" s="159" t="s">
        <v>412</v>
      </c>
      <c r="AI115" s="159" t="s">
        <v>412</v>
      </c>
      <c r="AJ115" s="159" t="s">
        <v>412</v>
      </c>
      <c r="AK115" s="159">
        <f>'[1]dati attività'!AA179</f>
        <v>50933899.999999993</v>
      </c>
      <c r="AL115" s="140" t="s">
        <v>437</v>
      </c>
    </row>
    <row r="116" spans="1:38" s="10" customFormat="1" ht="24.75" customHeight="1" thickBot="1">
      <c r="A116" s="101" t="s">
        <v>136</v>
      </c>
      <c r="B116" s="101" t="s">
        <v>260</v>
      </c>
      <c r="C116" s="110" t="s">
        <v>304</v>
      </c>
      <c r="D116" s="94"/>
      <c r="E116" s="179">
        <f>[1]NOx!AI402</f>
        <v>0.33655259284917977</v>
      </c>
      <c r="F116" s="179" t="str">
        <f>[1]NMVOC!AI402</f>
        <v>NA</v>
      </c>
      <c r="G116" s="179" t="str">
        <f>[1]SOx!AI402</f>
        <v>NA</v>
      </c>
      <c r="H116" s="179">
        <f>[1]NH3!AI402</f>
        <v>8.6148963663330544</v>
      </c>
      <c r="I116" s="179" t="str">
        <f>[1]pm2.5!AI402</f>
        <v>NA</v>
      </c>
      <c r="J116" s="179" t="str">
        <f>[1]pm10!AI402</f>
        <v>NA</v>
      </c>
      <c r="K116" s="179" t="str">
        <f>[1]PST!AI402</f>
        <v>NA</v>
      </c>
      <c r="L116" s="179" t="str">
        <f>[1]BC!AI402</f>
        <v>NA</v>
      </c>
      <c r="M116" s="179" t="str">
        <f>[1]CO!AI402</f>
        <v>NA</v>
      </c>
      <c r="N116" s="179" t="str">
        <f>[1]piombo!AI402</f>
        <v>NA</v>
      </c>
      <c r="O116" s="179" t="str">
        <f>[1]cadmio!AI402</f>
        <v>NA</v>
      </c>
      <c r="P116" s="179" t="str">
        <f>[1]mercurio!AI402</f>
        <v>NA</v>
      </c>
      <c r="Q116" s="179" t="str">
        <f>[1]arsenico!AI402</f>
        <v>NA</v>
      </c>
      <c r="R116" s="179" t="str">
        <f>[1]cromo!AI402</f>
        <v>NA</v>
      </c>
      <c r="S116" s="179" t="str">
        <f>[1]rame!AI402</f>
        <v>NA</v>
      </c>
      <c r="T116" s="179" t="str">
        <f>[1]nichel!AI402</f>
        <v>NA</v>
      </c>
      <c r="U116" s="179" t="str">
        <f>[1]selenio!AI402</f>
        <v>NA</v>
      </c>
      <c r="V116" s="179" t="str">
        <f>[1]zinco!AI402</f>
        <v>NA</v>
      </c>
      <c r="W116" s="179" t="str">
        <f>[1]Diossine!AI402</f>
        <v>NA</v>
      </c>
      <c r="X116" s="179" t="s">
        <v>412</v>
      </c>
      <c r="Y116" s="179" t="s">
        <v>412</v>
      </c>
      <c r="Z116" s="179" t="s">
        <v>412</v>
      </c>
      <c r="AA116" s="179" t="s">
        <v>412</v>
      </c>
      <c r="AB116" s="179" t="str">
        <f>[1]PAH!AI402</f>
        <v>NA</v>
      </c>
      <c r="AC116" s="179" t="str">
        <f>[1]HCB!AI402</f>
        <v>NA</v>
      </c>
      <c r="AD116" s="179" t="str">
        <f>[1]PCB!AI402</f>
        <v>NA</v>
      </c>
      <c r="AE116" s="160"/>
      <c r="AF116" s="159" t="s">
        <v>412</v>
      </c>
      <c r="AG116" s="159" t="s">
        <v>412</v>
      </c>
      <c r="AH116" s="159" t="s">
        <v>412</v>
      </c>
      <c r="AI116" s="159" t="s">
        <v>412</v>
      </c>
      <c r="AJ116" s="159" t="s">
        <v>412</v>
      </c>
      <c r="AK116" s="159">
        <f>'[1]dati attività'!AA180</f>
        <v>146327214.28225204</v>
      </c>
      <c r="AL116" s="140" t="s">
        <v>438</v>
      </c>
    </row>
    <row r="117" spans="1:38" s="10" customFormat="1" ht="24.75" customHeight="1" thickBot="1">
      <c r="A117" s="101" t="s">
        <v>136</v>
      </c>
      <c r="B117" s="101" t="s">
        <v>308</v>
      </c>
      <c r="C117" s="110" t="s">
        <v>309</v>
      </c>
      <c r="D117" s="94"/>
      <c r="E117" s="179" t="str">
        <f>[1]NOx!AI403</f>
        <v>NE</v>
      </c>
      <c r="F117" s="179" t="str">
        <f>[1]NMVOC!AI403</f>
        <v>NA</v>
      </c>
      <c r="G117" s="179" t="str">
        <f>[1]SOx!AI403</f>
        <v>NA</v>
      </c>
      <c r="H117" s="179" t="str">
        <f>[1]NH3!AI403</f>
        <v>NE</v>
      </c>
      <c r="I117" s="179" t="str">
        <f>[1]pm2.5!AI403</f>
        <v>NA</v>
      </c>
      <c r="J117" s="179" t="str">
        <f>[1]pm10!AI403</f>
        <v>NA</v>
      </c>
      <c r="K117" s="179" t="str">
        <f>[1]PST!AI403</f>
        <v>NA</v>
      </c>
      <c r="L117" s="179" t="str">
        <f>[1]BC!AI403</f>
        <v>NA</v>
      </c>
      <c r="M117" s="179" t="str">
        <f>[1]CO!AI403</f>
        <v>NA</v>
      </c>
      <c r="N117" s="179" t="str">
        <f>[1]piombo!AI403</f>
        <v>NA</v>
      </c>
      <c r="O117" s="179" t="str">
        <f>[1]cadmio!AI403</f>
        <v>NA</v>
      </c>
      <c r="P117" s="179" t="str">
        <f>[1]mercurio!AI403</f>
        <v>NA</v>
      </c>
      <c r="Q117" s="179" t="str">
        <f>[1]arsenico!AI403</f>
        <v>NA</v>
      </c>
      <c r="R117" s="179" t="str">
        <f>[1]cromo!AI403</f>
        <v>NA</v>
      </c>
      <c r="S117" s="179" t="str">
        <f>[1]rame!AI403</f>
        <v>NA</v>
      </c>
      <c r="T117" s="179" t="str">
        <f>[1]nichel!AI403</f>
        <v>NA</v>
      </c>
      <c r="U117" s="179" t="str">
        <f>[1]selenio!AI403</f>
        <v>NA</v>
      </c>
      <c r="V117" s="179" t="str">
        <f>[1]zinco!AI403</f>
        <v>NA</v>
      </c>
      <c r="W117" s="179" t="str">
        <f>[1]Diossine!AI403</f>
        <v>NA</v>
      </c>
      <c r="X117" s="179" t="s">
        <v>412</v>
      </c>
      <c r="Y117" s="179" t="s">
        <v>412</v>
      </c>
      <c r="Z117" s="179" t="s">
        <v>412</v>
      </c>
      <c r="AA117" s="179" t="s">
        <v>412</v>
      </c>
      <c r="AB117" s="179" t="str">
        <f>[1]PAH!AI403</f>
        <v>NA</v>
      </c>
      <c r="AC117" s="179" t="str">
        <f>[1]HCB!AI403</f>
        <v>NA</v>
      </c>
      <c r="AD117" s="179" t="str">
        <f>[1]PCB!AI403</f>
        <v>NA</v>
      </c>
      <c r="AE117" s="160"/>
      <c r="AF117" s="159" t="s">
        <v>412</v>
      </c>
      <c r="AG117" s="159" t="s">
        <v>412</v>
      </c>
      <c r="AH117" s="159" t="s">
        <v>412</v>
      </c>
      <c r="AI117" s="159" t="s">
        <v>412</v>
      </c>
      <c r="AJ117" s="159" t="s">
        <v>412</v>
      </c>
      <c r="AK117" s="159" t="str">
        <f>'[1]dati attività'!AA181</f>
        <v>NE</v>
      </c>
      <c r="AL117" s="140"/>
    </row>
    <row r="118" spans="1:38" s="10" customFormat="1" ht="24.75" customHeight="1" thickBot="1">
      <c r="A118" s="101" t="s">
        <v>136</v>
      </c>
      <c r="B118" s="101" t="s">
        <v>262</v>
      </c>
      <c r="C118" s="110" t="s">
        <v>307</v>
      </c>
      <c r="D118" s="94"/>
      <c r="E118" s="179" t="str">
        <f>[1]NOx!AI404</f>
        <v>NE</v>
      </c>
      <c r="F118" s="179" t="str">
        <f>[1]NMVOC!AI404</f>
        <v>NA</v>
      </c>
      <c r="G118" s="179" t="str">
        <f>[1]SOx!AI404</f>
        <v>NA</v>
      </c>
      <c r="H118" s="179" t="str">
        <f>[1]NH3!AI404</f>
        <v>NE</v>
      </c>
      <c r="I118" s="179" t="str">
        <f>[1]pm2.5!AI404</f>
        <v>NA</v>
      </c>
      <c r="J118" s="179" t="str">
        <f>[1]pm10!AI404</f>
        <v>NA</v>
      </c>
      <c r="K118" s="179" t="str">
        <f>[1]PST!AI404</f>
        <v>NA</v>
      </c>
      <c r="L118" s="179" t="str">
        <f>[1]BC!AI404</f>
        <v>NA</v>
      </c>
      <c r="M118" s="179" t="str">
        <f>[1]CO!AI404</f>
        <v>NA</v>
      </c>
      <c r="N118" s="179" t="str">
        <f>[1]piombo!AI404</f>
        <v>NA</v>
      </c>
      <c r="O118" s="179" t="str">
        <f>[1]cadmio!AI404</f>
        <v>NA</v>
      </c>
      <c r="P118" s="179" t="str">
        <f>[1]mercurio!AI404</f>
        <v>NA</v>
      </c>
      <c r="Q118" s="179" t="str">
        <f>[1]arsenico!AI404</f>
        <v>NA</v>
      </c>
      <c r="R118" s="179" t="str">
        <f>[1]cromo!AI404</f>
        <v>NA</v>
      </c>
      <c r="S118" s="179" t="str">
        <f>[1]rame!AI404</f>
        <v>NA</v>
      </c>
      <c r="T118" s="179" t="str">
        <f>[1]nichel!AI404</f>
        <v>NA</v>
      </c>
      <c r="U118" s="179" t="str">
        <f>[1]selenio!AI404</f>
        <v>NA</v>
      </c>
      <c r="V118" s="179" t="str">
        <f>[1]zinco!AI404</f>
        <v>NA</v>
      </c>
      <c r="W118" s="179" t="str">
        <f>[1]Diossine!AI404</f>
        <v>NA</v>
      </c>
      <c r="X118" s="179" t="s">
        <v>412</v>
      </c>
      <c r="Y118" s="179" t="s">
        <v>412</v>
      </c>
      <c r="Z118" s="179" t="s">
        <v>412</v>
      </c>
      <c r="AA118" s="179" t="s">
        <v>412</v>
      </c>
      <c r="AB118" s="179" t="str">
        <f>[1]PAH!AI404</f>
        <v>NA</v>
      </c>
      <c r="AC118" s="179" t="str">
        <f>[1]HCB!AI404</f>
        <v>NA</v>
      </c>
      <c r="AD118" s="179" t="str">
        <f>[1]PCB!AI404</f>
        <v>NA</v>
      </c>
      <c r="AE118" s="160"/>
      <c r="AF118" s="159" t="s">
        <v>412</v>
      </c>
      <c r="AG118" s="159" t="s">
        <v>412</v>
      </c>
      <c r="AH118" s="159" t="s">
        <v>412</v>
      </c>
      <c r="AI118" s="159" t="s">
        <v>412</v>
      </c>
      <c r="AJ118" s="159" t="s">
        <v>412</v>
      </c>
      <c r="AK118" s="159" t="str">
        <f>'[1]dati attività'!AA182</f>
        <v>NE</v>
      </c>
      <c r="AL118" s="140"/>
    </row>
    <row r="119" spans="1:38" s="10" customFormat="1" ht="24.75" customHeight="1" thickBot="1">
      <c r="A119" s="101" t="s">
        <v>136</v>
      </c>
      <c r="B119" s="101" t="s">
        <v>261</v>
      </c>
      <c r="C119" s="109" t="s">
        <v>157</v>
      </c>
      <c r="D119" s="94"/>
      <c r="E119" s="179" t="str">
        <f>[1]NOx!AI405</f>
        <v>NA</v>
      </c>
      <c r="F119" s="179" t="str">
        <f>[1]NMVOC!AI405</f>
        <v>NA</v>
      </c>
      <c r="G119" s="179" t="str">
        <f>[1]SOx!AI405</f>
        <v>NA</v>
      </c>
      <c r="H119" s="179" t="str">
        <f>[1]NH3!AI405</f>
        <v>NA</v>
      </c>
      <c r="I119" s="179" t="str">
        <f>[1]pm2.5!AI405</f>
        <v>NA</v>
      </c>
      <c r="J119" s="179" t="str">
        <f>[1]pm10!AI405</f>
        <v>NA</v>
      </c>
      <c r="K119" s="179" t="str">
        <f>[1]PST!AI405</f>
        <v>NA</v>
      </c>
      <c r="L119" s="179" t="str">
        <f>[1]BC!AI405</f>
        <v>NA</v>
      </c>
      <c r="M119" s="179" t="str">
        <f>[1]CO!AI405</f>
        <v>NA</v>
      </c>
      <c r="N119" s="179" t="str">
        <f>[1]piombo!AI405</f>
        <v>NA</v>
      </c>
      <c r="O119" s="179" t="str">
        <f>[1]cadmio!AI405</f>
        <v>NA</v>
      </c>
      <c r="P119" s="179" t="str">
        <f>[1]mercurio!AI405</f>
        <v>NA</v>
      </c>
      <c r="Q119" s="179" t="str">
        <f>[1]arsenico!AI405</f>
        <v>NA</v>
      </c>
      <c r="R119" s="179" t="str">
        <f>[1]cromo!AI405</f>
        <v>NA</v>
      </c>
      <c r="S119" s="179" t="str">
        <f>[1]rame!AI405</f>
        <v>NA</v>
      </c>
      <c r="T119" s="179" t="str">
        <f>[1]nichel!AI405</f>
        <v>NA</v>
      </c>
      <c r="U119" s="179" t="str">
        <f>[1]selenio!AI405</f>
        <v>NA</v>
      </c>
      <c r="V119" s="179" t="str">
        <f>[1]zinco!AI405</f>
        <v>NA</v>
      </c>
      <c r="W119" s="179" t="str">
        <f>[1]Diossine!AI405</f>
        <v>NA</v>
      </c>
      <c r="X119" s="179" t="s">
        <v>412</v>
      </c>
      <c r="Y119" s="179" t="s">
        <v>412</v>
      </c>
      <c r="Z119" s="179" t="s">
        <v>412</v>
      </c>
      <c r="AA119" s="179" t="s">
        <v>412</v>
      </c>
      <c r="AB119" s="179" t="str">
        <f>[1]PAH!AI405</f>
        <v>NA</v>
      </c>
      <c r="AC119" s="179" t="str">
        <f>[1]HCB!AI405</f>
        <v>NA</v>
      </c>
      <c r="AD119" s="179" t="str">
        <f>[1]PCB!AI405</f>
        <v>NA</v>
      </c>
      <c r="AE119" s="160"/>
      <c r="AF119" s="159" t="s">
        <v>412</v>
      </c>
      <c r="AG119" s="159" t="s">
        <v>412</v>
      </c>
      <c r="AH119" s="159" t="s">
        <v>412</v>
      </c>
      <c r="AI119" s="159" t="s">
        <v>412</v>
      </c>
      <c r="AJ119" s="159" t="s">
        <v>412</v>
      </c>
      <c r="AK119" s="191" t="str">
        <f>'[1]dati attività'!AA183</f>
        <v>NA</v>
      </c>
      <c r="AL119" s="140"/>
    </row>
    <row r="120" spans="1:38" s="10" customFormat="1" ht="24.75" customHeight="1" thickBot="1">
      <c r="A120" s="101" t="s">
        <v>136</v>
      </c>
      <c r="B120" s="101" t="s">
        <v>269</v>
      </c>
      <c r="C120" s="109" t="s">
        <v>101</v>
      </c>
      <c r="D120" s="94"/>
      <c r="E120" s="179" t="str">
        <f>[1]NOx!AI406</f>
        <v>NA</v>
      </c>
      <c r="F120" s="179" t="str">
        <f>[1]NMVOC!AI406</f>
        <v>NA</v>
      </c>
      <c r="G120" s="179" t="str">
        <f>[1]SOx!AI406</f>
        <v>NA</v>
      </c>
      <c r="H120" s="179" t="str">
        <f>[1]NH3!AI406</f>
        <v>NA</v>
      </c>
      <c r="I120" s="179" t="str">
        <f>[1]pm2.5!AI406</f>
        <v>NA</v>
      </c>
      <c r="J120" s="179" t="str">
        <f>[1]pm10!AI406</f>
        <v>NA</v>
      </c>
      <c r="K120" s="179" t="str">
        <f>[1]PST!AI406</f>
        <v>NA</v>
      </c>
      <c r="L120" s="179" t="str">
        <f>[1]BC!AI406</f>
        <v>NA</v>
      </c>
      <c r="M120" s="179" t="str">
        <f>[1]CO!AI406</f>
        <v>NA</v>
      </c>
      <c r="N120" s="179" t="str">
        <f>[1]piombo!AI406</f>
        <v>NA</v>
      </c>
      <c r="O120" s="179" t="str">
        <f>[1]cadmio!AI406</f>
        <v>NA</v>
      </c>
      <c r="P120" s="179" t="str">
        <f>[1]mercurio!AI406</f>
        <v>NA</v>
      </c>
      <c r="Q120" s="179" t="str">
        <f>[1]arsenico!AI406</f>
        <v>NA</v>
      </c>
      <c r="R120" s="179" t="str">
        <f>[1]cromo!AI406</f>
        <v>NA</v>
      </c>
      <c r="S120" s="179" t="str">
        <f>[1]rame!AI406</f>
        <v>NA</v>
      </c>
      <c r="T120" s="179" t="str">
        <f>[1]nichel!AI406</f>
        <v>NA</v>
      </c>
      <c r="U120" s="179" t="str">
        <f>[1]selenio!AI406</f>
        <v>NA</v>
      </c>
      <c r="V120" s="179" t="str">
        <f>[1]zinco!AI406</f>
        <v>NA</v>
      </c>
      <c r="W120" s="179" t="str">
        <f>[1]Diossine!AI406</f>
        <v>NA</v>
      </c>
      <c r="X120" s="179" t="s">
        <v>412</v>
      </c>
      <c r="Y120" s="179" t="s">
        <v>412</v>
      </c>
      <c r="Z120" s="179" t="s">
        <v>412</v>
      </c>
      <c r="AA120" s="179" t="s">
        <v>412</v>
      </c>
      <c r="AB120" s="179" t="str">
        <f>[1]PAH!AI406</f>
        <v>NA</v>
      </c>
      <c r="AC120" s="179" t="str">
        <f>[1]HCB!AI406</f>
        <v>NA</v>
      </c>
      <c r="AD120" s="179" t="str">
        <f>[1]PCB!AI406</f>
        <v>NA</v>
      </c>
      <c r="AE120" s="160"/>
      <c r="AF120" s="159" t="s">
        <v>412</v>
      </c>
      <c r="AG120" s="159" t="s">
        <v>412</v>
      </c>
      <c r="AH120" s="159" t="s">
        <v>412</v>
      </c>
      <c r="AI120" s="159" t="s">
        <v>412</v>
      </c>
      <c r="AJ120" s="159" t="s">
        <v>412</v>
      </c>
      <c r="AK120" s="191" t="str">
        <f>'[1]dati attività'!AA184</f>
        <v>NA</v>
      </c>
      <c r="AL120" s="140"/>
    </row>
    <row r="121" spans="1:38" s="10" customFormat="1" ht="24.75" customHeight="1" thickBot="1">
      <c r="A121" s="101" t="s">
        <v>136</v>
      </c>
      <c r="B121" s="101" t="s">
        <v>258</v>
      </c>
      <c r="C121" s="110" t="s">
        <v>311</v>
      </c>
      <c r="D121" s="137" t="s">
        <v>7</v>
      </c>
      <c r="E121" s="184" t="str">
        <f>[1]NOx!AI407</f>
        <v>NA</v>
      </c>
      <c r="F121" s="179" t="str">
        <f>[1]NMVOC!AI407</f>
        <v>NA</v>
      </c>
      <c r="G121" s="179" t="str">
        <f>[1]SOx!AI407</f>
        <v>NA</v>
      </c>
      <c r="H121" s="179">
        <f>[1]NH3!AI407</f>
        <v>0.9639557299999999</v>
      </c>
      <c r="I121" s="179" t="str">
        <f>[1]pm2.5!AI407</f>
        <v>NA</v>
      </c>
      <c r="J121" s="179" t="str">
        <f>[1]pm10!AI407</f>
        <v>NA</v>
      </c>
      <c r="K121" s="179" t="str">
        <f>[1]PST!AI407</f>
        <v>NA</v>
      </c>
      <c r="L121" s="179" t="str">
        <f>[1]BC!AI407</f>
        <v>NA</v>
      </c>
      <c r="M121" s="179" t="str">
        <f>[1]CO!AI407</f>
        <v>NA</v>
      </c>
      <c r="N121" s="179" t="str">
        <f>[1]piombo!AI407</f>
        <v>NA</v>
      </c>
      <c r="O121" s="179" t="str">
        <f>[1]cadmio!AI407</f>
        <v>NA</v>
      </c>
      <c r="P121" s="179" t="str">
        <f>[1]mercurio!AI407</f>
        <v>NA</v>
      </c>
      <c r="Q121" s="179" t="str">
        <f>[1]arsenico!AI407</f>
        <v>NA</v>
      </c>
      <c r="R121" s="179" t="str">
        <f>[1]cromo!AI407</f>
        <v>NA</v>
      </c>
      <c r="S121" s="179" t="str">
        <f>[1]rame!AI407</f>
        <v>NA</v>
      </c>
      <c r="T121" s="179" t="str">
        <f>[1]nichel!AI407</f>
        <v>NA</v>
      </c>
      <c r="U121" s="179" t="str">
        <f>[1]selenio!AI407</f>
        <v>NA</v>
      </c>
      <c r="V121" s="179" t="str">
        <f>[1]zinco!AI407</f>
        <v>NA</v>
      </c>
      <c r="W121" s="179" t="str">
        <f>[1]Diossine!AI407</f>
        <v>NA</v>
      </c>
      <c r="X121" s="179" t="s">
        <v>412</v>
      </c>
      <c r="Y121" s="179" t="s">
        <v>412</v>
      </c>
      <c r="Z121" s="179" t="s">
        <v>412</v>
      </c>
      <c r="AA121" s="179" t="s">
        <v>412</v>
      </c>
      <c r="AB121" s="179" t="str">
        <f>[1]PAH!AI407</f>
        <v>NA</v>
      </c>
      <c r="AC121" s="179" t="str">
        <f>[1]HCB!AI407</f>
        <v>NA</v>
      </c>
      <c r="AD121" s="179" t="str">
        <f>[1]PCB!AI407</f>
        <v>NA</v>
      </c>
      <c r="AE121" s="160"/>
      <c r="AF121" s="159" t="s">
        <v>412</v>
      </c>
      <c r="AG121" s="159" t="s">
        <v>412</v>
      </c>
      <c r="AH121" s="159" t="s">
        <v>412</v>
      </c>
      <c r="AI121" s="159" t="s">
        <v>412</v>
      </c>
      <c r="AJ121" s="159" t="s">
        <v>412</v>
      </c>
      <c r="AK121" s="191">
        <f>'[1]dati attività'!AA185</f>
        <v>139838745</v>
      </c>
      <c r="AL121" s="140" t="s">
        <v>438</v>
      </c>
    </row>
    <row r="122" spans="1:38" s="10" customFormat="1" ht="24.75" customHeight="1" thickBot="1">
      <c r="A122" s="101" t="s">
        <v>136</v>
      </c>
      <c r="B122" s="88" t="s">
        <v>259</v>
      </c>
      <c r="C122" s="111" t="s">
        <v>145</v>
      </c>
      <c r="D122" s="94"/>
      <c r="E122" s="179" t="str">
        <f>[1]NOx!AI408</f>
        <v>NA</v>
      </c>
      <c r="F122" s="179" t="str">
        <f>[1]NMVOC!AI408</f>
        <v>NA</v>
      </c>
      <c r="G122" s="179" t="str">
        <f>[1]SOx!AI408</f>
        <v>NA</v>
      </c>
      <c r="H122" s="179" t="str">
        <f>[1]NH3!AI408</f>
        <v>NA</v>
      </c>
      <c r="I122" s="179" t="str">
        <f>[1]pm2.5!AI408</f>
        <v>NA</v>
      </c>
      <c r="J122" s="179" t="str">
        <f>[1]pm10!AI408</f>
        <v>NA</v>
      </c>
      <c r="K122" s="179" t="str">
        <f>[1]PST!AI408</f>
        <v>NA</v>
      </c>
      <c r="L122" s="179" t="str">
        <f>[1]BC!AI408</f>
        <v>NA</v>
      </c>
      <c r="M122" s="179" t="str">
        <f>[1]CO!AI408</f>
        <v>NA</v>
      </c>
      <c r="N122" s="179" t="str">
        <f>[1]piombo!AI408</f>
        <v>NA</v>
      </c>
      <c r="O122" s="179" t="str">
        <f>[1]cadmio!AI408</f>
        <v>NA</v>
      </c>
      <c r="P122" s="179" t="str">
        <f>[1]mercurio!AI408</f>
        <v>NA</v>
      </c>
      <c r="Q122" s="179" t="str">
        <f>[1]arsenico!AI408</f>
        <v>NA</v>
      </c>
      <c r="R122" s="179" t="str">
        <f>[1]cromo!AI408</f>
        <v>NA</v>
      </c>
      <c r="S122" s="179" t="str">
        <f>[1]rame!AI408</f>
        <v>NA</v>
      </c>
      <c r="T122" s="179" t="str">
        <f>[1]nichel!AI408</f>
        <v>NA</v>
      </c>
      <c r="U122" s="179" t="str">
        <f>[1]selenio!AI408</f>
        <v>NA</v>
      </c>
      <c r="V122" s="179" t="str">
        <f>[1]zinco!AI408</f>
        <v>NA</v>
      </c>
      <c r="W122" s="179" t="str">
        <f>[1]Diossine!AI408</f>
        <v>NA</v>
      </c>
      <c r="X122" s="179" t="s">
        <v>412</v>
      </c>
      <c r="Y122" s="179" t="s">
        <v>412</v>
      </c>
      <c r="Z122" s="179" t="s">
        <v>412</v>
      </c>
      <c r="AA122" s="179" t="s">
        <v>412</v>
      </c>
      <c r="AB122" s="179" t="str">
        <f>[1]PAH!AI408</f>
        <v>NA</v>
      </c>
      <c r="AC122" s="179">
        <f>[1]HCB!AI408</f>
        <v>0.38672000000000006</v>
      </c>
      <c r="AD122" s="179" t="str">
        <f>[1]PCB!AI408</f>
        <v>NA</v>
      </c>
      <c r="AE122" s="160"/>
      <c r="AF122" s="159" t="s">
        <v>412</v>
      </c>
      <c r="AG122" s="159" t="s">
        <v>412</v>
      </c>
      <c r="AH122" s="159" t="s">
        <v>412</v>
      </c>
      <c r="AI122" s="159" t="s">
        <v>412</v>
      </c>
      <c r="AJ122" s="159" t="s">
        <v>412</v>
      </c>
      <c r="AK122" s="191">
        <f>'[1]dati attività'!AA186</f>
        <v>15805</v>
      </c>
      <c r="AL122" s="140" t="s">
        <v>439</v>
      </c>
    </row>
    <row r="123" spans="1:38" s="10" customFormat="1" ht="24.75" customHeight="1" thickBot="1">
      <c r="A123" s="101" t="s">
        <v>136</v>
      </c>
      <c r="B123" s="101" t="s">
        <v>239</v>
      </c>
      <c r="C123" s="109" t="s">
        <v>310</v>
      </c>
      <c r="D123" s="94"/>
      <c r="E123" s="179">
        <f>[1]NOx!AI409</f>
        <v>0.49450108944906035</v>
      </c>
      <c r="F123" s="179">
        <f>[1]NMVOC!AI409</f>
        <v>0.64292635326579939</v>
      </c>
      <c r="G123" s="179" t="str">
        <f>[1]SOx!AI409</f>
        <v>NA</v>
      </c>
      <c r="H123" s="179" t="str">
        <f>[1]NH3!AI409</f>
        <v>NA</v>
      </c>
      <c r="I123" s="179">
        <f>[1]pm2.5!AI409</f>
        <v>2.2890718683559119</v>
      </c>
      <c r="J123" s="179">
        <f>[1]pm10!AI409</f>
        <v>2.2890718683559119</v>
      </c>
      <c r="K123" s="179">
        <f>[1]PST!AI409</f>
        <v>2.5434131870621246</v>
      </c>
      <c r="L123" s="179">
        <f>[1]BC!AI409</f>
        <v>0.1191562603209225</v>
      </c>
      <c r="M123" s="179">
        <f>[1]CO!AI409</f>
        <v>13.287732850018202</v>
      </c>
      <c r="N123" s="179" t="str">
        <f>[1]piombo!AI409</f>
        <v>NA</v>
      </c>
      <c r="O123" s="179" t="str">
        <f>[1]cadmio!AI409</f>
        <v>NA</v>
      </c>
      <c r="P123" s="179" t="str">
        <f>[1]mercurio!AI409</f>
        <v>NA</v>
      </c>
      <c r="Q123" s="179" t="str">
        <f>[1]arsenico!AI409</f>
        <v>NA</v>
      </c>
      <c r="R123" s="179" t="str">
        <f>[1]cromo!AI409</f>
        <v>NA</v>
      </c>
      <c r="S123" s="179" t="str">
        <f>[1]rame!AI409</f>
        <v>NA</v>
      </c>
      <c r="T123" s="179" t="str">
        <f>[1]nichel!AI409</f>
        <v>NA</v>
      </c>
      <c r="U123" s="179" t="str">
        <f>[1]selenio!AI409</f>
        <v>NA</v>
      </c>
      <c r="V123" s="179" t="str">
        <f>[1]zinco!AI409</f>
        <v>NA</v>
      </c>
      <c r="W123" s="179" t="str">
        <f>[1]Diossine!AI409</f>
        <v>NA</v>
      </c>
      <c r="X123" s="179" t="s">
        <v>412</v>
      </c>
      <c r="Y123" s="179" t="s">
        <v>412</v>
      </c>
      <c r="Z123" s="179" t="s">
        <v>412</v>
      </c>
      <c r="AA123" s="179" t="s">
        <v>412</v>
      </c>
      <c r="AB123" s="179" t="str">
        <f>[1]PAH!AI409</f>
        <v>NA</v>
      </c>
      <c r="AC123" s="179" t="str">
        <f>[1]HCB!AI409</f>
        <v>NA</v>
      </c>
      <c r="AD123" s="179" t="str">
        <f>[1]PCB!AI409</f>
        <v>NA</v>
      </c>
      <c r="AE123" s="160"/>
      <c r="AF123" s="159" t="s">
        <v>412</v>
      </c>
      <c r="AG123" s="159" t="s">
        <v>412</v>
      </c>
      <c r="AH123" s="159" t="s">
        <v>412</v>
      </c>
      <c r="AI123" s="159" t="s">
        <v>412</v>
      </c>
      <c r="AJ123" s="159" t="s">
        <v>412</v>
      </c>
      <c r="AK123" s="159">
        <f>'[1]dati attività'!AA187</f>
        <v>218.00684460532497</v>
      </c>
      <c r="AL123" s="140" t="s">
        <v>422</v>
      </c>
    </row>
    <row r="124" spans="1:38" s="10" customFormat="1" ht="24.75" customHeight="1" thickBot="1">
      <c r="A124" s="101" t="s">
        <v>136</v>
      </c>
      <c r="B124" s="66" t="s">
        <v>240</v>
      </c>
      <c r="C124" s="109" t="s">
        <v>293</v>
      </c>
      <c r="D124" s="94"/>
      <c r="E124" s="179" t="str">
        <f>[1]NOx!AI410</f>
        <v>NO</v>
      </c>
      <c r="F124" s="179" t="str">
        <f>[1]NMVOC!AI410</f>
        <v>NO</v>
      </c>
      <c r="G124" s="179" t="str">
        <f>[1]SOx!AI410</f>
        <v>NO</v>
      </c>
      <c r="H124" s="179" t="str">
        <f>[1]NH3!AI410</f>
        <v>NO</v>
      </c>
      <c r="I124" s="179" t="str">
        <f>[1]pm2.5!AI410</f>
        <v>NO</v>
      </c>
      <c r="J124" s="179" t="str">
        <f>[1]pm10!AI410</f>
        <v>NO</v>
      </c>
      <c r="K124" s="179" t="str">
        <f>[1]PST!AI410</f>
        <v>NO</v>
      </c>
      <c r="L124" s="179" t="str">
        <f>[1]BC!AI410</f>
        <v>NO</v>
      </c>
      <c r="M124" s="179" t="str">
        <f>[1]CO!AI410</f>
        <v>NO</v>
      </c>
      <c r="N124" s="179" t="str">
        <f>[1]piombo!AI410</f>
        <v>NO</v>
      </c>
      <c r="O124" s="179" t="str">
        <f>[1]cadmio!AI410</f>
        <v>NO</v>
      </c>
      <c r="P124" s="179" t="str">
        <f>[1]mercurio!AI410</f>
        <v>NO</v>
      </c>
      <c r="Q124" s="179" t="str">
        <f>[1]arsenico!AI410</f>
        <v>NO</v>
      </c>
      <c r="R124" s="179" t="str">
        <f>[1]cromo!AI410</f>
        <v>NO</v>
      </c>
      <c r="S124" s="179" t="str">
        <f>[1]rame!AI410</f>
        <v>NO</v>
      </c>
      <c r="T124" s="179" t="str">
        <f>[1]nichel!AI410</f>
        <v>NO</v>
      </c>
      <c r="U124" s="179" t="str">
        <f>[1]selenio!AI410</f>
        <v>NO</v>
      </c>
      <c r="V124" s="179" t="str">
        <f>[1]zinco!AI410</f>
        <v>NO</v>
      </c>
      <c r="W124" s="179" t="str">
        <f>[1]Diossine!AI410</f>
        <v>NO</v>
      </c>
      <c r="X124" s="179" t="s">
        <v>434</v>
      </c>
      <c r="Y124" s="179" t="s">
        <v>434</v>
      </c>
      <c r="Z124" s="179" t="s">
        <v>434</v>
      </c>
      <c r="AA124" s="179" t="s">
        <v>434</v>
      </c>
      <c r="AB124" s="179" t="str">
        <f>[1]PAH!AI410</f>
        <v>NO</v>
      </c>
      <c r="AC124" s="179" t="str">
        <f>[1]HCB!AI410</f>
        <v>NO</v>
      </c>
      <c r="AD124" s="179" t="str">
        <f>[1]PCB!AI410</f>
        <v>NO</v>
      </c>
      <c r="AE124" s="160"/>
      <c r="AF124" s="191" t="s">
        <v>434</v>
      </c>
      <c r="AG124" s="191" t="s">
        <v>434</v>
      </c>
      <c r="AH124" s="191" t="s">
        <v>434</v>
      </c>
      <c r="AI124" s="191" t="s">
        <v>434</v>
      </c>
      <c r="AJ124" s="191" t="s">
        <v>434</v>
      </c>
      <c r="AK124" s="191" t="str">
        <f>'[1]dati attività'!AA188</f>
        <v>NO</v>
      </c>
      <c r="AL124" s="140"/>
    </row>
    <row r="125" spans="1:38" s="10" customFormat="1" ht="24.75" customHeight="1" thickBot="1">
      <c r="A125" s="101" t="s">
        <v>127</v>
      </c>
      <c r="B125" s="101" t="s">
        <v>241</v>
      </c>
      <c r="C125" s="109" t="s">
        <v>294</v>
      </c>
      <c r="D125" s="94"/>
      <c r="E125" s="179" t="str">
        <f>[1]NOx!AI411</f>
        <v>NA</v>
      </c>
      <c r="F125" s="179">
        <f>[1]NMVOC!AI411</f>
        <v>8.3646133733536452</v>
      </c>
      <c r="G125" s="179" t="str">
        <f>[1]SOx!AI411</f>
        <v>NA</v>
      </c>
      <c r="H125" s="179">
        <f>[1]NH3!AI411</f>
        <v>6.7817711503959561</v>
      </c>
      <c r="I125" s="179" t="str">
        <f>[1]pm2.5!AI411</f>
        <v>NA</v>
      </c>
      <c r="J125" s="179" t="str">
        <f>[1]pm10!AI411</f>
        <v>NA</v>
      </c>
      <c r="K125" s="179" t="str">
        <f>[1]PST!AI411</f>
        <v>NA</v>
      </c>
      <c r="L125" s="179" t="str">
        <f>[1]BC!AI411</f>
        <v>NA</v>
      </c>
      <c r="M125" s="179" t="str">
        <f>[1]CO!AI411</f>
        <v>NA</v>
      </c>
      <c r="N125" s="179" t="str">
        <f>[1]piombo!AI411</f>
        <v>NA</v>
      </c>
      <c r="O125" s="179" t="str">
        <f>[1]cadmio!AI411</f>
        <v>NA</v>
      </c>
      <c r="P125" s="179" t="str">
        <f>[1]mercurio!AI411</f>
        <v>NA</v>
      </c>
      <c r="Q125" s="179" t="str">
        <f>[1]arsenico!AI411</f>
        <v>NA</v>
      </c>
      <c r="R125" s="179" t="str">
        <f>[1]cromo!AI411</f>
        <v>NA</v>
      </c>
      <c r="S125" s="179" t="str">
        <f>[1]rame!AI411</f>
        <v>NA</v>
      </c>
      <c r="T125" s="179" t="str">
        <f>[1]nichel!AI411</f>
        <v>NA</v>
      </c>
      <c r="U125" s="179" t="str">
        <f>[1]selenio!AI411</f>
        <v>NA</v>
      </c>
      <c r="V125" s="179" t="str">
        <f>[1]zinco!AI411</f>
        <v>NA</v>
      </c>
      <c r="W125" s="179" t="str">
        <f>[1]Diossine!AI411</f>
        <v>NA</v>
      </c>
      <c r="X125" s="179" t="s">
        <v>412</v>
      </c>
      <c r="Y125" s="179" t="s">
        <v>412</v>
      </c>
      <c r="Z125" s="179" t="s">
        <v>412</v>
      </c>
      <c r="AA125" s="179" t="s">
        <v>412</v>
      </c>
      <c r="AB125" s="179" t="str">
        <f>[1]PAH!AI411</f>
        <v>NA</v>
      </c>
      <c r="AC125" s="179" t="str">
        <f>[1]HCB!AI411</f>
        <v>NA</v>
      </c>
      <c r="AD125" s="179" t="str">
        <f>[1]PCB!AI411</f>
        <v>NA</v>
      </c>
      <c r="AE125" s="160"/>
      <c r="AF125" s="159" t="s">
        <v>412</v>
      </c>
      <c r="AG125" s="159" t="s">
        <v>412</v>
      </c>
      <c r="AH125" s="159" t="s">
        <v>412</v>
      </c>
      <c r="AI125" s="159" t="s">
        <v>412</v>
      </c>
      <c r="AJ125" s="159" t="s">
        <v>412</v>
      </c>
      <c r="AK125" s="159">
        <f>'[1]dati attività'!AA189</f>
        <v>14226.066034609927</v>
      </c>
      <c r="AL125" s="140" t="s">
        <v>423</v>
      </c>
    </row>
    <row r="126" spans="1:38" s="10" customFormat="1" ht="24.75" customHeight="1" thickBot="1">
      <c r="A126" s="101" t="s">
        <v>127</v>
      </c>
      <c r="B126" s="101" t="s">
        <v>111</v>
      </c>
      <c r="C126" s="109" t="s">
        <v>267</v>
      </c>
      <c r="D126" s="94"/>
      <c r="E126" s="179" t="str">
        <f>[1]NOx!AI412</f>
        <v>NA</v>
      </c>
      <c r="F126" s="179">
        <f>[1]NMVOC!AI412</f>
        <v>0.36326532485376001</v>
      </c>
      <c r="G126" s="179" t="str">
        <f>[1]SOx!AI412</f>
        <v>NA</v>
      </c>
      <c r="H126" s="179">
        <f>[1]NH3!AI412</f>
        <v>0.17161060320000002</v>
      </c>
      <c r="I126" s="179" t="str">
        <f>[1]pm2.5!AI412</f>
        <v>NA</v>
      </c>
      <c r="J126" s="179" t="str">
        <f>[1]pm10!AI412</f>
        <v>NA</v>
      </c>
      <c r="K126" s="179" t="str">
        <f>[1]PST!AI412</f>
        <v>NA</v>
      </c>
      <c r="L126" s="179" t="str">
        <f>[1]BC!AI412</f>
        <v>NA</v>
      </c>
      <c r="M126" s="179" t="str">
        <f>[1]CO!AI412</f>
        <v>NA</v>
      </c>
      <c r="N126" s="179" t="str">
        <f>[1]piombo!AI412</f>
        <v>NA</v>
      </c>
      <c r="O126" s="179" t="str">
        <f>[1]cadmio!AI412</f>
        <v>NA</v>
      </c>
      <c r="P126" s="179" t="str">
        <f>[1]mercurio!AI412</f>
        <v>NA</v>
      </c>
      <c r="Q126" s="179" t="str">
        <f>[1]arsenico!AI412</f>
        <v>NA</v>
      </c>
      <c r="R126" s="179" t="str">
        <f>[1]cromo!AI412</f>
        <v>NA</v>
      </c>
      <c r="S126" s="179" t="str">
        <f>[1]rame!AI412</f>
        <v>NA</v>
      </c>
      <c r="T126" s="179" t="str">
        <f>[1]nichel!AI412</f>
        <v>NA</v>
      </c>
      <c r="U126" s="179" t="str">
        <f>[1]selenio!AI412</f>
        <v>NA</v>
      </c>
      <c r="V126" s="179" t="str">
        <f>[1]zinco!AI412</f>
        <v>NA</v>
      </c>
      <c r="W126" s="179" t="str">
        <f>[1]Diossine!AI412</f>
        <v>NA</v>
      </c>
      <c r="X126" s="179" t="s">
        <v>412</v>
      </c>
      <c r="Y126" s="179" t="s">
        <v>412</v>
      </c>
      <c r="Z126" s="179" t="s">
        <v>412</v>
      </c>
      <c r="AA126" s="179" t="s">
        <v>412</v>
      </c>
      <c r="AB126" s="179" t="str">
        <f>[1]PAH!AI412</f>
        <v>NA</v>
      </c>
      <c r="AC126" s="179" t="str">
        <f>[1]HCB!AI412</f>
        <v>NA</v>
      </c>
      <c r="AD126" s="179" t="str">
        <f>[1]PCB!AI412</f>
        <v>NA</v>
      </c>
      <c r="AE126" s="160"/>
      <c r="AF126" s="159" t="s">
        <v>412</v>
      </c>
      <c r="AG126" s="159" t="s">
        <v>412</v>
      </c>
      <c r="AH126" s="159" t="s">
        <v>412</v>
      </c>
      <c r="AI126" s="159" t="s">
        <v>412</v>
      </c>
      <c r="AJ126" s="159" t="s">
        <v>412</v>
      </c>
      <c r="AK126" s="159">
        <f>'[1]dati attività'!AA190</f>
        <v>7150.4417999999996</v>
      </c>
      <c r="AL126" s="140" t="s">
        <v>440</v>
      </c>
    </row>
    <row r="127" spans="1:38" s="10" customFormat="1" ht="24.75" customHeight="1" thickBot="1">
      <c r="A127" s="101" t="s">
        <v>127</v>
      </c>
      <c r="B127" s="101" t="s">
        <v>112</v>
      </c>
      <c r="C127" s="109" t="s">
        <v>268</v>
      </c>
      <c r="D127" s="94"/>
      <c r="E127" s="179" t="str">
        <f>[1]NOx!AI413</f>
        <v>NA</v>
      </c>
      <c r="F127" s="179" t="str">
        <f>[1]NMVOC!AI413</f>
        <v>NA</v>
      </c>
      <c r="G127" s="179" t="str">
        <f>[1]SOx!AI413</f>
        <v>NA</v>
      </c>
      <c r="H127" s="179" t="str">
        <f>[1]NH3!AI413</f>
        <v>NA</v>
      </c>
      <c r="I127" s="179" t="str">
        <f>[1]pm2.5!AI413</f>
        <v>NA</v>
      </c>
      <c r="J127" s="179" t="str">
        <f>[1]pm10!AI413</f>
        <v>NA</v>
      </c>
      <c r="K127" s="179" t="str">
        <f>[1]PST!AI413</f>
        <v>NA</v>
      </c>
      <c r="L127" s="179" t="str">
        <f>[1]BC!AI413</f>
        <v>NA</v>
      </c>
      <c r="M127" s="179" t="str">
        <f>[1]CO!AI413</f>
        <v>NA</v>
      </c>
      <c r="N127" s="179" t="str">
        <f>[1]piombo!AI413</f>
        <v>NA</v>
      </c>
      <c r="O127" s="179" t="str">
        <f>[1]cadmio!AI413</f>
        <v>NA</v>
      </c>
      <c r="P127" s="179" t="str">
        <f>[1]mercurio!AI413</f>
        <v>NA</v>
      </c>
      <c r="Q127" s="179" t="str">
        <f>[1]arsenico!AI413</f>
        <v>NA</v>
      </c>
      <c r="R127" s="179" t="str">
        <f>[1]cromo!AI413</f>
        <v>NA</v>
      </c>
      <c r="S127" s="179" t="str">
        <f>[1]rame!AI413</f>
        <v>NA</v>
      </c>
      <c r="T127" s="179" t="str">
        <f>[1]nichel!AI413</f>
        <v>NA</v>
      </c>
      <c r="U127" s="179" t="str">
        <f>[1]selenio!AI413</f>
        <v>NA</v>
      </c>
      <c r="V127" s="179" t="str">
        <f>[1]zinco!AI413</f>
        <v>NA</v>
      </c>
      <c r="W127" s="179" t="str">
        <f>[1]Diossine!AI413</f>
        <v>NA</v>
      </c>
      <c r="X127" s="179" t="s">
        <v>412</v>
      </c>
      <c r="Y127" s="179" t="s">
        <v>412</v>
      </c>
      <c r="Z127" s="179" t="s">
        <v>412</v>
      </c>
      <c r="AA127" s="179" t="s">
        <v>412</v>
      </c>
      <c r="AB127" s="179" t="str">
        <f>[1]PAH!AI413</f>
        <v>NA</v>
      </c>
      <c r="AC127" s="179" t="str">
        <f>[1]HCB!AI413</f>
        <v>NA</v>
      </c>
      <c r="AD127" s="179" t="str">
        <f>[1]PCB!AI413</f>
        <v>NA</v>
      </c>
      <c r="AE127" s="160"/>
      <c r="AF127" s="159" t="s">
        <v>412</v>
      </c>
      <c r="AG127" s="159" t="s">
        <v>412</v>
      </c>
      <c r="AH127" s="159" t="s">
        <v>412</v>
      </c>
      <c r="AI127" s="159" t="s">
        <v>412</v>
      </c>
      <c r="AJ127" s="159" t="s">
        <v>412</v>
      </c>
      <c r="AK127" s="159" t="str">
        <f>'[1]dati attività'!AA191</f>
        <v>NA</v>
      </c>
      <c r="AL127" s="140"/>
    </row>
    <row r="128" spans="1:38" s="10" customFormat="1" ht="24.75" customHeight="1" thickBot="1">
      <c r="A128" s="101" t="s">
        <v>127</v>
      </c>
      <c r="B128" s="102" t="s">
        <v>242</v>
      </c>
      <c r="C128" s="110" t="s">
        <v>108</v>
      </c>
      <c r="D128" s="94" t="s">
        <v>106</v>
      </c>
      <c r="E128" s="179">
        <f>[1]NOx!AI414</f>
        <v>9.3749122512947803E-4</v>
      </c>
      <c r="F128" s="179">
        <f>[1]NMVOC!AI414</f>
        <v>6.9483413999999984E-4</v>
      </c>
      <c r="G128" s="179">
        <f>[1]SOx!AI414</f>
        <v>2.7205794194922091E-5</v>
      </c>
      <c r="H128" s="179" t="str">
        <f>[1]NH3!AI414</f>
        <v>NA</v>
      </c>
      <c r="I128" s="179">
        <f>[1]pm2.5!AI414</f>
        <v>9.1450650479629891E-6</v>
      </c>
      <c r="J128" s="179">
        <f>[1]pm10!AI414</f>
        <v>9.1450650479629891E-6</v>
      </c>
      <c r="K128" s="179">
        <f>[1]PST!AI414</f>
        <v>9.3316990285336615E-6</v>
      </c>
      <c r="L128" s="179">
        <f>[1]BC!AI414</f>
        <v>3.2007727667870469E-7</v>
      </c>
      <c r="M128" s="179">
        <f>[1]CO!AI414</f>
        <v>1.1048645965505435E-4</v>
      </c>
      <c r="N128" s="179">
        <f>[1]piombo!AI414</f>
        <v>1.5693599999999999E-3</v>
      </c>
      <c r="O128" s="179">
        <f>[1]cadmio!AI414</f>
        <v>1.5371430780208552E-5</v>
      </c>
      <c r="P128" s="179">
        <f>[1]mercurio!AI414</f>
        <v>4.982782298406521E-5</v>
      </c>
      <c r="Q128" s="179">
        <f>[1]arsenico!AI414</f>
        <v>3.2292599999999996E-5</v>
      </c>
      <c r="R128" s="179">
        <f>[1]cromo!AI414</f>
        <v>2.7916500000000002E-6</v>
      </c>
      <c r="S128" s="179">
        <f>[1]rame!AI414</f>
        <v>1.40337E-6</v>
      </c>
      <c r="T128" s="179">
        <f>[1]nichel!AI414</f>
        <v>1.8107999999999999E-6</v>
      </c>
      <c r="U128" s="179">
        <f>[1]selenio!AI414</f>
        <v>1.9616999999999999E-5</v>
      </c>
      <c r="V128" s="179">
        <f>[1]zinco!AI414</f>
        <v>2.5653E-5</v>
      </c>
      <c r="W128" s="179">
        <f>[1]Diossine!AI414</f>
        <v>7.5449999999999996E-4</v>
      </c>
      <c r="X128" s="159" t="s">
        <v>428</v>
      </c>
      <c r="Y128" s="159" t="s">
        <v>428</v>
      </c>
      <c r="Z128" s="159" t="s">
        <v>428</v>
      </c>
      <c r="AA128" s="159" t="s">
        <v>428</v>
      </c>
      <c r="AB128" s="179">
        <f>[1]PAH!AI414</f>
        <v>8.1414365197961565E-7</v>
      </c>
      <c r="AC128" s="179">
        <f>[1]HCB!AI414</f>
        <v>3.0179999999999999E-5</v>
      </c>
      <c r="AD128" s="179">
        <f>[1]PCB!AI414</f>
        <v>7.9976999999999997E-5</v>
      </c>
      <c r="AE128" s="160"/>
      <c r="AF128" s="159" t="s">
        <v>412</v>
      </c>
      <c r="AG128" s="159" t="s">
        <v>412</v>
      </c>
      <c r="AH128" s="159" t="s">
        <v>412</v>
      </c>
      <c r="AI128" s="159" t="s">
        <v>412</v>
      </c>
      <c r="AJ128" s="159" t="s">
        <v>412</v>
      </c>
      <c r="AK128" s="159">
        <f>'[1]dati attività'!AA192</f>
        <v>1.5089999999999999</v>
      </c>
      <c r="AL128" s="140" t="s">
        <v>416</v>
      </c>
    </row>
    <row r="129" spans="1:67" s="10" customFormat="1" ht="24.75" customHeight="1" thickBot="1">
      <c r="A129" s="101" t="s">
        <v>127</v>
      </c>
      <c r="B129" s="102" t="s">
        <v>343</v>
      </c>
      <c r="C129" s="95" t="s">
        <v>107</v>
      </c>
      <c r="D129" s="94" t="s">
        <v>106</v>
      </c>
      <c r="E129" s="179">
        <f>[1]NOx!AI415</f>
        <v>0.23061400000000001</v>
      </c>
      <c r="F129" s="179">
        <f>[1]NMVOC!AI415</f>
        <v>0.85327180000000014</v>
      </c>
      <c r="G129" s="179">
        <f>[1]SOx!AI415</f>
        <v>0.14759296</v>
      </c>
      <c r="H129" s="179" t="str">
        <f>[1]NH3!AI415</f>
        <v>NA</v>
      </c>
      <c r="I129" s="179">
        <f>[1]pm2.5!AI415</f>
        <v>2.7673680000000003E-2</v>
      </c>
      <c r="J129" s="179">
        <f>[1]pm10!AI415</f>
        <v>2.7673680000000003E-2</v>
      </c>
      <c r="K129" s="179">
        <f>[1]PST!AI415</f>
        <v>2.8238448979591838E-2</v>
      </c>
      <c r="L129" s="179">
        <f>[1]BC!AI415</f>
        <v>9.6857880000000005E-4</v>
      </c>
      <c r="M129" s="179">
        <f>[1]CO!AI415</f>
        <v>6.4571920000000005E-2</v>
      </c>
      <c r="N129" s="179">
        <f>[1]piombo!AI415</f>
        <v>2.7673679999999998</v>
      </c>
      <c r="O129" s="179">
        <f>[1]cadmio!AI415</f>
        <v>9.2245600000000011E-2</v>
      </c>
      <c r="P129" s="179">
        <f>[1]mercurio!AI415</f>
        <v>9.2245600000000011E-2</v>
      </c>
      <c r="Q129" s="179">
        <f>[1]arsenico!AI415</f>
        <v>1.3836840000000001E-2</v>
      </c>
      <c r="R129" s="179">
        <f>[1]cromo!AI415</f>
        <v>0.18449120000000002</v>
      </c>
      <c r="S129" s="179">
        <f>[1]rame!AI415</f>
        <v>0.1383684</v>
      </c>
      <c r="T129" s="179">
        <f>[1]nichel!AI415</f>
        <v>9.2245600000000011E-2</v>
      </c>
      <c r="U129" s="179">
        <f>[1]selenio!AI415</f>
        <v>6.9184200000000002E-4</v>
      </c>
      <c r="V129" s="179">
        <f>[1]zinco!AI415</f>
        <v>1.4528681999999999</v>
      </c>
      <c r="W129" s="179">
        <f>[1]Diossine!AI415</f>
        <v>5.7653500000000003E-2</v>
      </c>
      <c r="X129" s="159" t="s">
        <v>428</v>
      </c>
      <c r="Y129" s="159" t="s">
        <v>428</v>
      </c>
      <c r="Z129" s="159" t="s">
        <v>428</v>
      </c>
      <c r="AA129" s="159" t="s">
        <v>428</v>
      </c>
      <c r="AB129" s="179">
        <f>[1]PAH!AI415</f>
        <v>5.5347360000000005E-2</v>
      </c>
      <c r="AC129" s="179">
        <f>[1]HCB!AI415</f>
        <v>1.1530700000000001E-2</v>
      </c>
      <c r="AD129" s="179">
        <f>[1]PCB!AI415</f>
        <v>0.57653500000000002</v>
      </c>
      <c r="AE129" s="160"/>
      <c r="AF129" s="159" t="s">
        <v>412</v>
      </c>
      <c r="AG129" s="159" t="s">
        <v>412</v>
      </c>
      <c r="AH129" s="159" t="s">
        <v>412</v>
      </c>
      <c r="AI129" s="159" t="s">
        <v>412</v>
      </c>
      <c r="AJ129" s="159" t="s">
        <v>412</v>
      </c>
      <c r="AK129" s="159">
        <f>'[1]dati attività'!AA193</f>
        <v>115.307</v>
      </c>
      <c r="AL129" s="140" t="s">
        <v>417</v>
      </c>
    </row>
    <row r="130" spans="1:67" s="10" customFormat="1" ht="24.75" customHeight="1" thickBot="1">
      <c r="A130" s="101" t="s">
        <v>127</v>
      </c>
      <c r="B130" s="102" t="s">
        <v>344</v>
      </c>
      <c r="C130" s="123" t="s">
        <v>345</v>
      </c>
      <c r="D130" s="94" t="s">
        <v>106</v>
      </c>
      <c r="E130" s="179" t="str">
        <f>[1]NOx!AI416</f>
        <v>NA</v>
      </c>
      <c r="F130" s="179" t="str">
        <f>[1]NMVOC!AI416</f>
        <v>NA</v>
      </c>
      <c r="G130" s="179" t="str">
        <f>[1]SOx!AI416</f>
        <v>NA</v>
      </c>
      <c r="H130" s="179" t="str">
        <f>[1]NH3!AI416</f>
        <v>NA</v>
      </c>
      <c r="I130" s="179" t="str">
        <f>[1]pm2.5!AI416</f>
        <v>NA</v>
      </c>
      <c r="J130" s="179" t="str">
        <f>[1]pm10!AI416</f>
        <v>NA</v>
      </c>
      <c r="K130" s="179" t="str">
        <f>[1]PST!AI416</f>
        <v>NA</v>
      </c>
      <c r="L130" s="179" t="str">
        <f>[1]BC!AI416</f>
        <v>NA</v>
      </c>
      <c r="M130" s="179" t="str">
        <f>[1]CO!AI416</f>
        <v>NA</v>
      </c>
      <c r="N130" s="179" t="str">
        <f>[1]piombo!AI416</f>
        <v>NA</v>
      </c>
      <c r="O130" s="179" t="str">
        <f>[1]cadmio!AI416</f>
        <v>NA</v>
      </c>
      <c r="P130" s="179" t="str">
        <f>[1]mercurio!AI416</f>
        <v>NA</v>
      </c>
      <c r="Q130" s="179" t="str">
        <f>[1]arsenico!AI416</f>
        <v>NA</v>
      </c>
      <c r="R130" s="179" t="str">
        <f>[1]cromo!AI416</f>
        <v>NA</v>
      </c>
      <c r="S130" s="179" t="str">
        <f>[1]rame!AI416</f>
        <v>NA</v>
      </c>
      <c r="T130" s="179" t="str">
        <f>[1]nichel!AI416</f>
        <v>NA</v>
      </c>
      <c r="U130" s="179" t="str">
        <f>[1]selenio!AI416</f>
        <v>NA</v>
      </c>
      <c r="V130" s="179" t="str">
        <f>[1]zinco!AI416</f>
        <v>NA</v>
      </c>
      <c r="W130" s="179" t="str">
        <f>[1]Diossine!AI416</f>
        <v>NA</v>
      </c>
      <c r="X130" s="159" t="s">
        <v>428</v>
      </c>
      <c r="Y130" s="159" t="s">
        <v>428</v>
      </c>
      <c r="Z130" s="159" t="s">
        <v>428</v>
      </c>
      <c r="AA130" s="159" t="s">
        <v>428</v>
      </c>
      <c r="AB130" s="179" t="str">
        <f>[1]PAH!AI416</f>
        <v>NA</v>
      </c>
      <c r="AC130" s="179" t="str">
        <f>[1]HCB!AI416</f>
        <v>NA</v>
      </c>
      <c r="AD130" s="179" t="str">
        <f>[1]PCB!AI416</f>
        <v>NA</v>
      </c>
      <c r="AE130" s="160"/>
      <c r="AF130" s="159" t="s">
        <v>412</v>
      </c>
      <c r="AG130" s="159" t="s">
        <v>412</v>
      </c>
      <c r="AH130" s="159" t="s">
        <v>412</v>
      </c>
      <c r="AI130" s="159" t="s">
        <v>412</v>
      </c>
      <c r="AJ130" s="159" t="s">
        <v>412</v>
      </c>
      <c r="AK130" s="179" t="str">
        <f>'[1]dati attività'!AA194</f>
        <v>NO</v>
      </c>
      <c r="AL130" s="140" t="s">
        <v>417</v>
      </c>
    </row>
    <row r="131" spans="1:67" s="10" customFormat="1" ht="24.75" customHeight="1" thickBot="1">
      <c r="A131" s="101" t="s">
        <v>127</v>
      </c>
      <c r="B131" s="102" t="s">
        <v>346</v>
      </c>
      <c r="C131" s="95" t="s">
        <v>158</v>
      </c>
      <c r="D131" s="94" t="s">
        <v>106</v>
      </c>
      <c r="E131" s="179">
        <f>[1]NOx!AI417</f>
        <v>2.9033710776000001E-2</v>
      </c>
      <c r="F131" s="179">
        <f>[1]NMVOC!AI417</f>
        <v>0.35593259999999999</v>
      </c>
      <c r="G131" s="179">
        <f>[1]SOx!AI417</f>
        <v>1.2476880600000002E-3</v>
      </c>
      <c r="H131" s="179" t="str">
        <f>[1]NH3!AI417</f>
        <v>NA</v>
      </c>
      <c r="I131" s="179">
        <f>[1]pm2.5!AI417</f>
        <v>1.2349899240000001E-3</v>
      </c>
      <c r="J131" s="179">
        <f>[1]pm10!AI417</f>
        <v>1.2349899240000001E-3</v>
      </c>
      <c r="K131" s="179">
        <f>[1]PST!AI417</f>
        <v>1.2601938000000002E-3</v>
      </c>
      <c r="L131" s="179">
        <f>[1]BC!AI417</f>
        <v>4.3224647340000009E-5</v>
      </c>
      <c r="M131" s="179">
        <f>[1]CO!AI417</f>
        <v>3.6276265799999991E-3</v>
      </c>
      <c r="N131" s="179">
        <f>[1]piombo!AI417</f>
        <v>1.1832353999999998E-3</v>
      </c>
      <c r="O131" s="179">
        <f>[1]cadmio!AI417</f>
        <v>5.4255672E-5</v>
      </c>
      <c r="P131" s="179">
        <f>[1]mercurio!AI417</f>
        <v>1.7719671599999997E-3</v>
      </c>
      <c r="Q131" s="179">
        <f>[1]arsenico!AI417</f>
        <v>2.0201579999999997E-4</v>
      </c>
      <c r="R131" s="179">
        <f>[1]cromo!AI417</f>
        <v>5.6179631999999995E-4</v>
      </c>
      <c r="S131" s="179">
        <f>[1]rame!AI417</f>
        <v>2.7127835999999995E-2</v>
      </c>
      <c r="T131" s="179">
        <f>[1]nichel!AI417</f>
        <v>1.2043989599999998E-3</v>
      </c>
      <c r="U131" s="179">
        <f>[1]selenio!AI417</f>
        <v>1.7969786399999995E-3</v>
      </c>
      <c r="V131" s="179" t="str">
        <f>[1]zinco!AI417</f>
        <v>NA</v>
      </c>
      <c r="W131" s="179">
        <f>[1]Diossine!AI417</f>
        <v>2.4049500000000001E-2</v>
      </c>
      <c r="X131" s="159" t="s">
        <v>428</v>
      </c>
      <c r="Y131" s="159" t="s">
        <v>428</v>
      </c>
      <c r="Z131" s="159" t="s">
        <v>428</v>
      </c>
      <c r="AA131" s="159" t="s">
        <v>428</v>
      </c>
      <c r="AB131" s="179">
        <f>[1]PAH!AI417</f>
        <v>6.7944647400000003E-6</v>
      </c>
      <c r="AC131" s="179">
        <f>[1]HCB!AI417</f>
        <v>0.91388099999999994</v>
      </c>
      <c r="AD131" s="179">
        <f>[1]PCB!AI417</f>
        <v>0.96197999999999995</v>
      </c>
      <c r="AE131" s="160"/>
      <c r="AF131" s="159" t="s">
        <v>412</v>
      </c>
      <c r="AG131" s="159" t="s">
        <v>412</v>
      </c>
      <c r="AH131" s="159" t="s">
        <v>412</v>
      </c>
      <c r="AI131" s="159" t="s">
        <v>412</v>
      </c>
      <c r="AJ131" s="159" t="s">
        <v>412</v>
      </c>
      <c r="AK131" s="159">
        <f>'[1]dati attività'!AA195</f>
        <v>48.098999999999997</v>
      </c>
      <c r="AL131" s="140" t="s">
        <v>417</v>
      </c>
    </row>
    <row r="132" spans="1:67" s="10" customFormat="1" ht="24.75" customHeight="1" thickBot="1">
      <c r="A132" s="101" t="s">
        <v>127</v>
      </c>
      <c r="B132" s="102" t="s">
        <v>347</v>
      </c>
      <c r="C132" s="95" t="s">
        <v>113</v>
      </c>
      <c r="D132" s="94" t="s">
        <v>106</v>
      </c>
      <c r="E132" s="179">
        <f>[1]NOx!AI418</f>
        <v>8.0196000000000003E-2</v>
      </c>
      <c r="F132" s="179">
        <f>[1]NMVOC!AI418</f>
        <v>6.7140091200000003E-3</v>
      </c>
      <c r="G132" s="179">
        <f>[1]SOx!AI418</f>
        <v>4.8117600000000003E-2</v>
      </c>
      <c r="H132" s="179" t="str">
        <f>[1]NH3!AI418</f>
        <v>NA</v>
      </c>
      <c r="I132" s="179">
        <f>[1]pm2.5!AI418</f>
        <v>4.8117600000000009E-3</v>
      </c>
      <c r="J132" s="179">
        <f>[1]pm10!AI418</f>
        <v>4.8117600000000009E-3</v>
      </c>
      <c r="K132" s="179">
        <f>[1]PST!AI418</f>
        <v>4.9099591836734699E-3</v>
      </c>
      <c r="L132" s="179">
        <f>[1]BC!AI418</f>
        <v>1.6841160000000003E-4</v>
      </c>
      <c r="M132" s="179">
        <f>[1]CO!AI418</f>
        <v>1.6039199999999997E-2</v>
      </c>
      <c r="N132" s="179">
        <f>[1]piombo!AI418</f>
        <v>8.0196000000000003E-2</v>
      </c>
      <c r="O132" s="179">
        <f>[1]cadmio!AI418</f>
        <v>3.2078399999999993E-2</v>
      </c>
      <c r="P132" s="179">
        <f>[1]mercurio!AI418</f>
        <v>3.2078399999999993E-2</v>
      </c>
      <c r="Q132" s="179">
        <f>[1]arsenico!AI418</f>
        <v>1.3365999999999999E-2</v>
      </c>
      <c r="R132" s="179">
        <f>[1]cromo!AI418</f>
        <v>8.0196000000000003E-2</v>
      </c>
      <c r="S132" s="179">
        <f>[1]rame!AI418</f>
        <v>0.26732</v>
      </c>
      <c r="T132" s="179">
        <f>[1]nichel!AI418</f>
        <v>8.0196000000000003E-2</v>
      </c>
      <c r="U132" s="179" t="str">
        <f>[1]selenio!AI418</f>
        <v>NA</v>
      </c>
      <c r="V132" s="179">
        <f>[1]zinco!AI418</f>
        <v>0.26732</v>
      </c>
      <c r="W132" s="179">
        <f>[1]Diossine!AI418</f>
        <v>1.3365999999999999E-2</v>
      </c>
      <c r="X132" s="159" t="s">
        <v>428</v>
      </c>
      <c r="Y132" s="159" t="s">
        <v>428</v>
      </c>
      <c r="Z132" s="159" t="s">
        <v>428</v>
      </c>
      <c r="AA132" s="159" t="s">
        <v>428</v>
      </c>
      <c r="AB132" s="179">
        <f>[1]PAH!AI418</f>
        <v>1.6039199999999997E-2</v>
      </c>
      <c r="AC132" s="179">
        <f>[1]HCB!AI418</f>
        <v>13.366</v>
      </c>
      <c r="AD132" s="179">
        <f>[1]PCB!AI418</f>
        <v>0.13366</v>
      </c>
      <c r="AE132" s="160"/>
      <c r="AF132" s="159" t="s">
        <v>412</v>
      </c>
      <c r="AG132" s="159" t="s">
        <v>412</v>
      </c>
      <c r="AH132" s="159" t="s">
        <v>412</v>
      </c>
      <c r="AI132" s="159" t="s">
        <v>412</v>
      </c>
      <c r="AJ132" s="159" t="s">
        <v>412</v>
      </c>
      <c r="AK132" s="159">
        <f>'[1]dati attività'!AA196</f>
        <v>26.731999999999999</v>
      </c>
      <c r="AL132" s="140" t="s">
        <v>417</v>
      </c>
    </row>
    <row r="133" spans="1:67" s="10" customFormat="1" ht="24.75" customHeight="1" thickBot="1">
      <c r="A133" s="101" t="s">
        <v>127</v>
      </c>
      <c r="B133" s="102" t="s">
        <v>348</v>
      </c>
      <c r="C133" s="95" t="s">
        <v>102</v>
      </c>
      <c r="D133" s="94" t="s">
        <v>106</v>
      </c>
      <c r="E133" s="179">
        <f>[1]NOx!AI419</f>
        <v>4.0432959000000004E-2</v>
      </c>
      <c r="F133" s="179">
        <f>[1]NMVOC!AI419</f>
        <v>1.7010629999999998E-3</v>
      </c>
      <c r="G133" s="179">
        <f>[1]SOx!AI419</f>
        <v>7.1182943999999998E-2</v>
      </c>
      <c r="H133" s="179" t="str">
        <f>[1]NH3!AI419</f>
        <v>NA</v>
      </c>
      <c r="I133" s="179">
        <f>[1]pm2.5!AI419</f>
        <v>1.9104245999999997E-3</v>
      </c>
      <c r="J133" s="179">
        <f>[1]pm10!AI419</f>
        <v>1.9104245999999997E-3</v>
      </c>
      <c r="K133" s="179">
        <f>[1]PST!AI419</f>
        <v>1.9494128571428571E-3</v>
      </c>
      <c r="L133" s="179" t="str">
        <f>[1]BC!AI419</f>
        <v>NA</v>
      </c>
      <c r="M133" s="179">
        <f>[1]CO!AI419</f>
        <v>1.8449990999999999E-2</v>
      </c>
      <c r="N133" s="179">
        <f>[1]piombo!AI419</f>
        <v>2.4338285999999999E-6</v>
      </c>
      <c r="O133" s="179">
        <f>[1]cadmio!AI419</f>
        <v>4.0694660999999996E-7</v>
      </c>
      <c r="P133" s="179">
        <f>[1]mercurio!AI419</f>
        <v>1.2221483399999999E-4</v>
      </c>
      <c r="Q133" s="179">
        <f>[1]arsenico!AI419</f>
        <v>1.4393609999999999E-6</v>
      </c>
      <c r="R133" s="179">
        <f>[1]cromo!AI419</f>
        <v>1.1043824399999998E-6</v>
      </c>
      <c r="S133" s="179">
        <f>[1]rame!AI419</f>
        <v>1.0088612100000001E-6</v>
      </c>
      <c r="T133" s="179">
        <f>[1]nichel!AI419</f>
        <v>1.4001056999999999E-6</v>
      </c>
      <c r="U133" s="179" t="str">
        <f>[1]selenio!AI419</f>
        <v>NA</v>
      </c>
      <c r="V133" s="179" t="str">
        <f>[1]zinco!AI419</f>
        <v>NA</v>
      </c>
      <c r="W133" s="179">
        <f>[1]Diossine!AI419</f>
        <v>2.1982968E-3</v>
      </c>
      <c r="X133" s="159" t="s">
        <v>428</v>
      </c>
      <c r="Y133" s="159" t="s">
        <v>428</v>
      </c>
      <c r="Z133" s="159" t="s">
        <v>428</v>
      </c>
      <c r="AA133" s="159" t="s">
        <v>428</v>
      </c>
      <c r="AB133" s="179">
        <f>[1]PAH!AI419</f>
        <v>1.3477652999999999E-9</v>
      </c>
      <c r="AC133" s="179" t="str">
        <f>[1]HCB!AI419</f>
        <v>NA</v>
      </c>
      <c r="AD133" s="179" t="str">
        <f>[1]PCB!AI419</f>
        <v>NA</v>
      </c>
      <c r="AE133" s="160"/>
      <c r="AF133" s="159" t="s">
        <v>412</v>
      </c>
      <c r="AG133" s="159" t="s">
        <v>412</v>
      </c>
      <c r="AH133" s="159" t="s">
        <v>412</v>
      </c>
      <c r="AI133" s="159" t="s">
        <v>412</v>
      </c>
      <c r="AJ133" s="159" t="s">
        <v>412</v>
      </c>
      <c r="AK133" s="191">
        <f>'[1]dati attività'!AA197</f>
        <v>101842</v>
      </c>
      <c r="AL133" s="140" t="s">
        <v>418</v>
      </c>
    </row>
    <row r="134" spans="1:67" s="10" customFormat="1" ht="24.75" customHeight="1" thickBot="1">
      <c r="A134" s="101" t="s">
        <v>127</v>
      </c>
      <c r="B134" s="102" t="s">
        <v>349</v>
      </c>
      <c r="C134" s="109" t="s">
        <v>297</v>
      </c>
      <c r="D134" s="94" t="s">
        <v>106</v>
      </c>
      <c r="E134" s="179" t="str">
        <f>[1]NOx!AI420</f>
        <v>NO</v>
      </c>
      <c r="F134" s="179" t="str">
        <f>[1]NMVOC!AI420</f>
        <v>NO</v>
      </c>
      <c r="G134" s="179" t="str">
        <f>[1]SOx!AI420</f>
        <v>NO</v>
      </c>
      <c r="H134" s="179" t="str">
        <f>[1]NH3!AI420</f>
        <v>NO</v>
      </c>
      <c r="I134" s="179" t="str">
        <f>[1]pm2.5!AI420</f>
        <v>NO</v>
      </c>
      <c r="J134" s="179" t="str">
        <f>[1]pm10!AI420</f>
        <v>NO</v>
      </c>
      <c r="K134" s="179" t="str">
        <f>[1]PST!AI420</f>
        <v>NO</v>
      </c>
      <c r="L134" s="179" t="str">
        <f>[1]BC!AI420</f>
        <v>NO</v>
      </c>
      <c r="M134" s="179" t="str">
        <f>[1]CO!AI420</f>
        <v>NO</v>
      </c>
      <c r="N134" s="179" t="str">
        <f>[1]piombo!AI420</f>
        <v>NO</v>
      </c>
      <c r="O134" s="179" t="str">
        <f>[1]cadmio!AI420</f>
        <v>NO</v>
      </c>
      <c r="P134" s="179" t="str">
        <f>[1]mercurio!AI420</f>
        <v>NO</v>
      </c>
      <c r="Q134" s="179" t="str">
        <f>[1]arsenico!AI420</f>
        <v>NO</v>
      </c>
      <c r="R134" s="179" t="str">
        <f>[1]cromo!AI420</f>
        <v>NO</v>
      </c>
      <c r="S134" s="179" t="str">
        <f>[1]rame!AI420</f>
        <v>NO</v>
      </c>
      <c r="T134" s="179" t="str">
        <f>[1]nichel!AI420</f>
        <v>NO</v>
      </c>
      <c r="U134" s="179" t="str">
        <f>[1]selenio!AI420</f>
        <v>NO</v>
      </c>
      <c r="V134" s="179" t="str">
        <f>[1]zinco!AI420</f>
        <v>NO</v>
      </c>
      <c r="W134" s="179" t="str">
        <f>[1]Diossine!AI420</f>
        <v>NO</v>
      </c>
      <c r="X134" s="179" t="s">
        <v>434</v>
      </c>
      <c r="Y134" s="179" t="s">
        <v>434</v>
      </c>
      <c r="Z134" s="179" t="s">
        <v>434</v>
      </c>
      <c r="AA134" s="179" t="s">
        <v>434</v>
      </c>
      <c r="AB134" s="179" t="str">
        <f>[1]PAH!AI420</f>
        <v>NO</v>
      </c>
      <c r="AC134" s="179" t="str">
        <f>[1]HCB!AI420</f>
        <v>NO</v>
      </c>
      <c r="AD134" s="179" t="str">
        <f>[1]PCB!AI420</f>
        <v>NO</v>
      </c>
      <c r="AE134" s="160"/>
      <c r="AF134" s="191" t="s">
        <v>434</v>
      </c>
      <c r="AG134" s="191" t="s">
        <v>434</v>
      </c>
      <c r="AH134" s="191" t="s">
        <v>434</v>
      </c>
      <c r="AI134" s="191" t="s">
        <v>434</v>
      </c>
      <c r="AJ134" s="191" t="s">
        <v>434</v>
      </c>
      <c r="AK134" s="191" t="str">
        <f>'[1]dati attività'!AA198</f>
        <v>NO</v>
      </c>
      <c r="AL134" s="140"/>
    </row>
    <row r="135" spans="1:67" s="10" customFormat="1" ht="24.75" customHeight="1" thickBot="1">
      <c r="A135" s="101" t="s">
        <v>127</v>
      </c>
      <c r="B135" s="101" t="s">
        <v>243</v>
      </c>
      <c r="C135" s="109" t="s">
        <v>296</v>
      </c>
      <c r="D135" s="94"/>
      <c r="E135" s="179">
        <f>[1]NOx!AI421</f>
        <v>1.9739179151041562</v>
      </c>
      <c r="F135" s="179">
        <f>[1]NMVOC!AI421</f>
        <v>2.3056494681330659</v>
      </c>
      <c r="G135" s="179" t="str">
        <f>[1]SOx!AI421</f>
        <v>NA</v>
      </c>
      <c r="H135" s="179" t="str">
        <f>[1]NH3!AI421</f>
        <v>NA</v>
      </c>
      <c r="I135" s="179">
        <f>[1]pm2.5!AI421</f>
        <v>2.1510012259145666</v>
      </c>
      <c r="J135" s="179">
        <f>[1]pm10!AI421</f>
        <v>2.5095014302336609</v>
      </c>
      <c r="K135" s="179">
        <f>[1]PST!AI421</f>
        <v>2.7883349224818454</v>
      </c>
      <c r="L135" s="179">
        <f>[1]BC!AI421</f>
        <v>0.9034205148841179</v>
      </c>
      <c r="M135" s="179">
        <f>[1]CO!AI421</f>
        <v>47.563756556540035</v>
      </c>
      <c r="N135" s="179" t="str">
        <f>[1]piombo!AI421</f>
        <v>NA</v>
      </c>
      <c r="O135" s="179" t="str">
        <f>[1]cadmio!AI421</f>
        <v>NA</v>
      </c>
      <c r="P135" s="179" t="str">
        <f>[1]mercurio!AI421</f>
        <v>NA</v>
      </c>
      <c r="Q135" s="179" t="str">
        <f>[1]arsenico!AI421</f>
        <v>NA</v>
      </c>
      <c r="R135" s="179" t="str">
        <f>[1]cromo!AI421</f>
        <v>NA</v>
      </c>
      <c r="S135" s="179" t="str">
        <f>[1]rame!AI421</f>
        <v>NA</v>
      </c>
      <c r="T135" s="179" t="str">
        <f>[1]nichel!AI421</f>
        <v>NA</v>
      </c>
      <c r="U135" s="179" t="str">
        <f>[1]selenio!AI421</f>
        <v>NA</v>
      </c>
      <c r="V135" s="179" t="str">
        <f>[1]zinco!AI421</f>
        <v>NA</v>
      </c>
      <c r="W135" s="179">
        <f>[1]Diossine!AI421</f>
        <v>7.6045497885868505</v>
      </c>
      <c r="X135" s="159" t="s">
        <v>428</v>
      </c>
      <c r="Y135" s="159" t="s">
        <v>428</v>
      </c>
      <c r="Z135" s="159" t="s">
        <v>428</v>
      </c>
      <c r="AA135" s="159" t="s">
        <v>428</v>
      </c>
      <c r="AB135" s="179">
        <f>[1]PAH!AI421</f>
        <v>6.5247037186075181</v>
      </c>
      <c r="AC135" s="179" t="str">
        <f>[1]HCB!AI421</f>
        <v>NA</v>
      </c>
      <c r="AD135" s="179" t="str">
        <f>[1]PCB!AI421</f>
        <v>NA</v>
      </c>
      <c r="AE135" s="160"/>
      <c r="AF135" s="159" t="s">
        <v>412</v>
      </c>
      <c r="AG135" s="159" t="s">
        <v>412</v>
      </c>
      <c r="AH135" s="159" t="s">
        <v>412</v>
      </c>
      <c r="AI135" s="159" t="s">
        <v>412</v>
      </c>
      <c r="AJ135" s="159" t="s">
        <v>412</v>
      </c>
      <c r="AK135" s="191">
        <f>'[1]dati attività'!AA199</f>
        <v>1022.5767752050402</v>
      </c>
      <c r="AL135" s="140" t="s">
        <v>441</v>
      </c>
    </row>
    <row r="136" spans="1:67" s="10" customFormat="1" ht="24.75" customHeight="1" thickBot="1">
      <c r="A136" s="101" t="s">
        <v>127</v>
      </c>
      <c r="B136" s="101" t="s">
        <v>114</v>
      </c>
      <c r="C136" s="109" t="s">
        <v>116</v>
      </c>
      <c r="D136" s="94"/>
      <c r="E136" s="179" t="str">
        <f>[1]NOx!AI422</f>
        <v>NA</v>
      </c>
      <c r="F136" s="179" t="str">
        <f>[1]NMVOC!AI422</f>
        <v>NA</v>
      </c>
      <c r="G136" s="179" t="str">
        <f>[1]SOx!AI422</f>
        <v>NA</v>
      </c>
      <c r="H136" s="179" t="str">
        <f>[1]NH3!AI422</f>
        <v>NA</v>
      </c>
      <c r="I136" s="179" t="str">
        <f>[1]pm2.5!AI422</f>
        <v>NA</v>
      </c>
      <c r="J136" s="179" t="str">
        <f>[1]pm10!AI422</f>
        <v>NA</v>
      </c>
      <c r="K136" s="179" t="str">
        <f>[1]PST!AI422</f>
        <v>NA</v>
      </c>
      <c r="L136" s="179" t="str">
        <f>[1]BC!AI422</f>
        <v>NA</v>
      </c>
      <c r="M136" s="179" t="str">
        <f>[1]CO!AI422</f>
        <v>NA</v>
      </c>
      <c r="N136" s="179" t="str">
        <f>[1]piombo!AI422</f>
        <v>NA</v>
      </c>
      <c r="O136" s="179" t="str">
        <f>[1]cadmio!AI422</f>
        <v>NA</v>
      </c>
      <c r="P136" s="179" t="str">
        <f>[1]mercurio!AI422</f>
        <v>NA</v>
      </c>
      <c r="Q136" s="179" t="str">
        <f>[1]arsenico!AI422</f>
        <v>NA</v>
      </c>
      <c r="R136" s="179" t="str">
        <f>[1]cromo!AI422</f>
        <v>NA</v>
      </c>
      <c r="S136" s="179" t="str">
        <f>[1]rame!AI422</f>
        <v>NA</v>
      </c>
      <c r="T136" s="179" t="str">
        <f>[1]nichel!AI422</f>
        <v>NA</v>
      </c>
      <c r="U136" s="179" t="str">
        <f>[1]selenio!AI422</f>
        <v>NA</v>
      </c>
      <c r="V136" s="179" t="str">
        <f>[1]zinco!AI422</f>
        <v>NA</v>
      </c>
      <c r="W136" s="179" t="str">
        <f>[1]Diossine!AI422</f>
        <v>NA</v>
      </c>
      <c r="X136" s="179" t="s">
        <v>412</v>
      </c>
      <c r="Y136" s="179" t="s">
        <v>412</v>
      </c>
      <c r="Z136" s="179" t="s">
        <v>412</v>
      </c>
      <c r="AA136" s="179" t="s">
        <v>412</v>
      </c>
      <c r="AB136" s="179" t="str">
        <f>[1]PAH!AI422</f>
        <v>NA</v>
      </c>
      <c r="AC136" s="179" t="str">
        <f>[1]HCB!AI422</f>
        <v>NA</v>
      </c>
      <c r="AD136" s="179" t="str">
        <f>[1]PCB!AI422</f>
        <v>NA</v>
      </c>
      <c r="AE136" s="160"/>
      <c r="AF136" s="159" t="s">
        <v>412</v>
      </c>
      <c r="AG136" s="159" t="s">
        <v>412</v>
      </c>
      <c r="AH136" s="159" t="s">
        <v>412</v>
      </c>
      <c r="AI136" s="159" t="s">
        <v>412</v>
      </c>
      <c r="AJ136" s="159" t="s">
        <v>412</v>
      </c>
      <c r="AK136" s="159">
        <f>'[1]dati attività'!AA200</f>
        <v>2187.0619864802807</v>
      </c>
      <c r="AL136" s="140" t="s">
        <v>419</v>
      </c>
    </row>
    <row r="137" spans="1:67" s="10" customFormat="1" ht="24.75" customHeight="1" thickBot="1">
      <c r="A137" s="101" t="s">
        <v>127</v>
      </c>
      <c r="B137" s="101" t="s">
        <v>115</v>
      </c>
      <c r="C137" s="109" t="s">
        <v>117</v>
      </c>
      <c r="D137" s="94"/>
      <c r="E137" s="179" t="str">
        <f>[1]NOx!AI423</f>
        <v>NA</v>
      </c>
      <c r="F137" s="179" t="str">
        <f>[1]NMVOC!AI423</f>
        <v>NA</v>
      </c>
      <c r="G137" s="179" t="str">
        <f>[1]SOx!AI423</f>
        <v>NA</v>
      </c>
      <c r="H137" s="179" t="str">
        <f>[1]NH3!AI423</f>
        <v>NA</v>
      </c>
      <c r="I137" s="179" t="str">
        <f>[1]pm2.5!AI423</f>
        <v>NA</v>
      </c>
      <c r="J137" s="179" t="str">
        <f>[1]pm10!AI423</f>
        <v>NA</v>
      </c>
      <c r="K137" s="179" t="str">
        <f>[1]PST!AI423</f>
        <v>NA</v>
      </c>
      <c r="L137" s="179" t="str">
        <f>[1]BC!AI423</f>
        <v>NA</v>
      </c>
      <c r="M137" s="179" t="str">
        <f>[1]CO!AI423</f>
        <v>NA</v>
      </c>
      <c r="N137" s="179" t="str">
        <f>[1]piombo!AI423</f>
        <v>NA</v>
      </c>
      <c r="O137" s="179" t="str">
        <f>[1]cadmio!AI423</f>
        <v>NA</v>
      </c>
      <c r="P137" s="179" t="str">
        <f>[1]mercurio!AI423</f>
        <v>NA</v>
      </c>
      <c r="Q137" s="179" t="str">
        <f>[1]arsenico!AI423</f>
        <v>NA</v>
      </c>
      <c r="R137" s="179" t="str">
        <f>[1]cromo!AI423</f>
        <v>NA</v>
      </c>
      <c r="S137" s="179" t="str">
        <f>[1]rame!AI423</f>
        <v>NA</v>
      </c>
      <c r="T137" s="179" t="str">
        <f>[1]nichel!AI423</f>
        <v>NA</v>
      </c>
      <c r="U137" s="179" t="str">
        <f>[1]selenio!AI423</f>
        <v>NA</v>
      </c>
      <c r="V137" s="179" t="str">
        <f>[1]zinco!AI423</f>
        <v>NA</v>
      </c>
      <c r="W137" s="179" t="str">
        <f>[1]Diossine!AI423</f>
        <v>NA</v>
      </c>
      <c r="X137" s="179" t="s">
        <v>412</v>
      </c>
      <c r="Y137" s="179" t="s">
        <v>412</v>
      </c>
      <c r="Z137" s="179" t="s">
        <v>412</v>
      </c>
      <c r="AA137" s="179" t="s">
        <v>412</v>
      </c>
      <c r="AB137" s="179" t="str">
        <f>[1]PAH!AI423</f>
        <v>NA</v>
      </c>
      <c r="AC137" s="179" t="str">
        <f>[1]HCB!AI423</f>
        <v>NA</v>
      </c>
      <c r="AD137" s="179" t="str">
        <f>[1]PCB!AI423</f>
        <v>NA</v>
      </c>
      <c r="AE137" s="160"/>
      <c r="AF137" s="159" t="s">
        <v>412</v>
      </c>
      <c r="AG137" s="159" t="s">
        <v>412</v>
      </c>
      <c r="AH137" s="159" t="s">
        <v>412</v>
      </c>
      <c r="AI137" s="159" t="s">
        <v>412</v>
      </c>
      <c r="AJ137" s="159" t="s">
        <v>412</v>
      </c>
      <c r="AK137" s="159">
        <f>'[1]dati attività'!AA201</f>
        <v>226.34094665674232</v>
      </c>
      <c r="AL137" s="140" t="s">
        <v>419</v>
      </c>
    </row>
    <row r="138" spans="1:67" s="10" customFormat="1" ht="24.75" customHeight="1" thickBot="1">
      <c r="A138" s="102" t="s">
        <v>127</v>
      </c>
      <c r="B138" s="102" t="s">
        <v>263</v>
      </c>
      <c r="C138" s="110" t="s">
        <v>264</v>
      </c>
      <c r="D138" s="137"/>
      <c r="E138" s="184" t="str">
        <f>[1]NOx!AI424</f>
        <v>NO</v>
      </c>
      <c r="F138" s="179" t="str">
        <f>[1]NMVOC!AI424</f>
        <v>NO</v>
      </c>
      <c r="G138" s="179" t="str">
        <f>[1]SOx!AI424</f>
        <v>NO</v>
      </c>
      <c r="H138" s="179" t="str">
        <f>[1]NH3!AI424</f>
        <v>NO</v>
      </c>
      <c r="I138" s="179" t="str">
        <f>[1]pm2.5!AI424</f>
        <v>NO</v>
      </c>
      <c r="J138" s="179" t="str">
        <f>[1]pm10!AI424</f>
        <v>NO</v>
      </c>
      <c r="K138" s="179" t="str">
        <f>[1]PST!AI424</f>
        <v>NO</v>
      </c>
      <c r="L138" s="179" t="str">
        <f>[1]BC!AI424</f>
        <v>NO</v>
      </c>
      <c r="M138" s="179" t="str">
        <f>[1]CO!AI424</f>
        <v>NO</v>
      </c>
      <c r="N138" s="179" t="str">
        <f>[1]piombo!AI424</f>
        <v>NO</v>
      </c>
      <c r="O138" s="179" t="str">
        <f>[1]cadmio!AI424</f>
        <v>NO</v>
      </c>
      <c r="P138" s="179" t="str">
        <f>[1]mercurio!AI424</f>
        <v>NO</v>
      </c>
      <c r="Q138" s="179" t="str">
        <f>[1]arsenico!AI424</f>
        <v>NO</v>
      </c>
      <c r="R138" s="179" t="str">
        <f>[1]cromo!AI424</f>
        <v>NO</v>
      </c>
      <c r="S138" s="179" t="str">
        <f>[1]rame!AI424</f>
        <v>NO</v>
      </c>
      <c r="T138" s="179" t="str">
        <f>[1]nichel!AI424</f>
        <v>NO</v>
      </c>
      <c r="U138" s="179" t="str">
        <f>[1]selenio!AI424</f>
        <v>NO</v>
      </c>
      <c r="V138" s="179" t="str">
        <f>[1]zinco!AI424</f>
        <v>NO</v>
      </c>
      <c r="W138" s="179" t="str">
        <f>[1]Diossine!AI424</f>
        <v>NO</v>
      </c>
      <c r="X138" s="179" t="s">
        <v>434</v>
      </c>
      <c r="Y138" s="179" t="s">
        <v>434</v>
      </c>
      <c r="Z138" s="179" t="s">
        <v>434</v>
      </c>
      <c r="AA138" s="179" t="s">
        <v>434</v>
      </c>
      <c r="AB138" s="179" t="str">
        <f>[1]PAH!AI424</f>
        <v>NO</v>
      </c>
      <c r="AC138" s="179" t="str">
        <f>[1]HCB!AI424</f>
        <v>NO</v>
      </c>
      <c r="AD138" s="179" t="str">
        <f>[1]PCB!AI424</f>
        <v>NO</v>
      </c>
      <c r="AE138" s="160"/>
      <c r="AF138" s="191" t="s">
        <v>434</v>
      </c>
      <c r="AG138" s="191" t="s">
        <v>434</v>
      </c>
      <c r="AH138" s="191" t="s">
        <v>434</v>
      </c>
      <c r="AI138" s="191" t="s">
        <v>434</v>
      </c>
      <c r="AJ138" s="191" t="s">
        <v>434</v>
      </c>
      <c r="AK138" s="191" t="str">
        <f>'[1]dati attività'!AA202</f>
        <v>NO</v>
      </c>
      <c r="AL138" s="140" t="s">
        <v>419</v>
      </c>
    </row>
    <row r="139" spans="1:67" s="10" customFormat="1" ht="24.75" customHeight="1" thickBot="1">
      <c r="A139" s="102" t="s">
        <v>127</v>
      </c>
      <c r="B139" s="102" t="s">
        <v>244</v>
      </c>
      <c r="C139" s="110" t="s">
        <v>302</v>
      </c>
      <c r="D139" s="137" t="s">
        <v>109</v>
      </c>
      <c r="E139" s="184" t="str">
        <f>[1]NOx!AI425</f>
        <v>NO</v>
      </c>
      <c r="F139" s="179" t="str">
        <f>[1]NMVOC!AI425</f>
        <v>NO</v>
      </c>
      <c r="G139" s="179" t="str">
        <f>[1]SOx!AI425</f>
        <v>NO</v>
      </c>
      <c r="H139" s="179" t="str">
        <f>[1]NH3!AI425</f>
        <v>NO</v>
      </c>
      <c r="I139" s="179" t="str">
        <f>[1]pm2.5!AI425</f>
        <v>NO</v>
      </c>
      <c r="J139" s="179" t="str">
        <f>[1]pm10!AI425</f>
        <v>NO</v>
      </c>
      <c r="K139" s="179" t="str">
        <f>[1]PST!AI425</f>
        <v>NO</v>
      </c>
      <c r="L139" s="179" t="str">
        <f>[1]BC!AI425</f>
        <v>NO</v>
      </c>
      <c r="M139" s="179" t="str">
        <f>[1]CO!AI425</f>
        <v>NO</v>
      </c>
      <c r="N139" s="179" t="str">
        <f>[1]piombo!AI425</f>
        <v>NO</v>
      </c>
      <c r="O139" s="179" t="str">
        <f>[1]cadmio!AI425</f>
        <v>NO</v>
      </c>
      <c r="P139" s="179" t="str">
        <f>[1]mercurio!AI425</f>
        <v>NO</v>
      </c>
      <c r="Q139" s="179" t="str">
        <f>[1]arsenico!AI425</f>
        <v>NO</v>
      </c>
      <c r="R139" s="179" t="str">
        <f>[1]cromo!AI425</f>
        <v>NO</v>
      </c>
      <c r="S139" s="179" t="str">
        <f>[1]rame!AI425</f>
        <v>NO</v>
      </c>
      <c r="T139" s="179" t="str">
        <f>[1]nichel!AI425</f>
        <v>NO</v>
      </c>
      <c r="U139" s="179" t="str">
        <f>[1]selenio!AI425</f>
        <v>NO</v>
      </c>
      <c r="V139" s="179" t="str">
        <f>[1]zinco!AI425</f>
        <v>NO</v>
      </c>
      <c r="W139" s="179" t="str">
        <f>[1]Diossine!AI425</f>
        <v>NO</v>
      </c>
      <c r="X139" s="179" t="s">
        <v>434</v>
      </c>
      <c r="Y139" s="179" t="s">
        <v>434</v>
      </c>
      <c r="Z139" s="179" t="s">
        <v>434</v>
      </c>
      <c r="AA139" s="179" t="s">
        <v>434</v>
      </c>
      <c r="AB139" s="179" t="str">
        <f>[1]PAH!AI425</f>
        <v>NO</v>
      </c>
      <c r="AC139" s="179" t="str">
        <f>[1]HCB!AI425</f>
        <v>NO</v>
      </c>
      <c r="AD139" s="179" t="str">
        <f>[1]PCB!AI425</f>
        <v>NO</v>
      </c>
      <c r="AE139" s="160"/>
      <c r="AF139" s="191" t="s">
        <v>434</v>
      </c>
      <c r="AG139" s="191" t="s">
        <v>434</v>
      </c>
      <c r="AH139" s="191" t="s">
        <v>434</v>
      </c>
      <c r="AI139" s="191" t="s">
        <v>434</v>
      </c>
      <c r="AJ139" s="191" t="s">
        <v>434</v>
      </c>
      <c r="AK139" s="191" t="str">
        <f>'[1]dati attività'!AA203</f>
        <v>NO</v>
      </c>
      <c r="AL139" s="140"/>
    </row>
    <row r="140" spans="1:67" s="10" customFormat="1" ht="24.75" customHeight="1" thickBot="1">
      <c r="A140" s="101" t="s">
        <v>128</v>
      </c>
      <c r="B140" s="67" t="s">
        <v>245</v>
      </c>
      <c r="C140" s="109" t="s">
        <v>295</v>
      </c>
      <c r="D140" s="94"/>
      <c r="E140" s="179" t="str">
        <f>[1]NOx!AI426</f>
        <v>NO</v>
      </c>
      <c r="F140" s="179" t="str">
        <f>[1]NMVOC!AI426</f>
        <v>NO</v>
      </c>
      <c r="G140" s="179" t="str">
        <f>[1]SOx!AI426</f>
        <v>NO</v>
      </c>
      <c r="H140" s="179" t="str">
        <f>[1]NH3!AI426</f>
        <v>NO</v>
      </c>
      <c r="I140" s="179" t="str">
        <f>[1]pm2.5!AI426</f>
        <v>NO</v>
      </c>
      <c r="J140" s="179" t="str">
        <f>[1]pm10!AI426</f>
        <v>NO</v>
      </c>
      <c r="K140" s="179" t="str">
        <f>[1]PST!AI426</f>
        <v>NO</v>
      </c>
      <c r="L140" s="179" t="str">
        <f>[1]BC!AI426</f>
        <v>NO</v>
      </c>
      <c r="M140" s="179" t="str">
        <f>[1]CO!AI426</f>
        <v>NO</v>
      </c>
      <c r="N140" s="179" t="str">
        <f>[1]piombo!AI426</f>
        <v>NO</v>
      </c>
      <c r="O140" s="179" t="str">
        <f>[1]cadmio!AI426</f>
        <v>NO</v>
      </c>
      <c r="P140" s="179" t="str">
        <f>[1]mercurio!AI426</f>
        <v>NO</v>
      </c>
      <c r="Q140" s="179" t="str">
        <f>[1]arsenico!AI426</f>
        <v>NO</v>
      </c>
      <c r="R140" s="179" t="str">
        <f>[1]cromo!AI426</f>
        <v>NO</v>
      </c>
      <c r="S140" s="179" t="str">
        <f>[1]rame!AI426</f>
        <v>NO</v>
      </c>
      <c r="T140" s="179" t="str">
        <f>[1]nichel!AI426</f>
        <v>NO</v>
      </c>
      <c r="U140" s="179" t="str">
        <f>[1]selenio!AI426</f>
        <v>NO</v>
      </c>
      <c r="V140" s="179" t="str">
        <f>[1]zinco!AI426</f>
        <v>NO</v>
      </c>
      <c r="W140" s="179" t="str">
        <f>[1]Diossine!AI426</f>
        <v>NO</v>
      </c>
      <c r="X140" s="179" t="s">
        <v>434</v>
      </c>
      <c r="Y140" s="179" t="s">
        <v>434</v>
      </c>
      <c r="Z140" s="179" t="s">
        <v>434</v>
      </c>
      <c r="AA140" s="179" t="s">
        <v>434</v>
      </c>
      <c r="AB140" s="179" t="str">
        <f>[1]PAH!AI426</f>
        <v>NO</v>
      </c>
      <c r="AC140" s="179" t="str">
        <f>[1]HCB!AI426</f>
        <v>NO</v>
      </c>
      <c r="AD140" s="179" t="str">
        <f>[1]PCB!AI426</f>
        <v>NO</v>
      </c>
      <c r="AE140" s="160"/>
      <c r="AF140" s="191" t="s">
        <v>434</v>
      </c>
      <c r="AG140" s="191" t="s">
        <v>434</v>
      </c>
      <c r="AH140" s="191" t="s">
        <v>434</v>
      </c>
      <c r="AI140" s="191" t="s">
        <v>434</v>
      </c>
      <c r="AJ140" s="191" t="s">
        <v>434</v>
      </c>
      <c r="AK140" s="191" t="str">
        <f>'[1]dati attività'!AA204</f>
        <v>NA</v>
      </c>
      <c r="AL140" s="140"/>
    </row>
    <row r="141" spans="1:67" s="17" customFormat="1" ht="23.4" customHeight="1" thickBot="1">
      <c r="A141" s="55"/>
      <c r="B141" s="124" t="s">
        <v>25</v>
      </c>
      <c r="C141" s="125" t="s">
        <v>350</v>
      </c>
      <c r="D141" s="55"/>
      <c r="E141" s="196">
        <f>[1]NOx!AI427</f>
        <v>867.13878721049446</v>
      </c>
      <c r="F141" s="196">
        <f>[1]NMVOC!AI427</f>
        <v>941.90606399030878</v>
      </c>
      <c r="G141" s="196">
        <f>[1]SOx!AI427</f>
        <v>176.44841315040637</v>
      </c>
      <c r="H141" s="196">
        <f>[1]NH3!AI427</f>
        <v>415.1660822682922</v>
      </c>
      <c r="I141" s="196">
        <f>[1]pm2.5!AI427</f>
        <v>172.20168521031397</v>
      </c>
      <c r="J141" s="196">
        <f>[1]pm10!AI427</f>
        <v>198.82315805723675</v>
      </c>
      <c r="K141" s="196">
        <f>[1]PST!AI427</f>
        <v>246.38932351541371</v>
      </c>
      <c r="L141" s="196">
        <f>[1]BC!AI427</f>
        <v>28.170529097384271</v>
      </c>
      <c r="M141" s="196">
        <f>[1]CO!AI427</f>
        <v>2728.9162946105394</v>
      </c>
      <c r="N141" s="196">
        <f>[1]piombo!AI427</f>
        <v>264.9632623080135</v>
      </c>
      <c r="O141" s="196">
        <f>[1]cadmio!AI427</f>
        <v>6.9318664494372468</v>
      </c>
      <c r="P141" s="196">
        <f>[1]mercurio!AI427</f>
        <v>8.3502098060514403</v>
      </c>
      <c r="Q141" s="196">
        <f>[1]arsenico!AI427</f>
        <v>44.667168882718684</v>
      </c>
      <c r="R141" s="196">
        <f>[1]cromo!AI427</f>
        <v>50.247912704767757</v>
      </c>
      <c r="S141" s="196">
        <f>[1]rame!AI427</f>
        <v>129.01119042804226</v>
      </c>
      <c r="T141" s="196">
        <f>[1]nichel!AI427</f>
        <v>33.693529496284185</v>
      </c>
      <c r="U141" s="196">
        <f>[1]selenio!AI427</f>
        <v>10.669966348714762</v>
      </c>
      <c r="V141" s="196">
        <f>[1]zinco!AI427</f>
        <v>940.96928703266042</v>
      </c>
      <c r="W141" s="196">
        <f>[1]Diossine!AI427</f>
        <v>287.28061611162366</v>
      </c>
      <c r="X141" s="196" t="s">
        <v>428</v>
      </c>
      <c r="Y141" s="196" t="s">
        <v>428</v>
      </c>
      <c r="Z141" s="196" t="s">
        <v>428</v>
      </c>
      <c r="AA141" s="196" t="s">
        <v>428</v>
      </c>
      <c r="AB141" s="196">
        <f>[1]PAH!AI427</f>
        <v>90.705750919625757</v>
      </c>
      <c r="AC141" s="196">
        <f>[1]HCB!AI427</f>
        <v>22.401762365608377</v>
      </c>
      <c r="AD141" s="196">
        <f>[1]PCB!AI427</f>
        <v>224.89781695192107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[1]NOx!AI429</f>
        <v>NO</v>
      </c>
      <c r="F143" s="186" t="str">
        <f>[1]NMVOC!AI429</f>
        <v>NO</v>
      </c>
      <c r="G143" s="186" t="str">
        <f>[1]SOx!AI429</f>
        <v>NO</v>
      </c>
      <c r="H143" s="186" t="str">
        <f>[1]NH3!AI429</f>
        <v>NO</v>
      </c>
      <c r="I143" s="186" t="str">
        <f>[1]pm2.5!AI429</f>
        <v>NO</v>
      </c>
      <c r="J143" s="186" t="str">
        <f>[1]pm10!AI429</f>
        <v>NO</v>
      </c>
      <c r="K143" s="186" t="str">
        <f>[1]PST!AI429</f>
        <v>NO</v>
      </c>
      <c r="L143" s="186" t="str">
        <f>[1]BC!AI429</f>
        <v>NO</v>
      </c>
      <c r="M143" s="186" t="str">
        <f>[1]CO!AI429</f>
        <v>NO</v>
      </c>
      <c r="N143" s="186" t="str">
        <f>[1]piombo!AI429</f>
        <v>NO</v>
      </c>
      <c r="O143" s="186" t="str">
        <f>[1]cadmio!AI429</f>
        <v>NO</v>
      </c>
      <c r="P143" s="186" t="str">
        <f>[1]mercurio!AI429</f>
        <v>NO</v>
      </c>
      <c r="Q143" s="186" t="str">
        <f>[1]arsenico!AI429</f>
        <v>NO</v>
      </c>
      <c r="R143" s="186" t="str">
        <f>[1]cromo!AI429</f>
        <v>NO</v>
      </c>
      <c r="S143" s="186" t="str">
        <f>[1]rame!AI429</f>
        <v>NO</v>
      </c>
      <c r="T143" s="186" t="str">
        <f>[1]nichel!AI429</f>
        <v>NO</v>
      </c>
      <c r="U143" s="186" t="str">
        <f>[1]selenio!AI429</f>
        <v>NO</v>
      </c>
      <c r="V143" s="186" t="str">
        <f>[1]zinco!AI429</f>
        <v>NO</v>
      </c>
      <c r="W143" s="186" t="str">
        <f>[1]Diossine!AI429</f>
        <v>NO</v>
      </c>
      <c r="X143" s="186" t="s">
        <v>434</v>
      </c>
      <c r="Y143" s="186" t="s">
        <v>434</v>
      </c>
      <c r="Z143" s="186" t="s">
        <v>434</v>
      </c>
      <c r="AA143" s="186" t="s">
        <v>434</v>
      </c>
      <c r="AB143" s="186" t="str">
        <f>[1]PAH!AI429</f>
        <v>NO</v>
      </c>
      <c r="AC143" s="186" t="str">
        <f>[1]HCB!AI429</f>
        <v>NO</v>
      </c>
      <c r="AD143" s="186" t="str">
        <f>[1]PCB!AI429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[1]NOx!AI430</f>
        <v>867.13878721049446</v>
      </c>
      <c r="F144" s="187">
        <f>[1]NMVOC!AI430</f>
        <v>941.90606399030878</v>
      </c>
      <c r="G144" s="187">
        <f>[1]SOx!AI430</f>
        <v>176.44841315040637</v>
      </c>
      <c r="H144" s="187">
        <f>[1]NH3!AI430</f>
        <v>415.1660822682922</v>
      </c>
      <c r="I144" s="187">
        <f>[1]pm2.5!AI430</f>
        <v>172.20168521031397</v>
      </c>
      <c r="J144" s="187">
        <f>[1]pm10!AI430</f>
        <v>198.82315805723675</v>
      </c>
      <c r="K144" s="187">
        <f>[1]PST!AI430</f>
        <v>246.38932351541371</v>
      </c>
      <c r="L144" s="187">
        <f>[1]BC!AI430</f>
        <v>28.170529097384271</v>
      </c>
      <c r="M144" s="187">
        <f>[1]CO!AI430</f>
        <v>2728.9162946105394</v>
      </c>
      <c r="N144" s="187">
        <f>[1]piombo!AI430</f>
        <v>264.9632623080135</v>
      </c>
      <c r="O144" s="187">
        <f>[1]cadmio!AI430</f>
        <v>6.9318664494372468</v>
      </c>
      <c r="P144" s="187">
        <f>[1]mercurio!AI430</f>
        <v>8.3502098060514403</v>
      </c>
      <c r="Q144" s="187">
        <f>[1]arsenico!AI430</f>
        <v>44.667168882718684</v>
      </c>
      <c r="R144" s="187">
        <f>[1]cromo!AI430</f>
        <v>50.247912704767757</v>
      </c>
      <c r="S144" s="187">
        <f>[1]rame!AI430</f>
        <v>129.01119042804226</v>
      </c>
      <c r="T144" s="187">
        <f>[1]nichel!AI430</f>
        <v>33.693529496284185</v>
      </c>
      <c r="U144" s="187">
        <f>[1]selenio!AI430</f>
        <v>10.669966348714762</v>
      </c>
      <c r="V144" s="187">
        <f>[1]zinco!AI430</f>
        <v>940.96928703266042</v>
      </c>
      <c r="W144" s="187">
        <f>[1]Diossine!AI430</f>
        <v>287.28061611162366</v>
      </c>
      <c r="X144" s="170" t="s">
        <v>428</v>
      </c>
      <c r="Y144" s="170" t="s">
        <v>428</v>
      </c>
      <c r="Z144" s="170" t="s">
        <v>428</v>
      </c>
      <c r="AA144" s="170" t="s">
        <v>428</v>
      </c>
      <c r="AB144" s="187">
        <f>[1]PAH!AI430</f>
        <v>90.705750919625757</v>
      </c>
      <c r="AC144" s="187">
        <f>[1]HCB!AI430</f>
        <v>22.401762365608377</v>
      </c>
      <c r="AD144" s="187">
        <f>[1]PCB!AI430</f>
        <v>224.89781695192107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[1]NOx!AI434</f>
        <v>27.610757472080238</v>
      </c>
      <c r="F148" s="189">
        <f>[1]NMVOC!AI434</f>
        <v>1.000051197728631</v>
      </c>
      <c r="G148" s="189">
        <f>[1]SOx!AI434</f>
        <v>2.3917936905221895</v>
      </c>
      <c r="H148" s="189" t="str">
        <f>[1]NH3!AI434</f>
        <v>NA</v>
      </c>
      <c r="I148" s="189">
        <f>[1]pm2.5!AI434</f>
        <v>0.47835873810443791</v>
      </c>
      <c r="J148" s="189">
        <f>[1]pm10!AI434</f>
        <v>0.47835873810443791</v>
      </c>
      <c r="K148" s="189">
        <f>[1]PST!AI434</f>
        <v>0.48812116133105909</v>
      </c>
      <c r="L148" s="189">
        <f>[1]BC!AI434</f>
        <v>0.22961219429013019</v>
      </c>
      <c r="M148" s="189">
        <f>[1]CO!AI434</f>
        <v>2.7993480842980354</v>
      </c>
      <c r="N148" s="189">
        <f>[1]piombo!AI434</f>
        <v>5.59366585548592</v>
      </c>
      <c r="O148" s="189">
        <f>[1]cadmio!AI434</f>
        <v>1.7462743055338158E-3</v>
      </c>
      <c r="P148" s="189" t="str">
        <f>[1]mercurio!AI434</f>
        <v>NA</v>
      </c>
      <c r="Q148" s="189" t="str">
        <f>[1]arsenico!AI434</f>
        <v>NA</v>
      </c>
      <c r="R148" s="189">
        <f>[1]cromo!AI434</f>
        <v>1.5950469506745843E-3</v>
      </c>
      <c r="S148" s="189">
        <f>[1]rame!AI434</f>
        <v>2.1771527746295757E-2</v>
      </c>
      <c r="T148" s="189">
        <f>[1]nichel!AI434</f>
        <v>5.2388229166014481E-3</v>
      </c>
      <c r="U148" s="189">
        <f>[1]selenio!AI434</f>
        <v>5.2388229166014474E-2</v>
      </c>
      <c r="V148" s="189">
        <f>[1]zinco!AI434</f>
        <v>0.10454944267230956</v>
      </c>
      <c r="W148" s="189" t="str">
        <f>[1]Diossine!AI434</f>
        <v>NA</v>
      </c>
      <c r="X148" s="172" t="s">
        <v>428</v>
      </c>
      <c r="Y148" s="172" t="s">
        <v>428</v>
      </c>
      <c r="Z148" s="172" t="s">
        <v>428</v>
      </c>
      <c r="AA148" s="172" t="s">
        <v>428</v>
      </c>
      <c r="AB148" s="189">
        <f>[1]PAH!AI434</f>
        <v>1.0000511977286304E-3</v>
      </c>
      <c r="AC148" s="189" t="str">
        <f>[1]HCB!AI434</f>
        <v>NA</v>
      </c>
      <c r="AD148" s="189" t="str">
        <f>[1]PCB!AI434</f>
        <v>NA</v>
      </c>
      <c r="AE148" s="173"/>
      <c r="AF148" s="192">
        <f>'[1]dati attività'!AA212</f>
        <v>120917.80349126375</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[1]NOx!AI435</f>
        <v>7.476643205261845</v>
      </c>
      <c r="F149" s="189">
        <f>[1]NMVOC!AI435</f>
        <v>0.25614480019927632</v>
      </c>
      <c r="G149" s="189">
        <f>[1]SOx!AI435</f>
        <v>0.54389036701069449</v>
      </c>
      <c r="H149" s="189" t="str">
        <f>[1]NH3!AI435</f>
        <v>NA</v>
      </c>
      <c r="I149" s="189">
        <f>[1]pm2.5!AI435</f>
        <v>0.10877807340213889</v>
      </c>
      <c r="J149" s="189">
        <f>[1]pm10!AI435</f>
        <v>0.10877807340213889</v>
      </c>
      <c r="K149" s="189">
        <f>[1]PST!AI435</f>
        <v>0.11099803408381521</v>
      </c>
      <c r="L149" s="189">
        <f>[1]BC!AI435</f>
        <v>5.221347523302667E-2</v>
      </c>
      <c r="M149" s="189">
        <f>[1]CO!AI435</f>
        <v>1.0320508985710721</v>
      </c>
      <c r="N149" s="189">
        <f>[1]piombo!AI435</f>
        <v>1.0352481782067791</v>
      </c>
      <c r="O149" s="189">
        <f>[1]cadmio!AI435</f>
        <v>3.2319186382579276E-4</v>
      </c>
      <c r="P149" s="189" t="str">
        <f>[1]mercurio!AI435</f>
        <v>NA</v>
      </c>
      <c r="Q149" s="189" t="str">
        <f>[1]arsenico!AI435</f>
        <v>NA</v>
      </c>
      <c r="R149" s="189">
        <f>[1]cromo!AI435</f>
        <v>2.9520344841847847E-4</v>
      </c>
      <c r="S149" s="189">
        <f>[1]rame!AI435</f>
        <v>4.0293673269786471E-3</v>
      </c>
      <c r="T149" s="189">
        <f>[1]nichel!AI435</f>
        <v>9.6957559147737801E-4</v>
      </c>
      <c r="U149" s="189">
        <f>[1]selenio!AI435</f>
        <v>9.6957559147737796E-3</v>
      </c>
      <c r="V149" s="189">
        <f>[1]zinco!AI435</f>
        <v>1.9349496887250212E-2</v>
      </c>
      <c r="W149" s="189" t="str">
        <f>[1]Diossine!AI435</f>
        <v>NA</v>
      </c>
      <c r="X149" s="172" t="s">
        <v>428</v>
      </c>
      <c r="Y149" s="172" t="s">
        <v>428</v>
      </c>
      <c r="Z149" s="172" t="s">
        <v>428</v>
      </c>
      <c r="AA149" s="172" t="s">
        <v>428</v>
      </c>
      <c r="AB149" s="189">
        <f>[1]PAH!AI435</f>
        <v>2.5614480019927634E-4</v>
      </c>
      <c r="AC149" s="189" t="str">
        <f>[1]HCB!AI435</f>
        <v>NA</v>
      </c>
      <c r="AD149" s="189" t="str">
        <f>[1]PCB!AI435</f>
        <v>NA</v>
      </c>
      <c r="AE149" s="173"/>
      <c r="AF149" s="192">
        <f>'[1]dati attività'!AA213</f>
        <v>23666.514744760214</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[1]NOx!AI436</f>
        <v>120.58756396152505</v>
      </c>
      <c r="F150" s="189">
        <f>[1]NMVOC!AI436</f>
        <v>4.7549695160871757</v>
      </c>
      <c r="G150" s="189">
        <f>[1]SOx!AI436</f>
        <v>109.38450168539494</v>
      </c>
      <c r="H150" s="189">
        <f>[1]NH3!AI436</f>
        <v>1.3629890830711819E-2</v>
      </c>
      <c r="I150" s="189">
        <f>[1]pm2.5!AI436</f>
        <v>13.716477573410511</v>
      </c>
      <c r="J150" s="189">
        <f>[1]pm10!AI436</f>
        <v>13.726835996586868</v>
      </c>
      <c r="K150" s="189">
        <f>[1]PST!AI436</f>
        <v>14.006975506721293</v>
      </c>
      <c r="L150" s="189">
        <f>[1]BC!AI436</f>
        <v>1.6926193984729552</v>
      </c>
      <c r="M150" s="189">
        <f>[1]CO!AI436</f>
        <v>14.640493948493567</v>
      </c>
      <c r="N150" s="189">
        <f>[1]piombo!AI436</f>
        <v>0.35494456516190775</v>
      </c>
      <c r="O150" s="189">
        <f>[1]cadmio!AI436</f>
        <v>2.4229100369895829E-2</v>
      </c>
      <c r="P150" s="189" t="str">
        <f>[1]mercurio!AI436</f>
        <v>NA</v>
      </c>
      <c r="Q150" s="189">
        <f>[1]arsenico!AI436</f>
        <v>0.19071162698835015</v>
      </c>
      <c r="R150" s="189">
        <f>[1]cromo!AI436</f>
        <v>0.11281801553374801</v>
      </c>
      <c r="S150" s="189">
        <f>[1]rame!AI436</f>
        <v>0.19071162698835015</v>
      </c>
      <c r="T150" s="189">
        <f>[1]nichel!AI436</f>
        <v>6.0906016988185767</v>
      </c>
      <c r="U150" s="189">
        <f>[1]selenio!AI436</f>
        <v>0.4448342201681405</v>
      </c>
      <c r="V150" s="189">
        <f>[1]zinco!AI436</f>
        <v>1.0922094353279037</v>
      </c>
      <c r="W150" s="189" t="str">
        <f>[1]Diossine!AI436</f>
        <v>NA</v>
      </c>
      <c r="X150" s="172" t="s">
        <v>428</v>
      </c>
      <c r="Y150" s="172" t="s">
        <v>428</v>
      </c>
      <c r="Z150" s="172" t="s">
        <v>428</v>
      </c>
      <c r="AA150" s="172" t="s">
        <v>428</v>
      </c>
      <c r="AB150" s="189">
        <f>[1]PAH!AI436</f>
        <v>7.979095440060778E-2</v>
      </c>
      <c r="AC150" s="189" t="str">
        <f>[1]HCB!AI436</f>
        <v>NA</v>
      </c>
      <c r="AD150" s="189" t="str">
        <f>[1]PCB!AI436</f>
        <v>NA</v>
      </c>
      <c r="AE150" s="173"/>
      <c r="AF150" s="192">
        <f>'[1]dati attività'!AA214</f>
        <v>82070.62081528877</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[1]NOx!AI437</f>
        <v>NE</v>
      </c>
      <c r="F151" s="189" t="str">
        <f>[1]NMVOC!AI437</f>
        <v>NE</v>
      </c>
      <c r="G151" s="189" t="str">
        <f>[1]SOx!AI437</f>
        <v>NE</v>
      </c>
      <c r="H151" s="189" t="str">
        <f>[1]NH3!AI437</f>
        <v>NE</v>
      </c>
      <c r="I151" s="189" t="str">
        <f>[1]pm2.5!AI437</f>
        <v>NE</v>
      </c>
      <c r="J151" s="189" t="str">
        <f>[1]pm10!AI437</f>
        <v>NE</v>
      </c>
      <c r="K151" s="189" t="str">
        <f>[1]PST!AI437</f>
        <v>NE</v>
      </c>
      <c r="L151" s="189" t="str">
        <f>[1]BC!AI437</f>
        <v>NE</v>
      </c>
      <c r="M151" s="189" t="str">
        <f>[1]CO!AI437</f>
        <v>NE</v>
      </c>
      <c r="N151" s="189" t="str">
        <f>[1]piombo!AI437</f>
        <v>NE</v>
      </c>
      <c r="O151" s="189" t="str">
        <f>[1]cadmio!AI437</f>
        <v>NE</v>
      </c>
      <c r="P151" s="189" t="str">
        <f>[1]mercurio!AI437</f>
        <v>NE</v>
      </c>
      <c r="Q151" s="189" t="str">
        <f>[1]arsenico!AI437</f>
        <v>NE</v>
      </c>
      <c r="R151" s="189" t="str">
        <f>[1]cromo!AI437</f>
        <v>NE</v>
      </c>
      <c r="S151" s="189" t="str">
        <f>[1]rame!AI437</f>
        <v>NE</v>
      </c>
      <c r="T151" s="189" t="str">
        <f>[1]nichel!AI437</f>
        <v>NE</v>
      </c>
      <c r="U151" s="189" t="str">
        <f>[1]selenio!AI437</f>
        <v>NE</v>
      </c>
      <c r="V151" s="189" t="str">
        <f>[1]zinco!AI437</f>
        <v>NE</v>
      </c>
      <c r="W151" s="189" t="str">
        <f>[1]Diossine!AI437</f>
        <v>NE</v>
      </c>
      <c r="X151" s="172" t="s">
        <v>428</v>
      </c>
      <c r="Y151" s="172" t="s">
        <v>428</v>
      </c>
      <c r="Z151" s="172" t="s">
        <v>428</v>
      </c>
      <c r="AA151" s="172" t="s">
        <v>428</v>
      </c>
      <c r="AB151" s="189" t="str">
        <f>[1]PAH!AI437</f>
        <v>NE</v>
      </c>
      <c r="AC151" s="189" t="str">
        <f>[1]HCB!AI437</f>
        <v>NE</v>
      </c>
      <c r="AD151" s="189" t="str">
        <f>[1]PCB!AI437</f>
        <v>NE</v>
      </c>
      <c r="AE151" s="173"/>
      <c r="AF151" s="192" t="str">
        <f>'[1]dati attività'!AA215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[1]NOx!AI438</f>
        <v>NA</v>
      </c>
      <c r="F152" s="189" t="str">
        <f>[1]NMVOC!AI438</f>
        <v>NA</v>
      </c>
      <c r="G152" s="189" t="str">
        <f>[1]SOx!AI438</f>
        <v>NA</v>
      </c>
      <c r="H152" s="189" t="str">
        <f>[1]NH3!AI438</f>
        <v>NA</v>
      </c>
      <c r="I152" s="189" t="str">
        <f>[1]pm2.5!AI438</f>
        <v>NA</v>
      </c>
      <c r="J152" s="189" t="str">
        <f>[1]pm10!AI438</f>
        <v>NA</v>
      </c>
      <c r="K152" s="189" t="str">
        <f>[1]PST!AI438</f>
        <v>NA</v>
      </c>
      <c r="L152" s="189" t="str">
        <f>[1]BC!AI438</f>
        <v>NA</v>
      </c>
      <c r="M152" s="189" t="str">
        <f>[1]CO!AI438</f>
        <v>NA</v>
      </c>
      <c r="N152" s="189" t="str">
        <f>[1]piombo!AI438</f>
        <v>NA</v>
      </c>
      <c r="O152" s="189" t="str">
        <f>[1]cadmio!AI438</f>
        <v>NA</v>
      </c>
      <c r="P152" s="189" t="str">
        <f>[1]mercurio!AI438</f>
        <v>NA</v>
      </c>
      <c r="Q152" s="189" t="str">
        <f>[1]arsenico!AI438</f>
        <v>NA</v>
      </c>
      <c r="R152" s="189" t="str">
        <f>[1]cromo!AI438</f>
        <v>NA</v>
      </c>
      <c r="S152" s="189" t="str">
        <f>[1]rame!AI438</f>
        <v>NA</v>
      </c>
      <c r="T152" s="189" t="str">
        <f>[1]nichel!AI438</f>
        <v>NA</v>
      </c>
      <c r="U152" s="189" t="str">
        <f>[1]selenio!AI438</f>
        <v>NA</v>
      </c>
      <c r="V152" s="189" t="str">
        <f>[1]zinco!AI438</f>
        <v>NA</v>
      </c>
      <c r="W152" s="189" t="str">
        <f>[1]Diossine!AI438</f>
        <v>NA</v>
      </c>
      <c r="X152" s="172" t="s">
        <v>412</v>
      </c>
      <c r="Y152" s="172" t="s">
        <v>412</v>
      </c>
      <c r="Z152" s="172" t="s">
        <v>412</v>
      </c>
      <c r="AA152" s="172" t="s">
        <v>412</v>
      </c>
      <c r="AB152" s="189" t="str">
        <f>[1]PAH!AI438</f>
        <v>NA</v>
      </c>
      <c r="AC152" s="189" t="str">
        <f>[1]HCB!AI438</f>
        <v>NA</v>
      </c>
      <c r="AD152" s="189" t="str">
        <f>[1]PCB!AI438</f>
        <v>NA</v>
      </c>
      <c r="AE152" s="173"/>
      <c r="AF152" s="192" t="str">
        <f>'[1]dati attività'!AA216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[1]NOx!AI439</f>
        <v>NA</v>
      </c>
      <c r="F153" s="189" t="str">
        <f>[1]NMVOC!AI439</f>
        <v>NA</v>
      </c>
      <c r="G153" s="189" t="str">
        <f>[1]SOx!AI439</f>
        <v>NA</v>
      </c>
      <c r="H153" s="189" t="str">
        <f>[1]NH3!AI439</f>
        <v>NA</v>
      </c>
      <c r="I153" s="189" t="str">
        <f>[1]pm2.5!AI439</f>
        <v>NA</v>
      </c>
      <c r="J153" s="189" t="str">
        <f>[1]pm10!AI439</f>
        <v>NA</v>
      </c>
      <c r="K153" s="189" t="str">
        <f>[1]PST!AI439</f>
        <v>NA</v>
      </c>
      <c r="L153" s="189" t="str">
        <f>[1]BC!AI439</f>
        <v>NA</v>
      </c>
      <c r="M153" s="189" t="str">
        <f>[1]CO!AI439</f>
        <v>NA</v>
      </c>
      <c r="N153" s="189" t="str">
        <f>[1]piombo!AI439</f>
        <v>NA</v>
      </c>
      <c r="O153" s="189" t="str">
        <f>[1]cadmio!AI439</f>
        <v>NA</v>
      </c>
      <c r="P153" s="189" t="str">
        <f>[1]mercurio!AI439</f>
        <v>NA</v>
      </c>
      <c r="Q153" s="189" t="str">
        <f>[1]arsenico!AI439</f>
        <v>NA</v>
      </c>
      <c r="R153" s="189" t="str">
        <f>[1]cromo!AI439</f>
        <v>NA</v>
      </c>
      <c r="S153" s="189" t="str">
        <f>[1]rame!AI439</f>
        <v>NA</v>
      </c>
      <c r="T153" s="189" t="str">
        <f>[1]nichel!AI439</f>
        <v>NA</v>
      </c>
      <c r="U153" s="189" t="str">
        <f>[1]selenio!AI439</f>
        <v>NA</v>
      </c>
      <c r="V153" s="189" t="str">
        <f>[1]zinco!AI439</f>
        <v>NA</v>
      </c>
      <c r="W153" s="189" t="str">
        <f>[1]Diossine!AI439</f>
        <v>NA</v>
      </c>
      <c r="X153" s="172" t="s">
        <v>412</v>
      </c>
      <c r="Y153" s="172" t="s">
        <v>412</v>
      </c>
      <c r="Z153" s="172" t="s">
        <v>412</v>
      </c>
      <c r="AA153" s="172" t="s">
        <v>412</v>
      </c>
      <c r="AB153" s="189" t="str">
        <f>[1]PAH!AI439</f>
        <v>NA</v>
      </c>
      <c r="AC153" s="189" t="str">
        <f>[1]HCB!AI439</f>
        <v>NA</v>
      </c>
      <c r="AD153" s="189" t="str">
        <f>[1]PCB!AI439</f>
        <v>NA</v>
      </c>
      <c r="AE153" s="173"/>
      <c r="AF153" s="192" t="str">
        <f>'[1]dati attività'!AA217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[1]NOx!AI440</f>
        <v>NA</v>
      </c>
      <c r="F154" s="190" t="str">
        <f>[1]NMVOC!AI440</f>
        <v>NA</v>
      </c>
      <c r="G154" s="190">
        <f>[1]SOx!AI440</f>
        <v>943.44399999999996</v>
      </c>
      <c r="H154" s="190" t="str">
        <f>[1]NH3!AI440</f>
        <v>NA</v>
      </c>
      <c r="I154" s="190" t="str">
        <f>[1]pm2.5!AI440</f>
        <v>NA</v>
      </c>
      <c r="J154" s="190" t="str">
        <f>[1]pm10!AI440</f>
        <v>NA</v>
      </c>
      <c r="K154" s="190" t="str">
        <f>[1]PST!AI440</f>
        <v>NA</v>
      </c>
      <c r="L154" s="190" t="str">
        <f>[1]BC!AI440</f>
        <v>NA</v>
      </c>
      <c r="M154" s="190" t="str">
        <f>[1]CO!AI440</f>
        <v>NA</v>
      </c>
      <c r="N154" s="190" t="str">
        <f>[1]piombo!AI440</f>
        <v>NA</v>
      </c>
      <c r="O154" s="190" t="str">
        <f>[1]cadmio!AI440</f>
        <v>NA</v>
      </c>
      <c r="P154" s="190" t="str">
        <f>[1]mercurio!AI440</f>
        <v>NA</v>
      </c>
      <c r="Q154" s="190" t="str">
        <f>[1]arsenico!AI440</f>
        <v>NA</v>
      </c>
      <c r="R154" s="190" t="str">
        <f>[1]cromo!AI440</f>
        <v>NA</v>
      </c>
      <c r="S154" s="190" t="str">
        <f>[1]rame!AI440</f>
        <v>NA</v>
      </c>
      <c r="T154" s="190" t="str">
        <f>[1]nichel!AI440</f>
        <v>NA</v>
      </c>
      <c r="U154" s="190" t="str">
        <f>[1]selenio!AI440</f>
        <v>NA</v>
      </c>
      <c r="V154" s="190" t="str">
        <f>[1]zinco!AI440</f>
        <v>NA</v>
      </c>
      <c r="W154" s="190" t="str">
        <f>[1]Diossine!AI440</f>
        <v>NA</v>
      </c>
      <c r="X154" s="174" t="s">
        <v>412</v>
      </c>
      <c r="Y154" s="174" t="s">
        <v>412</v>
      </c>
      <c r="Z154" s="174" t="s">
        <v>412</v>
      </c>
      <c r="AA154" s="174" t="s">
        <v>412</v>
      </c>
      <c r="AB154" s="190" t="str">
        <f>[1]PAH!AI440</f>
        <v>NA</v>
      </c>
      <c r="AC154" s="190" t="str">
        <f>[1]HCB!AI440</f>
        <v>NA</v>
      </c>
      <c r="AD154" s="190" t="str">
        <f>[1]PCB!AI440</f>
        <v>NA</v>
      </c>
      <c r="AE154" s="173"/>
      <c r="AF154" s="195" t="str">
        <f>'[1]dati attività'!AA218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[1]NOx!AI441</f>
        <v>0.33744490856514681</v>
      </c>
      <c r="F155" s="190">
        <f>[1]NMVOC!AI441</f>
        <v>26.958913890802496</v>
      </c>
      <c r="G155" s="190">
        <f>[1]SOx!AI441</f>
        <v>2.0540124869182854</v>
      </c>
      <c r="H155" s="190">
        <f>[1]NH3!AI441</f>
        <v>2.3107640477830707</v>
      </c>
      <c r="I155" s="190">
        <f>[1]pm2.5!AI441</f>
        <v>23.107640477830707</v>
      </c>
      <c r="J155" s="190">
        <f>[1]pm10!AI441</f>
        <v>28.242671695126418</v>
      </c>
      <c r="K155" s="190">
        <f>[1]PST!AI441</f>
        <v>31.380746327918242</v>
      </c>
      <c r="L155" s="190">
        <f>[1]BC!AI441</f>
        <v>9.7052090006888978</v>
      </c>
      <c r="M155" s="190">
        <f>[1]CO!AI441</f>
        <v>688.95002165384153</v>
      </c>
      <c r="N155" s="190" t="str">
        <f>[1]piombo!AI441</f>
        <v>NA</v>
      </c>
      <c r="O155" s="190" t="str">
        <f>[1]cadmio!AI441</f>
        <v>NA</v>
      </c>
      <c r="P155" s="190" t="str">
        <f>[1]mercurio!AI441</f>
        <v>NA</v>
      </c>
      <c r="Q155" s="190" t="str">
        <f>[1]arsenico!AI441</f>
        <v>NA</v>
      </c>
      <c r="R155" s="190" t="str">
        <f>[1]cromo!AI441</f>
        <v>NA</v>
      </c>
      <c r="S155" s="190" t="str">
        <f>[1]rame!AI441</f>
        <v>NA</v>
      </c>
      <c r="T155" s="190" t="str">
        <f>[1]nichel!AI441</f>
        <v>NA</v>
      </c>
      <c r="U155" s="190" t="str">
        <f>[1]selenio!AI441</f>
        <v>NA</v>
      </c>
      <c r="V155" s="190" t="str">
        <f>[1]zinco!AI441</f>
        <v>NA</v>
      </c>
      <c r="W155" s="190">
        <f>[1]Diossine!AI441</f>
        <v>25.675156086478566</v>
      </c>
      <c r="X155" s="174" t="s">
        <v>428</v>
      </c>
      <c r="Y155" s="174" t="s">
        <v>428</v>
      </c>
      <c r="Z155" s="174" t="s">
        <v>428</v>
      </c>
      <c r="AA155" s="174" t="s">
        <v>428</v>
      </c>
      <c r="AB155" s="190">
        <f>[1]PAH!AI441</f>
        <v>22.029283922198609</v>
      </c>
      <c r="AC155" s="190" t="str">
        <f>[1]HCB!AI441</f>
        <v>NA</v>
      </c>
      <c r="AD155" s="190" t="str">
        <f>[1]PCB!AI441</f>
        <v>NA</v>
      </c>
      <c r="AE155" s="173"/>
      <c r="AF155" s="195">
        <f>'[1]dati attività'!AA219</f>
        <v>50934.835406602746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[1]NOx!AI442</f>
        <v>30.371051559253985</v>
      </c>
      <c r="F156" s="190">
        <f>[1]NMVOC!AI442</f>
        <v>1368.7952292348373</v>
      </c>
      <c r="G156" s="190">
        <f>[1]SOx!AI442</f>
        <v>1.8486727036067647</v>
      </c>
      <c r="H156" s="190">
        <f>[1]NH3!AI442</f>
        <v>2.0797567915576103</v>
      </c>
      <c r="I156" s="190">
        <f>[1]pm2.5!AI442</f>
        <v>22.125072250612874</v>
      </c>
      <c r="J156" s="190">
        <f>[1]pm10!AI442</f>
        <v>27.041754972971287</v>
      </c>
      <c r="K156" s="190">
        <f>[1]PST!AI442</f>
        <v>30.046394414412543</v>
      </c>
      <c r="L156" s="190">
        <f>[1]BC!AI442</f>
        <v>9.292530345257406</v>
      </c>
      <c r="M156" s="190">
        <f>[1]CO!AI442</f>
        <v>620.07563600143578</v>
      </c>
      <c r="N156" s="190" t="str">
        <f>[1]piombo!AI442</f>
        <v>NA</v>
      </c>
      <c r="O156" s="190" t="str">
        <f>[1]cadmio!AI442</f>
        <v>NA</v>
      </c>
      <c r="P156" s="190" t="str">
        <f>[1]mercurio!AI442</f>
        <v>NA</v>
      </c>
      <c r="Q156" s="190" t="str">
        <f>[1]arsenico!AI442</f>
        <v>NA</v>
      </c>
      <c r="R156" s="190" t="str">
        <f>[1]cromo!AI442</f>
        <v>NA</v>
      </c>
      <c r="S156" s="190" t="str">
        <f>[1]rame!AI442</f>
        <v>NA</v>
      </c>
      <c r="T156" s="190" t="str">
        <f>[1]nichel!AI442</f>
        <v>NA</v>
      </c>
      <c r="U156" s="190" t="str">
        <f>[1]selenio!AI442</f>
        <v>NA</v>
      </c>
      <c r="V156" s="190" t="str">
        <f>[1]zinco!AI442</f>
        <v>NA</v>
      </c>
      <c r="W156" s="190">
        <f>[1]Diossine!AI442</f>
        <v>24.583413611792082</v>
      </c>
      <c r="X156" s="174" t="s">
        <v>428</v>
      </c>
      <c r="Y156" s="174" t="s">
        <v>428</v>
      </c>
      <c r="Z156" s="174" t="s">
        <v>428</v>
      </c>
      <c r="AA156" s="174" t="s">
        <v>428</v>
      </c>
      <c r="AB156" s="190">
        <f>[1]PAH!AI442</f>
        <v>21.092568878917607</v>
      </c>
      <c r="AC156" s="190" t="str">
        <f>[1]HCB!AI442</f>
        <v>NA</v>
      </c>
      <c r="AD156" s="190" t="str">
        <f>[1]PCB!AI442</f>
        <v>NA</v>
      </c>
      <c r="AE156" s="175"/>
      <c r="AF156" s="195" t="str">
        <f>'[1]dati attività'!AA220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5">
    <tabColor rgb="FF7030A0"/>
  </sheetPr>
  <dimension ref="A1:BO185"/>
  <sheetViews>
    <sheetView topLeftCell="A18" zoomScale="85" zoomScaleNormal="85" workbookViewId="0">
      <pane xSplit="7368" topLeftCell="AF1"/>
      <selection activeCell="C15" sqref="C15"/>
      <selection pane="topRight" activeCell="C15" sqref="C15"/>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9.6640625" style="32" customWidth="1"/>
    <col min="33" max="33" width="8.33203125" style="32" customWidth="1"/>
    <col min="34" max="34" width="9.5546875" style="32" customWidth="1"/>
    <col min="35" max="35" width="11.33203125" style="32" customWidth="1"/>
    <col min="36"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2013</v>
      </c>
      <c r="B10" s="228" t="s">
        <v>351</v>
      </c>
      <c r="C10" s="229"/>
      <c r="D10" s="230"/>
      <c r="E10" s="203" t="s">
        <v>54</v>
      </c>
      <c r="F10" s="212"/>
      <c r="G10" s="212"/>
      <c r="H10" s="213"/>
      <c r="I10" s="203" t="s">
        <v>49</v>
      </c>
      <c r="J10" s="214"/>
      <c r="K10" s="214"/>
      <c r="L10" s="215"/>
      <c r="M10" s="22"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43" t="s">
        <v>10</v>
      </c>
      <c r="Y12" s="43" t="s">
        <v>8</v>
      </c>
      <c r="Z12" s="43" t="s">
        <v>9</v>
      </c>
      <c r="AA12" s="43" t="s">
        <v>48</v>
      </c>
      <c r="AB12" s="43"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[1]NOx!AJ300</f>
        <v>42.829461111202768</v>
      </c>
      <c r="F14" s="179">
        <f>[1]NMVOC!AJ300</f>
        <v>2.4600056735932978</v>
      </c>
      <c r="G14" s="179">
        <f>[1]SOx!AJ300</f>
        <v>24.317603770089423</v>
      </c>
      <c r="H14" s="179">
        <f>[1]NH3!AJ300</f>
        <v>0.20088486786892465</v>
      </c>
      <c r="I14" s="179">
        <f>[1]pm2.5!AJ300</f>
        <v>0.56787819919941074</v>
      </c>
      <c r="J14" s="179">
        <f>[1]pm10!AJ300</f>
        <v>0.90287519450597775</v>
      </c>
      <c r="K14" s="179">
        <f>[1]PST!AJ300</f>
        <v>0.95039494158523985</v>
      </c>
      <c r="L14" s="179">
        <f>[1]BC!AJ300</f>
        <v>1.6508583648239081E-2</v>
      </c>
      <c r="M14" s="179">
        <f>[1]CO!AJ300</f>
        <v>19.420082890008398</v>
      </c>
      <c r="N14" s="179">
        <f>[1]piombo!AJ300</f>
        <v>2.4080149594821605</v>
      </c>
      <c r="O14" s="179">
        <f>[1]cadmio!AJ300</f>
        <v>8.6042441391161462E-2</v>
      </c>
      <c r="P14" s="179">
        <f>[1]mercurio!AJ300</f>
        <v>0.58199783937670069</v>
      </c>
      <c r="Q14" s="179">
        <f>[1]arsenico!AJ300</f>
        <v>3.6346697483993577</v>
      </c>
      <c r="R14" s="179">
        <f>[1]cromo!AJ300</f>
        <v>12.506621851083974</v>
      </c>
      <c r="S14" s="179">
        <f>[1]rame!AJ300</f>
        <v>2.8125237490451562</v>
      </c>
      <c r="T14" s="179">
        <f>[1]nichel!AJ300</f>
        <v>5.4297074388121249</v>
      </c>
      <c r="U14" s="179">
        <f>[1]selenio!AJ300</f>
        <v>2.6290870556595118</v>
      </c>
      <c r="V14" s="179">
        <f>[1]zinco!AJ300</f>
        <v>4.2208794111665764</v>
      </c>
      <c r="W14" s="179">
        <f>[1]Diossine!AJ300</f>
        <v>3.1513899152441858</v>
      </c>
      <c r="X14" s="159" t="s">
        <v>428</v>
      </c>
      <c r="Y14" s="159" t="s">
        <v>428</v>
      </c>
      <c r="Z14" s="159" t="s">
        <v>428</v>
      </c>
      <c r="AA14" s="159" t="s">
        <v>428</v>
      </c>
      <c r="AB14" s="179">
        <f>[1]PAH!AJ300</f>
        <v>0.33428775934459853</v>
      </c>
      <c r="AC14" s="179">
        <f>[1]HCB!AJ300</f>
        <v>0.69219051213748595</v>
      </c>
      <c r="AD14" s="179">
        <f>[1]PCB!AJ300</f>
        <v>67.174809105243099</v>
      </c>
      <c r="AE14" s="160"/>
      <c r="AF14" s="191">
        <f>'[1]dati attività'!$AB$4</f>
        <v>30147.660336607121</v>
      </c>
      <c r="AG14" s="191">
        <f>'[1]dati attività'!$AB$5</f>
        <v>418510.14139359305</v>
      </c>
      <c r="AH14" s="191">
        <f>'[1]dati attività'!$AB$6</f>
        <v>646264.83995000029</v>
      </c>
      <c r="AI14" s="191">
        <f>'[1]dati attività'!$AB$7</f>
        <v>83470.400999999998</v>
      </c>
      <c r="AJ14" s="191">
        <f>'[1]dati attività'!$AB$8</f>
        <v>1882.7909999999997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[1]NOx!AJ301</f>
        <v>13.881202198392007</v>
      </c>
      <c r="F15" s="179">
        <f>[1]NMVOC!AJ301</f>
        <v>0.80499411436640977</v>
      </c>
      <c r="G15" s="179">
        <f>[1]SOx!AJ301</f>
        <v>17.810966992620965</v>
      </c>
      <c r="H15" s="179" t="str">
        <f>[1]NH3!AJ301</f>
        <v>NA</v>
      </c>
      <c r="I15" s="179">
        <f>[1]pm2.5!AJ301</f>
        <v>0.30474222559374492</v>
      </c>
      <c r="J15" s="179">
        <f>[1]pm10!AJ301</f>
        <v>0.40355789283094168</v>
      </c>
      <c r="K15" s="179">
        <f>[1]PST!AJ301</f>
        <v>0.50444736603867713</v>
      </c>
      <c r="L15" s="179">
        <f>[1]BC!AJ301</f>
        <v>1.4117246753863595E-2</v>
      </c>
      <c r="M15" s="179">
        <f>[1]CO!AJ301</f>
        <v>3.2569116396668849</v>
      </c>
      <c r="N15" s="179">
        <f>[1]piombo!AJ301</f>
        <v>0.4107572770053689</v>
      </c>
      <c r="O15" s="179">
        <f>[1]cadmio!AJ301</f>
        <v>2.3084029474345499E-2</v>
      </c>
      <c r="P15" s="179">
        <f>[1]mercurio!AJ301</f>
        <v>0.13385927335618009</v>
      </c>
      <c r="Q15" s="179">
        <f>[1]arsenico!AJ301</f>
        <v>0.1245293603209966</v>
      </c>
      <c r="R15" s="179">
        <f>[1]cromo!AJ301</f>
        <v>1.4663820538679713</v>
      </c>
      <c r="S15" s="179">
        <f>[1]rame!AJ301</f>
        <v>0.85111943770524867</v>
      </c>
      <c r="T15" s="179">
        <f>[1]nichel!AJ301</f>
        <v>4.4187910384372957</v>
      </c>
      <c r="U15" s="179">
        <f>[1]selenio!AJ301</f>
        <v>0.2174573344885623</v>
      </c>
      <c r="V15" s="179">
        <f>[1]zinco!AJ301</f>
        <v>0.51551461309659163</v>
      </c>
      <c r="W15" s="179">
        <f>[1]Diossine!AJ301</f>
        <v>3.7630632211081552</v>
      </c>
      <c r="X15" s="159" t="s">
        <v>428</v>
      </c>
      <c r="Y15" s="159" t="s">
        <v>428</v>
      </c>
      <c r="Z15" s="159" t="s">
        <v>428</v>
      </c>
      <c r="AA15" s="159" t="s">
        <v>428</v>
      </c>
      <c r="AB15" s="179">
        <f>[1]PAH!AJ301</f>
        <v>5.3695995311748415E-2</v>
      </c>
      <c r="AC15" s="179" t="str">
        <f>[1]HCB!AJ301</f>
        <v>NA</v>
      </c>
      <c r="AD15" s="179">
        <f>[1]PCB!AJ301</f>
        <v>3.6730992115992285</v>
      </c>
      <c r="AE15" s="160"/>
      <c r="AF15" s="159">
        <f>'[1]dati attività'!$AB$9</f>
        <v>248399.97410000602</v>
      </c>
      <c r="AG15" s="191" t="str">
        <f>'[1]dati attività'!$AB$10</f>
        <v>NO</v>
      </c>
      <c r="AH15" s="191">
        <f>'[1]dati attività'!$AB$11</f>
        <v>62199.420234556674</v>
      </c>
      <c r="AI15" s="191" t="str">
        <f>'[1]dati attività'!$AB$12</f>
        <v>NO</v>
      </c>
      <c r="AJ15" s="191" t="str">
        <f>'[1]dati attività'!$AB$13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[1]NOx!AJ302</f>
        <v>3.6233847158956674</v>
      </c>
      <c r="F16" s="179">
        <f>[1]NMVOC!AJ302</f>
        <v>0.4304490046208595</v>
      </c>
      <c r="G16" s="179">
        <f>[1]SOx!AJ302</f>
        <v>3.0199401707145896</v>
      </c>
      <c r="H16" s="179" t="str">
        <f>[1]NH3!AJ302</f>
        <v>NA</v>
      </c>
      <c r="I16" s="179">
        <f>[1]pm2.5!AJ302</f>
        <v>0.10362648705497823</v>
      </c>
      <c r="J16" s="179">
        <f>[1]pm10!AJ302</f>
        <v>0.15770561426410382</v>
      </c>
      <c r="K16" s="179">
        <f>[1]PST!AJ302</f>
        <v>0.19713201783012976</v>
      </c>
      <c r="L16" s="179">
        <f>[1]BC!AJ302</f>
        <v>2.349049795806361E-2</v>
      </c>
      <c r="M16" s="179">
        <f>[1]CO!AJ302</f>
        <v>13.506484659523348</v>
      </c>
      <c r="N16" s="179">
        <f>[1]piombo!AJ302</f>
        <v>2.866117732214896E-2</v>
      </c>
      <c r="O16" s="179">
        <f>[1]cadmio!AJ302</f>
        <v>1.433481078589618E-3</v>
      </c>
      <c r="P16" s="179">
        <f>[1]mercurio!AJ302</f>
        <v>1.479528018782573E-2</v>
      </c>
      <c r="Q16" s="179">
        <f>[1]arsenico!AJ302</f>
        <v>7.645466981634725E-3</v>
      </c>
      <c r="R16" s="179">
        <f>[1]cromo!AJ302</f>
        <v>0.58401822395899905</v>
      </c>
      <c r="S16" s="179">
        <f>[1]rame!AJ302</f>
        <v>0.10927133075538667</v>
      </c>
      <c r="T16" s="179">
        <f>[1]nichel!AJ302</f>
        <v>0.12844842412916996</v>
      </c>
      <c r="U16" s="179">
        <f>[1]selenio!AJ302</f>
        <v>4.9597370978521176E-2</v>
      </c>
      <c r="V16" s="179">
        <f>[1]zinco!AJ302</f>
        <v>8.5484110826193529E-5</v>
      </c>
      <c r="W16" s="179">
        <f>[1]Diossine!AJ302</f>
        <v>5.983887757833547E-4</v>
      </c>
      <c r="X16" s="159" t="s">
        <v>428</v>
      </c>
      <c r="Y16" s="159" t="s">
        <v>428</v>
      </c>
      <c r="Z16" s="159" t="s">
        <v>428</v>
      </c>
      <c r="AA16" s="159" t="s">
        <v>428</v>
      </c>
      <c r="AB16" s="179">
        <f>[1]PAH!AJ302</f>
        <v>3.4463218591419795</v>
      </c>
      <c r="AC16" s="179" t="str">
        <f>[1]HCB!AJ302</f>
        <v>NA</v>
      </c>
      <c r="AD16" s="179">
        <f>[1]PCB!AJ302</f>
        <v>2.1541995928200772E-3</v>
      </c>
      <c r="AE16" s="160"/>
      <c r="AF16" s="191">
        <f>'[1]dati attività'!$AB$14</f>
        <v>24.535737366999999</v>
      </c>
      <c r="AG16" s="191">
        <f>'[1]dati attività'!$AB$15</f>
        <v>35665.082316000007</v>
      </c>
      <c r="AH16" s="191">
        <f>'[1]dati attività'!$AB$16</f>
        <v>17928.6203206067</v>
      </c>
      <c r="AI16" s="191" t="str">
        <f>'[1]dati attività'!$AB$17</f>
        <v>NO</v>
      </c>
      <c r="AJ16" s="191" t="str">
        <f>'[1]dati attività'!$AB$18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[1]NOx!AJ303</f>
        <v>IE</v>
      </c>
      <c r="F17" s="179" t="str">
        <f>[1]NMVOC!AJ303</f>
        <v>IE</v>
      </c>
      <c r="G17" s="179" t="str">
        <f>[1]SOx!AJ303</f>
        <v>IE</v>
      </c>
      <c r="H17" s="179" t="str">
        <f>[1]NH3!AJ303</f>
        <v>IE</v>
      </c>
      <c r="I17" s="179" t="str">
        <f>[1]pm2.5!AJ303</f>
        <v>IE</v>
      </c>
      <c r="J17" s="179" t="str">
        <f>[1]pm10!AJ303</f>
        <v>IE</v>
      </c>
      <c r="K17" s="179" t="str">
        <f>[1]PST!AJ303</f>
        <v>IE</v>
      </c>
      <c r="L17" s="179" t="str">
        <f>[1]BC!AJ303</f>
        <v>IE</v>
      </c>
      <c r="M17" s="179" t="str">
        <f>[1]CO!AJ303</f>
        <v>IE</v>
      </c>
      <c r="N17" s="179" t="str">
        <f>[1]piombo!AJ303</f>
        <v>IE</v>
      </c>
      <c r="O17" s="179" t="str">
        <f>[1]cadmio!AJ303</f>
        <v>IE</v>
      </c>
      <c r="P17" s="179" t="str">
        <f>[1]mercurio!AJ303</f>
        <v>IE</v>
      </c>
      <c r="Q17" s="179" t="str">
        <f>[1]arsenico!AJ303</f>
        <v>IE</v>
      </c>
      <c r="R17" s="179" t="str">
        <f>[1]cromo!AJ303</f>
        <v>IE</v>
      </c>
      <c r="S17" s="179" t="str">
        <f>[1]rame!AJ303</f>
        <v>IE</v>
      </c>
      <c r="T17" s="179" t="str">
        <f>[1]nichel!AJ303</f>
        <v>IE</v>
      </c>
      <c r="U17" s="179" t="str">
        <f>[1]selenio!AJ303</f>
        <v>IE</v>
      </c>
      <c r="V17" s="179" t="str">
        <f>[1]zinco!AJ303</f>
        <v>IE</v>
      </c>
      <c r="W17" s="179" t="str">
        <f>[1]Diossine!AJ303</f>
        <v>IE</v>
      </c>
      <c r="X17" s="159" t="s">
        <v>428</v>
      </c>
      <c r="Y17" s="159" t="s">
        <v>428</v>
      </c>
      <c r="Z17" s="159" t="s">
        <v>428</v>
      </c>
      <c r="AA17" s="159" t="s">
        <v>428</v>
      </c>
      <c r="AB17" s="179" t="str">
        <f>[1]PAH!AJ303</f>
        <v>IE</v>
      </c>
      <c r="AC17" s="179" t="str">
        <f>[1]HCB!AJ303</f>
        <v>IE</v>
      </c>
      <c r="AD17" s="179" t="str">
        <f>[1]PCB!AJ303</f>
        <v>IE</v>
      </c>
      <c r="AE17" s="160"/>
      <c r="AF17" s="191">
        <f>'[1]dati attività'!$AB$19</f>
        <v>2894.4773640000003</v>
      </c>
      <c r="AG17" s="191">
        <f>'[1]dati attività'!$AB$20</f>
        <v>111354.20099159989</v>
      </c>
      <c r="AH17" s="191">
        <f>'[1]dati attività'!$AB$21</f>
        <v>69116.1279354</v>
      </c>
      <c r="AI17" s="191" t="str">
        <f>'[1]dati attività'!$AB$22</f>
        <v>NO</v>
      </c>
      <c r="AJ17" s="191" t="str">
        <f>'[1]dati attività'!$AB$23</f>
        <v>NO</v>
      </c>
      <c r="AK17" s="159" t="s">
        <v>412</v>
      </c>
      <c r="AL17" s="140" t="s">
        <v>18</v>
      </c>
    </row>
    <row r="18" spans="1:39" s="10" customFormat="1" ht="24.75" customHeight="1" thickBot="1">
      <c r="A18" s="101" t="s">
        <v>122</v>
      </c>
      <c r="B18" s="101" t="s">
        <v>164</v>
      </c>
      <c r="C18" s="109" t="s">
        <v>277</v>
      </c>
      <c r="D18" s="94"/>
      <c r="E18" s="179" t="str">
        <f>[1]NOx!AJ304</f>
        <v>IE</v>
      </c>
      <c r="F18" s="179" t="str">
        <f>[1]NMVOC!AJ304</f>
        <v>IE</v>
      </c>
      <c r="G18" s="179" t="str">
        <f>[1]SOx!AJ304</f>
        <v>IE</v>
      </c>
      <c r="H18" s="179" t="str">
        <f>[1]NH3!AJ304</f>
        <v>IE</v>
      </c>
      <c r="I18" s="179" t="str">
        <f>[1]pm2.5!AJ304</f>
        <v>IE</v>
      </c>
      <c r="J18" s="179" t="str">
        <f>[1]pm10!AJ304</f>
        <v>IE</v>
      </c>
      <c r="K18" s="179" t="str">
        <f>[1]PST!AJ304</f>
        <v>IE</v>
      </c>
      <c r="L18" s="179" t="str">
        <f>[1]BC!AJ304</f>
        <v>IE</v>
      </c>
      <c r="M18" s="179" t="str">
        <f>[1]CO!AJ304</f>
        <v>IE</v>
      </c>
      <c r="N18" s="179" t="str">
        <f>[1]piombo!AJ304</f>
        <v>IE</v>
      </c>
      <c r="O18" s="179" t="str">
        <f>[1]cadmio!AJ304</f>
        <v>IE</v>
      </c>
      <c r="P18" s="179" t="str">
        <f>[1]mercurio!AJ304</f>
        <v>IE</v>
      </c>
      <c r="Q18" s="179" t="str">
        <f>[1]arsenico!AJ304</f>
        <v>IE</v>
      </c>
      <c r="R18" s="179" t="str">
        <f>[1]cromo!AJ304</f>
        <v>IE</v>
      </c>
      <c r="S18" s="179" t="str">
        <f>[1]rame!AJ304</f>
        <v>IE</v>
      </c>
      <c r="T18" s="179" t="str">
        <f>[1]nichel!AJ304</f>
        <v>IE</v>
      </c>
      <c r="U18" s="179" t="str">
        <f>[1]selenio!AJ304</f>
        <v>IE</v>
      </c>
      <c r="V18" s="179" t="str">
        <f>[1]zinco!AJ304</f>
        <v>IE</v>
      </c>
      <c r="W18" s="179" t="str">
        <f>[1]Diossine!AJ304</f>
        <v>IE</v>
      </c>
      <c r="X18" s="159" t="s">
        <v>428</v>
      </c>
      <c r="Y18" s="159" t="s">
        <v>428</v>
      </c>
      <c r="Z18" s="159" t="s">
        <v>428</v>
      </c>
      <c r="AA18" s="159" t="s">
        <v>428</v>
      </c>
      <c r="AB18" s="179" t="str">
        <f>[1]PAH!AJ304</f>
        <v>IE</v>
      </c>
      <c r="AC18" s="179" t="str">
        <f>[1]HCB!AJ304</f>
        <v>IE</v>
      </c>
      <c r="AD18" s="179" t="str">
        <f>[1]PCB!AJ304</f>
        <v>IE</v>
      </c>
      <c r="AE18" s="160"/>
      <c r="AF18" s="191">
        <f>'[1]dati attività'!$AB$24</f>
        <v>2013.3311760000001</v>
      </c>
      <c r="AG18" s="191">
        <f>'[1]dati attività'!$AB$25</f>
        <v>80.985116879999993</v>
      </c>
      <c r="AH18" s="191">
        <f>'[1]dati attività'!$AB$26</f>
        <v>16893.5305266</v>
      </c>
      <c r="AI18" s="191" t="str">
        <f>'[1]dati attività'!$AB$27</f>
        <v>NO</v>
      </c>
      <c r="AJ18" s="191" t="str">
        <f>'[1]dati attività'!$AB$28</f>
        <v>NO</v>
      </c>
      <c r="AK18" s="159" t="s">
        <v>412</v>
      </c>
      <c r="AL18" s="140" t="s">
        <v>18</v>
      </c>
    </row>
    <row r="19" spans="1:39" s="10" customFormat="1" ht="24.75" customHeight="1" thickBot="1">
      <c r="A19" s="101" t="s">
        <v>122</v>
      </c>
      <c r="B19" s="101" t="s">
        <v>165</v>
      </c>
      <c r="C19" s="109" t="s">
        <v>58</v>
      </c>
      <c r="D19" s="94"/>
      <c r="E19" s="179" t="str">
        <f>[1]NOx!AJ305</f>
        <v>IE</v>
      </c>
      <c r="F19" s="179" t="str">
        <f>[1]NMVOC!AJ305</f>
        <v>IE</v>
      </c>
      <c r="G19" s="179" t="str">
        <f>[1]SOx!AJ305</f>
        <v>IE</v>
      </c>
      <c r="H19" s="179" t="str">
        <f>[1]NH3!AJ305</f>
        <v>IE</v>
      </c>
      <c r="I19" s="179" t="str">
        <f>[1]pm2.5!AJ305</f>
        <v>IE</v>
      </c>
      <c r="J19" s="179" t="str">
        <f>[1]pm10!AJ305</f>
        <v>IE</v>
      </c>
      <c r="K19" s="179" t="str">
        <f>[1]PST!AJ305</f>
        <v>IE</v>
      </c>
      <c r="L19" s="179" t="str">
        <f>[1]BC!AJ305</f>
        <v>IE</v>
      </c>
      <c r="M19" s="179" t="str">
        <f>[1]CO!AJ305</f>
        <v>IE</v>
      </c>
      <c r="N19" s="179" t="str">
        <f>[1]piombo!AJ305</f>
        <v>IE</v>
      </c>
      <c r="O19" s="179" t="str">
        <f>[1]cadmio!AJ305</f>
        <v>IE</v>
      </c>
      <c r="P19" s="179" t="str">
        <f>[1]mercurio!AJ305</f>
        <v>IE</v>
      </c>
      <c r="Q19" s="179" t="str">
        <f>[1]arsenico!AJ305</f>
        <v>IE</v>
      </c>
      <c r="R19" s="179" t="str">
        <f>[1]cromo!AJ305</f>
        <v>IE</v>
      </c>
      <c r="S19" s="179" t="str">
        <f>[1]rame!AJ305</f>
        <v>IE</v>
      </c>
      <c r="T19" s="179" t="str">
        <f>[1]nichel!AJ305</f>
        <v>IE</v>
      </c>
      <c r="U19" s="179" t="str">
        <f>[1]selenio!AJ305</f>
        <v>IE</v>
      </c>
      <c r="V19" s="179" t="str">
        <f>[1]zinco!AJ305</f>
        <v>IE</v>
      </c>
      <c r="W19" s="179" t="str">
        <f>[1]Diossine!AJ305</f>
        <v>IE</v>
      </c>
      <c r="X19" s="159" t="s">
        <v>428</v>
      </c>
      <c r="Y19" s="159" t="s">
        <v>428</v>
      </c>
      <c r="Z19" s="159" t="s">
        <v>428</v>
      </c>
      <c r="AA19" s="159" t="s">
        <v>428</v>
      </c>
      <c r="AB19" s="179" t="str">
        <f>[1]PAH!AJ305</f>
        <v>IE</v>
      </c>
      <c r="AC19" s="179" t="str">
        <f>[1]HCB!AJ305</f>
        <v>IE</v>
      </c>
      <c r="AD19" s="179" t="str">
        <f>[1]PCB!AJ305</f>
        <v>IE</v>
      </c>
      <c r="AE19" s="160"/>
      <c r="AF19" s="191">
        <f>'[1]dati attività'!$AB$29</f>
        <v>30208.896142585883</v>
      </c>
      <c r="AG19" s="191">
        <f>'[1]dati attività'!$AB$30</f>
        <v>80.985116879999993</v>
      </c>
      <c r="AH19" s="191">
        <f>'[1]dati attività'!$AB$31</f>
        <v>105182.1862254</v>
      </c>
      <c r="AI19" s="191">
        <f>'[1]dati attività'!$AB$32</f>
        <v>62.759699999999995</v>
      </c>
      <c r="AJ19" s="191">
        <f>'[1]dati attività'!$AB$33</f>
        <v>3305.3441999999995</v>
      </c>
      <c r="AK19" s="159" t="s">
        <v>412</v>
      </c>
      <c r="AL19" s="140" t="s">
        <v>18</v>
      </c>
    </row>
    <row r="20" spans="1:39" s="10" customFormat="1" ht="24.75" customHeight="1" thickBot="1">
      <c r="A20" s="101" t="s">
        <v>122</v>
      </c>
      <c r="B20" s="101" t="s">
        <v>166</v>
      </c>
      <c r="C20" s="109" t="s">
        <v>59</v>
      </c>
      <c r="D20" s="94"/>
      <c r="E20" s="179" t="str">
        <f>[1]NOx!AJ306</f>
        <v>IE</v>
      </c>
      <c r="F20" s="179" t="str">
        <f>[1]NMVOC!AJ306</f>
        <v>IE</v>
      </c>
      <c r="G20" s="179" t="str">
        <f>[1]SOx!AJ306</f>
        <v>IE</v>
      </c>
      <c r="H20" s="179" t="str">
        <f>[1]NH3!AJ306</f>
        <v>IE</v>
      </c>
      <c r="I20" s="179" t="str">
        <f>[1]pm2.5!AJ306</f>
        <v>IE</v>
      </c>
      <c r="J20" s="179" t="str">
        <f>[1]pm10!AJ306</f>
        <v>IE</v>
      </c>
      <c r="K20" s="179" t="str">
        <f>[1]PST!AJ306</f>
        <v>IE</v>
      </c>
      <c r="L20" s="179" t="str">
        <f>[1]BC!AJ306</f>
        <v>IE</v>
      </c>
      <c r="M20" s="179" t="str">
        <f>[1]CO!AJ306</f>
        <v>IE</v>
      </c>
      <c r="N20" s="179" t="str">
        <f>[1]piombo!AJ306</f>
        <v>IE</v>
      </c>
      <c r="O20" s="179" t="str">
        <f>[1]cadmio!AJ306</f>
        <v>IE</v>
      </c>
      <c r="P20" s="179" t="str">
        <f>[1]mercurio!AJ306</f>
        <v>IE</v>
      </c>
      <c r="Q20" s="179" t="str">
        <f>[1]arsenico!AJ306</f>
        <v>IE</v>
      </c>
      <c r="R20" s="179" t="str">
        <f>[1]cromo!AJ306</f>
        <v>IE</v>
      </c>
      <c r="S20" s="179" t="str">
        <f>[1]rame!AJ306</f>
        <v>IE</v>
      </c>
      <c r="T20" s="179" t="str">
        <f>[1]nichel!AJ306</f>
        <v>IE</v>
      </c>
      <c r="U20" s="179" t="str">
        <f>[1]selenio!AJ306</f>
        <v>IE</v>
      </c>
      <c r="V20" s="179" t="str">
        <f>[1]zinco!AJ306</f>
        <v>IE</v>
      </c>
      <c r="W20" s="179" t="str">
        <f>[1]Diossine!AJ306</f>
        <v>IE</v>
      </c>
      <c r="X20" s="159" t="s">
        <v>428</v>
      </c>
      <c r="Y20" s="159" t="s">
        <v>428</v>
      </c>
      <c r="Z20" s="159" t="s">
        <v>428</v>
      </c>
      <c r="AA20" s="159" t="s">
        <v>428</v>
      </c>
      <c r="AB20" s="179" t="str">
        <f>[1]PAH!AJ306</f>
        <v>IE</v>
      </c>
      <c r="AC20" s="179" t="str">
        <f>[1]HCB!AJ306</f>
        <v>IE</v>
      </c>
      <c r="AD20" s="179" t="str">
        <f>[1]PCB!AJ306</f>
        <v>IE</v>
      </c>
      <c r="AE20" s="160"/>
      <c r="AF20" s="179">
        <f>'[1]dati attività'!$AB$34</f>
        <v>2480.263344</v>
      </c>
      <c r="AG20" s="179" t="str">
        <f>'[1]dati attività'!$AB$35</f>
        <v>NO</v>
      </c>
      <c r="AH20" s="179">
        <f>'[1]dati attività'!$AB$36</f>
        <v>71514.803669399989</v>
      </c>
      <c r="AI20" s="179">
        <f>'[1]dati attività'!$AB$37</f>
        <v>155.14878400000001</v>
      </c>
      <c r="AJ20" s="179" t="str">
        <f>'[1]dati attività'!$AB$38</f>
        <v>NO</v>
      </c>
      <c r="AK20" s="159" t="s">
        <v>412</v>
      </c>
      <c r="AL20" s="140" t="s">
        <v>18</v>
      </c>
    </row>
    <row r="21" spans="1:39" s="10" customFormat="1" ht="24.75" customHeight="1" thickBot="1">
      <c r="A21" s="101" t="s">
        <v>122</v>
      </c>
      <c r="B21" s="101" t="s">
        <v>167</v>
      </c>
      <c r="C21" s="109" t="s">
        <v>60</v>
      </c>
      <c r="D21" s="94"/>
      <c r="E21" s="179" t="str">
        <f>[1]NOx!AJ307</f>
        <v>IE</v>
      </c>
      <c r="F21" s="179" t="str">
        <f>[1]NMVOC!AJ307</f>
        <v>IE</v>
      </c>
      <c r="G21" s="179" t="str">
        <f>[1]SOx!AJ307</f>
        <v>IE</v>
      </c>
      <c r="H21" s="179" t="str">
        <f>[1]NH3!AJ307</f>
        <v>IE</v>
      </c>
      <c r="I21" s="179" t="str">
        <f>[1]pm2.5!AJ307</f>
        <v>IE</v>
      </c>
      <c r="J21" s="179" t="str">
        <f>[1]pm10!AJ307</f>
        <v>IE</v>
      </c>
      <c r="K21" s="179" t="str">
        <f>[1]PST!AJ307</f>
        <v>IE</v>
      </c>
      <c r="L21" s="179" t="str">
        <f>[1]BC!AJ307</f>
        <v>IE</v>
      </c>
      <c r="M21" s="179" t="str">
        <f>[1]CO!AJ307</f>
        <v>IE</v>
      </c>
      <c r="N21" s="179" t="str">
        <f>[1]piombo!AJ307</f>
        <v>IE</v>
      </c>
      <c r="O21" s="179" t="str">
        <f>[1]cadmio!AJ307</f>
        <v>IE</v>
      </c>
      <c r="P21" s="179" t="str">
        <f>[1]mercurio!AJ307</f>
        <v>IE</v>
      </c>
      <c r="Q21" s="179" t="str">
        <f>[1]arsenico!AJ307</f>
        <v>IE</v>
      </c>
      <c r="R21" s="179" t="str">
        <f>[1]cromo!AJ307</f>
        <v>IE</v>
      </c>
      <c r="S21" s="179" t="str">
        <f>[1]rame!AJ307</f>
        <v>IE</v>
      </c>
      <c r="T21" s="179" t="str">
        <f>[1]nichel!AJ307</f>
        <v>IE</v>
      </c>
      <c r="U21" s="179" t="str">
        <f>[1]selenio!AJ307</f>
        <v>IE</v>
      </c>
      <c r="V21" s="179" t="str">
        <f>[1]zinco!AJ307</f>
        <v>IE</v>
      </c>
      <c r="W21" s="179" t="str">
        <f>[1]Diossine!AJ307</f>
        <v>IE</v>
      </c>
      <c r="X21" s="159" t="s">
        <v>428</v>
      </c>
      <c r="Y21" s="159" t="s">
        <v>428</v>
      </c>
      <c r="Z21" s="159" t="s">
        <v>428</v>
      </c>
      <c r="AA21" s="159" t="s">
        <v>428</v>
      </c>
      <c r="AB21" s="179" t="str">
        <f>[1]PAH!AJ307</f>
        <v>IE</v>
      </c>
      <c r="AC21" s="179" t="str">
        <f>[1]HCB!AJ307</f>
        <v>IE</v>
      </c>
      <c r="AD21" s="179" t="str">
        <f>[1]PCB!AJ307</f>
        <v>IE</v>
      </c>
      <c r="AE21" s="160"/>
      <c r="AF21" s="191">
        <f>'[1]dati attività'!$AB$39</f>
        <v>1708.1031839999998</v>
      </c>
      <c r="AG21" s="191">
        <f>'[1]dati attività'!$AB$40</f>
        <v>500</v>
      </c>
      <c r="AH21" s="191">
        <f>'[1]dati attività'!$AB$41</f>
        <v>59007.423056399995</v>
      </c>
      <c r="AI21" s="191">
        <f>'[1]dati attività'!$AB$42</f>
        <v>40731.045299999998</v>
      </c>
      <c r="AJ21" s="191" t="str">
        <f>'[1]dati attività'!$AB$43</f>
        <v>NO</v>
      </c>
      <c r="AK21" s="159" t="s">
        <v>412</v>
      </c>
      <c r="AL21" s="140" t="s">
        <v>18</v>
      </c>
    </row>
    <row r="22" spans="1:39" s="10" customFormat="1" ht="24.75" customHeight="1" thickBot="1">
      <c r="A22" s="101" t="s">
        <v>122</v>
      </c>
      <c r="B22" s="102" t="s">
        <v>168</v>
      </c>
      <c r="C22" s="109" t="s">
        <v>299</v>
      </c>
      <c r="D22" s="94"/>
      <c r="E22" s="179">
        <f>[1]NOx!AJ308</f>
        <v>72.452351911726083</v>
      </c>
      <c r="F22" s="179">
        <f>[1]NMVOC!AJ308</f>
        <v>6.464428436374452</v>
      </c>
      <c r="G22" s="179">
        <f>[1]SOx!AJ308</f>
        <v>32.980804433225408</v>
      </c>
      <c r="H22" s="179">
        <f>[1]NH3!AJ308</f>
        <v>0.96447399617917118</v>
      </c>
      <c r="I22" s="179">
        <f>[1]pm2.5!AJ308</f>
        <v>5.2554671796952057</v>
      </c>
      <c r="J22" s="179">
        <f>[1]pm10!AJ308</f>
        <v>6.5259889001666211</v>
      </c>
      <c r="K22" s="179">
        <f>[1]PST!AJ308</f>
        <v>9.0945045272124503</v>
      </c>
      <c r="L22" s="179">
        <f>[1]BC!AJ308</f>
        <v>0.21831781448316298</v>
      </c>
      <c r="M22" s="179">
        <f>[1]CO!AJ308</f>
        <v>114.88977346601258</v>
      </c>
      <c r="N22" s="179">
        <f>[1]piombo!AJ308</f>
        <v>98.074142439462193</v>
      </c>
      <c r="O22" s="179">
        <f>[1]cadmio!AJ308</f>
        <v>2.2546985207765258</v>
      </c>
      <c r="P22" s="179">
        <f>[1]mercurio!AJ308</f>
        <v>2.1405521258099798</v>
      </c>
      <c r="Q22" s="179">
        <f>[1]arsenico!AJ308</f>
        <v>39.52085986460218</v>
      </c>
      <c r="R22" s="179">
        <f>[1]cromo!AJ308</f>
        <v>11.967690623448121</v>
      </c>
      <c r="S22" s="179">
        <f>[1]rame!AJ308</f>
        <v>17.834028991878629</v>
      </c>
      <c r="T22" s="179">
        <f>[1]nichel!AJ308</f>
        <v>7.9995822205917193</v>
      </c>
      <c r="U22" s="179">
        <f>[1]selenio!AJ308</f>
        <v>5.5199580878876349</v>
      </c>
      <c r="V22" s="179">
        <f>[1]zinco!AJ308</f>
        <v>142.00760539632995</v>
      </c>
      <c r="W22" s="179">
        <f>[1]Diossine!AJ308</f>
        <v>52.48807326499049</v>
      </c>
      <c r="X22" s="159" t="s">
        <v>428</v>
      </c>
      <c r="Y22" s="159" t="s">
        <v>428</v>
      </c>
      <c r="Z22" s="159" t="s">
        <v>428</v>
      </c>
      <c r="AA22" s="159" t="s">
        <v>428</v>
      </c>
      <c r="AB22" s="179">
        <f>[1]PAH!AJ308</f>
        <v>0.50565156164759895</v>
      </c>
      <c r="AC22" s="179">
        <f>[1]HCB!AJ308</f>
        <v>3.1277822986212334</v>
      </c>
      <c r="AD22" s="179">
        <f>[1]PCB!AJ308</f>
        <v>15.11633155772884</v>
      </c>
      <c r="AE22" s="160"/>
      <c r="AF22" s="191">
        <f>'[1]dati attività'!$AB$44</f>
        <v>72109.557514400018</v>
      </c>
      <c r="AG22" s="191">
        <f>'[1]dati attività'!$AB$45</f>
        <v>10990.78827852</v>
      </c>
      <c r="AH22" s="191">
        <f>'[1]dati attività'!$AB$46</f>
        <v>96803.699265000003</v>
      </c>
      <c r="AI22" s="191">
        <f>'[1]dati attività'!$AB$47</f>
        <v>4274.5636856441561</v>
      </c>
      <c r="AJ22" s="191">
        <f>'[1]dati attività'!$AB$48</f>
        <v>4680.087202118084</v>
      </c>
      <c r="AK22" s="159" t="s">
        <v>412</v>
      </c>
      <c r="AL22" s="140" t="s">
        <v>18</v>
      </c>
    </row>
    <row r="23" spans="1:39" s="10" customFormat="1" ht="24.75" customHeight="1" thickBot="1">
      <c r="A23" s="101" t="s">
        <v>129</v>
      </c>
      <c r="B23" s="102" t="s">
        <v>336</v>
      </c>
      <c r="C23" s="109" t="s">
        <v>352</v>
      </c>
      <c r="D23" s="135"/>
      <c r="E23" s="179">
        <f>[1]NOx!AJ309</f>
        <v>21.902570561655089</v>
      </c>
      <c r="F23" s="179">
        <f>[1]NMVOC!AJ309</f>
        <v>3.9137883417159514</v>
      </c>
      <c r="G23" s="179">
        <f>[1]SOx!AJ309</f>
        <v>1.2983086637674938E-2</v>
      </c>
      <c r="H23" s="179">
        <f>[1]NH3!AJ309</f>
        <v>6.7516900000000003E-3</v>
      </c>
      <c r="I23" s="179">
        <f>[1]pm2.5!AJ309</f>
        <v>1.4006861290124946</v>
      </c>
      <c r="J23" s="179">
        <f>[1]pm10!AJ309</f>
        <v>1.4006861290124946</v>
      </c>
      <c r="K23" s="179">
        <f>[1]PST!AJ309</f>
        <v>1.4292715602168311</v>
      </c>
      <c r="L23" s="179">
        <f>[1]BC!AJ309</f>
        <v>0.86842539998774659</v>
      </c>
      <c r="M23" s="179">
        <f>[1]CO!AJ309</f>
        <v>14.550188598189793</v>
      </c>
      <c r="N23" s="179" t="str">
        <f>[1]piombo!AJ309</f>
        <v>NA</v>
      </c>
      <c r="O23" s="179">
        <f>[1]cadmio!AJ309</f>
        <v>1.6405247895930994E-3</v>
      </c>
      <c r="P23" s="179" t="str">
        <f>[1]mercurio!AJ309</f>
        <v>NA</v>
      </c>
      <c r="Q23" s="179" t="str">
        <f>[1]arsenico!AJ309</f>
        <v>NA</v>
      </c>
      <c r="R23" s="179">
        <f>[1]cromo!AJ309</f>
        <v>4.8199184621202278E-3</v>
      </c>
      <c r="S23" s="179">
        <f>[1]rame!AJ309</f>
        <v>0.12798231845516536</v>
      </c>
      <c r="T23" s="179">
        <f>[1]nichel!AJ309</f>
        <v>8.8594448599999993E-3</v>
      </c>
      <c r="U23" s="179">
        <f>[1]selenio!AJ309</f>
        <v>1.7718889719999999E-2</v>
      </c>
      <c r="V23" s="179">
        <f>[1]zinco!AJ309</f>
        <v>2.8137393209960889E-2</v>
      </c>
      <c r="W23" s="179" t="str">
        <f>[1]Diossine!AJ309</f>
        <v>NA</v>
      </c>
      <c r="X23" s="159" t="s">
        <v>428</v>
      </c>
      <c r="Y23" s="159" t="s">
        <v>428</v>
      </c>
      <c r="Z23" s="159" t="s">
        <v>428</v>
      </c>
      <c r="AA23" s="159" t="s">
        <v>428</v>
      </c>
      <c r="AB23" s="179">
        <f>[1]PAH!AJ309</f>
        <v>7.0875558879999995E-2</v>
      </c>
      <c r="AC23" s="179" t="str">
        <f>[1]HCB!AJ309</f>
        <v>NA</v>
      </c>
      <c r="AD23" s="179" t="str">
        <f>[1]PCB!AJ309</f>
        <v>NA</v>
      </c>
      <c r="AE23" s="160"/>
      <c r="AF23" s="191">
        <f>'[1]dati attività'!$AB$49</f>
        <v>16951.143931199997</v>
      </c>
      <c r="AG23" s="191" t="str">
        <f>'[1]dati attività'!$AB$50</f>
        <v>NO</v>
      </c>
      <c r="AH23" s="191" t="str">
        <f>'[1]dati attività'!$AB$51</f>
        <v>NO</v>
      </c>
      <c r="AI23" s="191" t="str">
        <f>'[1]dati attività'!$AB$52</f>
        <v>NO</v>
      </c>
      <c r="AJ23" s="191" t="str">
        <f>'[1]dati attività'!$AB$53</f>
        <v>NO</v>
      </c>
      <c r="AK23" s="159" t="s">
        <v>412</v>
      </c>
      <c r="AL23" s="140" t="s">
        <v>18</v>
      </c>
    </row>
    <row r="24" spans="1:39" s="10" customFormat="1" ht="24.75" customHeight="1" thickBot="1">
      <c r="A24" s="91" t="s">
        <v>122</v>
      </c>
      <c r="B24" s="102" t="s">
        <v>335</v>
      </c>
      <c r="C24" s="109" t="s">
        <v>353</v>
      </c>
      <c r="D24" s="94"/>
      <c r="E24" s="179" t="str">
        <f>[1]NOx!AJ310</f>
        <v>IE</v>
      </c>
      <c r="F24" s="179" t="str">
        <f>[1]NMVOC!AJ310</f>
        <v>IE</v>
      </c>
      <c r="G24" s="179" t="str">
        <f>[1]SOx!AJ310</f>
        <v>IE</v>
      </c>
      <c r="H24" s="179" t="str">
        <f>[1]NH3!AJ310</f>
        <v>IE</v>
      </c>
      <c r="I24" s="179" t="str">
        <f>[1]pm2.5!AJ310</f>
        <v>IE</v>
      </c>
      <c r="J24" s="179" t="str">
        <f>[1]pm10!AJ310</f>
        <v>IE</v>
      </c>
      <c r="K24" s="179" t="str">
        <f>[1]PST!AJ310</f>
        <v>IE</v>
      </c>
      <c r="L24" s="179" t="str">
        <f>[1]BC!AJ310</f>
        <v>IE</v>
      </c>
      <c r="M24" s="179" t="str">
        <f>[1]CO!AJ310</f>
        <v>IE</v>
      </c>
      <c r="N24" s="179" t="str">
        <f>[1]piombo!AJ310</f>
        <v>IE</v>
      </c>
      <c r="O24" s="179" t="str">
        <f>[1]cadmio!AJ310</f>
        <v>IE</v>
      </c>
      <c r="P24" s="179" t="str">
        <f>[1]mercurio!AJ310</f>
        <v>IE</v>
      </c>
      <c r="Q24" s="179" t="str">
        <f>[1]arsenico!AJ310</f>
        <v>IE</v>
      </c>
      <c r="R24" s="179" t="str">
        <f>[1]cromo!AJ310</f>
        <v>IE</v>
      </c>
      <c r="S24" s="179" t="str">
        <f>[1]rame!AJ310</f>
        <v>IE</v>
      </c>
      <c r="T24" s="179" t="str">
        <f>[1]nichel!AJ310</f>
        <v>IE</v>
      </c>
      <c r="U24" s="179" t="str">
        <f>[1]selenio!AJ310</f>
        <v>IE</v>
      </c>
      <c r="V24" s="179" t="str">
        <f>[1]zinco!AJ310</f>
        <v>IE</v>
      </c>
      <c r="W24" s="179" t="str">
        <f>[1]Diossine!AJ310</f>
        <v>IE</v>
      </c>
      <c r="X24" s="179" t="s">
        <v>434</v>
      </c>
      <c r="Y24" s="179" t="s">
        <v>434</v>
      </c>
      <c r="Z24" s="179" t="s">
        <v>434</v>
      </c>
      <c r="AA24" s="179" t="s">
        <v>434</v>
      </c>
      <c r="AB24" s="179" t="str">
        <f>[1]PAH!AJ310</f>
        <v>IE</v>
      </c>
      <c r="AC24" s="179" t="str">
        <f>[1]HCB!AJ310</f>
        <v>IE</v>
      </c>
      <c r="AD24" s="179" t="str">
        <f>[1]PCB!AJ310</f>
        <v>IE</v>
      </c>
      <c r="AE24" s="160"/>
      <c r="AF24" s="191">
        <f>'[1]dati attività'!$AB$54</f>
        <v>19769.199449199998</v>
      </c>
      <c r="AG24" s="191">
        <f>'[1]dati attività'!$AB$55</f>
        <v>3279.637811166951</v>
      </c>
      <c r="AH24" s="191">
        <f>'[1]dati attività'!$AB$56</f>
        <v>109619.42650227633</v>
      </c>
      <c r="AI24" s="191" t="str">
        <f>'[1]dati attività'!$AB$57</f>
        <v>NO</v>
      </c>
      <c r="AJ24" s="191" t="str">
        <f>'[1]dati attività'!$AB$58</f>
        <v>NO</v>
      </c>
      <c r="AK24" s="159" t="s">
        <v>412</v>
      </c>
      <c r="AL24" s="140" t="s">
        <v>18</v>
      </c>
    </row>
    <row r="25" spans="1:39" s="10" customFormat="1" ht="24.75" customHeight="1" thickBot="1">
      <c r="A25" s="101" t="s">
        <v>130</v>
      </c>
      <c r="B25" s="102" t="s">
        <v>170</v>
      </c>
      <c r="C25" s="110" t="s">
        <v>312</v>
      </c>
      <c r="D25" s="94"/>
      <c r="E25" s="179">
        <f>[1]NOx!AJ311</f>
        <v>2.1665022640507088</v>
      </c>
      <c r="F25" s="179">
        <f>[1]NMVOC!AJ311</f>
        <v>1.047980537936849</v>
      </c>
      <c r="G25" s="179">
        <f>[1]SOx!AJ311</f>
        <v>0.21023728084579124</v>
      </c>
      <c r="H25" s="179" t="str">
        <f>[1]NH3!AJ311</f>
        <v>NA</v>
      </c>
      <c r="I25" s="179">
        <f>[1]pm2.5!AJ311</f>
        <v>3.9424757885287778E-3</v>
      </c>
      <c r="J25" s="179">
        <f>[1]pm10!AJ311</f>
        <v>3.9424757885287778E-3</v>
      </c>
      <c r="K25" s="179">
        <f>[1]PST!AJ311</f>
        <v>4.0229344780905903E-3</v>
      </c>
      <c r="L25" s="179">
        <f>[1]BC!AJ311</f>
        <v>1.8923883784938127E-3</v>
      </c>
      <c r="M25" s="179">
        <f>[1]CO!AJ311</f>
        <v>3.2388840922050068</v>
      </c>
      <c r="N25" s="179">
        <f>[1]piombo!AJ311</f>
        <v>0.53523227204338442</v>
      </c>
      <c r="O25" s="179">
        <f>[1]cadmio!AJ311</f>
        <v>1.6709299202153613E-4</v>
      </c>
      <c r="P25" s="179" t="str">
        <f>[1]mercurio!AJ311</f>
        <v>NA</v>
      </c>
      <c r="Q25" s="179" t="str">
        <f>[1]arsenico!AJ311</f>
        <v>NA</v>
      </c>
      <c r="R25" s="179">
        <f>[1]cromo!AJ311</f>
        <v>1.5262273891247075E-4</v>
      </c>
      <c r="S25" s="179">
        <f>[1]rame!AJ311</f>
        <v>2.0832177971583867E-3</v>
      </c>
      <c r="T25" s="179">
        <f>[1]nichel!AJ311</f>
        <v>5.0127897606460823E-4</v>
      </c>
      <c r="U25" s="179">
        <f>[1]selenio!AJ311</f>
        <v>5.012789760646081E-3</v>
      </c>
      <c r="V25" s="179">
        <f>[1]zinco!AJ311</f>
        <v>1.0003857432329365E-2</v>
      </c>
      <c r="W25" s="179" t="str">
        <f>[1]Diossine!AJ311</f>
        <v>NA</v>
      </c>
      <c r="X25" s="159" t="s">
        <v>428</v>
      </c>
      <c r="Y25" s="159" t="s">
        <v>428</v>
      </c>
      <c r="Z25" s="159" t="s">
        <v>428</v>
      </c>
      <c r="AA25" s="159" t="s">
        <v>428</v>
      </c>
      <c r="AB25" s="179">
        <f>[1]PAH!AJ311</f>
        <v>1.0479805379368492E-3</v>
      </c>
      <c r="AC25" s="179" t="str">
        <f>[1]HCB!AJ311</f>
        <v>NA</v>
      </c>
      <c r="AD25" s="179" t="str">
        <f>[1]PCB!AJ311</f>
        <v>NA</v>
      </c>
      <c r="AE25" s="160"/>
      <c r="AF25" s="191">
        <f>'[1]dati attività'!$AB59</f>
        <v>9148137.2144570071</v>
      </c>
      <c r="AG25" s="191" t="str">
        <f>'[1]dati attività'!$AB$50</f>
        <v>NO</v>
      </c>
      <c r="AH25" s="191" t="str">
        <f>'[1]dati attività'!$AB$51</f>
        <v>NO</v>
      </c>
      <c r="AI25" s="191" t="str">
        <f>'[1]dati attività'!$AB$52</f>
        <v>NO</v>
      </c>
      <c r="AJ25" s="191" t="str">
        <f>'[1]dati attività'!$AB$53</f>
        <v>NO</v>
      </c>
      <c r="AK25" s="159" t="s">
        <v>412</v>
      </c>
      <c r="AL25" s="140" t="s">
        <v>18</v>
      </c>
    </row>
    <row r="26" spans="1:39" s="10" customFormat="1" ht="24.75" customHeight="1" thickBot="1">
      <c r="A26" s="101" t="s">
        <v>130</v>
      </c>
      <c r="B26" s="101" t="s">
        <v>169</v>
      </c>
      <c r="C26" s="109" t="s">
        <v>322</v>
      </c>
      <c r="D26" s="94"/>
      <c r="E26" s="179">
        <f>[1]NOx!AJ312</f>
        <v>1.4951512739061259</v>
      </c>
      <c r="F26" s="179">
        <f>[1]NMVOC!AJ312</f>
        <v>0.47780538719279447</v>
      </c>
      <c r="G26" s="179">
        <f>[1]SOx!AJ312</f>
        <v>0.12993297212942218</v>
      </c>
      <c r="H26" s="179" t="str">
        <f>[1]NH3!AJ312</f>
        <v>NA</v>
      </c>
      <c r="I26" s="179">
        <f>[1]pm2.5!AJ312</f>
        <v>1.0586787677912343E-2</v>
      </c>
      <c r="J26" s="179">
        <f>[1]pm10!AJ312</f>
        <v>1.0586787677912343E-2</v>
      </c>
      <c r="K26" s="179">
        <f>[1]PST!AJ312</f>
        <v>1.0802844569298309E-2</v>
      </c>
      <c r="L26" s="179">
        <f>[1]BC!AJ312</f>
        <v>5.0816580853979242E-3</v>
      </c>
      <c r="M26" s="179">
        <f>[1]CO!AJ312</f>
        <v>1.9526466902594237</v>
      </c>
      <c r="N26" s="179">
        <f>[1]piombo!AJ312</f>
        <v>0.30364019207233967</v>
      </c>
      <c r="O26" s="179">
        <f>[1]cadmio!AJ312</f>
        <v>9.4792767255350802E-5</v>
      </c>
      <c r="P26" s="179" t="str">
        <f>[1]mercurio!AJ312</f>
        <v>NA</v>
      </c>
      <c r="Q26" s="179" t="str">
        <f>[1]arsenico!AJ312</f>
        <v>NA</v>
      </c>
      <c r="R26" s="179">
        <f>[1]cromo!AJ312</f>
        <v>8.658371361103724E-5</v>
      </c>
      <c r="S26" s="179">
        <f>[1]rame!AJ312</f>
        <v>1.181820837601542E-3</v>
      </c>
      <c r="T26" s="179">
        <f>[1]nichel!AJ312</f>
        <v>2.8437830176605237E-4</v>
      </c>
      <c r="U26" s="179">
        <f>[1]selenio!AJ312</f>
        <v>2.8437830176605236E-3</v>
      </c>
      <c r="V26" s="179">
        <f>[1]zinco!AJ312</f>
        <v>5.6752429755778525E-3</v>
      </c>
      <c r="W26" s="179" t="str">
        <f>[1]Diossine!AJ312</f>
        <v>NA</v>
      </c>
      <c r="X26" s="159" t="s">
        <v>428</v>
      </c>
      <c r="Y26" s="159" t="s">
        <v>428</v>
      </c>
      <c r="Z26" s="159" t="s">
        <v>428</v>
      </c>
      <c r="AA26" s="159" t="s">
        <v>428</v>
      </c>
      <c r="AB26" s="179">
        <f>[1]PAH!AJ312</f>
        <v>4.7780538719279447E-4</v>
      </c>
      <c r="AC26" s="179" t="str">
        <f>[1]HCB!AJ312</f>
        <v>NA</v>
      </c>
      <c r="AD26" s="179" t="str">
        <f>[1]PCB!AJ312</f>
        <v>NA</v>
      </c>
      <c r="AE26" s="160"/>
      <c r="AF26" s="191">
        <f>'[1]dati attività'!$AB60</f>
        <v>5653912.2135726213</v>
      </c>
      <c r="AG26" s="191" t="str">
        <f>'[1]dati attività'!$AB$50</f>
        <v>NO</v>
      </c>
      <c r="AH26" s="191" t="str">
        <f>'[1]dati attività'!$AB$51</f>
        <v>NO</v>
      </c>
      <c r="AI26" s="191" t="str">
        <f>'[1]dati attività'!$AB$52</f>
        <v>NO</v>
      </c>
      <c r="AJ26" s="191" t="str">
        <f>'[1]dati attività'!$AB$53</f>
        <v>NO</v>
      </c>
      <c r="AK26" s="159" t="s">
        <v>412</v>
      </c>
      <c r="AL26" s="140" t="s">
        <v>18</v>
      </c>
    </row>
    <row r="27" spans="1:39" s="10" customFormat="1" ht="24.75" customHeight="1" thickBot="1">
      <c r="A27" s="101" t="s">
        <v>131</v>
      </c>
      <c r="B27" s="101" t="s">
        <v>171</v>
      </c>
      <c r="C27" s="109" t="s">
        <v>61</v>
      </c>
      <c r="D27" s="94"/>
      <c r="E27" s="179">
        <f>[1]NOx!AJ313</f>
        <v>151.94173130401606</v>
      </c>
      <c r="F27" s="179">
        <f>[1]NMVOC!AJ313</f>
        <v>28.40304894471549</v>
      </c>
      <c r="G27" s="179">
        <f>[1]SOx!AJ313</f>
        <v>0.23355947417340772</v>
      </c>
      <c r="H27" s="179">
        <f>[1]NH3!AJ313</f>
        <v>6.329804671773763</v>
      </c>
      <c r="I27" s="179">
        <f>[1]pm2.5!AJ313</f>
        <v>5.9198297739630421</v>
      </c>
      <c r="J27" s="179">
        <f>[1]pm10!AJ313</f>
        <v>5.9198297739630421</v>
      </c>
      <c r="K27" s="179">
        <f>[1]PST!AJ313</f>
        <v>5.9198297739630421</v>
      </c>
      <c r="L27" s="179">
        <f>[1]BC!AJ313</f>
        <v>4.7710583968895524</v>
      </c>
      <c r="M27" s="179">
        <f>[1]CO!AJ313</f>
        <v>304.40568311611588</v>
      </c>
      <c r="N27" s="179" t="str">
        <f>[1]piombo!AJ313</f>
        <v>NA</v>
      </c>
      <c r="O27" s="179">
        <f>[1]cadmio!AJ313</f>
        <v>0.18254410775269986</v>
      </c>
      <c r="P27" s="179" t="str">
        <f>[1]mercurio!AJ313</f>
        <v>NA</v>
      </c>
      <c r="Q27" s="179" t="str">
        <f>[1]arsenico!AJ313</f>
        <v>NA</v>
      </c>
      <c r="R27" s="179">
        <f>[1]cromo!AJ313</f>
        <v>0.42442839142857158</v>
      </c>
      <c r="S27" s="179">
        <f>[1]rame!AJ313</f>
        <v>0.57550896021250086</v>
      </c>
      <c r="T27" s="179">
        <f>[1]nichel!AJ313</f>
        <v>0.19877106202243011</v>
      </c>
      <c r="U27" s="179">
        <f>[1]selenio!AJ313</f>
        <v>2.3511915672836921E-3</v>
      </c>
      <c r="V27" s="179">
        <f>[1]zinco!AJ313</f>
        <v>36.538187540346641</v>
      </c>
      <c r="W27" s="179">
        <f>[1]Diossine!AJ313</f>
        <v>10.859881790861685</v>
      </c>
      <c r="X27" s="159" t="s">
        <v>428</v>
      </c>
      <c r="Y27" s="159" t="s">
        <v>428</v>
      </c>
      <c r="Z27" s="159" t="s">
        <v>428</v>
      </c>
      <c r="AA27" s="159" t="s">
        <v>428</v>
      </c>
      <c r="AB27" s="179">
        <f>[1]PAH!AJ313</f>
        <v>1.52615788737597</v>
      </c>
      <c r="AC27" s="179" t="str">
        <f>[1]HCB!AJ313</f>
        <v>NA</v>
      </c>
      <c r="AD27" s="179" t="str">
        <f>[1]PCB!AJ313</f>
        <v>NA</v>
      </c>
      <c r="AE27" s="160"/>
      <c r="AF27" s="191">
        <f>'[1]dati attività'!$AB$61</f>
        <v>784308.88936829043</v>
      </c>
      <c r="AG27" s="191" t="s">
        <v>434</v>
      </c>
      <c r="AH27" s="191">
        <f>'[1]dati attività'!$AB$62</f>
        <v>30446.2400509295</v>
      </c>
      <c r="AI27" s="191">
        <f>'[1]dati attività'!$AB$63</f>
        <v>24598.968261128099</v>
      </c>
      <c r="AJ27" s="191" t="s">
        <v>434</v>
      </c>
      <c r="AK27" s="159" t="s">
        <v>412</v>
      </c>
      <c r="AL27" s="140" t="s">
        <v>18</v>
      </c>
    </row>
    <row r="28" spans="1:39" s="10" customFormat="1" ht="24.75" customHeight="1" thickBot="1">
      <c r="A28" s="101" t="s">
        <v>131</v>
      </c>
      <c r="B28" s="101" t="s">
        <v>172</v>
      </c>
      <c r="C28" s="109" t="s">
        <v>154</v>
      </c>
      <c r="D28" s="94"/>
      <c r="E28" s="179">
        <f>[1]NOx!AJ314</f>
        <v>56.928872432977606</v>
      </c>
      <c r="F28" s="179">
        <f>[1]NMVOC!AJ314</f>
        <v>4.9240546289006657</v>
      </c>
      <c r="G28" s="179">
        <f>[1]SOx!AJ314</f>
        <v>6.7028729255640809E-2</v>
      </c>
      <c r="H28" s="179">
        <f>[1]NH3!AJ314</f>
        <v>0.17770365947822719</v>
      </c>
      <c r="I28" s="179">
        <f>[1]pm2.5!AJ314</f>
        <v>3.7361988952575329</v>
      </c>
      <c r="J28" s="179">
        <f>[1]pm10!AJ314</f>
        <v>3.7361988952575329</v>
      </c>
      <c r="K28" s="179">
        <f>[1]PST!AJ314</f>
        <v>3.7361988952575329</v>
      </c>
      <c r="L28" s="179">
        <f>[1]BC!AJ314</f>
        <v>2.9941441153963599</v>
      </c>
      <c r="M28" s="179">
        <f>[1]CO!AJ314</f>
        <v>34.576743516440089</v>
      </c>
      <c r="N28" s="179" t="str">
        <f>[1]piombo!AJ314</f>
        <v>NA</v>
      </c>
      <c r="O28" s="179">
        <f>[1]cadmio!AJ314</f>
        <v>4.2101032082530382E-2</v>
      </c>
      <c r="P28" s="179" t="str">
        <f>[1]mercurio!AJ314</f>
        <v>NA</v>
      </c>
      <c r="Q28" s="179" t="str">
        <f>[1]arsenico!AJ314</f>
        <v>NA</v>
      </c>
      <c r="R28" s="179">
        <f>[1]cromo!AJ314</f>
        <v>0.14062858597970648</v>
      </c>
      <c r="S28" s="179">
        <f>[1]rame!AJ314</f>
        <v>0.10589006196825904</v>
      </c>
      <c r="T28" s="179">
        <f>[1]nichel!AJ314</f>
        <v>4.3027273336595374E-2</v>
      </c>
      <c r="U28" s="179">
        <f>[1]selenio!AJ314</f>
        <v>5.0008447642244211E-4</v>
      </c>
      <c r="V28" s="179">
        <f>[1]zinco!AJ314</f>
        <v>8.4119093540881735</v>
      </c>
      <c r="W28" s="179">
        <f>[1]Diossine!AJ314</f>
        <v>3.151431858564</v>
      </c>
      <c r="X28" s="159" t="s">
        <v>428</v>
      </c>
      <c r="Y28" s="159" t="s">
        <v>428</v>
      </c>
      <c r="Z28" s="159" t="s">
        <v>428</v>
      </c>
      <c r="AA28" s="159" t="s">
        <v>428</v>
      </c>
      <c r="AB28" s="179">
        <f>[1]PAH!AJ314</f>
        <v>0.39466532326399995</v>
      </c>
      <c r="AC28" s="179" t="str">
        <f>[1]HCB!AJ314</f>
        <v>NA</v>
      </c>
      <c r="AD28" s="179" t="str">
        <f>[1]PCB!AJ314</f>
        <v>NA</v>
      </c>
      <c r="AE28" s="160"/>
      <c r="AF28" s="191">
        <f>'[1]dati attività'!$AB$64</f>
        <v>204855.99325612123</v>
      </c>
      <c r="AG28" s="191" t="s">
        <v>434</v>
      </c>
      <c r="AH28" s="191" t="s">
        <v>434</v>
      </c>
      <c r="AI28" s="191">
        <f>'[1]dati attività'!$AB$65</f>
        <v>10558.591718340464</v>
      </c>
      <c r="AJ28" s="191" t="s">
        <v>434</v>
      </c>
      <c r="AK28" s="159" t="s">
        <v>412</v>
      </c>
      <c r="AL28" s="140" t="s">
        <v>18</v>
      </c>
    </row>
    <row r="29" spans="1:39" s="10" customFormat="1" ht="24.75" customHeight="1" thickBot="1">
      <c r="A29" s="101" t="s">
        <v>131</v>
      </c>
      <c r="B29" s="101" t="s">
        <v>173</v>
      </c>
      <c r="C29" s="109" t="s">
        <v>155</v>
      </c>
      <c r="D29" s="94"/>
      <c r="E29" s="179">
        <f>[1]NOx!AJ315</f>
        <v>186.72922575085892</v>
      </c>
      <c r="F29" s="179">
        <f>[1]NMVOC!AJ315</f>
        <v>8.4677089158787631</v>
      </c>
      <c r="G29" s="179">
        <f>[1]SOx!AJ315</f>
        <v>9.955809073865346E-2</v>
      </c>
      <c r="H29" s="179">
        <f>[1]NH3!AJ315</f>
        <v>0.16091339171579999</v>
      </c>
      <c r="I29" s="179">
        <f>[1]pm2.5!AJ315</f>
        <v>4.2312681250859034</v>
      </c>
      <c r="J29" s="179">
        <f>[1]pm10!AJ315</f>
        <v>4.2312681250859034</v>
      </c>
      <c r="K29" s="179">
        <f>[1]PST!AJ315</f>
        <v>4.2312681250859034</v>
      </c>
      <c r="L29" s="179">
        <f>[1]BC!AJ315</f>
        <v>2.6852631735548074</v>
      </c>
      <c r="M29" s="179">
        <f>[1]CO!AJ315</f>
        <v>49.074457581460464</v>
      </c>
      <c r="N29" s="179" t="str">
        <f>[1]piombo!AJ315</f>
        <v>NA</v>
      </c>
      <c r="O29" s="179">
        <f>[1]cadmio!AJ315</f>
        <v>6.2647318936996987E-2</v>
      </c>
      <c r="P29" s="179" t="str">
        <f>[1]mercurio!AJ315</f>
        <v>NA</v>
      </c>
      <c r="Q29" s="179" t="str">
        <f>[1]arsenico!AJ315</f>
        <v>NA</v>
      </c>
      <c r="R29" s="179">
        <f>[1]cromo!AJ315</f>
        <v>0.21401826725361114</v>
      </c>
      <c r="S29" s="179">
        <f>[1]rame!AJ315</f>
        <v>0.15350420099134862</v>
      </c>
      <c r="T29" s="179">
        <f>[1]nichel!AJ315</f>
        <v>6.3366323553840545E-2</v>
      </c>
      <c r="U29" s="179">
        <f>[1]selenio!AJ315</f>
        <v>7.1115448726099823E-4</v>
      </c>
      <c r="V29" s="179">
        <f>[1]zinco!AJ315</f>
        <v>12.515977196629967</v>
      </c>
      <c r="W29" s="179">
        <f>[1]Diossine!AJ315</f>
        <v>1.9119603119159985</v>
      </c>
      <c r="X29" s="159" t="s">
        <v>428</v>
      </c>
      <c r="Y29" s="159" t="s">
        <v>428</v>
      </c>
      <c r="Z29" s="159" t="s">
        <v>428</v>
      </c>
      <c r="AA29" s="159" t="s">
        <v>428</v>
      </c>
      <c r="AB29" s="179">
        <f>[1]PAH!AJ315</f>
        <v>0.4810951823009601</v>
      </c>
      <c r="AC29" s="179" t="str">
        <f>[1]HCB!AJ315</f>
        <v>NA</v>
      </c>
      <c r="AD29" s="179" t="str">
        <f>[1]PCB!AJ315</f>
        <v>NA</v>
      </c>
      <c r="AE29" s="160"/>
      <c r="AF29" s="191">
        <f>'[1]dati attività'!$AB$66</f>
        <v>304263.78609782027</v>
      </c>
      <c r="AG29" s="191" t="s">
        <v>434</v>
      </c>
      <c r="AH29" s="191">
        <f>'[1]dati attività'!$AB$67</f>
        <v>3512.1557909665034</v>
      </c>
      <c r="AI29" s="191">
        <f>'[1]dati attività'!$AB$68</f>
        <v>16412.608508031437</v>
      </c>
      <c r="AJ29" s="191" t="s">
        <v>434</v>
      </c>
      <c r="AK29" s="159" t="s">
        <v>412</v>
      </c>
      <c r="AL29" s="140" t="s">
        <v>18</v>
      </c>
    </row>
    <row r="30" spans="1:39" s="10" customFormat="1" ht="24.75" customHeight="1" thickBot="1">
      <c r="A30" s="101" t="s">
        <v>131</v>
      </c>
      <c r="B30" s="101" t="s">
        <v>174</v>
      </c>
      <c r="C30" s="109" t="s">
        <v>62</v>
      </c>
      <c r="D30" s="94"/>
      <c r="E30" s="179">
        <f>[1]NOx!AJ316</f>
        <v>5.3907744681908465</v>
      </c>
      <c r="F30" s="179">
        <f>[1]NMVOC!AJ316</f>
        <v>72.154339032001943</v>
      </c>
      <c r="G30" s="179">
        <f>[1]SOx!AJ316</f>
        <v>1.2216019832298029E-2</v>
      </c>
      <c r="H30" s="179">
        <f>[1]NH3!AJ316</f>
        <v>5.6223450999999994E-2</v>
      </c>
      <c r="I30" s="179">
        <f>[1]pm2.5!AJ316</f>
        <v>1.4940711043999999</v>
      </c>
      <c r="J30" s="179">
        <f>[1]pm10!AJ316</f>
        <v>1.4940711043999999</v>
      </c>
      <c r="K30" s="179">
        <f>[1]PST!AJ316</f>
        <v>1.4940711043999999</v>
      </c>
      <c r="L30" s="179">
        <f>[1]BC!AJ316</f>
        <v>0.26144684687999997</v>
      </c>
      <c r="M30" s="179">
        <f>[1]CO!AJ316</f>
        <v>191.9316711930426</v>
      </c>
      <c r="N30" s="179" t="str">
        <f>[1]piombo!AJ316</f>
        <v>NA</v>
      </c>
      <c r="O30" s="179">
        <f>[1]cadmio!AJ316</f>
        <v>9.4237867277727622E-3</v>
      </c>
      <c r="P30" s="179" t="str">
        <f>[1]mercurio!AJ316</f>
        <v>NA</v>
      </c>
      <c r="Q30" s="179" t="str">
        <f>[1]arsenico!AJ316</f>
        <v>NA</v>
      </c>
      <c r="R30" s="179">
        <f>[1]cromo!AJ316</f>
        <v>1.3873908238109805E-2</v>
      </c>
      <c r="S30" s="179">
        <f>[1]rame!AJ316</f>
        <v>3.6473544927860986E-2</v>
      </c>
      <c r="T30" s="179">
        <f>[1]nichel!AJ316</f>
        <v>1.1343446987133906E-2</v>
      </c>
      <c r="U30" s="179">
        <f>[1]selenio!AJ316</f>
        <v>1.7451456903283069E-4</v>
      </c>
      <c r="V30" s="179">
        <f>[1]zinco!AJ316</f>
        <v>1.8882476369352088</v>
      </c>
      <c r="W30" s="179">
        <f>[1]Diossine!AJ316</f>
        <v>0.46685104122999999</v>
      </c>
      <c r="X30" s="159" t="s">
        <v>428</v>
      </c>
      <c r="Y30" s="159" t="s">
        <v>428</v>
      </c>
      <c r="Z30" s="159" t="s">
        <v>428</v>
      </c>
      <c r="AA30" s="159" t="s">
        <v>428</v>
      </c>
      <c r="AB30" s="179">
        <f>[1]PAH!AJ316</f>
        <v>3.4712071501200002E-2</v>
      </c>
      <c r="AC30" s="179" t="str">
        <f>[1]HCB!AJ316</f>
        <v>NA</v>
      </c>
      <c r="AD30" s="179" t="str">
        <f>[1]PCB!AJ316</f>
        <v>NA</v>
      </c>
      <c r="AE30" s="160"/>
      <c r="AF30" s="191">
        <f>'[1]dati attività'!$AB69</f>
        <v>37360.935700318834</v>
      </c>
      <c r="AG30" s="191" t="s">
        <v>434</v>
      </c>
      <c r="AH30" s="191" t="s">
        <v>434</v>
      </c>
      <c r="AI30" s="191" t="s">
        <v>434</v>
      </c>
      <c r="AJ30" s="191" t="s">
        <v>434</v>
      </c>
      <c r="AK30" s="159" t="s">
        <v>412</v>
      </c>
      <c r="AL30" s="140" t="s">
        <v>18</v>
      </c>
      <c r="AM30" s="44"/>
    </row>
    <row r="31" spans="1:39" s="10" customFormat="1" ht="24.75" customHeight="1" thickBot="1">
      <c r="A31" s="101" t="s">
        <v>131</v>
      </c>
      <c r="B31" s="101" t="s">
        <v>175</v>
      </c>
      <c r="C31" s="109" t="s">
        <v>63</v>
      </c>
      <c r="D31" s="94"/>
      <c r="E31" s="179" t="str">
        <f>[1]NOx!AJ317</f>
        <v>NA</v>
      </c>
      <c r="F31" s="179">
        <f>[1]NMVOC!AJ317</f>
        <v>54.803041257941821</v>
      </c>
      <c r="G31" s="179" t="str">
        <f>[1]SOx!AJ317</f>
        <v>NA</v>
      </c>
      <c r="H31" s="179" t="str">
        <f>[1]NH3!AJ317</f>
        <v>NA</v>
      </c>
      <c r="I31" s="179" t="str">
        <f>[1]pm2.5!AJ317</f>
        <v>NA</v>
      </c>
      <c r="J31" s="179" t="str">
        <f>[1]pm10!AJ317</f>
        <v>NA</v>
      </c>
      <c r="K31" s="179" t="str">
        <f>[1]PST!AJ317</f>
        <v>NA</v>
      </c>
      <c r="L31" s="179" t="str">
        <f>[1]BC!AJ317</f>
        <v>NA</v>
      </c>
      <c r="M31" s="179" t="str">
        <f>[1]CO!AJ317</f>
        <v>NA</v>
      </c>
      <c r="N31" s="179" t="str">
        <f>[1]piombo!AJ317</f>
        <v>NA</v>
      </c>
      <c r="O31" s="179" t="str">
        <f>[1]cadmio!AJ317</f>
        <v>NA</v>
      </c>
      <c r="P31" s="179" t="str">
        <f>[1]mercurio!AJ317</f>
        <v>NA</v>
      </c>
      <c r="Q31" s="179" t="str">
        <f>[1]arsenico!AJ317</f>
        <v>NA</v>
      </c>
      <c r="R31" s="179" t="str">
        <f>[1]cromo!AJ317</f>
        <v>NA</v>
      </c>
      <c r="S31" s="179" t="str">
        <f>[1]rame!AJ317</f>
        <v>NA</v>
      </c>
      <c r="T31" s="179" t="str">
        <f>[1]nichel!AJ317</f>
        <v>NA</v>
      </c>
      <c r="U31" s="179" t="str">
        <f>[1]selenio!AJ317</f>
        <v>NA</v>
      </c>
      <c r="V31" s="179" t="str">
        <f>[1]zinco!AJ317</f>
        <v>NA</v>
      </c>
      <c r="W31" s="179" t="str">
        <f>[1]Diossine!AJ317</f>
        <v>NA</v>
      </c>
      <c r="X31" s="179" t="s">
        <v>412</v>
      </c>
      <c r="Y31" s="179" t="s">
        <v>412</v>
      </c>
      <c r="Z31" s="179" t="s">
        <v>412</v>
      </c>
      <c r="AA31" s="179" t="s">
        <v>412</v>
      </c>
      <c r="AB31" s="179" t="str">
        <f>[1]PAH!AJ317</f>
        <v>NA</v>
      </c>
      <c r="AC31" s="179" t="str">
        <f>[1]HCB!AJ317</f>
        <v>NA</v>
      </c>
      <c r="AD31" s="179" t="str">
        <f>[1]PCB!AJ317</f>
        <v>NA</v>
      </c>
      <c r="AE31" s="160"/>
      <c r="AF31" s="191">
        <f>'[1]dati attività'!$AB70</f>
        <v>337087.53675000003</v>
      </c>
      <c r="AG31" s="191" t="s">
        <v>434</v>
      </c>
      <c r="AH31" s="191" t="s">
        <v>434</v>
      </c>
      <c r="AI31" s="191" t="s">
        <v>434</v>
      </c>
      <c r="AJ31" s="191" t="s">
        <v>434</v>
      </c>
      <c r="AK31" s="159" t="s">
        <v>412</v>
      </c>
      <c r="AL31" s="140" t="s">
        <v>18</v>
      </c>
    </row>
    <row r="32" spans="1:39" s="10" customFormat="1" ht="24.75" customHeight="1" thickBot="1">
      <c r="A32" s="101" t="s">
        <v>131</v>
      </c>
      <c r="B32" s="101" t="s">
        <v>176</v>
      </c>
      <c r="C32" s="109" t="s">
        <v>64</v>
      </c>
      <c r="D32" s="94"/>
      <c r="E32" s="179" t="str">
        <f>[1]NOx!AJ318</f>
        <v>NA</v>
      </c>
      <c r="F32" s="179" t="str">
        <f>[1]NMVOC!AJ318</f>
        <v>NA</v>
      </c>
      <c r="G32" s="179" t="str">
        <f>[1]SOx!AJ318</f>
        <v>NA</v>
      </c>
      <c r="H32" s="179" t="str">
        <f>[1]NH3!AJ318</f>
        <v>NA</v>
      </c>
      <c r="I32" s="179">
        <f>[1]pm2.5!AJ318</f>
        <v>4.6379723851903139</v>
      </c>
      <c r="J32" s="179">
        <f>[1]pm10!AJ318</f>
        <v>8.4587829594639299</v>
      </c>
      <c r="K32" s="179">
        <f>[1]PST!AJ318</f>
        <v>16.91756591892786</v>
      </c>
      <c r="L32" s="179" t="str">
        <f>[1]BC!AJ318</f>
        <v>IE</v>
      </c>
      <c r="M32" s="179" t="str">
        <f>[1]CO!AJ318</f>
        <v>NA</v>
      </c>
      <c r="N32" s="179">
        <f>[1]piombo!AJ318</f>
        <v>10.784477397951589</v>
      </c>
      <c r="O32" s="179">
        <f>[1]cadmio!AJ318</f>
        <v>5.1723341032884014E-2</v>
      </c>
      <c r="P32" s="179" t="str">
        <f>[1]mercurio!AJ318</f>
        <v>NA</v>
      </c>
      <c r="Q32" s="179" t="str">
        <f>[1]arsenico!AJ318</f>
        <v>NA</v>
      </c>
      <c r="R32" s="179">
        <f>[1]cromo!AJ318</f>
        <v>3.9772856944736321</v>
      </c>
      <c r="S32" s="179">
        <f>[1]rame!AJ318</f>
        <v>86.926389678411354</v>
      </c>
      <c r="T32" s="179">
        <f>[1]nichel!AJ318</f>
        <v>0.64097362976135108</v>
      </c>
      <c r="U32" s="179">
        <f>[1]selenio!AJ318</f>
        <v>9.2759447703806369E-2</v>
      </c>
      <c r="V32" s="179">
        <f>[1]zinco!AJ318</f>
        <v>36.578499681082917</v>
      </c>
      <c r="W32" s="179" t="str">
        <f>[1]Diossine!AJ318</f>
        <v>NA</v>
      </c>
      <c r="X32" s="179" t="s">
        <v>412</v>
      </c>
      <c r="Y32" s="179" t="s">
        <v>412</v>
      </c>
      <c r="Z32" s="179" t="s">
        <v>412</v>
      </c>
      <c r="AA32" s="179" t="s">
        <v>412</v>
      </c>
      <c r="AB32" s="179" t="str">
        <f>[1]PAH!AJ318</f>
        <v>NA</v>
      </c>
      <c r="AC32" s="179" t="str">
        <f>[1]HCB!AJ318</f>
        <v>NA</v>
      </c>
      <c r="AD32" s="179" t="str">
        <f>[1]PCB!AJ318</f>
        <v>NA</v>
      </c>
      <c r="AE32" s="160"/>
      <c r="AF32" s="159" t="s">
        <v>412</v>
      </c>
      <c r="AG32" s="159" t="s">
        <v>412</v>
      </c>
      <c r="AH32" s="159" t="s">
        <v>412</v>
      </c>
      <c r="AI32" s="159" t="s">
        <v>412</v>
      </c>
      <c r="AJ32" s="159" t="s">
        <v>412</v>
      </c>
      <c r="AK32" s="191">
        <f>'[1]dati attività'!$AB71</f>
        <v>34761212.593999997</v>
      </c>
      <c r="AL32" s="140" t="s">
        <v>380</v>
      </c>
    </row>
    <row r="33" spans="1:38" s="10" customFormat="1" ht="24.75" customHeight="1" thickBot="1">
      <c r="A33" s="101" t="s">
        <v>131</v>
      </c>
      <c r="B33" s="101" t="s">
        <v>177</v>
      </c>
      <c r="C33" s="109" t="s">
        <v>65</v>
      </c>
      <c r="D33" s="94"/>
      <c r="E33" s="179" t="str">
        <f>[1]NOx!AJ319</f>
        <v>NA</v>
      </c>
      <c r="F33" s="179" t="str">
        <f>[1]NMVOC!AJ319</f>
        <v>NA</v>
      </c>
      <c r="G33" s="179" t="str">
        <f>[1]SOx!AJ319</f>
        <v>NA</v>
      </c>
      <c r="H33" s="179" t="str">
        <f>[1]NH3!AJ319</f>
        <v>NA</v>
      </c>
      <c r="I33" s="179" t="str">
        <f>[1]pm2.5!AJ319</f>
        <v>IE</v>
      </c>
      <c r="J33" s="179" t="str">
        <f>[1]pm10!AJ319</f>
        <v>IE</v>
      </c>
      <c r="K33" s="179" t="str">
        <f>[1]PST!AJ319</f>
        <v>IE</v>
      </c>
      <c r="L33" s="179" t="str">
        <f>[1]BC!AJ319</f>
        <v>IE</v>
      </c>
      <c r="M33" s="179" t="str">
        <f>[1]CO!AJ319</f>
        <v>NA</v>
      </c>
      <c r="N33" s="179" t="str">
        <f>[1]piombo!AJ319</f>
        <v>IE</v>
      </c>
      <c r="O33" s="179" t="str">
        <f>[1]cadmio!AJ319</f>
        <v>IE</v>
      </c>
      <c r="P33" s="179" t="str">
        <f>[1]mercurio!AJ319</f>
        <v>NA</v>
      </c>
      <c r="Q33" s="179" t="str">
        <f>[1]arsenico!AJ319</f>
        <v>NA</v>
      </c>
      <c r="R33" s="179" t="str">
        <f>[1]cromo!AJ319</f>
        <v>IE</v>
      </c>
      <c r="S33" s="179" t="str">
        <f>[1]rame!AJ319</f>
        <v>IE</v>
      </c>
      <c r="T33" s="179" t="str">
        <f>[1]nichel!AJ319</f>
        <v>IE</v>
      </c>
      <c r="U33" s="179" t="str">
        <f>[1]selenio!AJ319</f>
        <v>IE</v>
      </c>
      <c r="V33" s="179" t="str">
        <f>[1]zinco!AJ319</f>
        <v>IE</v>
      </c>
      <c r="W33" s="179" t="str">
        <f>[1]Diossine!AJ319</f>
        <v>NA</v>
      </c>
      <c r="X33" s="179" t="s">
        <v>412</v>
      </c>
      <c r="Y33" s="179" t="s">
        <v>412</v>
      </c>
      <c r="Z33" s="179" t="s">
        <v>412</v>
      </c>
      <c r="AA33" s="179" t="s">
        <v>412</v>
      </c>
      <c r="AB33" s="179" t="str">
        <f>[1]PAH!AJ319</f>
        <v>NA</v>
      </c>
      <c r="AC33" s="179" t="str">
        <f>[1]HCB!AJ319</f>
        <v>NA</v>
      </c>
      <c r="AD33" s="179" t="str">
        <f>[1]PCB!AJ319</f>
        <v>NA</v>
      </c>
      <c r="AE33" s="160"/>
      <c r="AF33" s="159" t="s">
        <v>412</v>
      </c>
      <c r="AG33" s="159" t="s">
        <v>412</v>
      </c>
      <c r="AH33" s="159" t="s">
        <v>412</v>
      </c>
      <c r="AI33" s="159" t="s">
        <v>412</v>
      </c>
      <c r="AJ33" s="159" t="s">
        <v>412</v>
      </c>
      <c r="AK33" s="191">
        <f>'[1]dati attività'!$AB72</f>
        <v>34761212.593999997</v>
      </c>
      <c r="AL33" s="140" t="s">
        <v>380</v>
      </c>
    </row>
    <row r="34" spans="1:38" s="10" customFormat="1" ht="24.75" customHeight="1" thickBot="1">
      <c r="A34" s="101" t="s">
        <v>129</v>
      </c>
      <c r="B34" s="101" t="s">
        <v>178</v>
      </c>
      <c r="C34" s="109" t="s">
        <v>66</v>
      </c>
      <c r="D34" s="94"/>
      <c r="E34" s="179">
        <f>[1]NOx!AJ320</f>
        <v>0.75240000000000007</v>
      </c>
      <c r="F34" s="179">
        <f>[1]NMVOC!AJ320</f>
        <v>8.8350000000000012E-2</v>
      </c>
      <c r="G34" s="179">
        <f>[1]SOx!AJ320</f>
        <v>2.7740000000000002E-4</v>
      </c>
      <c r="H34" s="179">
        <f>[1]NH3!AJ320</f>
        <v>1.3300000000000003E-4</v>
      </c>
      <c r="I34" s="179">
        <f>[1]pm2.5!AJ320</f>
        <v>8.7020000000000014E-2</v>
      </c>
      <c r="J34" s="179">
        <f>[1]pm10!AJ320</f>
        <v>8.7020000000000014E-2</v>
      </c>
      <c r="K34" s="179">
        <f>[1]PST!AJ320</f>
        <v>8.879591836734696E-2</v>
      </c>
      <c r="L34" s="179">
        <f>[1]BC!AJ320</f>
        <v>5.6563000000000009E-2</v>
      </c>
      <c r="M34" s="179">
        <f>[1]CO!AJ320</f>
        <v>0.20330000000000001</v>
      </c>
      <c r="N34" s="179" t="str">
        <f>[1]piombo!AJ320</f>
        <v>NA</v>
      </c>
      <c r="O34" s="179">
        <f>[1]cadmio!AJ320</f>
        <v>3.5159061434458954E-5</v>
      </c>
      <c r="P34" s="179" t="str">
        <f>[1]mercurio!AJ320</f>
        <v>NA</v>
      </c>
      <c r="Q34" s="179" t="str">
        <f>[1]arsenico!AJ320</f>
        <v>NA</v>
      </c>
      <c r="R34" s="179">
        <f>[1]cromo!AJ320</f>
        <v>1.032985361719528E-4</v>
      </c>
      <c r="S34" s="179">
        <f>[1]rame!AJ320</f>
        <v>2.7428651036755882E-3</v>
      </c>
      <c r="T34" s="179">
        <f>[1]nichel!AJ320</f>
        <v>1.89872026368587E-4</v>
      </c>
      <c r="U34" s="179">
        <f>[1]selenio!AJ320</f>
        <v>3.79744052737174E-4</v>
      </c>
      <c r="V34" s="179">
        <f>[1]zinco!AJ320</f>
        <v>6.030291908724623E-4</v>
      </c>
      <c r="W34" s="179" t="str">
        <f>[1]Diossine!AJ320</f>
        <v>NA</v>
      </c>
      <c r="X34" s="159" t="s">
        <v>428</v>
      </c>
      <c r="Y34" s="159" t="s">
        <v>428</v>
      </c>
      <c r="Z34" s="159" t="s">
        <v>428</v>
      </c>
      <c r="AA34" s="159" t="s">
        <v>428</v>
      </c>
      <c r="AB34" s="179">
        <f>[1]PAH!AJ320</f>
        <v>1.518976210948696E-3</v>
      </c>
      <c r="AC34" s="179" t="str">
        <f>[1]HCB!AJ320</f>
        <v>NA</v>
      </c>
      <c r="AD34" s="179" t="str">
        <f>[1]PCB!AJ320</f>
        <v>NA</v>
      </c>
      <c r="AE34" s="160"/>
      <c r="AF34" s="191">
        <f>'[1]dati attività'!$AB73</f>
        <v>810.855324</v>
      </c>
      <c r="AG34" s="191" t="s">
        <v>434</v>
      </c>
      <c r="AH34" s="191" t="s">
        <v>434</v>
      </c>
      <c r="AI34" s="191" t="s">
        <v>434</v>
      </c>
      <c r="AJ34" s="191" t="s">
        <v>434</v>
      </c>
      <c r="AK34" s="159" t="s">
        <v>412</v>
      </c>
      <c r="AL34" s="140" t="s">
        <v>18</v>
      </c>
    </row>
    <row r="35" spans="1:38" s="45" customFormat="1" ht="24.75" customHeight="1" thickBot="1">
      <c r="A35" s="101" t="s">
        <v>132</v>
      </c>
      <c r="B35" s="101" t="s">
        <v>179</v>
      </c>
      <c r="C35" s="109" t="s">
        <v>67</v>
      </c>
      <c r="D35" s="94"/>
      <c r="E35" s="179" t="str">
        <f>[1]NOx!AJ321</f>
        <v>NO</v>
      </c>
      <c r="F35" s="179" t="str">
        <f>[1]NMVOC!AJ321</f>
        <v>NO</v>
      </c>
      <c r="G35" s="179" t="str">
        <f>[1]SOx!AJ321</f>
        <v>NO</v>
      </c>
      <c r="H35" s="179" t="str">
        <f>[1]NH3!AJ321</f>
        <v>NO</v>
      </c>
      <c r="I35" s="179" t="str">
        <f>[1]pm2.5!AJ321</f>
        <v>NO</v>
      </c>
      <c r="J35" s="179" t="str">
        <f>[1]pm10!AJ321</f>
        <v>NO</v>
      </c>
      <c r="K35" s="179" t="str">
        <f>[1]PST!AJ321</f>
        <v>NO</v>
      </c>
      <c r="L35" s="179" t="str">
        <f>[1]BC!AJ321</f>
        <v>NO</v>
      </c>
      <c r="M35" s="179" t="str">
        <f>[1]CO!AJ321</f>
        <v>NO</v>
      </c>
      <c r="N35" s="179" t="str">
        <f>[1]piombo!AJ321</f>
        <v>NO</v>
      </c>
      <c r="O35" s="179" t="str">
        <f>[1]cadmio!AJ321</f>
        <v>NO</v>
      </c>
      <c r="P35" s="179" t="str">
        <f>[1]mercurio!AJ321</f>
        <v>NO</v>
      </c>
      <c r="Q35" s="179" t="str">
        <f>[1]arsenico!AJ321</f>
        <v>NO</v>
      </c>
      <c r="R35" s="179" t="str">
        <f>[1]cromo!AJ321</f>
        <v>NO</v>
      </c>
      <c r="S35" s="179" t="str">
        <f>[1]rame!AJ321</f>
        <v>NO</v>
      </c>
      <c r="T35" s="179" t="str">
        <f>[1]nichel!AJ321</f>
        <v>NO</v>
      </c>
      <c r="U35" s="179" t="str">
        <f>[1]selenio!AJ321</f>
        <v>NO</v>
      </c>
      <c r="V35" s="179" t="str">
        <f>[1]zinco!AJ321</f>
        <v>NO</v>
      </c>
      <c r="W35" s="179" t="str">
        <f>[1]Diossine!AJ321</f>
        <v>NO</v>
      </c>
      <c r="X35" s="179" t="s">
        <v>434</v>
      </c>
      <c r="Y35" s="179" t="s">
        <v>434</v>
      </c>
      <c r="Z35" s="179" t="s">
        <v>434</v>
      </c>
      <c r="AA35" s="179" t="s">
        <v>434</v>
      </c>
      <c r="AB35" s="179" t="str">
        <f>[1]PAH!AJ321</f>
        <v>NO</v>
      </c>
      <c r="AC35" s="179" t="str">
        <f>[1]HCB!AJ321</f>
        <v>NO</v>
      </c>
      <c r="AD35" s="179" t="str">
        <f>[1]PCB!AJ321</f>
        <v>NO</v>
      </c>
      <c r="AE35" s="160"/>
      <c r="AF35" s="191" t="str">
        <f>'[1]dati attività'!$AB74</f>
        <v>NO</v>
      </c>
      <c r="AG35" s="191" t="s">
        <v>434</v>
      </c>
      <c r="AH35" s="191" t="s">
        <v>434</v>
      </c>
      <c r="AI35" s="191" t="s">
        <v>434</v>
      </c>
      <c r="AJ35" s="191" t="s">
        <v>434</v>
      </c>
      <c r="AK35" s="159" t="s">
        <v>412</v>
      </c>
      <c r="AL35" s="140" t="s">
        <v>18</v>
      </c>
    </row>
    <row r="36" spans="1:38" s="10" customFormat="1" ht="24.75" customHeight="1" thickBot="1">
      <c r="A36" s="101" t="s">
        <v>132</v>
      </c>
      <c r="B36" s="101" t="s">
        <v>180</v>
      </c>
      <c r="C36" s="109" t="s">
        <v>354</v>
      </c>
      <c r="D36" s="94"/>
      <c r="E36" s="179">
        <f>[1]NOx!AJ322</f>
        <v>73.659767366888047</v>
      </c>
      <c r="F36" s="179">
        <f>[1]NMVOC!AJ322</f>
        <v>34.482987027375835</v>
      </c>
      <c r="G36" s="179">
        <f>[1]SOx!AJ322</f>
        <v>22.496414357496793</v>
      </c>
      <c r="H36" s="179">
        <f>[1]NH3!AJ322</f>
        <v>8.6191320284164877E-3</v>
      </c>
      <c r="I36" s="179">
        <f>[1]pm2.5!AJ322</f>
        <v>5.2337951318482441</v>
      </c>
      <c r="J36" s="179">
        <f>[1]pm10!AJ322</f>
        <v>5.2614510062908986</v>
      </c>
      <c r="K36" s="179">
        <f>[1]PST!AJ322</f>
        <v>5.3688275574396931</v>
      </c>
      <c r="L36" s="179">
        <f>[1]BC!AJ322</f>
        <v>0.95677469582531505</v>
      </c>
      <c r="M36" s="179">
        <f>[1]CO!AJ322</f>
        <v>104.49734695954159</v>
      </c>
      <c r="N36" s="179">
        <f>[1]piombo!AJ322</f>
        <v>0.11544397965961929</v>
      </c>
      <c r="O36" s="179">
        <f>[1]cadmio!AJ322</f>
        <v>1.4563202836729504E-2</v>
      </c>
      <c r="P36" s="179" t="str">
        <f>[1]mercurio!AJ322</f>
        <v>NA</v>
      </c>
      <c r="Q36" s="179">
        <f>[1]arsenico!AJ322</f>
        <v>0.11424023995038532</v>
      </c>
      <c r="R36" s="179">
        <f>[1]cromo!AJ322</f>
        <v>6.7625525843332562E-2</v>
      </c>
      <c r="S36" s="179">
        <f>[1]rame!AJ322</f>
        <v>0.11485696135917897</v>
      </c>
      <c r="T36" s="179">
        <f>[1]nichel!AJ322</f>
        <v>3.6485457761791817</v>
      </c>
      <c r="U36" s="179">
        <f>[1]selenio!AJ322</f>
        <v>0.26794897023623832</v>
      </c>
      <c r="V36" s="179">
        <f>[1]zinco!AJ322</f>
        <v>0.65721778777429407</v>
      </c>
      <c r="W36" s="179" t="str">
        <f>[1]Diossine!AJ322</f>
        <v>NA</v>
      </c>
      <c r="X36" s="159" t="s">
        <v>428</v>
      </c>
      <c r="Y36" s="159" t="s">
        <v>428</v>
      </c>
      <c r="Z36" s="159" t="s">
        <v>428</v>
      </c>
      <c r="AA36" s="159" t="s">
        <v>428</v>
      </c>
      <c r="AB36" s="179">
        <f>[1]PAH!AJ322</f>
        <v>5.5711110448823688E-2</v>
      </c>
      <c r="AC36" s="179" t="str">
        <f>[1]HCB!AJ322</f>
        <v>NA</v>
      </c>
      <c r="AD36" s="179" t="str">
        <f>[1]PCB!AJ322</f>
        <v>NA</v>
      </c>
      <c r="AE36" s="160"/>
      <c r="AF36" s="191">
        <f>'[1]dati attività'!$AB$75</f>
        <v>54378.823926303543</v>
      </c>
      <c r="AG36" s="191" t="str">
        <f>'[1]dati attività'!$AB$76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[1]NOx!AJ323</f>
        <v>0.85799640933572718</v>
      </c>
      <c r="F37" s="179">
        <f>[1]NMVOC!AJ323</f>
        <v>2.8959515260323161E-2</v>
      </c>
      <c r="G37" s="179">
        <f>[1]SOx!AJ323</f>
        <v>5.155654535366253E-3</v>
      </c>
      <c r="H37" s="179" t="str">
        <f>[1]NH3!AJ323</f>
        <v>NA</v>
      </c>
      <c r="I37" s="179">
        <f>[1]pm2.5!AJ323</f>
        <v>1.9056992900970033E-2</v>
      </c>
      <c r="J37" s="179">
        <f>[1]pm10!AJ323</f>
        <v>1.9056992900970033E-2</v>
      </c>
      <c r="K37" s="179">
        <f>[1]PST!AJ323</f>
        <v>2.382124112621254E-2</v>
      </c>
      <c r="L37" s="179">
        <f>[1]BC!AJ323</f>
        <v>4.7642482252425089E-4</v>
      </c>
      <c r="M37" s="179">
        <f>[1]CO!AJ323</f>
        <v>0.31170736086175943</v>
      </c>
      <c r="N37" s="179" t="str">
        <f>[1]piombo!AJ323</f>
        <v>NA</v>
      </c>
      <c r="O37" s="179" t="str">
        <f>[1]cadmio!AJ323</f>
        <v>NA</v>
      </c>
      <c r="P37" s="179" t="str">
        <f>[1]mercurio!AJ323</f>
        <v>NA</v>
      </c>
      <c r="Q37" s="179" t="str">
        <f>[1]arsenico!AJ323</f>
        <v>NA</v>
      </c>
      <c r="R37" s="179" t="str">
        <f>[1]cromo!AJ323</f>
        <v>NA</v>
      </c>
      <c r="S37" s="179" t="str">
        <f>[1]rame!AJ323</f>
        <v>NA</v>
      </c>
      <c r="T37" s="179" t="str">
        <f>[1]nichel!AJ323</f>
        <v>NA</v>
      </c>
      <c r="U37" s="179" t="str">
        <f>[1]selenio!AJ323</f>
        <v>NA</v>
      </c>
      <c r="V37" s="179" t="str">
        <f>[1]zinco!AJ323</f>
        <v>NA</v>
      </c>
      <c r="W37" s="179" t="str">
        <f>[1]Diossine!AJ323</f>
        <v>NA</v>
      </c>
      <c r="X37" s="179" t="s">
        <v>412</v>
      </c>
      <c r="Y37" s="179" t="s">
        <v>412</v>
      </c>
      <c r="Z37" s="179" t="s">
        <v>412</v>
      </c>
      <c r="AA37" s="179" t="s">
        <v>412</v>
      </c>
      <c r="AB37" s="179" t="str">
        <f>[1]PAH!AJ323</f>
        <v>NA</v>
      </c>
      <c r="AC37" s="179" t="str">
        <f>[1]HCB!AJ323</f>
        <v>NA</v>
      </c>
      <c r="AD37" s="179" t="str">
        <f>[1]PCB!AJ323</f>
        <v>NA</v>
      </c>
      <c r="AE37" s="160"/>
      <c r="AF37" s="191" t="str">
        <f>'[1]dati attività'!$AB$77</f>
        <v>NO</v>
      </c>
      <c r="AG37" s="191" t="s">
        <v>434</v>
      </c>
      <c r="AH37" s="191">
        <f>'[1]dati attività'!$AB$78</f>
        <v>11583.806104129264</v>
      </c>
      <c r="AI37" s="191" t="s">
        <v>434</v>
      </c>
      <c r="AJ37" s="191" t="s">
        <v>434</v>
      </c>
      <c r="AK37" s="159" t="s">
        <v>412</v>
      </c>
      <c r="AL37" s="140" t="s">
        <v>18</v>
      </c>
    </row>
    <row r="38" spans="1:38" s="10" customFormat="1" ht="24.75" customHeight="1" thickBot="1">
      <c r="A38" s="101" t="s">
        <v>129</v>
      </c>
      <c r="B38" s="101" t="s">
        <v>182</v>
      </c>
      <c r="C38" s="109" t="s">
        <v>290</v>
      </c>
      <c r="D38" s="136"/>
      <c r="E38" s="180" t="str">
        <f>[1]NOx!AJ324</f>
        <v>NO</v>
      </c>
      <c r="F38" s="179" t="str">
        <f>[1]NMVOC!AJ324</f>
        <v>NO</v>
      </c>
      <c r="G38" s="179" t="str">
        <f>[1]SOx!AJ324</f>
        <v>NO</v>
      </c>
      <c r="H38" s="179" t="str">
        <f>[1]NH3!AJ324</f>
        <v>NO</v>
      </c>
      <c r="I38" s="179" t="str">
        <f>[1]pm2.5!AJ324</f>
        <v>NO</v>
      </c>
      <c r="J38" s="179" t="str">
        <f>[1]pm10!AJ324</f>
        <v>NO</v>
      </c>
      <c r="K38" s="179" t="str">
        <f>[1]PST!AJ324</f>
        <v>NO</v>
      </c>
      <c r="L38" s="179" t="str">
        <f>[1]BC!AJ324</f>
        <v>NO</v>
      </c>
      <c r="M38" s="179" t="str">
        <f>[1]CO!AJ324</f>
        <v>NO</v>
      </c>
      <c r="N38" s="179" t="str">
        <f>[1]piombo!AJ324</f>
        <v>NO</v>
      </c>
      <c r="O38" s="179" t="str">
        <f>[1]cadmio!AJ324</f>
        <v>NO</v>
      </c>
      <c r="P38" s="179" t="str">
        <f>[1]mercurio!AJ324</f>
        <v>NO</v>
      </c>
      <c r="Q38" s="179" t="str">
        <f>[1]arsenico!AJ324</f>
        <v>NO</v>
      </c>
      <c r="R38" s="179" t="str">
        <f>[1]cromo!AJ324</f>
        <v>NO</v>
      </c>
      <c r="S38" s="179" t="str">
        <f>[1]rame!AJ324</f>
        <v>NO</v>
      </c>
      <c r="T38" s="179" t="str">
        <f>[1]nichel!AJ324</f>
        <v>NO</v>
      </c>
      <c r="U38" s="179" t="str">
        <f>[1]selenio!AJ324</f>
        <v>NO</v>
      </c>
      <c r="V38" s="179" t="str">
        <f>[1]zinco!AJ324</f>
        <v>NO</v>
      </c>
      <c r="W38" s="179" t="str">
        <f>[1]Diossine!AJ324</f>
        <v>NO</v>
      </c>
      <c r="X38" s="179" t="s">
        <v>434</v>
      </c>
      <c r="Y38" s="179" t="s">
        <v>434</v>
      </c>
      <c r="Z38" s="179" t="s">
        <v>434</v>
      </c>
      <c r="AA38" s="179" t="s">
        <v>434</v>
      </c>
      <c r="AB38" s="179" t="str">
        <f>[1]PAH!AJ324</f>
        <v>NO</v>
      </c>
      <c r="AC38" s="179" t="str">
        <f>[1]HCB!AJ324</f>
        <v>NO</v>
      </c>
      <c r="AD38" s="179" t="str">
        <f>[1]PCB!AJ324</f>
        <v>NO</v>
      </c>
      <c r="AE38" s="160"/>
      <c r="AF38" s="191" t="str">
        <f>'[1]dati attività'!$AB79</f>
        <v>NO</v>
      </c>
      <c r="AG38" s="191" t="s">
        <v>434</v>
      </c>
      <c r="AH38" s="191" t="s">
        <v>434</v>
      </c>
      <c r="AI38" s="191" t="s">
        <v>434</v>
      </c>
      <c r="AJ38" s="191" t="s">
        <v>434</v>
      </c>
      <c r="AK38" s="159" t="s">
        <v>412</v>
      </c>
      <c r="AL38" s="140" t="s">
        <v>18</v>
      </c>
    </row>
    <row r="39" spans="1:38" s="10" customFormat="1" ht="24.75" customHeight="1" thickBot="1">
      <c r="A39" s="101" t="s">
        <v>123</v>
      </c>
      <c r="B39" s="101" t="s">
        <v>183</v>
      </c>
      <c r="C39" s="109" t="s">
        <v>356</v>
      </c>
      <c r="D39" s="94"/>
      <c r="E39" s="179">
        <f>[1]NOx!AJ325</f>
        <v>35.648128673200802</v>
      </c>
      <c r="F39" s="179">
        <f>[1]NMVOC!AJ325</f>
        <v>23.228535903985026</v>
      </c>
      <c r="G39" s="179">
        <f>[1]SOx!AJ325</f>
        <v>3.3355855473633103</v>
      </c>
      <c r="H39" s="179">
        <f>[1]NH3!AJ325</f>
        <v>9.1630973992758678E-3</v>
      </c>
      <c r="I39" s="179">
        <f>[1]pm2.5!AJ325</f>
        <v>1.4868616866032143</v>
      </c>
      <c r="J39" s="179">
        <f>[1]pm10!AJ325</f>
        <v>1.4953967612372103</v>
      </c>
      <c r="K39" s="179">
        <f>[1]PST!AJ325</f>
        <v>1.7592903073378945</v>
      </c>
      <c r="L39" s="179">
        <f>[1]BC!AJ325</f>
        <v>0.11211423756425246</v>
      </c>
      <c r="M39" s="179">
        <f>[1]CO!AJ325</f>
        <v>25.441454461472652</v>
      </c>
      <c r="N39" s="179">
        <f>[1]piombo!AJ325</f>
        <v>61.483232289163404</v>
      </c>
      <c r="O39" s="179">
        <f>[1]cadmio!AJ325</f>
        <v>1.9479998957816294</v>
      </c>
      <c r="P39" s="179">
        <f>[1]mercurio!AJ325</f>
        <v>2.1000247492636444</v>
      </c>
      <c r="Q39" s="179">
        <f>[1]arsenico!AJ325</f>
        <v>0.38539440431702898</v>
      </c>
      <c r="R39" s="179">
        <f>[1]cromo!AJ325</f>
        <v>3.8082705516962796</v>
      </c>
      <c r="S39" s="179">
        <f>[1]rame!AJ325</f>
        <v>2.8849897568504397</v>
      </c>
      <c r="T39" s="179">
        <f>[1]nichel!AJ325</f>
        <v>2.0329876042176518</v>
      </c>
      <c r="U39" s="179">
        <f>[1]selenio!AJ325</f>
        <v>7.280720734597397E-2</v>
      </c>
      <c r="V39" s="179">
        <f>[1]zinco!AJ325</f>
        <v>30.031785573200565</v>
      </c>
      <c r="W39" s="179">
        <f>[1]Diossine!AJ325</f>
        <v>2.177945006933065</v>
      </c>
      <c r="X39" s="159" t="s">
        <v>428</v>
      </c>
      <c r="Y39" s="159" t="s">
        <v>428</v>
      </c>
      <c r="Z39" s="159" t="s">
        <v>428</v>
      </c>
      <c r="AA39" s="159" t="s">
        <v>428</v>
      </c>
      <c r="AB39" s="179">
        <f>[1]PAH!AJ325</f>
        <v>1.4642856809595144</v>
      </c>
      <c r="AC39" s="179">
        <f>[1]HCB!AJ325</f>
        <v>1.0619983840271132</v>
      </c>
      <c r="AD39" s="179">
        <f>[1]PCB!AJ325</f>
        <v>12.922196727036436</v>
      </c>
      <c r="AE39" s="160"/>
      <c r="AF39" s="191">
        <f>'[1]dati attività'!$AB80</f>
        <v>18992.940818707997</v>
      </c>
      <c r="AG39" s="191" t="str">
        <f>'[1]dati attività'!$AB$81</f>
        <v>NO</v>
      </c>
      <c r="AH39" s="191">
        <f>'[1]dati attività'!$AB$82</f>
        <v>315439.4360374228</v>
      </c>
      <c r="AI39" s="191">
        <f>'[1]dati attività'!$AB$83</f>
        <v>44571.256681094746</v>
      </c>
      <c r="AJ39" s="191">
        <f>'[1]dati attività'!$AB$84</f>
        <v>36000.095189999985</v>
      </c>
      <c r="AK39" s="159" t="s">
        <v>412</v>
      </c>
      <c r="AL39" s="140" t="s">
        <v>18</v>
      </c>
    </row>
    <row r="40" spans="1:38" s="10" customFormat="1" ht="24.75" customHeight="1" thickBot="1">
      <c r="A40" s="101" t="s">
        <v>129</v>
      </c>
      <c r="B40" s="101" t="s">
        <v>184</v>
      </c>
      <c r="C40" s="109" t="s">
        <v>355</v>
      </c>
      <c r="D40" s="94"/>
      <c r="E40" s="179" t="str">
        <f>[1]NOx!AJ326</f>
        <v>NO</v>
      </c>
      <c r="F40" s="179" t="str">
        <f>[1]NMVOC!AJ326</f>
        <v>NO</v>
      </c>
      <c r="G40" s="179" t="str">
        <f>[1]SOx!AJ326</f>
        <v>NO</v>
      </c>
      <c r="H40" s="179" t="str">
        <f>[1]NH3!AJ326</f>
        <v>NO</v>
      </c>
      <c r="I40" s="179" t="str">
        <f>[1]pm2.5!AJ326</f>
        <v>NO</v>
      </c>
      <c r="J40" s="179" t="str">
        <f>[1]pm10!AJ326</f>
        <v>NO</v>
      </c>
      <c r="K40" s="179" t="str">
        <f>[1]PST!AJ326</f>
        <v>NO</v>
      </c>
      <c r="L40" s="179" t="str">
        <f>[1]BC!AJ326</f>
        <v>NO</v>
      </c>
      <c r="M40" s="179" t="str">
        <f>[1]CO!AJ326</f>
        <v>NO</v>
      </c>
      <c r="N40" s="179" t="str">
        <f>[1]piombo!AJ326</f>
        <v>NO</v>
      </c>
      <c r="O40" s="179" t="str">
        <f>[1]cadmio!AJ326</f>
        <v>NO</v>
      </c>
      <c r="P40" s="179" t="str">
        <f>[1]mercurio!AJ326</f>
        <v>NO</v>
      </c>
      <c r="Q40" s="179" t="str">
        <f>[1]arsenico!AJ326</f>
        <v>NO</v>
      </c>
      <c r="R40" s="179" t="str">
        <f>[1]cromo!AJ326</f>
        <v>NO</v>
      </c>
      <c r="S40" s="179" t="str">
        <f>[1]rame!AJ326</f>
        <v>NO</v>
      </c>
      <c r="T40" s="179" t="str">
        <f>[1]nichel!AJ326</f>
        <v>NO</v>
      </c>
      <c r="U40" s="179" t="str">
        <f>[1]selenio!AJ326</f>
        <v>NO</v>
      </c>
      <c r="V40" s="179" t="str">
        <f>[1]zinco!AJ326</f>
        <v>NO</v>
      </c>
      <c r="W40" s="179" t="str">
        <f>[1]Diossine!AJ326</f>
        <v>NO</v>
      </c>
      <c r="X40" s="179" t="s">
        <v>434</v>
      </c>
      <c r="Y40" s="179" t="s">
        <v>434</v>
      </c>
      <c r="Z40" s="179" t="s">
        <v>434</v>
      </c>
      <c r="AA40" s="179" t="s">
        <v>434</v>
      </c>
      <c r="AB40" s="179" t="str">
        <f>[1]PAH!AJ326</f>
        <v>NO</v>
      </c>
      <c r="AC40" s="179" t="str">
        <f>[1]HCB!AJ326</f>
        <v>NO</v>
      </c>
      <c r="AD40" s="179" t="str">
        <f>[1]PCB!AJ326</f>
        <v>NO</v>
      </c>
      <c r="AE40" s="160"/>
      <c r="AF40" s="191" t="s">
        <v>434</v>
      </c>
      <c r="AG40" s="191" t="s">
        <v>434</v>
      </c>
      <c r="AH40" s="191" t="s">
        <v>434</v>
      </c>
      <c r="AI40" s="191" t="s">
        <v>434</v>
      </c>
      <c r="AJ40" s="191" t="s">
        <v>434</v>
      </c>
      <c r="AK40" s="159" t="s">
        <v>412</v>
      </c>
      <c r="AL40" s="140" t="s">
        <v>18</v>
      </c>
    </row>
    <row r="41" spans="1:38" s="10" customFormat="1" ht="24.75" customHeight="1" thickBot="1">
      <c r="A41" s="101" t="s">
        <v>123</v>
      </c>
      <c r="B41" s="101" t="s">
        <v>185</v>
      </c>
      <c r="C41" s="109" t="s">
        <v>316</v>
      </c>
      <c r="D41" s="94"/>
      <c r="E41" s="179">
        <f>[1]NOx!AJ327</f>
        <v>45.743251789696409</v>
      </c>
      <c r="F41" s="179">
        <f>[1]NMVOC!AJ327</f>
        <v>179.47306134885903</v>
      </c>
      <c r="G41" s="179">
        <f>[1]SOx!AJ327</f>
        <v>6.3839092447159684</v>
      </c>
      <c r="H41" s="179">
        <f>[1]NH3!AJ327</f>
        <v>1.7056579492117641</v>
      </c>
      <c r="I41" s="179">
        <f>[1]pm2.5!AJ327</f>
        <v>112.37696289022637</v>
      </c>
      <c r="J41" s="179">
        <f>[1]pm10!AJ327</f>
        <v>113.64324881380881</v>
      </c>
      <c r="K41" s="179">
        <f>[1]PST!AJ327</f>
        <v>133.69793978095154</v>
      </c>
      <c r="L41" s="179">
        <f>[1]BC!AJ327</f>
        <v>9.497246510236053</v>
      </c>
      <c r="M41" s="179">
        <f>[1]CO!AJ327</f>
        <v>1488.0262139463107</v>
      </c>
      <c r="N41" s="179">
        <f>[1]piombo!AJ327</f>
        <v>10.435458579414052</v>
      </c>
      <c r="O41" s="179">
        <f>[1]cadmio!AJ327</f>
        <v>0.48072158059865211</v>
      </c>
      <c r="P41" s="179">
        <f>[1]mercurio!AJ327</f>
        <v>0.26281386335899726</v>
      </c>
      <c r="Q41" s="179">
        <f>[1]arsenico!AJ327</f>
        <v>0.21051314639829438</v>
      </c>
      <c r="R41" s="179">
        <f>[1]cromo!AJ327</f>
        <v>0.81590773760072255</v>
      </c>
      <c r="S41" s="179">
        <f>[1]rame!AJ327</f>
        <v>1.823572087310076</v>
      </c>
      <c r="T41" s="179">
        <f>[1]nichel!AJ327</f>
        <v>0.63438470087324239</v>
      </c>
      <c r="U41" s="179">
        <f>[1]selenio!AJ327</f>
        <v>0.13849501265942943</v>
      </c>
      <c r="V41" s="179">
        <f>[1]zinco!AJ327</f>
        <v>26.107595291038788</v>
      </c>
      <c r="W41" s="179">
        <f>[1]Diossine!AJ327</f>
        <v>120.28995612587214</v>
      </c>
      <c r="X41" s="159" t="s">
        <v>428</v>
      </c>
      <c r="Y41" s="159" t="s">
        <v>428</v>
      </c>
      <c r="Z41" s="159" t="s">
        <v>428</v>
      </c>
      <c r="AA41" s="159" t="s">
        <v>428</v>
      </c>
      <c r="AB41" s="179">
        <f>[1]PAH!AJ327</f>
        <v>60.862964623558106</v>
      </c>
      <c r="AC41" s="179">
        <f>[1]HCB!AJ327</f>
        <v>1.6442263306271685</v>
      </c>
      <c r="AD41" s="179">
        <f>[1]PCB!AJ327</f>
        <v>16.460955673618624</v>
      </c>
      <c r="AE41" s="160"/>
      <c r="AF41" s="191">
        <f>'[1]dati attività'!$AB$85</f>
        <v>114825.84220529199</v>
      </c>
      <c r="AG41" s="191">
        <f>'[1]dati attività'!$AB$86</f>
        <v>125.51939999999999</v>
      </c>
      <c r="AH41" s="191">
        <f>'[1]dati attività'!$AB$87</f>
        <v>759618.48064716009</v>
      </c>
      <c r="AI41" s="191">
        <f>'[1]dati attività'!$AB$88</f>
        <v>277978.62155249936</v>
      </c>
      <c r="AJ41" s="191" t="str">
        <f>'[1]dati attività'!$AB$89</f>
        <v>NO</v>
      </c>
      <c r="AK41" s="159" t="s">
        <v>412</v>
      </c>
      <c r="AL41" s="140" t="s">
        <v>18</v>
      </c>
    </row>
    <row r="42" spans="1:38" s="10" customFormat="1" ht="24.75" customHeight="1" thickBot="1">
      <c r="A42" s="101" t="s">
        <v>129</v>
      </c>
      <c r="B42" s="101" t="s">
        <v>186</v>
      </c>
      <c r="C42" s="109" t="s">
        <v>68</v>
      </c>
      <c r="D42" s="94"/>
      <c r="E42" s="179">
        <f>[1]NOx!AJ328</f>
        <v>2.3686764705882356E-3</v>
      </c>
      <c r="F42" s="179">
        <f>[1]NMVOC!AJ328</f>
        <v>1.0879852941176473</v>
      </c>
      <c r="G42" s="179">
        <f>[1]SOx!AJ328</f>
        <v>1.7160000000000002E-5</v>
      </c>
      <c r="H42" s="179">
        <f>[1]NH3!AJ328</f>
        <v>5.352941176470589E-6</v>
      </c>
      <c r="I42" s="179">
        <f>[1]pm2.5!AJ328</f>
        <v>1.3306939191000001E-3</v>
      </c>
      <c r="J42" s="179">
        <f>[1]pm10!AJ328</f>
        <v>1.3306939191000001E-3</v>
      </c>
      <c r="K42" s="179">
        <f>[1]PST!AJ328</f>
        <v>1.3578509378571429E-3</v>
      </c>
      <c r="L42" s="179">
        <f>[1]BC!AJ328</f>
        <v>6.6534695955000007E-5</v>
      </c>
      <c r="M42" s="179">
        <f>[1]CO!AJ328</f>
        <v>2.1037058823529411</v>
      </c>
      <c r="N42" s="179" t="str">
        <f>[1]piombo!AJ328</f>
        <v>NA</v>
      </c>
      <c r="O42" s="179">
        <f>[1]cadmio!AJ328</f>
        <v>6.4956219547148191E-7</v>
      </c>
      <c r="P42" s="179" t="str">
        <f>[1]mercurio!AJ328</f>
        <v>NA</v>
      </c>
      <c r="Q42" s="179" t="str">
        <f>[1]arsenico!AJ328</f>
        <v>NA</v>
      </c>
      <c r="R42" s="179">
        <f>[1]cromo!AJ328</f>
        <v>5.933101093436502E-7</v>
      </c>
      <c r="S42" s="179">
        <f>[1]rame!AJ328</f>
        <v>8.0983619336534403E-6</v>
      </c>
      <c r="T42" s="179">
        <f>[1]nichel!AJ328</f>
        <v>1.9486865864144455E-6</v>
      </c>
      <c r="U42" s="179">
        <f>[1]selenio!AJ328</f>
        <v>1.9486865864144452E-5</v>
      </c>
      <c r="V42" s="179">
        <f>[1]zinco!AJ328</f>
        <v>3.8889288642877611E-5</v>
      </c>
      <c r="W42" s="179" t="str">
        <f>[1]Diossine!AJ328</f>
        <v>NA</v>
      </c>
      <c r="X42" s="159" t="s">
        <v>428</v>
      </c>
      <c r="Y42" s="159" t="s">
        <v>428</v>
      </c>
      <c r="Z42" s="159" t="s">
        <v>428</v>
      </c>
      <c r="AA42" s="159" t="s">
        <v>428</v>
      </c>
      <c r="AB42" s="179">
        <f>[1]PAH!AJ328</f>
        <v>1.039299512754371E-4</v>
      </c>
      <c r="AC42" s="179" t="str">
        <f>[1]HCB!AJ328</f>
        <v>NA</v>
      </c>
      <c r="AD42" s="179" t="str">
        <f>[1]PCB!AJ328</f>
        <v>NA</v>
      </c>
      <c r="AE42" s="160"/>
      <c r="AF42" s="191">
        <f>'[1]dati attività'!$AB$90</f>
        <v>57.111326999999996</v>
      </c>
      <c r="AG42" s="191" t="str">
        <f>'[1]dati attività'!$AB$91</f>
        <v>NO</v>
      </c>
      <c r="AH42" s="191" t="str">
        <f>'[1]dati attività'!$AB$92</f>
        <v>NO</v>
      </c>
      <c r="AI42" s="191" t="str">
        <f>'[1]dati attività'!$AB$93</f>
        <v>NO</v>
      </c>
      <c r="AJ42" s="191" t="str">
        <f>'[1]dati attività'!$AB$94</f>
        <v>NO</v>
      </c>
      <c r="AK42" s="159" t="s">
        <v>412</v>
      </c>
      <c r="AL42" s="140" t="s">
        <v>18</v>
      </c>
    </row>
    <row r="43" spans="1:38" s="10" customFormat="1" ht="24.75" customHeight="1" thickBot="1">
      <c r="A43" s="101" t="s">
        <v>123</v>
      </c>
      <c r="B43" s="101" t="s">
        <v>187</v>
      </c>
      <c r="C43" s="109" t="s">
        <v>69</v>
      </c>
      <c r="D43" s="94"/>
      <c r="E43" s="179">
        <f>[1]NOx!AJ329</f>
        <v>7.1179763266902425</v>
      </c>
      <c r="F43" s="179">
        <f>[1]NMVOC!AJ329</f>
        <v>0.40567103172150409</v>
      </c>
      <c r="G43" s="179">
        <f>[1]SOx!AJ329</f>
        <v>1.4418582431432808E-3</v>
      </c>
      <c r="H43" s="179">
        <f>[1]NH3!AJ329</f>
        <v>4.6060449120388229E-4</v>
      </c>
      <c r="I43" s="179">
        <f>[1]pm2.5!AJ329</f>
        <v>9.7913900082125555E-2</v>
      </c>
      <c r="J43" s="179">
        <f>[1]pm10!AJ329</f>
        <v>9.7913900082125555E-2</v>
      </c>
      <c r="K43" s="179">
        <f>[1]PST!AJ329</f>
        <v>0.11519282362603006</v>
      </c>
      <c r="L43" s="179">
        <f>[1]BC!AJ329</f>
        <v>8.2600905018388182E-3</v>
      </c>
      <c r="M43" s="179">
        <f>[1]CO!AJ329</f>
        <v>2.7912811556739809</v>
      </c>
      <c r="N43" s="179">
        <f>[1]piombo!AJ329</f>
        <v>2.2693783735683575E-2</v>
      </c>
      <c r="O43" s="179">
        <f>[1]cadmio!AJ329</f>
        <v>9.4968087136715383E-4</v>
      </c>
      <c r="P43" s="179">
        <f>[1]mercurio!AJ329</f>
        <v>1.8034802953671538E-3</v>
      </c>
      <c r="Q43" s="179">
        <f>[1]arsenico!AJ329</f>
        <v>5.3808000000000002E-6</v>
      </c>
      <c r="R43" s="179">
        <f>[1]cromo!AJ329</f>
        <v>1.5133120000000001E-4</v>
      </c>
      <c r="S43" s="179">
        <f>[1]rame!AJ329</f>
        <v>1.2465514713671537E-3</v>
      </c>
      <c r="T43" s="179">
        <f>[1]nichel!AJ329</f>
        <v>1.5447E-4</v>
      </c>
      <c r="U43" s="179">
        <f>[1]selenio!AJ329</f>
        <v>1.4475480000000003E-5</v>
      </c>
      <c r="V43" s="179">
        <f>[1]zinco!AJ329</f>
        <v>1.5850551704729147E-2</v>
      </c>
      <c r="W43" s="179">
        <f>[1]Diossine!AJ329</f>
        <v>8.1877505530587466E-2</v>
      </c>
      <c r="X43" s="159" t="s">
        <v>428</v>
      </c>
      <c r="Y43" s="159" t="s">
        <v>428</v>
      </c>
      <c r="Z43" s="159" t="s">
        <v>428</v>
      </c>
      <c r="AA43" s="159" t="s">
        <v>428</v>
      </c>
      <c r="AB43" s="179">
        <f>[1]PAH!AJ329</f>
        <v>1.6429678254748774E-2</v>
      </c>
      <c r="AC43" s="179">
        <f>[1]HCB!AJ329</f>
        <v>4.4401358761191002E-4</v>
      </c>
      <c r="AD43" s="179">
        <f>[1]PCB!AJ329</f>
        <v>4.4401358761190996E-3</v>
      </c>
      <c r="AE43" s="160"/>
      <c r="AF43" s="191">
        <f>'[1]dati attività'!$AB$95</f>
        <v>2318.751000000012</v>
      </c>
      <c r="AG43" s="191" t="str">
        <f>'[1]dati attività'!$AB$96</f>
        <v>NO</v>
      </c>
      <c r="AH43" s="191">
        <f>'[1]dati attività'!$AB$97</f>
        <v>5414.0701200000003</v>
      </c>
      <c r="AI43" s="191">
        <f>'[1]dati attività'!$AB$98</f>
        <v>6894.9568032674106</v>
      </c>
      <c r="AJ43" s="191" t="str">
        <f>'[1]dati attività'!$AB$99</f>
        <v>NO</v>
      </c>
      <c r="AK43" s="159" t="s">
        <v>412</v>
      </c>
      <c r="AL43" s="140" t="s">
        <v>18</v>
      </c>
    </row>
    <row r="44" spans="1:38" s="10" customFormat="1" ht="24.75" customHeight="1" thickBot="1">
      <c r="A44" s="101" t="s">
        <v>129</v>
      </c>
      <c r="B44" s="101" t="s">
        <v>188</v>
      </c>
      <c r="C44" s="109" t="s">
        <v>70</v>
      </c>
      <c r="D44" s="94"/>
      <c r="E44" s="179">
        <f>[1]NOx!AJ330</f>
        <v>44.035740252227022</v>
      </c>
      <c r="F44" s="179">
        <f>[1]NMVOC!AJ330</f>
        <v>10.95560960007804</v>
      </c>
      <c r="G44" s="179">
        <f>[1]SOx!AJ330</f>
        <v>2.7259040000000005E-2</v>
      </c>
      <c r="H44" s="179">
        <f>[1]NH3!AJ330</f>
        <v>1.2665118418019436E-2</v>
      </c>
      <c r="I44" s="179">
        <f>[1]pm2.5!AJ330</f>
        <v>3.7027264844784011</v>
      </c>
      <c r="J44" s="179">
        <f>[1]pm10!AJ330</f>
        <v>3.7027264844784011</v>
      </c>
      <c r="K44" s="179">
        <f>[1]PST!AJ330</f>
        <v>3.7782923311004093</v>
      </c>
      <c r="L44" s="179">
        <f>[1]BC!AJ330</f>
        <v>2.1069878364495009</v>
      </c>
      <c r="M44" s="179">
        <f>[1]CO!AJ330</f>
        <v>41.75682916637372</v>
      </c>
      <c r="N44" s="179" t="str">
        <f>[1]piombo!AJ330</f>
        <v>NA</v>
      </c>
      <c r="O44" s="179">
        <f>[1]cadmio!AJ330</f>
        <v>3.4470852872821893E-3</v>
      </c>
      <c r="P44" s="179" t="str">
        <f>[1]mercurio!AJ330</f>
        <v>NA</v>
      </c>
      <c r="Q44" s="179" t="str">
        <f>[1]arsenico!AJ330</f>
        <v>NA</v>
      </c>
      <c r="R44" s="179">
        <f>[1]cromo!AJ330</f>
        <v>1.012087760881477E-2</v>
      </c>
      <c r="S44" s="179">
        <f>[1]rame!AJ330</f>
        <v>0.26869815655046581</v>
      </c>
      <c r="T44" s="179">
        <f>[1]nichel!AJ330</f>
        <v>1.8607508550444254E-2</v>
      </c>
      <c r="U44" s="179">
        <f>[1]selenio!AJ330</f>
        <v>3.7295362947836058E-2</v>
      </c>
      <c r="V44" s="179">
        <f>[1]zinco!AJ330</f>
        <v>5.9265551737732243E-2</v>
      </c>
      <c r="W44" s="179" t="str">
        <f>[1]Diossine!AJ330</f>
        <v>NA</v>
      </c>
      <c r="X44" s="159" t="s">
        <v>428</v>
      </c>
      <c r="Y44" s="159" t="s">
        <v>428</v>
      </c>
      <c r="Z44" s="159" t="s">
        <v>428</v>
      </c>
      <c r="AA44" s="159" t="s">
        <v>428</v>
      </c>
      <c r="AB44" s="179">
        <f>[1]PAH!AJ330</f>
        <v>0.14931536153625677</v>
      </c>
      <c r="AC44" s="179" t="str">
        <f>[1]HCB!AJ330</f>
        <v>NA</v>
      </c>
      <c r="AD44" s="179" t="str">
        <f>[1]PCB!AJ330</f>
        <v>NA</v>
      </c>
      <c r="AE44" s="160"/>
      <c r="AF44" s="191">
        <f>'[1]dati attività'!$AB$100</f>
        <v>79715.488148999997</v>
      </c>
      <c r="AG44" s="191" t="str">
        <f>'[1]dati attività'!$AB$101</f>
        <v>NO</v>
      </c>
      <c r="AH44" s="191" t="str">
        <f>'[1]dati attività'!$AB$102</f>
        <v>NO</v>
      </c>
      <c r="AI44" s="191" t="str">
        <f>'[1]dati attività'!$AB$103</f>
        <v>NO</v>
      </c>
      <c r="AJ44" s="191" t="str">
        <f>'[1]dati attività'!$AB$104</f>
        <v>NO</v>
      </c>
      <c r="AK44" s="159" t="s">
        <v>412</v>
      </c>
      <c r="AL44" s="140" t="s">
        <v>18</v>
      </c>
    </row>
    <row r="45" spans="1:38" s="10" customFormat="1" ht="24.75" customHeight="1" thickBot="1">
      <c r="A45" s="101" t="s">
        <v>129</v>
      </c>
      <c r="B45" s="101" t="s">
        <v>189</v>
      </c>
      <c r="C45" s="109" t="s">
        <v>139</v>
      </c>
      <c r="D45" s="94"/>
      <c r="E45" s="179">
        <f>[1]NOx!AJ331</f>
        <v>6.1257102181516956</v>
      </c>
      <c r="F45" s="179">
        <f>[1]NMVOC!AJ331</f>
        <v>1.0012725256698789</v>
      </c>
      <c r="G45" s="179">
        <f>[1]SOx!AJ331</f>
        <v>2.1156E-3</v>
      </c>
      <c r="H45" s="179">
        <f>[1]NH3!AJ331</f>
        <v>1.0125389399094538E-3</v>
      </c>
      <c r="I45" s="179">
        <f>[1]pm2.5!AJ331</f>
        <v>0.6461436107070001</v>
      </c>
      <c r="J45" s="179">
        <f>[1]pm10!AJ331</f>
        <v>0.6461436107070001</v>
      </c>
      <c r="K45" s="179">
        <f>[1]PST!AJ331</f>
        <v>0.65933021500714306</v>
      </c>
      <c r="L45" s="179">
        <f>[1]BC!AJ331</f>
        <v>0.35486718053535016</v>
      </c>
      <c r="M45" s="179">
        <f>[1]CO!AJ331</f>
        <v>2.5426033646995783</v>
      </c>
      <c r="N45" s="179" t="str">
        <f>[1]piombo!AJ331</f>
        <v>NA</v>
      </c>
      <c r="O45" s="179">
        <f>[1]cadmio!AJ331</f>
        <v>1.7483872456666313E-3</v>
      </c>
      <c r="P45" s="179" t="str">
        <f>[1]mercurio!AJ331</f>
        <v>NA</v>
      </c>
      <c r="Q45" s="179">
        <f>[1]arsenico!AJ331</f>
        <v>1.3757938988684569E-2</v>
      </c>
      <c r="R45" s="179">
        <f>[1]cromo!AJ331</f>
        <v>8.1391493449331186E-3</v>
      </c>
      <c r="S45" s="179">
        <f>[1]rame!AJ331</f>
        <v>1.3764168497864302E-2</v>
      </c>
      <c r="T45" s="179">
        <f>[1]nichel!AJ331</f>
        <v>0.43937757636876712</v>
      </c>
      <c r="U45" s="179">
        <f>[1]selenio!AJ331</f>
        <v>3.2105335712630863E-2</v>
      </c>
      <c r="V45" s="179">
        <f>[1]zinco!AJ331</f>
        <v>7.8821916203044032E-2</v>
      </c>
      <c r="W45" s="179" t="str">
        <f>[1]Diossine!AJ331</f>
        <v>NA</v>
      </c>
      <c r="X45" s="159" t="s">
        <v>428</v>
      </c>
      <c r="Y45" s="159" t="s">
        <v>428</v>
      </c>
      <c r="Z45" s="159" t="s">
        <v>428</v>
      </c>
      <c r="AA45" s="159" t="s">
        <v>428</v>
      </c>
      <c r="AB45" s="179">
        <f>[1]PAH!AJ331</f>
        <v>5.8360664946976214E-3</v>
      </c>
      <c r="AC45" s="179" t="str">
        <f>[1]HCB!AJ331</f>
        <v>NA</v>
      </c>
      <c r="AD45" s="179" t="str">
        <f>[1]PCB!AJ331</f>
        <v>NA</v>
      </c>
      <c r="AE45" s="160"/>
      <c r="AF45" s="191">
        <f>'[1]dati attività'!$AB$105</f>
        <v>6189.3616140000004</v>
      </c>
      <c r="AG45" s="191" t="s">
        <v>434</v>
      </c>
      <c r="AH45" s="191" t="s">
        <v>434</v>
      </c>
      <c r="AI45" s="191" t="s">
        <v>434</v>
      </c>
      <c r="AJ45" s="191" t="s">
        <v>434</v>
      </c>
      <c r="AK45" s="159" t="s">
        <v>412</v>
      </c>
      <c r="AL45" s="140" t="s">
        <v>18</v>
      </c>
    </row>
    <row r="46" spans="1:38" s="10" customFormat="1" ht="24.75" customHeight="1" thickBot="1">
      <c r="A46" s="101" t="s">
        <v>123</v>
      </c>
      <c r="B46" s="101" t="s">
        <v>190</v>
      </c>
      <c r="C46" s="109" t="s">
        <v>71</v>
      </c>
      <c r="D46" s="94"/>
      <c r="E46" s="179" t="str">
        <f>[1]NOx!AJ332</f>
        <v>IE</v>
      </c>
      <c r="F46" s="179" t="str">
        <f>[1]NMVOC!AJ332</f>
        <v>IE</v>
      </c>
      <c r="G46" s="179" t="str">
        <f>[1]SOx!AJ332</f>
        <v>IE</v>
      </c>
      <c r="H46" s="179" t="str">
        <f>[1]NH3!AJ332</f>
        <v>IE</v>
      </c>
      <c r="I46" s="179" t="str">
        <f>[1]pm2.5!AJ332</f>
        <v>IE</v>
      </c>
      <c r="J46" s="179" t="str">
        <f>[1]pm10!AJ332</f>
        <v>IE</v>
      </c>
      <c r="K46" s="179" t="str">
        <f>[1]PST!AJ332</f>
        <v>IE</v>
      </c>
      <c r="L46" s="179" t="str">
        <f>[1]BC!AJ332</f>
        <v>IE</v>
      </c>
      <c r="M46" s="179" t="str">
        <f>[1]CO!AJ332</f>
        <v>IE</v>
      </c>
      <c r="N46" s="179" t="str">
        <f>[1]piombo!AJ332</f>
        <v>IE</v>
      </c>
      <c r="O46" s="179" t="str">
        <f>[1]cadmio!AJ332</f>
        <v>IE</v>
      </c>
      <c r="P46" s="179" t="str">
        <f>[1]mercurio!AJ332</f>
        <v>IE</v>
      </c>
      <c r="Q46" s="179" t="str">
        <f>[1]arsenico!AJ332</f>
        <v>IE</v>
      </c>
      <c r="R46" s="179" t="str">
        <f>[1]cromo!AJ332</f>
        <v>IE</v>
      </c>
      <c r="S46" s="179" t="str">
        <f>[1]rame!AJ332</f>
        <v>IE</v>
      </c>
      <c r="T46" s="179" t="str">
        <f>[1]nichel!AJ332</f>
        <v>IE</v>
      </c>
      <c r="U46" s="179" t="str">
        <f>[1]selenio!AJ332</f>
        <v>IE</v>
      </c>
      <c r="V46" s="179" t="str">
        <f>[1]zinco!AJ332</f>
        <v>IE</v>
      </c>
      <c r="W46" s="179" t="str">
        <f>[1]Diossine!AJ332</f>
        <v>IE</v>
      </c>
      <c r="X46" s="159" t="s">
        <v>428</v>
      </c>
      <c r="Y46" s="159" t="s">
        <v>428</v>
      </c>
      <c r="Z46" s="159" t="s">
        <v>428</v>
      </c>
      <c r="AA46" s="159" t="s">
        <v>428</v>
      </c>
      <c r="AB46" s="179" t="str">
        <f>[1]PAH!AJ332</f>
        <v>IE</v>
      </c>
      <c r="AC46" s="179" t="str">
        <f>[1]HCB!AJ332</f>
        <v>IE</v>
      </c>
      <c r="AD46" s="179" t="str">
        <f>[1]PCB!AJ332</f>
        <v>IE</v>
      </c>
      <c r="AE46" s="160"/>
      <c r="AF46" s="191" t="str">
        <f>'[1]dati attività'!$AB$106</f>
        <v>IE</v>
      </c>
      <c r="AG46" s="191" t="str">
        <f>'[1]dati attività'!$AB$107</f>
        <v>IE</v>
      </c>
      <c r="AH46" s="191" t="str">
        <f>'[1]dati attività'!$AB$108</f>
        <v>IE</v>
      </c>
      <c r="AI46" s="191" t="str">
        <f>'[1]dati attività'!$AB$109</f>
        <v>IE</v>
      </c>
      <c r="AJ46" s="191" t="str">
        <f>'[1]dati attività'!$AB$110</f>
        <v>IE</v>
      </c>
      <c r="AK46" s="159" t="s">
        <v>412</v>
      </c>
      <c r="AL46" s="140" t="s">
        <v>18</v>
      </c>
    </row>
    <row r="47" spans="1:38" s="10" customFormat="1" ht="24.75" customHeight="1" thickBot="1">
      <c r="A47" s="101" t="s">
        <v>129</v>
      </c>
      <c r="B47" s="101" t="s">
        <v>191</v>
      </c>
      <c r="C47" s="109" t="s">
        <v>72</v>
      </c>
      <c r="D47" s="94"/>
      <c r="E47" s="179">
        <f>[1]NOx!AJ333</f>
        <v>6.0046757852941175</v>
      </c>
      <c r="F47" s="179">
        <f>[1]NMVOC!AJ333</f>
        <v>1.0008901817647056</v>
      </c>
      <c r="G47" s="179">
        <f>[1]SOx!AJ333</f>
        <v>9.9682744200000006E-2</v>
      </c>
      <c r="H47" s="179">
        <f>[1]NH3!AJ333</f>
        <v>6.1968714705882351E-4</v>
      </c>
      <c r="I47" s="179">
        <f>[1]pm2.5!AJ333</f>
        <v>0.77700489850479271</v>
      </c>
      <c r="J47" s="179">
        <f>[1]pm10!AJ333</f>
        <v>0.77700489850479271</v>
      </c>
      <c r="K47" s="179">
        <f>[1]PST!AJ333</f>
        <v>0.79286214133142108</v>
      </c>
      <c r="L47" s="179">
        <f>[1]BC!AJ333</f>
        <v>0.44563640673508942</v>
      </c>
      <c r="M47" s="179">
        <f>[1]CO!AJ333</f>
        <v>13.920718058823528</v>
      </c>
      <c r="N47" s="179">
        <f>[1]piombo!AJ333</f>
        <v>5.7081527085124685E-2</v>
      </c>
      <c r="O47" s="179">
        <f>[1]cadmio!AJ333</f>
        <v>2.1292299915132246E-4</v>
      </c>
      <c r="P47" s="179" t="str">
        <f>[1]mercurio!AJ333</f>
        <v>NA</v>
      </c>
      <c r="Q47" s="179" t="str">
        <f>[1]arsenico!AJ333</f>
        <v>NA</v>
      </c>
      <c r="R47" s="179">
        <f>[1]cromo!AJ333</f>
        <v>5.2586902788716587E-4</v>
      </c>
      <c r="S47" s="179">
        <f>[1]rame!AJ333</f>
        <v>1.3382879381836783E-2</v>
      </c>
      <c r="T47" s="179">
        <f>[1]nichel!AJ333</f>
        <v>1.031653638270278E-3</v>
      </c>
      <c r="U47" s="179">
        <f>[1]selenio!AJ333</f>
        <v>3.2452224440384062E-3</v>
      </c>
      <c r="V47" s="179">
        <f>[1]zinco!AJ333</f>
        <v>5.7556771920361264E-3</v>
      </c>
      <c r="W47" s="179" t="str">
        <f>[1]Diossine!AJ333</f>
        <v>NA</v>
      </c>
      <c r="X47" s="159" t="s">
        <v>428</v>
      </c>
      <c r="Y47" s="159" t="s">
        <v>428</v>
      </c>
      <c r="Z47" s="159" t="s">
        <v>428</v>
      </c>
      <c r="AA47" s="159" t="s">
        <v>428</v>
      </c>
      <c r="AB47" s="179">
        <f>[1]PAH!AJ333</f>
        <v>7.0799025926500427E-3</v>
      </c>
      <c r="AC47" s="179" t="str">
        <f>[1]HCB!AJ333</f>
        <v>NA</v>
      </c>
      <c r="AD47" s="179" t="str">
        <f>[1]PCB!AJ333</f>
        <v>NA</v>
      </c>
      <c r="AE47" s="160"/>
      <c r="AF47" s="191">
        <f>'[1]dati attività'!$AB$111</f>
        <v>8060.5952060460004</v>
      </c>
      <c r="AG47" s="191" t="s">
        <v>434</v>
      </c>
      <c r="AH47" s="191" t="s">
        <v>434</v>
      </c>
      <c r="AI47" s="191" t="s">
        <v>434</v>
      </c>
      <c r="AJ47" s="191" t="s">
        <v>434</v>
      </c>
      <c r="AK47" s="159" t="s">
        <v>412</v>
      </c>
      <c r="AL47" s="140" t="s">
        <v>18</v>
      </c>
    </row>
    <row r="48" spans="1:38" s="10" customFormat="1" ht="24.75" customHeight="1" thickBot="1">
      <c r="A48" s="101" t="s">
        <v>124</v>
      </c>
      <c r="B48" s="101" t="s">
        <v>192</v>
      </c>
      <c r="C48" s="109" t="s">
        <v>73</v>
      </c>
      <c r="D48" s="94"/>
      <c r="E48" s="179" t="str">
        <f>[1]NOx!AJ334</f>
        <v>NA</v>
      </c>
      <c r="F48" s="179">
        <f>[1]NMVOC!AJ334</f>
        <v>0.219</v>
      </c>
      <c r="G48" s="179" t="str">
        <f>[1]SOx!AJ334</f>
        <v>NA</v>
      </c>
      <c r="H48" s="179" t="str">
        <f>[1]NH3!AJ334</f>
        <v>NA</v>
      </c>
      <c r="I48" s="179">
        <f>[1]pm2.5!AJ334</f>
        <v>6.6446100000000008E-2</v>
      </c>
      <c r="J48" s="179">
        <f>[1]pm10!AJ334</f>
        <v>0.66446099999999997</v>
      </c>
      <c r="K48" s="179">
        <f>[1]PST!AJ334</f>
        <v>1.3289219999999999</v>
      </c>
      <c r="L48" s="179">
        <f>[1]BC!AJ334</f>
        <v>5.6479185000000001E-2</v>
      </c>
      <c r="M48" s="179" t="str">
        <f>[1]CO!AJ334</f>
        <v>NA</v>
      </c>
      <c r="N48" s="179" t="str">
        <f>[1]piombo!AJ334</f>
        <v>NA</v>
      </c>
      <c r="O48" s="179" t="str">
        <f>[1]cadmio!AJ334</f>
        <v>NA</v>
      </c>
      <c r="P48" s="179" t="str">
        <f>[1]mercurio!AJ334</f>
        <v>NA</v>
      </c>
      <c r="Q48" s="179" t="str">
        <f>[1]arsenico!AJ334</f>
        <v>NA</v>
      </c>
      <c r="R48" s="179" t="str">
        <f>[1]cromo!AJ334</f>
        <v>NA</v>
      </c>
      <c r="S48" s="179" t="str">
        <f>[1]rame!AJ334</f>
        <v>NA</v>
      </c>
      <c r="T48" s="179" t="str">
        <f>[1]nichel!AJ334</f>
        <v>NA</v>
      </c>
      <c r="U48" s="179" t="str">
        <f>[1]selenio!AJ334</f>
        <v>NA</v>
      </c>
      <c r="V48" s="179" t="str">
        <f>[1]zinco!AJ334</f>
        <v>NA</v>
      </c>
      <c r="W48" s="179" t="str">
        <f>[1]Diossine!AJ334</f>
        <v>NA</v>
      </c>
      <c r="X48" s="179" t="s">
        <v>412</v>
      </c>
      <c r="Y48" s="179" t="s">
        <v>412</v>
      </c>
      <c r="Z48" s="179" t="s">
        <v>412</v>
      </c>
      <c r="AA48" s="179" t="s">
        <v>412</v>
      </c>
      <c r="AB48" s="179" t="str">
        <f>[1]PAH!AJ334</f>
        <v>NA</v>
      </c>
      <c r="AC48" s="179" t="str">
        <f>[1]HCB!AJ334</f>
        <v>NA</v>
      </c>
      <c r="AD48" s="179" t="str">
        <f>[1]PCB!AJ334</f>
        <v>NA</v>
      </c>
      <c r="AE48" s="160"/>
      <c r="AF48" s="159" t="s">
        <v>412</v>
      </c>
      <c r="AG48" s="159" t="s">
        <v>412</v>
      </c>
      <c r="AH48" s="159" t="s">
        <v>412</v>
      </c>
      <c r="AI48" s="159" t="s">
        <v>412</v>
      </c>
      <c r="AJ48" s="159" t="s">
        <v>412</v>
      </c>
      <c r="AK48" s="159">
        <f>'[1]dati attività'!$AB112</f>
        <v>7.2999999999999995E-2</v>
      </c>
      <c r="AL48" s="140" t="s">
        <v>387</v>
      </c>
    </row>
    <row r="49" spans="1:38" s="10" customFormat="1" ht="24.75" customHeight="1" thickBot="1">
      <c r="A49" s="101" t="s">
        <v>124</v>
      </c>
      <c r="B49" s="101" t="s">
        <v>193</v>
      </c>
      <c r="C49" s="109" t="s">
        <v>74</v>
      </c>
      <c r="D49" s="94"/>
      <c r="E49" s="179" t="str">
        <f>[1]NOx!AJ335</f>
        <v>NA</v>
      </c>
      <c r="F49" s="179">
        <f>[1]NMVOC!AJ335</f>
        <v>1.3254999999999999</v>
      </c>
      <c r="G49" s="179" t="str">
        <f>[1]SOx!AJ335</f>
        <v>NA</v>
      </c>
      <c r="H49" s="179" t="str">
        <f>[1]NH3!AJ335</f>
        <v>NA</v>
      </c>
      <c r="I49" s="179">
        <f>[1]pm2.5!AJ335</f>
        <v>5.6116368E-2</v>
      </c>
      <c r="J49" s="179">
        <f>[1]pm10!AJ335</f>
        <v>0.13361039999999999</v>
      </c>
      <c r="K49" s="179">
        <f>[1]PST!AJ335</f>
        <v>0.16701299999999997</v>
      </c>
      <c r="L49" s="179">
        <f>[1]BC!AJ335</f>
        <v>2.7497020319999996E-2</v>
      </c>
      <c r="M49" s="179" t="str">
        <f>[1]CO!AJ335</f>
        <v>NA</v>
      </c>
      <c r="N49" s="179">
        <f>[1]piombo!AJ335</f>
        <v>0.58321999999999996</v>
      </c>
      <c r="O49" s="179">
        <f>[1]cadmio!AJ335</f>
        <v>0.13255</v>
      </c>
      <c r="P49" s="179">
        <f>[1]mercurio!AJ335</f>
        <v>7.9530000000000003E-2</v>
      </c>
      <c r="Q49" s="179">
        <f>[1]arsenico!AJ335</f>
        <v>5.3019999999999998E-2</v>
      </c>
      <c r="R49" s="179">
        <f>[1]cromo!AJ335</f>
        <v>0.45067000000000002</v>
      </c>
      <c r="S49" s="179">
        <f>[1]rame!AJ335</f>
        <v>0.23859000000000002</v>
      </c>
      <c r="T49" s="179">
        <f>[1]nichel!AJ335</f>
        <v>0.172315</v>
      </c>
      <c r="U49" s="179" t="str">
        <f>[1]selenio!AJ335</f>
        <v>NA</v>
      </c>
      <c r="V49" s="179">
        <f>[1]zinco!AJ335</f>
        <v>0.58321999999999996</v>
      </c>
      <c r="W49" s="179" t="str">
        <f>[1]Diossine!AJ335</f>
        <v>NA</v>
      </c>
      <c r="X49" s="179" t="s">
        <v>412</v>
      </c>
      <c r="Y49" s="179" t="s">
        <v>412</v>
      </c>
      <c r="Z49" s="179" t="s">
        <v>412</v>
      </c>
      <c r="AA49" s="179" t="s">
        <v>412</v>
      </c>
      <c r="AB49" s="179" t="str">
        <f>[1]PAH!AJ335</f>
        <v>NA</v>
      </c>
      <c r="AC49" s="179" t="str">
        <f>[1]HCB!AJ335</f>
        <v>NA</v>
      </c>
      <c r="AD49" s="179" t="str">
        <f>[1]PCB!AJ335</f>
        <v>NA</v>
      </c>
      <c r="AE49" s="160"/>
      <c r="AF49" s="159" t="s">
        <v>412</v>
      </c>
      <c r="AG49" s="159" t="s">
        <v>412</v>
      </c>
      <c r="AH49" s="159" t="s">
        <v>412</v>
      </c>
      <c r="AI49" s="159" t="s">
        <v>412</v>
      </c>
      <c r="AJ49" s="159" t="s">
        <v>412</v>
      </c>
      <c r="AK49" s="159">
        <f>'[1]dati attività'!$AB113</f>
        <v>2.6509999999999998</v>
      </c>
      <c r="AL49" s="140" t="s">
        <v>388</v>
      </c>
    </row>
    <row r="50" spans="1:38" s="10" customFormat="1" ht="24.75" customHeight="1" thickBot="1">
      <c r="A50" s="101" t="s">
        <v>124</v>
      </c>
      <c r="B50" s="101" t="s">
        <v>194</v>
      </c>
      <c r="C50" s="109" t="s">
        <v>75</v>
      </c>
      <c r="D50" s="94"/>
      <c r="E50" s="179" t="str">
        <f>[1]NOx!AJ336</f>
        <v>NO</v>
      </c>
      <c r="F50" s="179" t="str">
        <f>[1]NMVOC!AJ336</f>
        <v>NO</v>
      </c>
      <c r="G50" s="179" t="str">
        <f>[1]SOx!AJ336</f>
        <v>NO</v>
      </c>
      <c r="H50" s="179" t="str">
        <f>[1]NH3!AJ336</f>
        <v>NO</v>
      </c>
      <c r="I50" s="179" t="str">
        <f>[1]pm2.5!AJ336</f>
        <v>NO</v>
      </c>
      <c r="J50" s="179" t="str">
        <f>[1]pm10!AJ336</f>
        <v>NO</v>
      </c>
      <c r="K50" s="179" t="str">
        <f>[1]PST!AJ336</f>
        <v>NO</v>
      </c>
      <c r="L50" s="179" t="str">
        <f>[1]BC!AJ336</f>
        <v>NO</v>
      </c>
      <c r="M50" s="179" t="str">
        <f>[1]CO!AJ336</f>
        <v>NO</v>
      </c>
      <c r="N50" s="179" t="str">
        <f>[1]piombo!AJ336</f>
        <v>NO</v>
      </c>
      <c r="O50" s="179" t="str">
        <f>[1]cadmio!AJ336</f>
        <v>NO</v>
      </c>
      <c r="P50" s="179" t="str">
        <f>[1]mercurio!AJ336</f>
        <v>NO</v>
      </c>
      <c r="Q50" s="179" t="str">
        <f>[1]arsenico!AJ336</f>
        <v>NO</v>
      </c>
      <c r="R50" s="179" t="str">
        <f>[1]cromo!AJ336</f>
        <v>NO</v>
      </c>
      <c r="S50" s="179" t="str">
        <f>[1]rame!AJ336</f>
        <v>NO</v>
      </c>
      <c r="T50" s="179" t="str">
        <f>[1]nichel!AJ336</f>
        <v>NO</v>
      </c>
      <c r="U50" s="179" t="str">
        <f>[1]selenio!AJ336</f>
        <v>NO</v>
      </c>
      <c r="V50" s="179" t="str">
        <f>[1]zinco!AJ336</f>
        <v>NO</v>
      </c>
      <c r="W50" s="179" t="str">
        <f>[1]Diossine!AJ336</f>
        <v>NO</v>
      </c>
      <c r="X50" s="179" t="s">
        <v>434</v>
      </c>
      <c r="Y50" s="179" t="s">
        <v>434</v>
      </c>
      <c r="Z50" s="179" t="s">
        <v>434</v>
      </c>
      <c r="AA50" s="179" t="s">
        <v>434</v>
      </c>
      <c r="AB50" s="179" t="str">
        <f>[1]PAH!AJ336</f>
        <v>NO</v>
      </c>
      <c r="AC50" s="179" t="str">
        <f>[1]HCB!AJ336</f>
        <v>NO</v>
      </c>
      <c r="AD50" s="179" t="str">
        <f>[1]PCB!AJ336</f>
        <v>NO</v>
      </c>
      <c r="AE50" s="160"/>
      <c r="AF50" s="191" t="s">
        <v>434</v>
      </c>
      <c r="AG50" s="191" t="s">
        <v>434</v>
      </c>
      <c r="AH50" s="191" t="s">
        <v>434</v>
      </c>
      <c r="AI50" s="191" t="s">
        <v>434</v>
      </c>
      <c r="AJ50" s="191" t="s">
        <v>434</v>
      </c>
      <c r="AK50" s="191" t="str">
        <f>'[1]dati attività'!$AB114</f>
        <v>NO</v>
      </c>
      <c r="AL50" s="140" t="s">
        <v>381</v>
      </c>
    </row>
    <row r="51" spans="1:38" s="10" customFormat="1" ht="24.75" customHeight="1" thickBot="1">
      <c r="A51" s="101" t="s">
        <v>124</v>
      </c>
      <c r="B51" s="102" t="s">
        <v>195</v>
      </c>
      <c r="C51" s="109" t="s">
        <v>140</v>
      </c>
      <c r="D51" s="94"/>
      <c r="E51" s="179" t="str">
        <f>[1]NOx!AJ337</f>
        <v>NA</v>
      </c>
      <c r="F51" s="179">
        <f>[1]NMVOC!AJ337</f>
        <v>1.832079333738007</v>
      </c>
      <c r="G51" s="179" t="str">
        <f>[1]SOx!AJ337</f>
        <v>NA</v>
      </c>
      <c r="H51" s="179" t="str">
        <f>[1]NH3!AJ337</f>
        <v>NA</v>
      </c>
      <c r="I51" s="179" t="str">
        <f>[1]pm2.5!AJ337</f>
        <v>NA</v>
      </c>
      <c r="J51" s="179" t="str">
        <f>[1]pm10!AJ337</f>
        <v>NA</v>
      </c>
      <c r="K51" s="179" t="str">
        <f>[1]PST!AJ337</f>
        <v>NA</v>
      </c>
      <c r="L51" s="179" t="str">
        <f>[1]BC!AJ337</f>
        <v>NA</v>
      </c>
      <c r="M51" s="179" t="str">
        <f>[1]CO!AJ337</f>
        <v>NA</v>
      </c>
      <c r="N51" s="179" t="str">
        <f>[1]piombo!AJ337</f>
        <v>NA</v>
      </c>
      <c r="O51" s="179" t="str">
        <f>[1]cadmio!AJ337</f>
        <v>NA</v>
      </c>
      <c r="P51" s="179" t="str">
        <f>[1]mercurio!AJ337</f>
        <v>NA</v>
      </c>
      <c r="Q51" s="179" t="str">
        <f>[1]arsenico!AJ337</f>
        <v>NA</v>
      </c>
      <c r="R51" s="179" t="str">
        <f>[1]cromo!AJ337</f>
        <v>NA</v>
      </c>
      <c r="S51" s="179" t="str">
        <f>[1]rame!AJ337</f>
        <v>NA</v>
      </c>
      <c r="T51" s="179" t="str">
        <f>[1]nichel!AJ337</f>
        <v>NA</v>
      </c>
      <c r="U51" s="179" t="str">
        <f>[1]selenio!AJ337</f>
        <v>NA</v>
      </c>
      <c r="V51" s="179" t="str">
        <f>[1]zinco!AJ337</f>
        <v>NA</v>
      </c>
      <c r="W51" s="179" t="str">
        <f>[1]Diossine!AJ337</f>
        <v>NA</v>
      </c>
      <c r="X51" s="179" t="s">
        <v>412</v>
      </c>
      <c r="Y51" s="179" t="s">
        <v>412</v>
      </c>
      <c r="Z51" s="179" t="s">
        <v>412</v>
      </c>
      <c r="AA51" s="179" t="s">
        <v>412</v>
      </c>
      <c r="AB51" s="179" t="str">
        <f>[1]PAH!AJ337</f>
        <v>NA</v>
      </c>
      <c r="AC51" s="179" t="str">
        <f>[1]HCB!AJ337</f>
        <v>NA</v>
      </c>
      <c r="AD51" s="179" t="str">
        <f>[1]PCB!AJ337</f>
        <v>NA</v>
      </c>
      <c r="AE51" s="160"/>
      <c r="AF51" s="159" t="s">
        <v>412</v>
      </c>
      <c r="AG51" s="159" t="s">
        <v>412</v>
      </c>
      <c r="AH51" s="159" t="s">
        <v>412</v>
      </c>
      <c r="AI51" s="159" t="s">
        <v>412</v>
      </c>
      <c r="AJ51" s="159" t="s">
        <v>412</v>
      </c>
      <c r="AK51" s="201">
        <f>'[1]dati attività'!$AB115</f>
        <v>5.50155569</v>
      </c>
      <c r="AL51" s="140" t="s">
        <v>389</v>
      </c>
    </row>
    <row r="52" spans="1:38" s="10" customFormat="1" ht="24.75" customHeight="1" thickBot="1">
      <c r="A52" s="101" t="s">
        <v>124</v>
      </c>
      <c r="B52" s="102" t="s">
        <v>327</v>
      </c>
      <c r="C52" s="110" t="s">
        <v>141</v>
      </c>
      <c r="D52" s="137"/>
      <c r="E52" s="179">
        <f>[1]NOx!AJ338</f>
        <v>4.1130324903599993</v>
      </c>
      <c r="F52" s="179">
        <f>[1]NMVOC!AJ338</f>
        <v>10.007577620800001</v>
      </c>
      <c r="G52" s="179">
        <f>[1]SOx!AJ338</f>
        <v>17.994529984059003</v>
      </c>
      <c r="H52" s="179" t="str">
        <f>[1]NH3!AJ338</f>
        <v>NA</v>
      </c>
      <c r="I52" s="179">
        <f>[1]pm2.5!AJ338</f>
        <v>0.13531378172727271</v>
      </c>
      <c r="J52" s="179">
        <f>[1]pm10!AJ338</f>
        <v>0.30778650900000004</v>
      </c>
      <c r="K52" s="179">
        <f>[1]PST!AJ338</f>
        <v>0.39172828418181821</v>
      </c>
      <c r="L52" s="179">
        <f>[1]BC!AJ338</f>
        <v>1.7590791624545452E-2</v>
      </c>
      <c r="M52" s="179">
        <f>[1]CO!AJ338</f>
        <v>0.203224617</v>
      </c>
      <c r="N52" s="179" t="str">
        <f>[1]piombo!AJ338</f>
        <v>NA</v>
      </c>
      <c r="O52" s="179" t="str">
        <f>[1]cadmio!AJ338</f>
        <v>NA</v>
      </c>
      <c r="P52" s="179" t="str">
        <f>[1]mercurio!AJ338</f>
        <v>NA</v>
      </c>
      <c r="Q52" s="179" t="str">
        <f>[1]arsenico!AJ338</f>
        <v>NA</v>
      </c>
      <c r="R52" s="179" t="str">
        <f>[1]cromo!AJ338</f>
        <v>NA</v>
      </c>
      <c r="S52" s="179" t="str">
        <f>[1]rame!AJ338</f>
        <v>NA</v>
      </c>
      <c r="T52" s="179" t="str">
        <f>[1]nichel!AJ338</f>
        <v>NA</v>
      </c>
      <c r="U52" s="179" t="str">
        <f>[1]selenio!AJ338</f>
        <v>NA</v>
      </c>
      <c r="V52" s="179" t="str">
        <f>[1]zinco!AJ338</f>
        <v>NA</v>
      </c>
      <c r="W52" s="179" t="str">
        <f>[1]Diossine!AJ338</f>
        <v>NA</v>
      </c>
      <c r="X52" s="179" t="s">
        <v>412</v>
      </c>
      <c r="Y52" s="179" t="s">
        <v>412</v>
      </c>
      <c r="Z52" s="179" t="s">
        <v>412</v>
      </c>
      <c r="AA52" s="179" t="s">
        <v>412</v>
      </c>
      <c r="AB52" s="179" t="str">
        <f>[1]PAH!AJ338</f>
        <v>NA</v>
      </c>
      <c r="AC52" s="179" t="str">
        <f>[1]HCB!AJ338</f>
        <v>NA</v>
      </c>
      <c r="AD52" s="179" t="str">
        <f>[1]PCB!AJ338</f>
        <v>NA</v>
      </c>
      <c r="AE52" s="160"/>
      <c r="AF52" s="159" t="s">
        <v>412</v>
      </c>
      <c r="AG52" s="159" t="s">
        <v>412</v>
      </c>
      <c r="AH52" s="159" t="s">
        <v>412</v>
      </c>
      <c r="AI52" s="159" t="s">
        <v>412</v>
      </c>
      <c r="AJ52" s="159" t="s">
        <v>412</v>
      </c>
      <c r="AK52" s="159">
        <f>'[1]dati attività'!$AB116</f>
        <v>76.316999999999993</v>
      </c>
      <c r="AL52" s="140" t="s">
        <v>390</v>
      </c>
    </row>
    <row r="53" spans="1:38" s="10" customFormat="1" ht="24.75" customHeight="1" thickBot="1">
      <c r="A53" s="101" t="s">
        <v>124</v>
      </c>
      <c r="B53" s="102" t="s">
        <v>328</v>
      </c>
      <c r="C53" s="110" t="s">
        <v>76</v>
      </c>
      <c r="D53" s="137"/>
      <c r="E53" s="179" t="str">
        <f>[1]NOx!AJ339</f>
        <v>NA</v>
      </c>
      <c r="F53" s="179">
        <f>[1]NMVOC!AJ339</f>
        <v>14.890665848308693</v>
      </c>
      <c r="G53" s="179" t="str">
        <f>[1]SOx!AJ339</f>
        <v>NA</v>
      </c>
      <c r="H53" s="179" t="str">
        <f>[1]NH3!AJ339</f>
        <v>NA</v>
      </c>
      <c r="I53" s="179" t="str">
        <f>[1]pm2.5!AJ339</f>
        <v>NA</v>
      </c>
      <c r="J53" s="179" t="str">
        <f>[1]pm10!AJ339</f>
        <v>NA</v>
      </c>
      <c r="K53" s="179" t="str">
        <f>[1]PST!AJ339</f>
        <v>NA</v>
      </c>
      <c r="L53" s="179" t="str">
        <f>[1]BC!AJ339</f>
        <v>NA</v>
      </c>
      <c r="M53" s="179" t="str">
        <f>[1]CO!AJ339</f>
        <v>NA</v>
      </c>
      <c r="N53" s="179" t="str">
        <f>[1]piombo!AJ339</f>
        <v>NA</v>
      </c>
      <c r="O53" s="179" t="str">
        <f>[1]cadmio!AJ339</f>
        <v>NA</v>
      </c>
      <c r="P53" s="179" t="str">
        <f>[1]mercurio!AJ339</f>
        <v>NA</v>
      </c>
      <c r="Q53" s="179" t="str">
        <f>[1]arsenico!AJ339</f>
        <v>NA</v>
      </c>
      <c r="R53" s="179" t="str">
        <f>[1]cromo!AJ339</f>
        <v>NA</v>
      </c>
      <c r="S53" s="179" t="str">
        <f>[1]rame!AJ339</f>
        <v>NA</v>
      </c>
      <c r="T53" s="179" t="str">
        <f>[1]nichel!AJ339</f>
        <v>NA</v>
      </c>
      <c r="U53" s="179" t="str">
        <f>[1]selenio!AJ339</f>
        <v>NA</v>
      </c>
      <c r="V53" s="179" t="str">
        <f>[1]zinco!AJ339</f>
        <v>NA</v>
      </c>
      <c r="W53" s="179" t="str">
        <f>[1]Diossine!AJ339</f>
        <v>NA</v>
      </c>
      <c r="X53" s="179" t="s">
        <v>412</v>
      </c>
      <c r="Y53" s="179" t="s">
        <v>412</v>
      </c>
      <c r="Z53" s="179" t="s">
        <v>412</v>
      </c>
      <c r="AA53" s="179" t="s">
        <v>412</v>
      </c>
      <c r="AB53" s="179" t="str">
        <f>[1]PAH!AJ339</f>
        <v>NA</v>
      </c>
      <c r="AC53" s="179" t="str">
        <f>[1]HCB!AJ339</f>
        <v>NA</v>
      </c>
      <c r="AD53" s="179" t="str">
        <f>[1]PCB!AJ339</f>
        <v>NA</v>
      </c>
      <c r="AE53" s="160"/>
      <c r="AF53" s="159" t="s">
        <v>412</v>
      </c>
      <c r="AG53" s="159" t="s">
        <v>412</v>
      </c>
      <c r="AH53" s="159" t="s">
        <v>412</v>
      </c>
      <c r="AI53" s="159" t="s">
        <v>412</v>
      </c>
      <c r="AJ53" s="159" t="s">
        <v>412</v>
      </c>
      <c r="AK53" s="191" t="str">
        <f>'[1]dati attività'!$AB117</f>
        <v>IE</v>
      </c>
      <c r="AL53" s="140" t="s">
        <v>386</v>
      </c>
    </row>
    <row r="54" spans="1:38" s="10" customFormat="1" ht="23.4" thickBot="1">
      <c r="A54" s="101" t="s">
        <v>124</v>
      </c>
      <c r="B54" s="102" t="s">
        <v>196</v>
      </c>
      <c r="C54" s="110" t="s">
        <v>300</v>
      </c>
      <c r="D54" s="137"/>
      <c r="E54" s="179" t="str">
        <f>[1]NOx!AJ340</f>
        <v>NA</v>
      </c>
      <c r="F54" s="179">
        <f>[1]NMVOC!AJ340</f>
        <v>24.083412549795511</v>
      </c>
      <c r="G54" s="179" t="str">
        <f>[1]SOx!AJ340</f>
        <v>NA</v>
      </c>
      <c r="H54" s="179" t="str">
        <f>[1]NH3!AJ340</f>
        <v>NA</v>
      </c>
      <c r="I54" s="179" t="str">
        <f>[1]pm2.5!AJ340</f>
        <v>NA</v>
      </c>
      <c r="J54" s="179" t="str">
        <f>[1]pm10!AJ340</f>
        <v>NA</v>
      </c>
      <c r="K54" s="179" t="str">
        <f>[1]PST!AJ340</f>
        <v>NA</v>
      </c>
      <c r="L54" s="179" t="str">
        <f>[1]BC!AJ340</f>
        <v>NA</v>
      </c>
      <c r="M54" s="179" t="str">
        <f>[1]CO!AJ340</f>
        <v>NA</v>
      </c>
      <c r="N54" s="179" t="str">
        <f>[1]piombo!AJ340</f>
        <v>NA</v>
      </c>
      <c r="O54" s="179" t="str">
        <f>[1]cadmio!AJ340</f>
        <v>NA</v>
      </c>
      <c r="P54" s="179" t="str">
        <f>[1]mercurio!AJ340</f>
        <v>NA</v>
      </c>
      <c r="Q54" s="179" t="str">
        <f>[1]arsenico!AJ340</f>
        <v>NA</v>
      </c>
      <c r="R54" s="179" t="str">
        <f>[1]cromo!AJ340</f>
        <v>NA</v>
      </c>
      <c r="S54" s="179" t="str">
        <f>[1]rame!AJ340</f>
        <v>NA</v>
      </c>
      <c r="T54" s="179" t="str">
        <f>[1]nichel!AJ340</f>
        <v>NA</v>
      </c>
      <c r="U54" s="179" t="str">
        <f>[1]selenio!AJ340</f>
        <v>NA</v>
      </c>
      <c r="V54" s="179" t="str">
        <f>[1]zinco!AJ340</f>
        <v>NA</v>
      </c>
      <c r="W54" s="179" t="str">
        <f>[1]Diossine!AJ340</f>
        <v>NA</v>
      </c>
      <c r="X54" s="179" t="s">
        <v>412</v>
      </c>
      <c r="Y54" s="179" t="s">
        <v>412</v>
      </c>
      <c r="Z54" s="179" t="s">
        <v>412</v>
      </c>
      <c r="AA54" s="179" t="s">
        <v>412</v>
      </c>
      <c r="AB54" s="179" t="str">
        <f>[1]PAH!AJ340</f>
        <v>NA</v>
      </c>
      <c r="AC54" s="179" t="str">
        <f>[1]HCB!AJ340</f>
        <v>NA</v>
      </c>
      <c r="AD54" s="179" t="str">
        <f>[1]PCB!AJ340</f>
        <v>NA</v>
      </c>
      <c r="AE54" s="160"/>
      <c r="AF54" s="159" t="s">
        <v>412</v>
      </c>
      <c r="AG54" s="159" t="s">
        <v>412</v>
      </c>
      <c r="AH54" s="159" t="s">
        <v>412</v>
      </c>
      <c r="AI54" s="159" t="s">
        <v>412</v>
      </c>
      <c r="AJ54" s="159" t="s">
        <v>412</v>
      </c>
      <c r="AK54" s="159">
        <f>'[1]dati attività'!$AB118</f>
        <v>69.010000000000005</v>
      </c>
      <c r="AL54" s="140" t="s">
        <v>382</v>
      </c>
    </row>
    <row r="55" spans="1:38" s="10" customFormat="1" ht="24.75" customHeight="1" thickBot="1">
      <c r="A55" s="101" t="s">
        <v>124</v>
      </c>
      <c r="B55" s="102" t="s">
        <v>197</v>
      </c>
      <c r="C55" s="110" t="s">
        <v>270</v>
      </c>
      <c r="D55" s="137"/>
      <c r="E55" s="179">
        <f>[1]NOx!AJ341</f>
        <v>0.21031672240802674</v>
      </c>
      <c r="F55" s="179">
        <f>[1]NMVOC!AJ341</f>
        <v>0.19698678929765887</v>
      </c>
      <c r="G55" s="179">
        <f>[1]SOx!AJ341</f>
        <v>1.6957925206577475</v>
      </c>
      <c r="H55" s="179" t="str">
        <f>[1]NH3!AJ341</f>
        <v>NA</v>
      </c>
      <c r="I55" s="179" t="str">
        <f>[1]pm2.5!AJ341</f>
        <v>NA</v>
      </c>
      <c r="J55" s="179" t="str">
        <f>[1]pm10!AJ341</f>
        <v>NA</v>
      </c>
      <c r="K55" s="179" t="str">
        <f>[1]PST!AJ341</f>
        <v>NA</v>
      </c>
      <c r="L55" s="179" t="str">
        <f>[1]BC!AJ341</f>
        <v>NA</v>
      </c>
      <c r="M55" s="179" t="str">
        <f>[1]CO!AJ341</f>
        <v>NA</v>
      </c>
      <c r="N55" s="179" t="str">
        <f>[1]piombo!AJ341</f>
        <v>NA</v>
      </c>
      <c r="O55" s="179" t="str">
        <f>[1]cadmio!AJ341</f>
        <v>NA</v>
      </c>
      <c r="P55" s="179" t="str">
        <f>[1]mercurio!AJ341</f>
        <v>NA</v>
      </c>
      <c r="Q55" s="179" t="str">
        <f>[1]arsenico!AJ341</f>
        <v>NA</v>
      </c>
      <c r="R55" s="179" t="str">
        <f>[1]cromo!AJ341</f>
        <v>NA</v>
      </c>
      <c r="S55" s="179" t="str">
        <f>[1]rame!AJ341</f>
        <v>NA</v>
      </c>
      <c r="T55" s="179" t="str">
        <f>[1]nichel!AJ341</f>
        <v>NA</v>
      </c>
      <c r="U55" s="179" t="str">
        <f>[1]selenio!AJ341</f>
        <v>NA</v>
      </c>
      <c r="V55" s="179" t="str">
        <f>[1]zinco!AJ341</f>
        <v>NA</v>
      </c>
      <c r="W55" s="179" t="str">
        <f>[1]Diossine!AJ341</f>
        <v>NA</v>
      </c>
      <c r="X55" s="179" t="s">
        <v>412</v>
      </c>
      <c r="Y55" s="179" t="s">
        <v>412</v>
      </c>
      <c r="Z55" s="179" t="s">
        <v>412</v>
      </c>
      <c r="AA55" s="179" t="s">
        <v>412</v>
      </c>
      <c r="AB55" s="179" t="str">
        <f>[1]PAH!AJ341</f>
        <v>NA</v>
      </c>
      <c r="AC55" s="179" t="str">
        <f>[1]HCB!AJ341</f>
        <v>NA</v>
      </c>
      <c r="AD55" s="179" t="str">
        <f>[1]PCB!AJ341</f>
        <v>NA</v>
      </c>
      <c r="AE55" s="160"/>
      <c r="AF55" s="159" t="s">
        <v>412</v>
      </c>
      <c r="AG55" s="159" t="s">
        <v>412</v>
      </c>
      <c r="AH55" s="159" t="s">
        <v>412</v>
      </c>
      <c r="AI55" s="159" t="s">
        <v>412</v>
      </c>
      <c r="AJ55" s="159" t="s">
        <v>412</v>
      </c>
      <c r="AK55" s="159">
        <f>'[1]dati attività'!$AB119</f>
        <v>59.244147157190639</v>
      </c>
      <c r="AL55" s="140" t="s">
        <v>391</v>
      </c>
    </row>
    <row r="56" spans="1:38" s="10" customFormat="1" ht="24.75" customHeight="1" thickBot="1">
      <c r="A56" s="102" t="s">
        <v>124</v>
      </c>
      <c r="B56" s="102" t="s">
        <v>326</v>
      </c>
      <c r="C56" s="110" t="s">
        <v>156</v>
      </c>
      <c r="D56" s="137" t="s">
        <v>314</v>
      </c>
      <c r="E56" s="179" t="str">
        <f>[1]NOx!AJ342</f>
        <v>NO</v>
      </c>
      <c r="F56" s="179" t="str">
        <f>[1]NMVOC!AJ342</f>
        <v>NO</v>
      </c>
      <c r="G56" s="179" t="str">
        <f>[1]SOx!AJ342</f>
        <v>NO</v>
      </c>
      <c r="H56" s="179" t="str">
        <f>[1]NH3!AJ342</f>
        <v>NO</v>
      </c>
      <c r="I56" s="179" t="str">
        <f>[1]pm2.5!AJ342</f>
        <v>NO</v>
      </c>
      <c r="J56" s="179" t="str">
        <f>[1]pm10!AJ342</f>
        <v>NO</v>
      </c>
      <c r="K56" s="179" t="str">
        <f>[1]PST!AJ342</f>
        <v>NO</v>
      </c>
      <c r="L56" s="179" t="str">
        <f>[1]BC!AJ342</f>
        <v>NO</v>
      </c>
      <c r="M56" s="179" t="str">
        <f>[1]CO!AJ342</f>
        <v>NO</v>
      </c>
      <c r="N56" s="179" t="str">
        <f>[1]piombo!AJ342</f>
        <v>NO</v>
      </c>
      <c r="O56" s="179" t="str">
        <f>[1]cadmio!AJ342</f>
        <v>NO</v>
      </c>
      <c r="P56" s="179" t="str">
        <f>[1]mercurio!AJ342</f>
        <v>NO</v>
      </c>
      <c r="Q56" s="179" t="str">
        <f>[1]arsenico!AJ342</f>
        <v>NO</v>
      </c>
      <c r="R56" s="179" t="str">
        <f>[1]cromo!AJ342</f>
        <v>NO</v>
      </c>
      <c r="S56" s="179" t="str">
        <f>[1]rame!AJ342</f>
        <v>NO</v>
      </c>
      <c r="T56" s="179" t="str">
        <f>[1]nichel!AJ342</f>
        <v>NO</v>
      </c>
      <c r="U56" s="179" t="str">
        <f>[1]selenio!AJ342</f>
        <v>NO</v>
      </c>
      <c r="V56" s="179" t="str">
        <f>[1]zinco!AJ342</f>
        <v>NO</v>
      </c>
      <c r="W56" s="179" t="str">
        <f>[1]Diossine!AJ342</f>
        <v>NO</v>
      </c>
      <c r="X56" s="179" t="s">
        <v>434</v>
      </c>
      <c r="Y56" s="179" t="s">
        <v>434</v>
      </c>
      <c r="Z56" s="179" t="s">
        <v>434</v>
      </c>
      <c r="AA56" s="179" t="s">
        <v>434</v>
      </c>
      <c r="AB56" s="179" t="str">
        <f>[1]PAH!AJ342</f>
        <v>NO</v>
      </c>
      <c r="AC56" s="179" t="str">
        <f>[1]HCB!AJ342</f>
        <v>NO</v>
      </c>
      <c r="AD56" s="179" t="str">
        <f>[1]PCB!AJ342</f>
        <v>NO</v>
      </c>
      <c r="AE56" s="160"/>
      <c r="AF56" s="191" t="s">
        <v>434</v>
      </c>
      <c r="AG56" s="191" t="s">
        <v>434</v>
      </c>
      <c r="AH56" s="191" t="s">
        <v>434</v>
      </c>
      <c r="AI56" s="191" t="s">
        <v>434</v>
      </c>
      <c r="AJ56" s="191" t="s">
        <v>434</v>
      </c>
      <c r="AK56" s="191" t="str">
        <f>'[1]dati attività'!$AB120</f>
        <v>NO</v>
      </c>
      <c r="AL56" s="140"/>
    </row>
    <row r="57" spans="1:38" s="10" customFormat="1" ht="24.75" customHeight="1" thickBot="1">
      <c r="A57" s="101" t="s">
        <v>122</v>
      </c>
      <c r="B57" s="101" t="s">
        <v>198</v>
      </c>
      <c r="C57" s="109" t="s">
        <v>77</v>
      </c>
      <c r="D57" s="94"/>
      <c r="E57" s="179" t="str">
        <f>[1]NOx!AJ343</f>
        <v>NA</v>
      </c>
      <c r="F57" s="179" t="str">
        <f>[1]NMVOC!AJ343</f>
        <v>NA</v>
      </c>
      <c r="G57" s="179">
        <f>[1]SOx!AJ343</f>
        <v>6.9249234</v>
      </c>
      <c r="H57" s="179" t="str">
        <f>[1]NH3!AJ343</f>
        <v>NA</v>
      </c>
      <c r="I57" s="179">
        <f>[1]pm2.5!AJ343</f>
        <v>3.0008001399999999</v>
      </c>
      <c r="J57" s="179">
        <f>[1]pm10!AJ343</f>
        <v>3.0008001399999999</v>
      </c>
      <c r="K57" s="179">
        <f>[1]PST!AJ343</f>
        <v>4.286857342857143</v>
      </c>
      <c r="L57" s="179">
        <f>[1]BC!AJ343</f>
        <v>9.0024004200000007E-2</v>
      </c>
      <c r="M57" s="179" t="str">
        <f>[1]CO!AJ343</f>
        <v>NA</v>
      </c>
      <c r="N57" s="179" t="str">
        <f>[1]piombo!AJ343</f>
        <v>NA</v>
      </c>
      <c r="O57" s="179" t="str">
        <f>[1]cadmio!AJ343</f>
        <v>NA</v>
      </c>
      <c r="P57" s="179" t="str">
        <f>[1]mercurio!AJ343</f>
        <v>NA</v>
      </c>
      <c r="Q57" s="179" t="str">
        <f>[1]arsenico!AJ343</f>
        <v>NA</v>
      </c>
      <c r="R57" s="179" t="str">
        <f>[1]cromo!AJ343</f>
        <v>NA</v>
      </c>
      <c r="S57" s="179" t="str">
        <f>[1]rame!AJ343</f>
        <v>NA</v>
      </c>
      <c r="T57" s="179" t="str">
        <f>[1]nichel!AJ343</f>
        <v>NA</v>
      </c>
      <c r="U57" s="179" t="str">
        <f>[1]selenio!AJ343</f>
        <v>NA</v>
      </c>
      <c r="V57" s="179" t="str">
        <f>[1]zinco!AJ343</f>
        <v>NA</v>
      </c>
      <c r="W57" s="179" t="str">
        <f>[1]Diossine!AJ343</f>
        <v>NA</v>
      </c>
      <c r="X57" s="179" t="s">
        <v>412</v>
      </c>
      <c r="Y57" s="179" t="s">
        <v>412</v>
      </c>
      <c r="Z57" s="179" t="s">
        <v>412</v>
      </c>
      <c r="AA57" s="179" t="s">
        <v>412</v>
      </c>
      <c r="AB57" s="179" t="str">
        <f>[1]PAH!AJ343</f>
        <v>NA</v>
      </c>
      <c r="AC57" s="179" t="str">
        <f>[1]HCB!AJ343</f>
        <v>NA</v>
      </c>
      <c r="AD57" s="179" t="str">
        <f>[1]PCB!AJ343</f>
        <v>NA</v>
      </c>
      <c r="AE57" s="160"/>
      <c r="AF57" s="159" t="s">
        <v>412</v>
      </c>
      <c r="AG57" s="159" t="s">
        <v>412</v>
      </c>
      <c r="AH57" s="159" t="s">
        <v>412</v>
      </c>
      <c r="AI57" s="159" t="s">
        <v>412</v>
      </c>
      <c r="AJ57" s="159" t="s">
        <v>412</v>
      </c>
      <c r="AK57" s="159">
        <f>'[1]dati attività'!$AB121</f>
        <v>16901.563999999998</v>
      </c>
      <c r="AL57" s="140" t="s">
        <v>392</v>
      </c>
    </row>
    <row r="58" spans="1:38" s="10" customFormat="1" ht="24.75" customHeight="1" thickBot="1">
      <c r="A58" s="101" t="s">
        <v>122</v>
      </c>
      <c r="B58" s="101" t="s">
        <v>199</v>
      </c>
      <c r="C58" s="109" t="s">
        <v>78</v>
      </c>
      <c r="D58" s="94"/>
      <c r="E58" s="179" t="str">
        <f>[1]NOx!AJ344</f>
        <v>NA</v>
      </c>
      <c r="F58" s="179" t="str">
        <f>[1]NMVOC!AJ344</f>
        <v>NA</v>
      </c>
      <c r="G58" s="179" t="str">
        <f>[1]SOx!AJ344</f>
        <v>NA</v>
      </c>
      <c r="H58" s="179" t="str">
        <f>[1]NH3!AJ344</f>
        <v>NA</v>
      </c>
      <c r="I58" s="179">
        <f>[1]pm2.5!AJ344</f>
        <v>0.29003534383078694</v>
      </c>
      <c r="J58" s="179">
        <f>[1]pm10!AJ344</f>
        <v>1.4511322053683406</v>
      </c>
      <c r="K58" s="179">
        <f>[1]PST!AJ344</f>
        <v>2.073046007669058</v>
      </c>
      <c r="L58" s="179">
        <f>[1]BC!AJ344</f>
        <v>1.3341625816216201E-3</v>
      </c>
      <c r="M58" s="179" t="str">
        <f>[1]CO!AJ344</f>
        <v>NA</v>
      </c>
      <c r="N58" s="179" t="str">
        <f>[1]piombo!AJ344</f>
        <v>NA</v>
      </c>
      <c r="O58" s="179" t="str">
        <f>[1]cadmio!AJ344</f>
        <v>NA</v>
      </c>
      <c r="P58" s="179" t="str">
        <f>[1]mercurio!AJ344</f>
        <v>NA</v>
      </c>
      <c r="Q58" s="179" t="str">
        <f>[1]arsenico!AJ344</f>
        <v>NA</v>
      </c>
      <c r="R58" s="179" t="str">
        <f>[1]cromo!AJ344</f>
        <v>NA</v>
      </c>
      <c r="S58" s="179" t="str">
        <f>[1]rame!AJ344</f>
        <v>NA</v>
      </c>
      <c r="T58" s="179" t="str">
        <f>[1]nichel!AJ344</f>
        <v>NA</v>
      </c>
      <c r="U58" s="179" t="str">
        <f>[1]selenio!AJ344</f>
        <v>NA</v>
      </c>
      <c r="V58" s="179" t="str">
        <f>[1]zinco!AJ344</f>
        <v>NA</v>
      </c>
      <c r="W58" s="179" t="str">
        <f>[1]Diossine!AJ344</f>
        <v>NA</v>
      </c>
      <c r="X58" s="179" t="s">
        <v>412</v>
      </c>
      <c r="Y58" s="179" t="s">
        <v>412</v>
      </c>
      <c r="Z58" s="179" t="s">
        <v>412</v>
      </c>
      <c r="AA58" s="179" t="s">
        <v>412</v>
      </c>
      <c r="AB58" s="179" t="str">
        <f>[1]PAH!AJ344</f>
        <v>NA</v>
      </c>
      <c r="AC58" s="179" t="str">
        <f>[1]HCB!AJ344</f>
        <v>NA</v>
      </c>
      <c r="AD58" s="179" t="str">
        <f>[1]PCB!AJ344</f>
        <v>NA</v>
      </c>
      <c r="AE58" s="160"/>
      <c r="AF58" s="159" t="s">
        <v>412</v>
      </c>
      <c r="AG58" s="159" t="s">
        <v>412</v>
      </c>
      <c r="AH58" s="159" t="s">
        <v>412</v>
      </c>
      <c r="AI58" s="159" t="s">
        <v>412</v>
      </c>
      <c r="AJ58" s="159" t="s">
        <v>412</v>
      </c>
      <c r="AK58" s="159">
        <f>'[1]dati attività'!$AB122</f>
        <v>2647.0589465861403</v>
      </c>
      <c r="AL58" s="140" t="s">
        <v>393</v>
      </c>
    </row>
    <row r="59" spans="1:38" s="10" customFormat="1" ht="24.75" customHeight="1" thickBot="1">
      <c r="A59" s="101" t="s">
        <v>122</v>
      </c>
      <c r="B59" s="103" t="s">
        <v>200</v>
      </c>
      <c r="C59" s="109" t="s">
        <v>110</v>
      </c>
      <c r="D59" s="94"/>
      <c r="E59" s="179" t="str">
        <f>[1]NOx!AJ345</f>
        <v>NA</v>
      </c>
      <c r="F59" s="179" t="str">
        <f>[1]NMVOC!AJ345</f>
        <v>NA</v>
      </c>
      <c r="G59" s="179" t="str">
        <f>[1]SOx!AJ345</f>
        <v>NA</v>
      </c>
      <c r="H59" s="179" t="str">
        <f>[1]NH3!AJ345</f>
        <v>NA</v>
      </c>
      <c r="I59" s="179" t="str">
        <f>[1]pm2.5!AJ345</f>
        <v>NA</v>
      </c>
      <c r="J59" s="179" t="str">
        <f>[1]pm10!AJ345</f>
        <v>NA</v>
      </c>
      <c r="K59" s="179" t="str">
        <f>[1]PST!AJ345</f>
        <v>NA</v>
      </c>
      <c r="L59" s="179" t="str">
        <f>[1]BC!AJ345</f>
        <v>NA</v>
      </c>
      <c r="M59" s="179" t="str">
        <f>[1]CO!AJ345</f>
        <v>NA</v>
      </c>
      <c r="N59" s="179" t="str">
        <f>[1]piombo!AJ345</f>
        <v>NA</v>
      </c>
      <c r="O59" s="179" t="str">
        <f>[1]cadmio!AJ345</f>
        <v>NA</v>
      </c>
      <c r="P59" s="179" t="str">
        <f>[1]mercurio!AJ345</f>
        <v>NA</v>
      </c>
      <c r="Q59" s="179" t="str">
        <f>[1]arsenico!AJ345</f>
        <v>NA</v>
      </c>
      <c r="R59" s="179" t="str">
        <f>[1]cromo!AJ345</f>
        <v>NA</v>
      </c>
      <c r="S59" s="179" t="str">
        <f>[1]rame!AJ345</f>
        <v>NA</v>
      </c>
      <c r="T59" s="179" t="str">
        <f>[1]nichel!AJ345</f>
        <v>NA</v>
      </c>
      <c r="U59" s="179" t="str">
        <f>[1]selenio!AJ345</f>
        <v>NA</v>
      </c>
      <c r="V59" s="179" t="str">
        <f>[1]zinco!AJ345</f>
        <v>NA</v>
      </c>
      <c r="W59" s="179" t="str">
        <f>[1]Diossine!AJ345</f>
        <v>NA</v>
      </c>
      <c r="X59" s="179" t="s">
        <v>412</v>
      </c>
      <c r="Y59" s="179" t="s">
        <v>412</v>
      </c>
      <c r="Z59" s="179" t="s">
        <v>412</v>
      </c>
      <c r="AA59" s="179" t="s">
        <v>412</v>
      </c>
      <c r="AB59" s="179" t="str">
        <f>[1]PAH!AJ345</f>
        <v>NA</v>
      </c>
      <c r="AC59" s="179" t="str">
        <f>[1]HCB!AJ345</f>
        <v>NA</v>
      </c>
      <c r="AD59" s="179" t="str">
        <f>[1]PCB!AJ345</f>
        <v>NA</v>
      </c>
      <c r="AE59" s="160"/>
      <c r="AF59" s="159" t="s">
        <v>412</v>
      </c>
      <c r="AG59" s="159" t="s">
        <v>412</v>
      </c>
      <c r="AH59" s="159" t="s">
        <v>412</v>
      </c>
      <c r="AI59" s="159" t="s">
        <v>412</v>
      </c>
      <c r="AJ59" s="159" t="s">
        <v>412</v>
      </c>
      <c r="AK59" s="159">
        <f>'[1]dati attività'!$AB123</f>
        <v>2214.4472830693594</v>
      </c>
      <c r="AL59" s="140" t="s">
        <v>394</v>
      </c>
    </row>
    <row r="60" spans="1:38" s="10" customFormat="1" ht="24.75" customHeight="1" thickBot="1">
      <c r="A60" s="101" t="s">
        <v>122</v>
      </c>
      <c r="B60" s="103" t="s">
        <v>337</v>
      </c>
      <c r="C60" s="109" t="s">
        <v>81</v>
      </c>
      <c r="D60" s="135"/>
      <c r="E60" s="179" t="str">
        <f>[1]NOx!AJ346</f>
        <v>NA</v>
      </c>
      <c r="F60" s="179" t="str">
        <f>[1]NMVOC!AJ346</f>
        <v>NA</v>
      </c>
      <c r="G60" s="179" t="str">
        <f>[1]SOx!AJ346</f>
        <v>NA</v>
      </c>
      <c r="H60" s="179" t="str">
        <f>[1]NH3!AJ346</f>
        <v>NA</v>
      </c>
      <c r="I60" s="179" t="str">
        <f>[1]pm2.5!AJ346</f>
        <v>NE</v>
      </c>
      <c r="J60" s="179" t="str">
        <f>[1]pm10!AJ346</f>
        <v>NE</v>
      </c>
      <c r="K60" s="179" t="str">
        <f>[1]PST!AJ346</f>
        <v>NE</v>
      </c>
      <c r="L60" s="179" t="str">
        <f>[1]BC!AJ346</f>
        <v>NE</v>
      </c>
      <c r="M60" s="179" t="str">
        <f>[1]CO!AJ346</f>
        <v>NA</v>
      </c>
      <c r="N60" s="179" t="str">
        <f>[1]piombo!AJ346</f>
        <v>NA</v>
      </c>
      <c r="O60" s="179" t="str">
        <f>[1]cadmio!AJ346</f>
        <v>NA</v>
      </c>
      <c r="P60" s="179" t="str">
        <f>[1]mercurio!AJ346</f>
        <v>NA</v>
      </c>
      <c r="Q60" s="179" t="str">
        <f>[1]arsenico!AJ346</f>
        <v>NA</v>
      </c>
      <c r="R60" s="179" t="str">
        <f>[1]cromo!AJ346</f>
        <v>NA</v>
      </c>
      <c r="S60" s="179" t="str">
        <f>[1]rame!AJ346</f>
        <v>NA</v>
      </c>
      <c r="T60" s="179" t="str">
        <f>[1]nichel!AJ346</f>
        <v>NA</v>
      </c>
      <c r="U60" s="179" t="str">
        <f>[1]selenio!AJ346</f>
        <v>NA</v>
      </c>
      <c r="V60" s="179" t="str">
        <f>[1]zinco!AJ346</f>
        <v>NA</v>
      </c>
      <c r="W60" s="179" t="str">
        <f>[1]Diossine!AJ346</f>
        <v>NA</v>
      </c>
      <c r="X60" s="179" t="s">
        <v>412</v>
      </c>
      <c r="Y60" s="179" t="s">
        <v>412</v>
      </c>
      <c r="Z60" s="179" t="s">
        <v>412</v>
      </c>
      <c r="AA60" s="179" t="s">
        <v>412</v>
      </c>
      <c r="AB60" s="179" t="str">
        <f>[1]PAH!AJ346</f>
        <v>NA</v>
      </c>
      <c r="AC60" s="179" t="str">
        <f>[1]HCB!AJ346</f>
        <v>NA</v>
      </c>
      <c r="AD60" s="179" t="str">
        <f>[1]PCB!AJ346</f>
        <v>NA</v>
      </c>
      <c r="AE60" s="160"/>
      <c r="AF60" s="159" t="s">
        <v>412</v>
      </c>
      <c r="AG60" s="159" t="s">
        <v>412</v>
      </c>
      <c r="AH60" s="159" t="s">
        <v>412</v>
      </c>
      <c r="AI60" s="159" t="s">
        <v>412</v>
      </c>
      <c r="AJ60" s="159" t="s">
        <v>412</v>
      </c>
      <c r="AK60" s="191" t="str">
        <f>'[1]dati attività'!$AB124</f>
        <v>NE</v>
      </c>
      <c r="AL60" s="140" t="s">
        <v>383</v>
      </c>
    </row>
    <row r="61" spans="1:38" s="10" customFormat="1" ht="24.75" customHeight="1" thickBot="1">
      <c r="A61" s="101" t="s">
        <v>122</v>
      </c>
      <c r="B61" s="103" t="s">
        <v>338</v>
      </c>
      <c r="C61" s="109" t="s">
        <v>82</v>
      </c>
      <c r="D61" s="94"/>
      <c r="E61" s="179" t="str">
        <f>[1]NOx!AJ347</f>
        <v>NA</v>
      </c>
      <c r="F61" s="179" t="str">
        <f>[1]NMVOC!AJ347</f>
        <v>NA</v>
      </c>
      <c r="G61" s="179" t="str">
        <f>[1]SOx!AJ347</f>
        <v>NA</v>
      </c>
      <c r="H61" s="179" t="str">
        <f>[1]NH3!AJ347</f>
        <v>NA</v>
      </c>
      <c r="I61" s="179" t="str">
        <f>[1]pm2.5!AJ347</f>
        <v>NE</v>
      </c>
      <c r="J61" s="179" t="str">
        <f>[1]pm10!AJ347</f>
        <v>NE</v>
      </c>
      <c r="K61" s="179" t="str">
        <f>[1]PST!AJ347</f>
        <v>NE</v>
      </c>
      <c r="L61" s="179" t="str">
        <f>[1]BC!AJ347</f>
        <v>NE</v>
      </c>
      <c r="M61" s="179" t="str">
        <f>[1]CO!AJ347</f>
        <v>NA</v>
      </c>
      <c r="N61" s="179" t="str">
        <f>[1]piombo!AJ347</f>
        <v>NA</v>
      </c>
      <c r="O61" s="179" t="str">
        <f>[1]cadmio!AJ347</f>
        <v>NA</v>
      </c>
      <c r="P61" s="179" t="str">
        <f>[1]mercurio!AJ347</f>
        <v>NA</v>
      </c>
      <c r="Q61" s="179" t="str">
        <f>[1]arsenico!AJ347</f>
        <v>NA</v>
      </c>
      <c r="R61" s="179" t="str">
        <f>[1]cromo!AJ347</f>
        <v>NA</v>
      </c>
      <c r="S61" s="179" t="str">
        <f>[1]rame!AJ347</f>
        <v>NA</v>
      </c>
      <c r="T61" s="179" t="str">
        <f>[1]nichel!AJ347</f>
        <v>NA</v>
      </c>
      <c r="U61" s="179" t="str">
        <f>[1]selenio!AJ347</f>
        <v>NA</v>
      </c>
      <c r="V61" s="179" t="str">
        <f>[1]zinco!AJ347</f>
        <v>NA</v>
      </c>
      <c r="W61" s="179" t="str">
        <f>[1]Diossine!AJ347</f>
        <v>NA</v>
      </c>
      <c r="X61" s="179" t="s">
        <v>412</v>
      </c>
      <c r="Y61" s="179" t="s">
        <v>412</v>
      </c>
      <c r="Z61" s="179" t="s">
        <v>412</v>
      </c>
      <c r="AA61" s="179" t="s">
        <v>412</v>
      </c>
      <c r="AB61" s="179" t="str">
        <f>[1]PAH!AJ347</f>
        <v>NA</v>
      </c>
      <c r="AC61" s="179" t="str">
        <f>[1]HCB!AJ347</f>
        <v>NA</v>
      </c>
      <c r="AD61" s="179" t="str">
        <f>[1]PCB!AJ347</f>
        <v>NA</v>
      </c>
      <c r="AE61" s="160"/>
      <c r="AF61" s="159" t="s">
        <v>412</v>
      </c>
      <c r="AG61" s="159" t="s">
        <v>412</v>
      </c>
      <c r="AH61" s="159" t="s">
        <v>412</v>
      </c>
      <c r="AI61" s="159" t="s">
        <v>412</v>
      </c>
      <c r="AJ61" s="159" t="s">
        <v>412</v>
      </c>
      <c r="AK61" s="191" t="str">
        <f>'[1]dati attività'!$AB125</f>
        <v>NE</v>
      </c>
      <c r="AL61" s="140" t="s">
        <v>384</v>
      </c>
    </row>
    <row r="62" spans="1:38" s="10" customFormat="1" ht="24.75" customHeight="1" thickBot="1">
      <c r="A62" s="101" t="s">
        <v>122</v>
      </c>
      <c r="B62" s="103" t="s">
        <v>339</v>
      </c>
      <c r="C62" s="109" t="s">
        <v>83</v>
      </c>
      <c r="D62" s="94"/>
      <c r="E62" s="179" t="str">
        <f>[1]NOx!AJ348</f>
        <v>NA</v>
      </c>
      <c r="F62" s="179" t="str">
        <f>[1]NMVOC!AJ348</f>
        <v>NA</v>
      </c>
      <c r="G62" s="179" t="str">
        <f>[1]SOx!AJ348</f>
        <v>NA</v>
      </c>
      <c r="H62" s="179" t="str">
        <f>[1]NH3!AJ348</f>
        <v>NA</v>
      </c>
      <c r="I62" s="179" t="str">
        <f>[1]pm2.5!AJ348</f>
        <v>NE</v>
      </c>
      <c r="J62" s="179" t="str">
        <f>[1]pm10!AJ348</f>
        <v>NE</v>
      </c>
      <c r="K62" s="179" t="str">
        <f>[1]PST!AJ348</f>
        <v>NE</v>
      </c>
      <c r="L62" s="179" t="str">
        <f>[1]BC!AJ348</f>
        <v>NE</v>
      </c>
      <c r="M62" s="179" t="str">
        <f>[1]CO!AJ348</f>
        <v>NA</v>
      </c>
      <c r="N62" s="179" t="str">
        <f>[1]piombo!AJ348</f>
        <v>NA</v>
      </c>
      <c r="O62" s="179" t="str">
        <f>[1]cadmio!AJ348</f>
        <v>NA</v>
      </c>
      <c r="P62" s="179" t="str">
        <f>[1]mercurio!AJ348</f>
        <v>NA</v>
      </c>
      <c r="Q62" s="179" t="str">
        <f>[1]arsenico!AJ348</f>
        <v>NA</v>
      </c>
      <c r="R62" s="179" t="str">
        <f>[1]cromo!AJ348</f>
        <v>NA</v>
      </c>
      <c r="S62" s="179" t="str">
        <f>[1]rame!AJ348</f>
        <v>NA</v>
      </c>
      <c r="T62" s="179" t="str">
        <f>[1]nichel!AJ348</f>
        <v>NA</v>
      </c>
      <c r="U62" s="179" t="str">
        <f>[1]selenio!AJ348</f>
        <v>NA</v>
      </c>
      <c r="V62" s="179" t="str">
        <f>[1]zinco!AJ348</f>
        <v>NA</v>
      </c>
      <c r="W62" s="179" t="str">
        <f>[1]Diossine!AJ348</f>
        <v>NA</v>
      </c>
      <c r="X62" s="179" t="s">
        <v>412</v>
      </c>
      <c r="Y62" s="179" t="s">
        <v>412</v>
      </c>
      <c r="Z62" s="179" t="s">
        <v>412</v>
      </c>
      <c r="AA62" s="179" t="s">
        <v>412</v>
      </c>
      <c r="AB62" s="179" t="str">
        <f>[1]PAH!AJ348</f>
        <v>NA</v>
      </c>
      <c r="AC62" s="179" t="str">
        <f>[1]HCB!AJ348</f>
        <v>NA</v>
      </c>
      <c r="AD62" s="179" t="str">
        <f>[1]PCB!AJ348</f>
        <v>NA</v>
      </c>
      <c r="AE62" s="160"/>
      <c r="AF62" s="159" t="s">
        <v>412</v>
      </c>
      <c r="AG62" s="159" t="s">
        <v>412</v>
      </c>
      <c r="AH62" s="159" t="s">
        <v>412</v>
      </c>
      <c r="AI62" s="159" t="s">
        <v>412</v>
      </c>
      <c r="AJ62" s="159" t="s">
        <v>412</v>
      </c>
      <c r="AK62" s="191" t="str">
        <f>'[1]dati attività'!$AB126</f>
        <v>NE</v>
      </c>
      <c r="AL62" s="140" t="s">
        <v>385</v>
      </c>
    </row>
    <row r="63" spans="1:38" s="10" customFormat="1" ht="24.75" customHeight="1" thickBot="1">
      <c r="A63" s="101" t="s">
        <v>122</v>
      </c>
      <c r="B63" s="103" t="s">
        <v>329</v>
      </c>
      <c r="C63" s="110" t="s">
        <v>317</v>
      </c>
      <c r="D63" s="138"/>
      <c r="E63" s="181" t="str">
        <f>[1]NOx!AJ349</f>
        <v>NO</v>
      </c>
      <c r="F63" s="179" t="str">
        <f>[1]NMVOC!AJ349</f>
        <v>NO</v>
      </c>
      <c r="G63" s="179" t="str">
        <f>[1]SOx!AJ349</f>
        <v>NO</v>
      </c>
      <c r="H63" s="179" t="str">
        <f>[1]NH3!AJ349</f>
        <v>NO</v>
      </c>
      <c r="I63" s="179" t="str">
        <f>[1]pm2.5!AJ349</f>
        <v>NO</v>
      </c>
      <c r="J63" s="179" t="str">
        <f>[1]pm10!AJ349</f>
        <v>NO</v>
      </c>
      <c r="K63" s="179" t="str">
        <f>[1]PST!AJ349</f>
        <v>NO</v>
      </c>
      <c r="L63" s="179" t="str">
        <f>[1]BC!AJ349</f>
        <v>NO</v>
      </c>
      <c r="M63" s="179" t="str">
        <f>[1]CO!AJ349</f>
        <v>NO</v>
      </c>
      <c r="N63" s="179" t="str">
        <f>[1]piombo!AJ349</f>
        <v>NO</v>
      </c>
      <c r="O63" s="179" t="str">
        <f>[1]cadmio!AJ349</f>
        <v>NO</v>
      </c>
      <c r="P63" s="179" t="str">
        <f>[1]mercurio!AJ349</f>
        <v>NO</v>
      </c>
      <c r="Q63" s="179" t="str">
        <f>[1]arsenico!AJ349</f>
        <v>NO</v>
      </c>
      <c r="R63" s="179" t="str">
        <f>[1]cromo!AJ349</f>
        <v>NO</v>
      </c>
      <c r="S63" s="179" t="str">
        <f>[1]rame!AJ349</f>
        <v>NO</v>
      </c>
      <c r="T63" s="179" t="str">
        <f>[1]nichel!AJ349</f>
        <v>NO</v>
      </c>
      <c r="U63" s="179" t="str">
        <f>[1]selenio!AJ349</f>
        <v>NO</v>
      </c>
      <c r="V63" s="179" t="str">
        <f>[1]zinco!AJ349</f>
        <v>NO</v>
      </c>
      <c r="W63" s="179" t="str">
        <f>[1]Diossine!AJ349</f>
        <v>NO</v>
      </c>
      <c r="X63" s="179" t="s">
        <v>434</v>
      </c>
      <c r="Y63" s="179" t="s">
        <v>434</v>
      </c>
      <c r="Z63" s="179" t="s">
        <v>434</v>
      </c>
      <c r="AA63" s="179" t="s">
        <v>434</v>
      </c>
      <c r="AB63" s="179" t="str">
        <f>[1]PAH!AJ349</f>
        <v>NO</v>
      </c>
      <c r="AC63" s="179" t="str">
        <f>[1]HCB!AJ349</f>
        <v>NO</v>
      </c>
      <c r="AD63" s="179" t="str">
        <f>[1]PCB!AJ349</f>
        <v>NO</v>
      </c>
      <c r="AE63" s="160"/>
      <c r="AF63" s="191" t="s">
        <v>434</v>
      </c>
      <c r="AG63" s="191" t="s">
        <v>434</v>
      </c>
      <c r="AH63" s="191" t="s">
        <v>434</v>
      </c>
      <c r="AI63" s="191" t="s">
        <v>434</v>
      </c>
      <c r="AJ63" s="191" t="s">
        <v>434</v>
      </c>
      <c r="AK63" s="191" t="str">
        <f>'[1]dati attività'!$AB127</f>
        <v>NO</v>
      </c>
      <c r="AL63" s="140" t="s">
        <v>381</v>
      </c>
    </row>
    <row r="64" spans="1:38" s="10" customFormat="1" ht="24.75" customHeight="1" thickBot="1">
      <c r="A64" s="101" t="s">
        <v>122</v>
      </c>
      <c r="B64" s="103" t="s">
        <v>201</v>
      </c>
      <c r="C64" s="109" t="s">
        <v>84</v>
      </c>
      <c r="D64" s="94"/>
      <c r="E64" s="179">
        <f>[1]NOx!AJ350</f>
        <v>0.49569000000000002</v>
      </c>
      <c r="F64" s="179">
        <f>[1]NMVOC!AJ350</f>
        <v>0.1</v>
      </c>
      <c r="G64" s="179">
        <f>[1]SOx!AJ350</f>
        <v>1.1185866935483848E-2</v>
      </c>
      <c r="H64" s="179">
        <f>[1]NH3!AJ350</f>
        <v>0.01</v>
      </c>
      <c r="I64" s="179" t="str">
        <f>[1]pm2.5!AJ350</f>
        <v>NA</v>
      </c>
      <c r="J64" s="179" t="str">
        <f>[1]pm10!AJ350</f>
        <v>NA</v>
      </c>
      <c r="K64" s="179" t="str">
        <f>[1]PST!AJ350</f>
        <v>NA</v>
      </c>
      <c r="L64" s="179" t="str">
        <f>[1]BC!AJ350</f>
        <v>NA</v>
      </c>
      <c r="M64" s="179">
        <f>[1]CO!AJ350</f>
        <v>8.6131175403225804E-2</v>
      </c>
      <c r="N64" s="179" t="str">
        <f>[1]piombo!AJ350</f>
        <v>NA</v>
      </c>
      <c r="O64" s="179" t="str">
        <f>[1]cadmio!AJ350</f>
        <v>NA</v>
      </c>
      <c r="P64" s="179" t="str">
        <f>[1]mercurio!AJ350</f>
        <v>NA</v>
      </c>
      <c r="Q64" s="179" t="str">
        <f>[1]arsenico!AJ350</f>
        <v>NA</v>
      </c>
      <c r="R64" s="179" t="str">
        <f>[1]cromo!AJ350</f>
        <v>NA</v>
      </c>
      <c r="S64" s="179" t="str">
        <f>[1]rame!AJ350</f>
        <v>NA</v>
      </c>
      <c r="T64" s="179" t="str">
        <f>[1]nichel!AJ350</f>
        <v>NA</v>
      </c>
      <c r="U64" s="179" t="str">
        <f>[1]selenio!AJ350</f>
        <v>NA</v>
      </c>
      <c r="V64" s="179" t="str">
        <f>[1]zinco!AJ350</f>
        <v>NA</v>
      </c>
      <c r="W64" s="179" t="str">
        <f>[1]Diossine!AJ350</f>
        <v>NA</v>
      </c>
      <c r="X64" s="179" t="s">
        <v>412</v>
      </c>
      <c r="Y64" s="179" t="s">
        <v>412</v>
      </c>
      <c r="Z64" s="179" t="s">
        <v>412</v>
      </c>
      <c r="AA64" s="179" t="s">
        <v>412</v>
      </c>
      <c r="AB64" s="179" t="str">
        <f>[1]PAH!AJ350</f>
        <v>NA</v>
      </c>
      <c r="AC64" s="179" t="str">
        <f>[1]HCB!AJ350</f>
        <v>NA</v>
      </c>
      <c r="AD64" s="179" t="str">
        <f>[1]PCB!AJ350</f>
        <v>NA</v>
      </c>
      <c r="AE64" s="160"/>
      <c r="AF64" s="159" t="s">
        <v>412</v>
      </c>
      <c r="AG64" s="159" t="s">
        <v>412</v>
      </c>
      <c r="AH64" s="159" t="s">
        <v>412</v>
      </c>
      <c r="AI64" s="159" t="s">
        <v>412</v>
      </c>
      <c r="AJ64" s="159" t="s">
        <v>412</v>
      </c>
      <c r="AK64" s="159">
        <f>'[1]dati attività'!$AB128</f>
        <v>554.81899999999996</v>
      </c>
      <c r="AL64" s="140" t="s">
        <v>395</v>
      </c>
    </row>
    <row r="65" spans="1:38" s="10" customFormat="1" ht="24.75" customHeight="1" thickBot="1">
      <c r="A65" s="101" t="s">
        <v>122</v>
      </c>
      <c r="B65" s="102" t="s">
        <v>202</v>
      </c>
      <c r="C65" s="109" t="s">
        <v>85</v>
      </c>
      <c r="D65" s="94"/>
      <c r="E65" s="179">
        <f>[1]NOx!AJ351</f>
        <v>0.27589999999999998</v>
      </c>
      <c r="F65" s="179" t="str">
        <f>[1]NMVOC!AJ351</f>
        <v>NA</v>
      </c>
      <c r="G65" s="179" t="str">
        <f>[1]SOx!AJ351</f>
        <v>NA</v>
      </c>
      <c r="H65" s="179">
        <f>[1]NH3!AJ351</f>
        <v>4.071509261448278E-3</v>
      </c>
      <c r="I65" s="179" t="str">
        <f>[1]pm2.5!AJ351</f>
        <v>NA</v>
      </c>
      <c r="J65" s="179" t="str">
        <f>[1]pm10!AJ351</f>
        <v>NA</v>
      </c>
      <c r="K65" s="179" t="str">
        <f>[1]PST!AJ351</f>
        <v>NA</v>
      </c>
      <c r="L65" s="179" t="str">
        <f>[1]BC!AJ351</f>
        <v>NA</v>
      </c>
      <c r="M65" s="179" t="str">
        <f>[1]CO!AJ351</f>
        <v>NA</v>
      </c>
      <c r="N65" s="179" t="str">
        <f>[1]piombo!AJ351</f>
        <v>NA</v>
      </c>
      <c r="O65" s="179" t="str">
        <f>[1]cadmio!AJ351</f>
        <v>NA</v>
      </c>
      <c r="P65" s="179" t="str">
        <f>[1]mercurio!AJ351</f>
        <v>NA</v>
      </c>
      <c r="Q65" s="179" t="str">
        <f>[1]arsenico!AJ351</f>
        <v>NA</v>
      </c>
      <c r="R65" s="179" t="str">
        <f>[1]cromo!AJ351</f>
        <v>NA</v>
      </c>
      <c r="S65" s="179" t="str">
        <f>[1]rame!AJ351</f>
        <v>NA</v>
      </c>
      <c r="T65" s="179" t="str">
        <f>[1]nichel!AJ351</f>
        <v>NA</v>
      </c>
      <c r="U65" s="179" t="str">
        <f>[1]selenio!AJ351</f>
        <v>NA</v>
      </c>
      <c r="V65" s="179" t="str">
        <f>[1]zinco!AJ351</f>
        <v>NA</v>
      </c>
      <c r="W65" s="179" t="str">
        <f>[1]Diossine!AJ351</f>
        <v>NA</v>
      </c>
      <c r="X65" s="179" t="s">
        <v>412</v>
      </c>
      <c r="Y65" s="179" t="s">
        <v>412</v>
      </c>
      <c r="Z65" s="179" t="s">
        <v>412</v>
      </c>
      <c r="AA65" s="179" t="s">
        <v>412</v>
      </c>
      <c r="AB65" s="179" t="str">
        <f>[1]PAH!AJ351</f>
        <v>NA</v>
      </c>
      <c r="AC65" s="179" t="str">
        <f>[1]HCB!AJ351</f>
        <v>NA</v>
      </c>
      <c r="AD65" s="179" t="str">
        <f>[1]PCB!AJ351</f>
        <v>NA</v>
      </c>
      <c r="AE65" s="160"/>
      <c r="AF65" s="159" t="s">
        <v>412</v>
      </c>
      <c r="AG65" s="159" t="s">
        <v>412</v>
      </c>
      <c r="AH65" s="159" t="s">
        <v>412</v>
      </c>
      <c r="AI65" s="159" t="s">
        <v>412</v>
      </c>
      <c r="AJ65" s="159" t="s">
        <v>412</v>
      </c>
      <c r="AK65" s="159">
        <f>'[1]dati attività'!$AB129</f>
        <v>433.15800000000002</v>
      </c>
      <c r="AL65" s="140" t="s">
        <v>396</v>
      </c>
    </row>
    <row r="66" spans="1:38" s="10" customFormat="1" ht="24.75" customHeight="1" thickBot="1">
      <c r="A66" s="101" t="s">
        <v>122</v>
      </c>
      <c r="B66" s="102" t="s">
        <v>203</v>
      </c>
      <c r="C66" s="109" t="s">
        <v>86</v>
      </c>
      <c r="D66" s="94"/>
      <c r="E66" s="179">
        <f>[1]NOx!AJ352</f>
        <v>2.2100000000000002E-2</v>
      </c>
      <c r="F66" s="179" t="str">
        <f>[1]NMVOC!AJ352</f>
        <v>NA</v>
      </c>
      <c r="G66" s="179" t="str">
        <f>[1]SOx!AJ352</f>
        <v>NA</v>
      </c>
      <c r="H66" s="179" t="str">
        <f>[1]NH3!AJ352</f>
        <v>NA</v>
      </c>
      <c r="I66" s="179" t="str">
        <f>[1]pm2.5!AJ352</f>
        <v>NA</v>
      </c>
      <c r="J66" s="179" t="str">
        <f>[1]pm10!AJ352</f>
        <v>NA</v>
      </c>
      <c r="K66" s="179" t="str">
        <f>[1]PST!AJ352</f>
        <v>NA</v>
      </c>
      <c r="L66" s="179" t="str">
        <f>[1]BC!AJ352</f>
        <v>NA</v>
      </c>
      <c r="M66" s="179" t="str">
        <f>[1]CO!AJ352</f>
        <v>NA</v>
      </c>
      <c r="N66" s="179" t="str">
        <f>[1]piombo!AJ352</f>
        <v>NA</v>
      </c>
      <c r="O66" s="179" t="str">
        <f>[1]cadmio!AJ352</f>
        <v>NA</v>
      </c>
      <c r="P66" s="179" t="str">
        <f>[1]mercurio!AJ352</f>
        <v>NA</v>
      </c>
      <c r="Q66" s="179" t="str">
        <f>[1]arsenico!AJ352</f>
        <v>NA</v>
      </c>
      <c r="R66" s="179" t="str">
        <f>[1]cromo!AJ352</f>
        <v>NA</v>
      </c>
      <c r="S66" s="179" t="str">
        <f>[1]rame!AJ352</f>
        <v>NA</v>
      </c>
      <c r="T66" s="179" t="str">
        <f>[1]nichel!AJ352</f>
        <v>NA</v>
      </c>
      <c r="U66" s="179" t="str">
        <f>[1]selenio!AJ352</f>
        <v>NA</v>
      </c>
      <c r="V66" s="179" t="str">
        <f>[1]zinco!AJ352</f>
        <v>NA</v>
      </c>
      <c r="W66" s="179" t="str">
        <f>[1]Diossine!AJ352</f>
        <v>NA</v>
      </c>
      <c r="X66" s="179" t="s">
        <v>412</v>
      </c>
      <c r="Y66" s="179" t="s">
        <v>412</v>
      </c>
      <c r="Z66" s="179" t="s">
        <v>412</v>
      </c>
      <c r="AA66" s="179" t="s">
        <v>412</v>
      </c>
      <c r="AB66" s="179" t="str">
        <f>[1]PAH!AJ352</f>
        <v>NA</v>
      </c>
      <c r="AC66" s="179" t="str">
        <f>[1]HCB!AJ352</f>
        <v>NA</v>
      </c>
      <c r="AD66" s="179" t="str">
        <f>[1]PCB!AJ352</f>
        <v>NA</v>
      </c>
      <c r="AE66" s="160"/>
      <c r="AF66" s="159" t="s">
        <v>412</v>
      </c>
      <c r="AG66" s="159" t="s">
        <v>412</v>
      </c>
      <c r="AH66" s="159" t="s">
        <v>412</v>
      </c>
      <c r="AI66" s="159" t="s">
        <v>412</v>
      </c>
      <c r="AJ66" s="159" t="s">
        <v>412</v>
      </c>
      <c r="AK66" s="159">
        <f>'[1]dati attività'!$AB130</f>
        <v>80.278999999999996</v>
      </c>
      <c r="AL66" s="140" t="s">
        <v>397</v>
      </c>
    </row>
    <row r="67" spans="1:38" s="10" customFormat="1" ht="24.75" customHeight="1" thickBot="1">
      <c r="A67" s="101" t="s">
        <v>122</v>
      </c>
      <c r="B67" s="102" t="s">
        <v>204</v>
      </c>
      <c r="C67" s="109" t="s">
        <v>87</v>
      </c>
      <c r="D67" s="94"/>
      <c r="E67" s="179" t="str">
        <f>[1]NOx!AJ353</f>
        <v>NO</v>
      </c>
      <c r="F67" s="179" t="str">
        <f>[1]NMVOC!AJ353</f>
        <v>NO</v>
      </c>
      <c r="G67" s="179" t="str">
        <f>[1]SOx!AJ353</f>
        <v>NO</v>
      </c>
      <c r="H67" s="179" t="str">
        <f>[1]NH3!AJ353</f>
        <v>NO</v>
      </c>
      <c r="I67" s="179" t="str">
        <f>[1]pm2.5!AJ353</f>
        <v>NO</v>
      </c>
      <c r="J67" s="179" t="str">
        <f>[1]pm10!AJ353</f>
        <v>NO</v>
      </c>
      <c r="K67" s="179" t="str">
        <f>[1]PST!AJ353</f>
        <v>NO</v>
      </c>
      <c r="L67" s="179" t="str">
        <f>[1]BC!AJ353</f>
        <v>NO</v>
      </c>
      <c r="M67" s="179" t="str">
        <f>[1]CO!AJ353</f>
        <v>NO</v>
      </c>
      <c r="N67" s="179" t="str">
        <f>[1]piombo!AJ353</f>
        <v>NO</v>
      </c>
      <c r="O67" s="179" t="str">
        <f>[1]cadmio!AJ353</f>
        <v>NO</v>
      </c>
      <c r="P67" s="179" t="str">
        <f>[1]mercurio!AJ353</f>
        <v>NO</v>
      </c>
      <c r="Q67" s="179" t="str">
        <f>[1]arsenico!AJ353</f>
        <v>NO</v>
      </c>
      <c r="R67" s="179" t="str">
        <f>[1]cromo!AJ353</f>
        <v>NO</v>
      </c>
      <c r="S67" s="179" t="str">
        <f>[1]rame!AJ353</f>
        <v>NO</v>
      </c>
      <c r="T67" s="179" t="str">
        <f>[1]nichel!AJ353</f>
        <v>NO</v>
      </c>
      <c r="U67" s="179" t="str">
        <f>[1]selenio!AJ353</f>
        <v>NO</v>
      </c>
      <c r="V67" s="179" t="str">
        <f>[1]zinco!AJ353</f>
        <v>NO</v>
      </c>
      <c r="W67" s="179" t="str">
        <f>[1]Diossine!AJ353</f>
        <v>NO</v>
      </c>
      <c r="X67" s="179" t="s">
        <v>412</v>
      </c>
      <c r="Y67" s="179" t="s">
        <v>412</v>
      </c>
      <c r="Z67" s="179" t="s">
        <v>412</v>
      </c>
      <c r="AA67" s="179" t="s">
        <v>412</v>
      </c>
      <c r="AB67" s="179" t="str">
        <f>[1]PAH!AJ353</f>
        <v>NO</v>
      </c>
      <c r="AC67" s="179" t="str">
        <f>[1]HCB!AJ353</f>
        <v>NO</v>
      </c>
      <c r="AD67" s="179" t="str">
        <f>[1]PCB!AJ353</f>
        <v>NO</v>
      </c>
      <c r="AE67" s="160"/>
      <c r="AF67" s="159" t="s">
        <v>412</v>
      </c>
      <c r="AG67" s="159" t="s">
        <v>412</v>
      </c>
      <c r="AH67" s="159" t="s">
        <v>412</v>
      </c>
      <c r="AI67" s="159" t="s">
        <v>412</v>
      </c>
      <c r="AJ67" s="159" t="s">
        <v>412</v>
      </c>
      <c r="AK67" s="191" t="str">
        <f>'[1]dati attività'!$AB131</f>
        <v>NO</v>
      </c>
      <c r="AL67" s="140" t="s">
        <v>398</v>
      </c>
    </row>
    <row r="68" spans="1:38" s="10" customFormat="1" ht="24.75" customHeight="1" thickBot="1">
      <c r="A68" s="101" t="s">
        <v>122</v>
      </c>
      <c r="B68" s="102" t="s">
        <v>205</v>
      </c>
      <c r="C68" s="109" t="s">
        <v>278</v>
      </c>
      <c r="D68" s="94"/>
      <c r="E68" s="179">
        <f>[1]NOx!AJ354</f>
        <v>1.034E-2</v>
      </c>
      <c r="F68" s="179" t="str">
        <f>[1]NMVOC!AJ354</f>
        <v>NA</v>
      </c>
      <c r="G68" s="179">
        <f>[1]SOx!AJ354</f>
        <v>0.30763799999999991</v>
      </c>
      <c r="H68" s="179" t="str">
        <f>[1]NH3!AJ354</f>
        <v>NA</v>
      </c>
      <c r="I68" s="179">
        <f>[1]pm2.5!AJ354</f>
        <v>1.0152E-2</v>
      </c>
      <c r="J68" s="179">
        <f>[1]pm10!AJ354</f>
        <v>1.1279999999999998E-2</v>
      </c>
      <c r="K68" s="179">
        <f>[1]PST!AJ354</f>
        <v>1.6114285714285713E-2</v>
      </c>
      <c r="L68" s="179">
        <f>[1]BC!AJ354</f>
        <v>1.8273600000000002E-4</v>
      </c>
      <c r="M68" s="179" t="str">
        <f>[1]CO!AJ354</f>
        <v>NA</v>
      </c>
      <c r="N68" s="179" t="str">
        <f>[1]piombo!AJ354</f>
        <v>NA</v>
      </c>
      <c r="O68" s="179" t="str">
        <f>[1]cadmio!AJ354</f>
        <v>NA</v>
      </c>
      <c r="P68" s="179" t="str">
        <f>[1]mercurio!AJ354</f>
        <v>NA</v>
      </c>
      <c r="Q68" s="179" t="str">
        <f>[1]arsenico!AJ354</f>
        <v>NA</v>
      </c>
      <c r="R68" s="179" t="str">
        <f>[1]cromo!AJ354</f>
        <v>NA</v>
      </c>
      <c r="S68" s="179" t="str">
        <f>[1]rame!AJ354</f>
        <v>NA</v>
      </c>
      <c r="T68" s="179" t="str">
        <f>[1]nichel!AJ354</f>
        <v>NA</v>
      </c>
      <c r="U68" s="179" t="str">
        <f>[1]selenio!AJ354</f>
        <v>NA</v>
      </c>
      <c r="V68" s="179" t="str">
        <f>[1]zinco!AJ354</f>
        <v>NA</v>
      </c>
      <c r="W68" s="179" t="str">
        <f>[1]Diossine!AJ354</f>
        <v>NA</v>
      </c>
      <c r="X68" s="179" t="s">
        <v>412</v>
      </c>
      <c r="Y68" s="179" t="s">
        <v>412</v>
      </c>
      <c r="Z68" s="179" t="s">
        <v>412</v>
      </c>
      <c r="AA68" s="179" t="s">
        <v>412</v>
      </c>
      <c r="AB68" s="179" t="str">
        <f>[1]PAH!AJ354</f>
        <v>NA</v>
      </c>
      <c r="AC68" s="179" t="str">
        <f>[1]HCB!AJ354</f>
        <v>NA</v>
      </c>
      <c r="AD68" s="179" t="str">
        <f>[1]PCB!AJ354</f>
        <v>NA</v>
      </c>
      <c r="AE68" s="160"/>
      <c r="AF68" s="159" t="s">
        <v>412</v>
      </c>
      <c r="AG68" s="159" t="s">
        <v>412</v>
      </c>
      <c r="AH68" s="159" t="s">
        <v>412</v>
      </c>
      <c r="AI68" s="159" t="s">
        <v>412</v>
      </c>
      <c r="AJ68" s="159" t="s">
        <v>412</v>
      </c>
      <c r="AK68" s="159">
        <f>'[1]dati attività'!$AB132</f>
        <v>51.273000000000003</v>
      </c>
      <c r="AL68" s="140" t="s">
        <v>399</v>
      </c>
    </row>
    <row r="69" spans="1:38" s="10" customFormat="1" ht="24.75" customHeight="1" thickBot="1">
      <c r="A69" s="101" t="s">
        <v>122</v>
      </c>
      <c r="B69" s="101" t="s">
        <v>206</v>
      </c>
      <c r="C69" s="109" t="s">
        <v>159</v>
      </c>
      <c r="D69" s="136"/>
      <c r="E69" s="180" t="str">
        <f>[1]NOx!AJ355</f>
        <v>NA</v>
      </c>
      <c r="F69" s="179" t="str">
        <f>[1]NMVOC!AJ355</f>
        <v>NA</v>
      </c>
      <c r="G69" s="179" t="str">
        <f>[1]SOx!AJ355</f>
        <v>NA</v>
      </c>
      <c r="H69" s="179">
        <f>[1]NH3!AJ355</f>
        <v>0.19889999999999997</v>
      </c>
      <c r="I69" s="179" t="str">
        <f>[1]pm2.5!AJ355</f>
        <v>NA</v>
      </c>
      <c r="J69" s="179" t="str">
        <f>[1]pm10!AJ355</f>
        <v>NA</v>
      </c>
      <c r="K69" s="179" t="str">
        <f>[1]PST!AJ355</f>
        <v>NA</v>
      </c>
      <c r="L69" s="179" t="str">
        <f>[1]BC!AJ355</f>
        <v>NA</v>
      </c>
      <c r="M69" s="179">
        <f>[1]CO!AJ355</f>
        <v>9.168272</v>
      </c>
      <c r="N69" s="179" t="str">
        <f>[1]piombo!AJ355</f>
        <v>NA</v>
      </c>
      <c r="O69" s="179" t="str">
        <f>[1]cadmio!AJ355</f>
        <v>NA</v>
      </c>
      <c r="P69" s="179" t="str">
        <f>[1]mercurio!AJ355</f>
        <v>NA</v>
      </c>
      <c r="Q69" s="179" t="str">
        <f>[1]arsenico!AJ355</f>
        <v>NA</v>
      </c>
      <c r="R69" s="179" t="str">
        <f>[1]cromo!AJ355</f>
        <v>NA</v>
      </c>
      <c r="S69" s="179" t="str">
        <f>[1]rame!AJ355</f>
        <v>NA</v>
      </c>
      <c r="T69" s="179" t="str">
        <f>[1]nichel!AJ355</f>
        <v>NA</v>
      </c>
      <c r="U69" s="179" t="str">
        <f>[1]selenio!AJ355</f>
        <v>NA</v>
      </c>
      <c r="V69" s="179" t="str">
        <f>[1]zinco!AJ355</f>
        <v>NA</v>
      </c>
      <c r="W69" s="179" t="str">
        <f>[1]Diossine!AJ355</f>
        <v>NA</v>
      </c>
      <c r="X69" s="179" t="s">
        <v>412</v>
      </c>
      <c r="Y69" s="179" t="s">
        <v>412</v>
      </c>
      <c r="Z69" s="179" t="s">
        <v>412</v>
      </c>
      <c r="AA69" s="179" t="s">
        <v>412</v>
      </c>
      <c r="AB69" s="179" t="str">
        <f>[1]PAH!AJ355</f>
        <v>NA</v>
      </c>
      <c r="AC69" s="179" t="str">
        <f>[1]HCB!AJ355</f>
        <v>NA</v>
      </c>
      <c r="AD69" s="179" t="str">
        <f>[1]PCB!AJ355</f>
        <v>NA</v>
      </c>
      <c r="AE69" s="160"/>
      <c r="AF69" s="159" t="s">
        <v>412</v>
      </c>
      <c r="AG69" s="159" t="s">
        <v>412</v>
      </c>
      <c r="AH69" s="159" t="s">
        <v>412</v>
      </c>
      <c r="AI69" s="159" t="s">
        <v>412</v>
      </c>
      <c r="AJ69" s="159" t="s">
        <v>412</v>
      </c>
      <c r="AK69" s="159">
        <f>'[1]dati attività'!$AB133</f>
        <v>780.38842617046805</v>
      </c>
      <c r="AL69" s="140" t="s">
        <v>400</v>
      </c>
    </row>
    <row r="70" spans="1:38" s="10" customFormat="1" ht="24.75" customHeight="1" thickBot="1">
      <c r="A70" s="101" t="s">
        <v>122</v>
      </c>
      <c r="B70" s="101" t="s">
        <v>207</v>
      </c>
      <c r="C70" s="109" t="s">
        <v>340</v>
      </c>
      <c r="D70" s="136"/>
      <c r="E70" s="180">
        <f>[1]NOx!AJ356</f>
        <v>1.6083353</v>
      </c>
      <c r="F70" s="179">
        <f>[1]NMVOC!AJ356</f>
        <v>3.5462838849964262</v>
      </c>
      <c r="G70" s="179">
        <f>[1]SOx!AJ356</f>
        <v>5.3383640000000003</v>
      </c>
      <c r="H70" s="179">
        <f>[1]NH3!AJ356</f>
        <v>0.1595</v>
      </c>
      <c r="I70" s="179">
        <f>[1]pm2.5!AJ356</f>
        <v>0.29687531858862803</v>
      </c>
      <c r="J70" s="179">
        <f>[1]pm10!AJ356</f>
        <v>0.57896879059085382</v>
      </c>
      <c r="K70" s="179">
        <f>[1]PST!AJ356</f>
        <v>0.82709827227264832</v>
      </c>
      <c r="L70" s="179">
        <f>[1]BC!AJ356</f>
        <v>5.3437557345953034E-3</v>
      </c>
      <c r="M70" s="179">
        <f>[1]CO!AJ356</f>
        <v>11.031952405950012</v>
      </c>
      <c r="N70" s="179" t="str">
        <f>[1]piombo!AJ356</f>
        <v>NA</v>
      </c>
      <c r="O70" s="179">
        <f>[1]cadmio!AJ356</f>
        <v>4.0643849999999995E-2</v>
      </c>
      <c r="P70" s="179">
        <f>[1]mercurio!AJ356</f>
        <v>4.0237383329545504E-2</v>
      </c>
      <c r="Q70" s="179" t="str">
        <f>[1]arsenico!AJ356</f>
        <v>NA</v>
      </c>
      <c r="R70" s="179" t="str">
        <f>[1]cromo!AJ356</f>
        <v>NA</v>
      </c>
      <c r="S70" s="179" t="str">
        <f>[1]rame!AJ356</f>
        <v>NA</v>
      </c>
      <c r="T70" s="179" t="str">
        <f>[1]nichel!AJ356</f>
        <v>NA</v>
      </c>
      <c r="U70" s="179" t="str">
        <f>[1]selenio!AJ356</f>
        <v>NA</v>
      </c>
      <c r="V70" s="179" t="str">
        <f>[1]zinco!AJ356</f>
        <v>NA</v>
      </c>
      <c r="W70" s="179" t="str">
        <f>[1]Diossine!AJ356</f>
        <v>NA</v>
      </c>
      <c r="X70" s="179" t="s">
        <v>412</v>
      </c>
      <c r="Y70" s="179" t="s">
        <v>412</v>
      </c>
      <c r="Z70" s="179" t="s">
        <v>412</v>
      </c>
      <c r="AA70" s="179" t="s">
        <v>412</v>
      </c>
      <c r="AB70" s="179" t="str">
        <f>[1]PAH!AJ356</f>
        <v>NA</v>
      </c>
      <c r="AC70" s="179" t="str">
        <f>[1]HCB!AJ356</f>
        <v>NA</v>
      </c>
      <c r="AD70" s="179" t="str">
        <f>[1]PCB!AJ356</f>
        <v>NA</v>
      </c>
      <c r="AE70" s="160"/>
      <c r="AF70" s="159" t="s">
        <v>412</v>
      </c>
      <c r="AG70" s="159" t="s">
        <v>412</v>
      </c>
      <c r="AH70" s="159" t="s">
        <v>412</v>
      </c>
      <c r="AI70" s="159" t="s">
        <v>412</v>
      </c>
      <c r="AJ70" s="159" t="s">
        <v>412</v>
      </c>
      <c r="AK70" s="159">
        <f>'[1]dati attività'!$AB134</f>
        <v>8072.8472636083998</v>
      </c>
      <c r="AL70" s="140" t="s">
        <v>435</v>
      </c>
    </row>
    <row r="71" spans="1:38" s="10" customFormat="1" ht="24.75" customHeight="1" thickBot="1">
      <c r="A71" s="101" t="s">
        <v>122</v>
      </c>
      <c r="B71" s="101" t="s">
        <v>208</v>
      </c>
      <c r="C71" s="109" t="s">
        <v>279</v>
      </c>
      <c r="D71" s="136"/>
      <c r="E71" s="180" t="str">
        <f>[1]NOx!AJ357</f>
        <v>NA</v>
      </c>
      <c r="F71" s="179" t="str">
        <f>[1]NMVOC!AJ357</f>
        <v>NA</v>
      </c>
      <c r="G71" s="179" t="str">
        <f>[1]SOx!AJ357</f>
        <v>NA</v>
      </c>
      <c r="H71" s="179" t="str">
        <f>[1]NH3!AJ357</f>
        <v>NA</v>
      </c>
      <c r="I71" s="179" t="str">
        <f>[1]pm2.5!AJ357</f>
        <v>NA</v>
      </c>
      <c r="J71" s="179" t="str">
        <f>[1]pm10!AJ357</f>
        <v>NA</v>
      </c>
      <c r="K71" s="179" t="str">
        <f>[1]PST!AJ357</f>
        <v>NA</v>
      </c>
      <c r="L71" s="179" t="str">
        <f>[1]BC!AJ357</f>
        <v>NA</v>
      </c>
      <c r="M71" s="179" t="str">
        <f>[1]CO!AJ357</f>
        <v>NA</v>
      </c>
      <c r="N71" s="179" t="str">
        <f>[1]piombo!AJ357</f>
        <v>NA</v>
      </c>
      <c r="O71" s="179" t="str">
        <f>[1]cadmio!AJ357</f>
        <v>NA</v>
      </c>
      <c r="P71" s="179" t="str">
        <f>[1]mercurio!AJ357</f>
        <v>NA</v>
      </c>
      <c r="Q71" s="179" t="str">
        <f>[1]arsenico!AJ357</f>
        <v>NA</v>
      </c>
      <c r="R71" s="179" t="str">
        <f>[1]cromo!AJ357</f>
        <v>NA</v>
      </c>
      <c r="S71" s="179" t="str">
        <f>[1]rame!AJ357</f>
        <v>NA</v>
      </c>
      <c r="T71" s="179" t="str">
        <f>[1]nichel!AJ357</f>
        <v>NA</v>
      </c>
      <c r="U71" s="179" t="str">
        <f>[1]selenio!AJ357</f>
        <v>NA</v>
      </c>
      <c r="V71" s="179" t="str">
        <f>[1]zinco!AJ357</f>
        <v>NA</v>
      </c>
      <c r="W71" s="179" t="str">
        <f>[1]Diossine!AJ357</f>
        <v>NA</v>
      </c>
      <c r="X71" s="179" t="s">
        <v>412</v>
      </c>
      <c r="Y71" s="179" t="s">
        <v>412</v>
      </c>
      <c r="Z71" s="179" t="s">
        <v>412</v>
      </c>
      <c r="AA71" s="179" t="s">
        <v>412</v>
      </c>
      <c r="AB71" s="179" t="str">
        <f>[1]PAH!AJ357</f>
        <v>NA</v>
      </c>
      <c r="AC71" s="179" t="str">
        <f>[1]HCB!AJ357</f>
        <v>NA</v>
      </c>
      <c r="AD71" s="179" t="str">
        <f>[1]PCB!AJ357</f>
        <v>NA</v>
      </c>
      <c r="AE71" s="160"/>
      <c r="AF71" s="159" t="s">
        <v>412</v>
      </c>
      <c r="AG71" s="159" t="s">
        <v>412</v>
      </c>
      <c r="AH71" s="159" t="s">
        <v>412</v>
      </c>
      <c r="AI71" s="159" t="s">
        <v>412</v>
      </c>
      <c r="AJ71" s="159" t="s">
        <v>412</v>
      </c>
      <c r="AK71" s="159">
        <f>'[1]dati attività'!$AB135</f>
        <v>9972.7646897788673</v>
      </c>
      <c r="AL71" s="140" t="s">
        <v>432</v>
      </c>
    </row>
    <row r="72" spans="1:38" s="10" customFormat="1" ht="24.75" customHeight="1" thickBot="1">
      <c r="A72" s="101" t="s">
        <v>122</v>
      </c>
      <c r="B72" s="101" t="s">
        <v>209</v>
      </c>
      <c r="C72" s="109" t="s">
        <v>88</v>
      </c>
      <c r="D72" s="94"/>
      <c r="E72" s="179">
        <f>[1]NOx!AJ358</f>
        <v>2.2240270404293963</v>
      </c>
      <c r="F72" s="179">
        <f>[1]NMVOC!AJ358</f>
        <v>3.0345057655064709</v>
      </c>
      <c r="G72" s="179">
        <f>[1]SOx!AJ358</f>
        <v>1.3251448902080343</v>
      </c>
      <c r="H72" s="179" t="str">
        <f>[1]NH3!AJ358</f>
        <v>NA</v>
      </c>
      <c r="I72" s="179">
        <f>[1]pm2.5!AJ358</f>
        <v>4.2271796582604697</v>
      </c>
      <c r="J72" s="179">
        <f>[1]pm10!AJ358</f>
        <v>5.1992332354706043</v>
      </c>
      <c r="K72" s="179">
        <f>[1]PST!AJ358</f>
        <v>6.4990415443382554</v>
      </c>
      <c r="L72" s="179">
        <f>[1]BC!AJ358</f>
        <v>2.4060406007257694E-2</v>
      </c>
      <c r="M72" s="179">
        <f>[1]CO!AJ358</f>
        <v>55.576888449999998</v>
      </c>
      <c r="N72" s="179">
        <f>[1]piombo!AJ358</f>
        <v>65.421306000000001</v>
      </c>
      <c r="O72" s="179">
        <f>[1]cadmio!AJ358</f>
        <v>1.0353232749999999</v>
      </c>
      <c r="P72" s="179">
        <f>[1]mercurio!AJ358</f>
        <v>2.6100309449999997</v>
      </c>
      <c r="Q72" s="179">
        <f>[1]arsenico!AJ358</f>
        <v>0.108693675</v>
      </c>
      <c r="R72" s="179">
        <f>[1]cromo!AJ358</f>
        <v>8.852238289999999</v>
      </c>
      <c r="S72" s="179">
        <f>[1]rame!AJ358</f>
        <v>5.9619419999999996</v>
      </c>
      <c r="T72" s="179">
        <f>[1]nichel!AJ358</f>
        <v>3.7052115749999999</v>
      </c>
      <c r="U72" s="179">
        <f>[1]selenio!AJ358</f>
        <v>0.88297754499999992</v>
      </c>
      <c r="V72" s="179">
        <f>[1]zinco!AJ358</f>
        <v>579.4581730000001</v>
      </c>
      <c r="W72" s="179">
        <f>[1]Diossine!AJ358</f>
        <v>76.761320749999996</v>
      </c>
      <c r="X72" s="159" t="s">
        <v>428</v>
      </c>
      <c r="Y72" s="159" t="s">
        <v>428</v>
      </c>
      <c r="Z72" s="159" t="s">
        <v>428</v>
      </c>
      <c r="AA72" s="159" t="s">
        <v>428</v>
      </c>
      <c r="AB72" s="179">
        <f>[1]PAH!AJ358</f>
        <v>10.212749496500001</v>
      </c>
      <c r="AC72" s="179" t="str">
        <f>[1]HCB!AJ358</f>
        <v>NA</v>
      </c>
      <c r="AD72" s="179">
        <f>[1]PCB!AJ358</f>
        <v>86.687999999999988</v>
      </c>
      <c r="AE72" s="160"/>
      <c r="AF72" s="159" t="s">
        <v>412</v>
      </c>
      <c r="AG72" s="159" t="s">
        <v>412</v>
      </c>
      <c r="AH72" s="159" t="s">
        <v>412</v>
      </c>
      <c r="AI72" s="159" t="s">
        <v>412</v>
      </c>
      <c r="AJ72" s="159" t="s">
        <v>412</v>
      </c>
      <c r="AK72" s="159">
        <f>'[1]dati attività'!$AB136</f>
        <v>24080</v>
      </c>
      <c r="AL72" s="140" t="s">
        <v>401</v>
      </c>
    </row>
    <row r="73" spans="1:38" s="10" customFormat="1" ht="24.75" customHeight="1" thickBot="1">
      <c r="A73" s="101" t="s">
        <v>122</v>
      </c>
      <c r="B73" s="101" t="s">
        <v>210</v>
      </c>
      <c r="C73" s="109" t="s">
        <v>89</v>
      </c>
      <c r="D73" s="94"/>
      <c r="E73" s="179">
        <f>[1]NOx!AJ359</f>
        <v>1.2124997000000002E-3</v>
      </c>
      <c r="F73" s="179" t="str">
        <f>[1]NMVOC!AJ359</f>
        <v>NA</v>
      </c>
      <c r="G73" s="179">
        <f>[1]SOx!AJ359</f>
        <v>8.4874979000000008E-4</v>
      </c>
      <c r="H73" s="179" t="str">
        <f>[1]NH3!AJ359</f>
        <v>NA</v>
      </c>
      <c r="I73" s="179">
        <f>[1]pm2.5!AJ359</f>
        <v>1.1357430171028592E-2</v>
      </c>
      <c r="J73" s="179">
        <f>[1]pm10!AJ359</f>
        <v>1.5143240228038124E-2</v>
      </c>
      <c r="K73" s="179">
        <f>[1]PST!AJ359</f>
        <v>2.1633200325768751E-2</v>
      </c>
      <c r="L73" s="179">
        <f>[1]BC!AJ359</f>
        <v>1.1357430171028595E-3</v>
      </c>
      <c r="M73" s="179">
        <f>[1]CO!AJ359</f>
        <v>3.9284990280000001E-2</v>
      </c>
      <c r="N73" s="179" t="str">
        <f>[1]piombo!AJ359</f>
        <v>NA</v>
      </c>
      <c r="O73" s="179" t="str">
        <f>[1]cadmio!AJ359</f>
        <v>NA</v>
      </c>
      <c r="P73" s="179">
        <f>[1]mercurio!AJ359</f>
        <v>1.8519999999999998E-2</v>
      </c>
      <c r="Q73" s="179" t="str">
        <f>[1]arsenico!AJ359</f>
        <v>NA</v>
      </c>
      <c r="R73" s="179" t="str">
        <f>[1]cromo!AJ359</f>
        <v>NA</v>
      </c>
      <c r="S73" s="179" t="str">
        <f>[1]rame!AJ359</f>
        <v>NA</v>
      </c>
      <c r="T73" s="179" t="str">
        <f>[1]nichel!AJ359</f>
        <v>NA</v>
      </c>
      <c r="U73" s="179" t="str">
        <f>[1]selenio!AJ359</f>
        <v>NA</v>
      </c>
      <c r="V73" s="179" t="str">
        <f>[1]zinco!AJ359</f>
        <v>NA</v>
      </c>
      <c r="W73" s="179" t="str">
        <f>[1]Diossine!AJ359</f>
        <v>NA</v>
      </c>
      <c r="X73" s="179" t="s">
        <v>412</v>
      </c>
      <c r="Y73" s="179" t="s">
        <v>412</v>
      </c>
      <c r="Z73" s="179" t="s">
        <v>412</v>
      </c>
      <c r="AA73" s="179" t="s">
        <v>412</v>
      </c>
      <c r="AB73" s="179" t="str">
        <f>[1]PAH!AJ359</f>
        <v>NA</v>
      </c>
      <c r="AC73" s="179" t="str">
        <f>[1]HCB!AJ359</f>
        <v>NA</v>
      </c>
      <c r="AD73" s="179" t="str">
        <f>[1]PCB!AJ359</f>
        <v>NA</v>
      </c>
      <c r="AE73" s="160"/>
      <c r="AF73" s="159" t="s">
        <v>412</v>
      </c>
      <c r="AG73" s="159" t="s">
        <v>412</v>
      </c>
      <c r="AH73" s="159" t="s">
        <v>412</v>
      </c>
      <c r="AI73" s="159" t="s">
        <v>412</v>
      </c>
      <c r="AJ73" s="159" t="s">
        <v>412</v>
      </c>
      <c r="AK73" s="159">
        <f>'[1]dati attività'!$AB137</f>
        <v>24.249993999999997</v>
      </c>
      <c r="AL73" s="140" t="s">
        <v>402</v>
      </c>
    </row>
    <row r="74" spans="1:38" s="10" customFormat="1" ht="24.75" customHeight="1" thickBot="1">
      <c r="A74" s="101" t="s">
        <v>122</v>
      </c>
      <c r="B74" s="101" t="s">
        <v>211</v>
      </c>
      <c r="C74" s="109" t="s">
        <v>301</v>
      </c>
      <c r="D74" s="94"/>
      <c r="E74" s="179" t="str">
        <f>[1]NOx!AJ360</f>
        <v>NO</v>
      </c>
      <c r="F74" s="179" t="str">
        <f>[1]NMVOC!AJ360</f>
        <v>NO</v>
      </c>
      <c r="G74" s="179" t="str">
        <f>[1]SOx!AJ360</f>
        <v>NO</v>
      </c>
      <c r="H74" s="179" t="str">
        <f>[1]NH3!AJ360</f>
        <v>NO</v>
      </c>
      <c r="I74" s="179" t="str">
        <f>[1]pm2.5!AJ360</f>
        <v>NO</v>
      </c>
      <c r="J74" s="179" t="str">
        <f>[1]pm10!AJ360</f>
        <v>NO</v>
      </c>
      <c r="K74" s="179" t="str">
        <f>[1]PST!AJ360</f>
        <v>NO</v>
      </c>
      <c r="L74" s="179" t="str">
        <f>[1]BC!AJ360</f>
        <v>NO</v>
      </c>
      <c r="M74" s="179" t="str">
        <f>[1]CO!AJ360</f>
        <v>NO</v>
      </c>
      <c r="N74" s="179" t="str">
        <f>[1]piombo!AJ360</f>
        <v>NO</v>
      </c>
      <c r="O74" s="179" t="str">
        <f>[1]cadmio!AJ360</f>
        <v>NO</v>
      </c>
      <c r="P74" s="179" t="str">
        <f>[1]mercurio!AJ360</f>
        <v>NA</v>
      </c>
      <c r="Q74" s="179" t="str">
        <f>[1]arsenico!AJ360</f>
        <v>NO</v>
      </c>
      <c r="R74" s="179" t="str">
        <f>[1]cromo!AJ360</f>
        <v>NO</v>
      </c>
      <c r="S74" s="179" t="str">
        <f>[1]rame!AJ360</f>
        <v>NO</v>
      </c>
      <c r="T74" s="179" t="str">
        <f>[1]nichel!AJ360</f>
        <v>NO</v>
      </c>
      <c r="U74" s="179" t="str">
        <f>[1]selenio!AJ360</f>
        <v>NO</v>
      </c>
      <c r="V74" s="179" t="str">
        <f>[1]zinco!AJ360</f>
        <v>NO</v>
      </c>
      <c r="W74" s="179" t="str">
        <f>[1]Diossine!AJ360</f>
        <v>NO</v>
      </c>
      <c r="X74" s="159" t="s">
        <v>428</v>
      </c>
      <c r="Y74" s="159" t="s">
        <v>428</v>
      </c>
      <c r="Z74" s="159" t="s">
        <v>428</v>
      </c>
      <c r="AA74" s="159" t="s">
        <v>428</v>
      </c>
      <c r="AB74" s="179" t="str">
        <f>[1]PAH!AJ360</f>
        <v>NO</v>
      </c>
      <c r="AC74" s="179" t="str">
        <f>[1]HCB!AJ360</f>
        <v>NO</v>
      </c>
      <c r="AD74" s="179" t="str">
        <f>[1]PCB!AJ360</f>
        <v>NO</v>
      </c>
      <c r="AE74" s="160"/>
      <c r="AF74" s="159" t="s">
        <v>412</v>
      </c>
      <c r="AG74" s="159" t="s">
        <v>412</v>
      </c>
      <c r="AH74" s="159" t="s">
        <v>412</v>
      </c>
      <c r="AI74" s="159" t="s">
        <v>412</v>
      </c>
      <c r="AJ74" s="159" t="s">
        <v>412</v>
      </c>
      <c r="AK74" s="159" t="str">
        <f>'[1]dati attività'!$AB138</f>
        <v>NO</v>
      </c>
      <c r="AL74" s="140" t="s">
        <v>403</v>
      </c>
    </row>
    <row r="75" spans="1:38" s="10" customFormat="1" ht="24.75" customHeight="1" thickBot="1">
      <c r="A75" s="101" t="s">
        <v>122</v>
      </c>
      <c r="B75" s="101" t="s">
        <v>212</v>
      </c>
      <c r="C75" s="109" t="s">
        <v>280</v>
      </c>
      <c r="D75" s="136"/>
      <c r="E75" s="180" t="str">
        <f>[1]NOx!AJ361</f>
        <v>NA</v>
      </c>
      <c r="F75" s="179" t="str">
        <f>[1]NMVOC!AJ361</f>
        <v>NA</v>
      </c>
      <c r="G75" s="179" t="str">
        <f>[1]SOx!AJ361</f>
        <v>NA</v>
      </c>
      <c r="H75" s="179" t="str">
        <f>[1]NH3!AJ361</f>
        <v>NA</v>
      </c>
      <c r="I75" s="179" t="str">
        <f>[1]pm2.5!AJ361</f>
        <v>NA</v>
      </c>
      <c r="J75" s="179" t="str">
        <f>[1]pm10!AJ361</f>
        <v>NA</v>
      </c>
      <c r="K75" s="179" t="str">
        <f>[1]PST!AJ361</f>
        <v>NA</v>
      </c>
      <c r="L75" s="179" t="str">
        <f>[1]BC!AJ361</f>
        <v>NA</v>
      </c>
      <c r="M75" s="179" t="str">
        <f>[1]CO!AJ361</f>
        <v>NA</v>
      </c>
      <c r="N75" s="179" t="str">
        <f>[1]piombo!AJ361</f>
        <v>NA</v>
      </c>
      <c r="O75" s="179" t="str">
        <f>[1]cadmio!AJ361</f>
        <v>NA</v>
      </c>
      <c r="P75" s="179" t="str">
        <f>[1]mercurio!AJ361</f>
        <v>NO</v>
      </c>
      <c r="Q75" s="179" t="str">
        <f>[1]arsenico!AJ361</f>
        <v>NA</v>
      </c>
      <c r="R75" s="179" t="str">
        <f>[1]cromo!AJ361</f>
        <v>NA</v>
      </c>
      <c r="S75" s="179" t="str">
        <f>[1]rame!AJ361</f>
        <v>NA</v>
      </c>
      <c r="T75" s="179" t="str">
        <f>[1]nichel!AJ361</f>
        <v>NA</v>
      </c>
      <c r="U75" s="179" t="str">
        <f>[1]selenio!AJ361</f>
        <v>NA</v>
      </c>
      <c r="V75" s="179" t="str">
        <f>[1]zinco!AJ361</f>
        <v>NA</v>
      </c>
      <c r="W75" s="179" t="str">
        <f>[1]Diossine!AJ361</f>
        <v>NA</v>
      </c>
      <c r="X75" s="179" t="s">
        <v>412</v>
      </c>
      <c r="Y75" s="179" t="s">
        <v>412</v>
      </c>
      <c r="Z75" s="179" t="s">
        <v>412</v>
      </c>
      <c r="AA75" s="179" t="s">
        <v>412</v>
      </c>
      <c r="AB75" s="179" t="str">
        <f>[1]PAH!AJ361</f>
        <v>NA</v>
      </c>
      <c r="AC75" s="179" t="str">
        <f>[1]HCB!AJ361</f>
        <v>NA</v>
      </c>
      <c r="AD75" s="179" t="str">
        <f>[1]PCB!AJ361</f>
        <v>NA</v>
      </c>
      <c r="AE75" s="160"/>
      <c r="AF75" s="159" t="s">
        <v>412</v>
      </c>
      <c r="AG75" s="159" t="s">
        <v>412</v>
      </c>
      <c r="AH75" s="159" t="s">
        <v>412</v>
      </c>
      <c r="AI75" s="159" t="s">
        <v>412</v>
      </c>
      <c r="AJ75" s="159" t="s">
        <v>412</v>
      </c>
      <c r="AK75" s="159" t="str">
        <f>'[1]dati attività'!$AB139</f>
        <v>NO</v>
      </c>
      <c r="AL75" s="140" t="s">
        <v>404</v>
      </c>
    </row>
    <row r="76" spans="1:38" s="10" customFormat="1" ht="24.75" customHeight="1" thickBot="1">
      <c r="A76" s="101" t="s">
        <v>122</v>
      </c>
      <c r="B76" s="101" t="s">
        <v>213</v>
      </c>
      <c r="C76" s="109" t="s">
        <v>91</v>
      </c>
      <c r="D76" s="94"/>
      <c r="E76" s="179" t="str">
        <f>[1]NOx!AJ362</f>
        <v>NA</v>
      </c>
      <c r="F76" s="179" t="str">
        <f>[1]NMVOC!AJ362</f>
        <v>NA</v>
      </c>
      <c r="G76" s="179" t="str">
        <f>[1]SOx!AJ362</f>
        <v>NA</v>
      </c>
      <c r="H76" s="179" t="str">
        <f>[1]NH3!AJ362</f>
        <v>NA</v>
      </c>
      <c r="I76" s="179" t="str">
        <f>[1]pm2.5!AJ362</f>
        <v>NA</v>
      </c>
      <c r="J76" s="179" t="str">
        <f>[1]pm10!AJ362</f>
        <v>NA</v>
      </c>
      <c r="K76" s="179" t="str">
        <f>[1]PST!AJ362</f>
        <v>NA</v>
      </c>
      <c r="L76" s="179" t="str">
        <f>[1]BC!AJ362</f>
        <v>NA</v>
      </c>
      <c r="M76" s="179" t="str">
        <f>[1]CO!AJ362</f>
        <v>NA</v>
      </c>
      <c r="N76" s="179" t="str">
        <f>[1]piombo!AJ362</f>
        <v>NA</v>
      </c>
      <c r="O76" s="179" t="str">
        <f>[1]cadmio!AJ362</f>
        <v>NA</v>
      </c>
      <c r="P76" s="179" t="str">
        <f>[1]mercurio!AJ362</f>
        <v>NA</v>
      </c>
      <c r="Q76" s="179" t="str">
        <f>[1]arsenico!AJ362</f>
        <v>NA</v>
      </c>
      <c r="R76" s="179" t="str">
        <f>[1]cromo!AJ362</f>
        <v>NA</v>
      </c>
      <c r="S76" s="179" t="str">
        <f>[1]rame!AJ362</f>
        <v>NA</v>
      </c>
      <c r="T76" s="179" t="str">
        <f>[1]nichel!AJ362</f>
        <v>NA</v>
      </c>
      <c r="U76" s="179" t="str">
        <f>[1]selenio!AJ362</f>
        <v>NA</v>
      </c>
      <c r="V76" s="179" t="str">
        <f>[1]zinco!AJ362</f>
        <v>NA</v>
      </c>
      <c r="W76" s="179" t="str">
        <f>[1]Diossine!AJ362</f>
        <v>NA</v>
      </c>
      <c r="X76" s="179" t="s">
        <v>412</v>
      </c>
      <c r="Y76" s="179" t="s">
        <v>412</v>
      </c>
      <c r="Z76" s="179" t="s">
        <v>412</v>
      </c>
      <c r="AA76" s="179" t="s">
        <v>412</v>
      </c>
      <c r="AB76" s="179" t="str">
        <f>[1]PAH!AJ362</f>
        <v>NA</v>
      </c>
      <c r="AC76" s="179" t="str">
        <f>[1]HCB!AJ362</f>
        <v>NA</v>
      </c>
      <c r="AD76" s="179" t="str">
        <f>[1]PCB!AJ362</f>
        <v>NA</v>
      </c>
      <c r="AE76" s="160"/>
      <c r="AF76" s="159" t="s">
        <v>412</v>
      </c>
      <c r="AG76" s="159" t="s">
        <v>412</v>
      </c>
      <c r="AH76" s="159" t="s">
        <v>412</v>
      </c>
      <c r="AI76" s="159" t="s">
        <v>412</v>
      </c>
      <c r="AJ76" s="159" t="s">
        <v>412</v>
      </c>
      <c r="AK76" s="159">
        <f>'[1]dati attività'!$AB140</f>
        <v>179.7</v>
      </c>
      <c r="AL76" s="140" t="s">
        <v>405</v>
      </c>
    </row>
    <row r="77" spans="1:38" s="10" customFormat="1" ht="24.75" customHeight="1" thickBot="1">
      <c r="A77" s="101" t="s">
        <v>122</v>
      </c>
      <c r="B77" s="101" t="s">
        <v>214</v>
      </c>
      <c r="C77" s="109" t="s">
        <v>93</v>
      </c>
      <c r="D77" s="94"/>
      <c r="E77" s="179" t="str">
        <f>[1]NOx!AJ363</f>
        <v>NA</v>
      </c>
      <c r="F77" s="179" t="str">
        <f>[1]NMVOC!AJ363</f>
        <v>NA</v>
      </c>
      <c r="G77" s="179" t="str">
        <f>[1]SOx!AJ363</f>
        <v>NA</v>
      </c>
      <c r="H77" s="179" t="str">
        <f>[1]NH3!AJ363</f>
        <v>NA</v>
      </c>
      <c r="I77" s="179" t="str">
        <f>[1]pm2.5!AJ363</f>
        <v>NA</v>
      </c>
      <c r="J77" s="179" t="str">
        <f>[1]pm10!AJ363</f>
        <v>NA</v>
      </c>
      <c r="K77" s="179" t="str">
        <f>[1]PST!AJ363</f>
        <v>NA</v>
      </c>
      <c r="L77" s="179" t="str">
        <f>[1]BC!AJ363</f>
        <v>NA</v>
      </c>
      <c r="M77" s="179" t="str">
        <f>[1]CO!AJ363</f>
        <v>NA</v>
      </c>
      <c r="N77" s="179" t="str">
        <f>[1]piombo!AJ363</f>
        <v>NA</v>
      </c>
      <c r="O77" s="179" t="str">
        <f>[1]cadmio!AJ363</f>
        <v>NA</v>
      </c>
      <c r="P77" s="179" t="str">
        <f>[1]mercurio!AJ363</f>
        <v>NA</v>
      </c>
      <c r="Q77" s="179" t="str">
        <f>[1]arsenico!AJ363</f>
        <v>NA</v>
      </c>
      <c r="R77" s="179" t="str">
        <f>[1]cromo!AJ363</f>
        <v>NA</v>
      </c>
      <c r="S77" s="179" t="str">
        <f>[1]rame!AJ363</f>
        <v>NA</v>
      </c>
      <c r="T77" s="179" t="str">
        <f>[1]nichel!AJ363</f>
        <v>NA</v>
      </c>
      <c r="U77" s="179" t="str">
        <f>[1]selenio!AJ363</f>
        <v>NA</v>
      </c>
      <c r="V77" s="179" t="str">
        <f>[1]zinco!AJ363</f>
        <v>NA</v>
      </c>
      <c r="W77" s="179" t="str">
        <f>[1]Diossine!AJ363</f>
        <v>NA</v>
      </c>
      <c r="X77" s="179" t="s">
        <v>412</v>
      </c>
      <c r="Y77" s="179" t="s">
        <v>412</v>
      </c>
      <c r="Z77" s="179" t="s">
        <v>412</v>
      </c>
      <c r="AA77" s="179" t="s">
        <v>412</v>
      </c>
      <c r="AB77" s="179" t="str">
        <f>[1]PAH!AJ363</f>
        <v>NA</v>
      </c>
      <c r="AC77" s="179" t="str">
        <f>[1]HCB!AJ363</f>
        <v>NA</v>
      </c>
      <c r="AD77" s="179" t="str">
        <f>[1]PCB!AJ363</f>
        <v>NA</v>
      </c>
      <c r="AE77" s="160"/>
      <c r="AF77" s="159" t="s">
        <v>412</v>
      </c>
      <c r="AG77" s="159" t="s">
        <v>412</v>
      </c>
      <c r="AH77" s="159" t="s">
        <v>412</v>
      </c>
      <c r="AI77" s="159" t="s">
        <v>412</v>
      </c>
      <c r="AJ77" s="159" t="s">
        <v>412</v>
      </c>
      <c r="AK77" s="159">
        <f>'[1]dati attività'!$AB141</f>
        <v>111</v>
      </c>
      <c r="AL77" s="140" t="s">
        <v>406</v>
      </c>
    </row>
    <row r="78" spans="1:38" s="10" customFormat="1" ht="24.75" customHeight="1" thickBot="1">
      <c r="A78" s="101" t="s">
        <v>122</v>
      </c>
      <c r="B78" s="101" t="s">
        <v>215</v>
      </c>
      <c r="C78" s="109" t="s">
        <v>90</v>
      </c>
      <c r="D78" s="94"/>
      <c r="E78" s="179" t="str">
        <f>[1]NOx!AJ364</f>
        <v>NA</v>
      </c>
      <c r="F78" s="179" t="str">
        <f>[1]NMVOC!AJ364</f>
        <v>NA</v>
      </c>
      <c r="G78" s="179" t="str">
        <f>[1]SOx!AJ364</f>
        <v>NA</v>
      </c>
      <c r="H78" s="179" t="str">
        <f>[1]NH3!AJ364</f>
        <v>NA</v>
      </c>
      <c r="I78" s="179" t="str">
        <f>[1]pm2.5!AJ364</f>
        <v>NA</v>
      </c>
      <c r="J78" s="179" t="str">
        <f>[1]pm10!AJ364</f>
        <v>NA</v>
      </c>
      <c r="K78" s="179" t="str">
        <f>[1]PST!AJ364</f>
        <v>NA</v>
      </c>
      <c r="L78" s="179" t="str">
        <f>[1]BC!AJ364</f>
        <v>NA</v>
      </c>
      <c r="M78" s="179" t="str">
        <f>[1]CO!AJ364</f>
        <v>NA</v>
      </c>
      <c r="N78" s="179" t="str">
        <f>[1]piombo!AJ364</f>
        <v>NA</v>
      </c>
      <c r="O78" s="179" t="str">
        <f>[1]cadmio!AJ364</f>
        <v>NA</v>
      </c>
      <c r="P78" s="179" t="str">
        <f>[1]mercurio!AJ364</f>
        <v>NA</v>
      </c>
      <c r="Q78" s="179" t="str">
        <f>[1]arsenico!AJ364</f>
        <v>NA</v>
      </c>
      <c r="R78" s="179" t="str">
        <f>[1]cromo!AJ364</f>
        <v>NA</v>
      </c>
      <c r="S78" s="179" t="str">
        <f>[1]rame!AJ364</f>
        <v>NA</v>
      </c>
      <c r="T78" s="179" t="str">
        <f>[1]nichel!AJ364</f>
        <v>NA</v>
      </c>
      <c r="U78" s="179" t="str">
        <f>[1]selenio!AJ364</f>
        <v>NA</v>
      </c>
      <c r="V78" s="179" t="str">
        <f>[1]zinco!AJ364</f>
        <v>NA</v>
      </c>
      <c r="W78" s="179" t="str">
        <f>[1]Diossine!AJ364</f>
        <v>NA</v>
      </c>
      <c r="X78" s="179" t="s">
        <v>412</v>
      </c>
      <c r="Y78" s="179" t="s">
        <v>412</v>
      </c>
      <c r="Z78" s="179" t="s">
        <v>412</v>
      </c>
      <c r="AA78" s="179" t="s">
        <v>412</v>
      </c>
      <c r="AB78" s="179" t="str">
        <f>[1]PAH!AJ364</f>
        <v>NA</v>
      </c>
      <c r="AC78" s="179" t="str">
        <f>[1]HCB!AJ364</f>
        <v>NA</v>
      </c>
      <c r="AD78" s="179" t="str">
        <f>[1]PCB!AJ364</f>
        <v>NA</v>
      </c>
      <c r="AE78" s="160"/>
      <c r="AF78" s="159" t="s">
        <v>412</v>
      </c>
      <c r="AG78" s="159" t="s">
        <v>412</v>
      </c>
      <c r="AH78" s="159" t="s">
        <v>412</v>
      </c>
      <c r="AI78" s="159" t="s">
        <v>412</v>
      </c>
      <c r="AJ78" s="159" t="s">
        <v>412</v>
      </c>
      <c r="AK78" s="159">
        <f>'[1]dati attività'!$AB142</f>
        <v>5</v>
      </c>
      <c r="AL78" s="140" t="s">
        <v>407</v>
      </c>
    </row>
    <row r="79" spans="1:38" s="10" customFormat="1" ht="24.75" customHeight="1" thickBot="1">
      <c r="A79" s="101" t="s">
        <v>122</v>
      </c>
      <c r="B79" s="101" t="s">
        <v>216</v>
      </c>
      <c r="C79" s="109" t="s">
        <v>92</v>
      </c>
      <c r="D79" s="94"/>
      <c r="E79" s="179" t="str">
        <f>[1]NOx!AJ365</f>
        <v>NO</v>
      </c>
      <c r="F79" s="179" t="str">
        <f>[1]NMVOC!AJ365</f>
        <v>NO</v>
      </c>
      <c r="G79" s="179" t="str">
        <f>[1]SOx!AJ365</f>
        <v>NO</v>
      </c>
      <c r="H79" s="179" t="str">
        <f>[1]NH3!AJ365</f>
        <v>NO</v>
      </c>
      <c r="I79" s="179" t="str">
        <f>[1]pm2.5!AJ365</f>
        <v>NO</v>
      </c>
      <c r="J79" s="179" t="str">
        <f>[1]pm10!AJ365</f>
        <v>NO</v>
      </c>
      <c r="K79" s="179" t="str">
        <f>[1]PST!AJ365</f>
        <v>NO</v>
      </c>
      <c r="L79" s="179" t="str">
        <f>[1]BC!AJ365</f>
        <v>NO</v>
      </c>
      <c r="M79" s="179" t="str">
        <f>[1]CO!AJ365</f>
        <v>NO</v>
      </c>
      <c r="N79" s="179" t="str">
        <f>[1]piombo!AJ365</f>
        <v>NO</v>
      </c>
      <c r="O79" s="179" t="str">
        <f>[1]cadmio!AJ365</f>
        <v>NO</v>
      </c>
      <c r="P79" s="179" t="str">
        <f>[1]mercurio!AJ365</f>
        <v>NO</v>
      </c>
      <c r="Q79" s="179" t="str">
        <f>[1]arsenico!AJ365</f>
        <v>NO</v>
      </c>
      <c r="R79" s="179" t="str">
        <f>[1]cromo!AJ365</f>
        <v>NO</v>
      </c>
      <c r="S79" s="179" t="str">
        <f>[1]rame!AJ365</f>
        <v>NO</v>
      </c>
      <c r="T79" s="179" t="str">
        <f>[1]nichel!AJ365</f>
        <v>NO</v>
      </c>
      <c r="U79" s="179" t="str">
        <f>[1]selenio!AJ365</f>
        <v>NO</v>
      </c>
      <c r="V79" s="179" t="str">
        <f>[1]zinco!AJ365</f>
        <v>NO</v>
      </c>
      <c r="W79" s="179" t="str">
        <f>[1]Diossine!AJ365</f>
        <v>NO</v>
      </c>
      <c r="X79" s="179" t="s">
        <v>434</v>
      </c>
      <c r="Y79" s="179" t="s">
        <v>434</v>
      </c>
      <c r="Z79" s="179" t="s">
        <v>434</v>
      </c>
      <c r="AA79" s="179" t="s">
        <v>434</v>
      </c>
      <c r="AB79" s="179" t="str">
        <f>[1]PAH!AJ365</f>
        <v>NO</v>
      </c>
      <c r="AC79" s="179" t="str">
        <f>[1]HCB!AJ365</f>
        <v>NO</v>
      </c>
      <c r="AD79" s="179" t="str">
        <f>[1]PCB!AJ365</f>
        <v>NO</v>
      </c>
      <c r="AE79" s="160"/>
      <c r="AF79" s="159" t="s">
        <v>412</v>
      </c>
      <c r="AG79" s="159" t="s">
        <v>412</v>
      </c>
      <c r="AH79" s="159" t="s">
        <v>412</v>
      </c>
      <c r="AI79" s="159" t="s">
        <v>412</v>
      </c>
      <c r="AJ79" s="159" t="s">
        <v>412</v>
      </c>
      <c r="AK79" s="191" t="str">
        <f>'[1]dati attività'!$AB143</f>
        <v>NO</v>
      </c>
      <c r="AL79" s="140" t="s">
        <v>408</v>
      </c>
    </row>
    <row r="80" spans="1:38" s="10" customFormat="1" ht="24.75" customHeight="1" thickBot="1">
      <c r="A80" s="101" t="s">
        <v>122</v>
      </c>
      <c r="B80" s="102" t="s">
        <v>217</v>
      </c>
      <c r="C80" s="110" t="s">
        <v>318</v>
      </c>
      <c r="D80" s="94"/>
      <c r="E80" s="179" t="str">
        <f>[1]NOx!AJ366</f>
        <v>NO</v>
      </c>
      <c r="F80" s="179" t="str">
        <f>[1]NMVOC!AJ366</f>
        <v>NO</v>
      </c>
      <c r="G80" s="179" t="str">
        <f>[1]SOx!AJ366</f>
        <v>NO</v>
      </c>
      <c r="H80" s="179" t="str">
        <f>[1]NH3!AJ366</f>
        <v>NO</v>
      </c>
      <c r="I80" s="179" t="str">
        <f>[1]pm2.5!AJ366</f>
        <v>NO</v>
      </c>
      <c r="J80" s="179" t="str">
        <f>[1]pm10!AJ366</f>
        <v>NO</v>
      </c>
      <c r="K80" s="179" t="str">
        <f>[1]PST!AJ366</f>
        <v>NO</v>
      </c>
      <c r="L80" s="179" t="str">
        <f>[1]BC!AJ366</f>
        <v>NO</v>
      </c>
      <c r="M80" s="179" t="str">
        <f>[1]CO!AJ366</f>
        <v>NO</v>
      </c>
      <c r="N80" s="179" t="str">
        <f>[1]piombo!AJ366</f>
        <v>NO</v>
      </c>
      <c r="O80" s="179" t="str">
        <f>[1]cadmio!AJ366</f>
        <v>NO</v>
      </c>
      <c r="P80" s="179" t="str">
        <f>[1]mercurio!AJ366</f>
        <v>NO</v>
      </c>
      <c r="Q80" s="179" t="str">
        <f>[1]arsenico!AJ366</f>
        <v>NO</v>
      </c>
      <c r="R80" s="179" t="str">
        <f>[1]cromo!AJ366</f>
        <v>NO</v>
      </c>
      <c r="S80" s="179" t="str">
        <f>[1]rame!AJ366</f>
        <v>NO</v>
      </c>
      <c r="T80" s="179" t="str">
        <f>[1]nichel!AJ366</f>
        <v>NO</v>
      </c>
      <c r="U80" s="179" t="str">
        <f>[1]selenio!AJ366</f>
        <v>NO</v>
      </c>
      <c r="V80" s="179" t="str">
        <f>[1]zinco!AJ366</f>
        <v>NO</v>
      </c>
      <c r="W80" s="179" t="str">
        <f>[1]Diossine!AJ366</f>
        <v>NO</v>
      </c>
      <c r="X80" s="179" t="s">
        <v>412</v>
      </c>
      <c r="Y80" s="179" t="s">
        <v>412</v>
      </c>
      <c r="Z80" s="179" t="s">
        <v>412</v>
      </c>
      <c r="AA80" s="179" t="s">
        <v>412</v>
      </c>
      <c r="AB80" s="179" t="str">
        <f>[1]PAH!AJ366</f>
        <v>NO</v>
      </c>
      <c r="AC80" s="179" t="str">
        <f>[1]HCB!AJ366</f>
        <v>NO</v>
      </c>
      <c r="AD80" s="179" t="str">
        <f>[1]PCB!AJ366</f>
        <v>NO</v>
      </c>
      <c r="AE80" s="160"/>
      <c r="AF80" s="191" t="s">
        <v>434</v>
      </c>
      <c r="AG80" s="191" t="s">
        <v>434</v>
      </c>
      <c r="AH80" s="191" t="s">
        <v>434</v>
      </c>
      <c r="AI80" s="191" t="s">
        <v>434</v>
      </c>
      <c r="AJ80" s="191" t="s">
        <v>434</v>
      </c>
      <c r="AK80" s="191" t="str">
        <f>'[1]dati attività'!$AB144</f>
        <v>NO</v>
      </c>
      <c r="AL80" s="140" t="s">
        <v>381</v>
      </c>
    </row>
    <row r="81" spans="1:38" s="10" customFormat="1" ht="24.75" customHeight="1" thickBot="1">
      <c r="A81" s="101" t="s">
        <v>122</v>
      </c>
      <c r="B81" s="102" t="s">
        <v>218</v>
      </c>
      <c r="C81" s="110" t="s">
        <v>371</v>
      </c>
      <c r="D81" s="94"/>
      <c r="E81" s="179" t="str">
        <f>[1]NOx!AJ367</f>
        <v>NA</v>
      </c>
      <c r="F81" s="179" t="str">
        <f>[1]NMVOC!AJ367</f>
        <v>NA</v>
      </c>
      <c r="G81" s="179" t="str">
        <f>[1]SOx!AJ367</f>
        <v>NA</v>
      </c>
      <c r="H81" s="179" t="str">
        <f>[1]NH3!AJ367</f>
        <v>NA</v>
      </c>
      <c r="I81" s="179" t="str">
        <f>[1]pm2.5!AJ367</f>
        <v>NA</v>
      </c>
      <c r="J81" s="179" t="str">
        <f>[1]pm10!AJ367</f>
        <v>NA</v>
      </c>
      <c r="K81" s="179" t="str">
        <f>[1]PST!AJ367</f>
        <v>NA</v>
      </c>
      <c r="L81" s="179" t="str">
        <f>[1]BC!AJ367</f>
        <v>NA</v>
      </c>
      <c r="M81" s="179" t="str">
        <f>[1]CO!AJ367</f>
        <v>NA</v>
      </c>
      <c r="N81" s="179" t="str">
        <f>[1]piombo!AJ367</f>
        <v>NA</v>
      </c>
      <c r="O81" s="179" t="str">
        <f>[1]cadmio!AJ367</f>
        <v>NA</v>
      </c>
      <c r="P81" s="179" t="str">
        <f>[1]mercurio!AJ367</f>
        <v>NA</v>
      </c>
      <c r="Q81" s="179" t="str">
        <f>[1]arsenico!AJ367</f>
        <v>NA</v>
      </c>
      <c r="R81" s="179" t="str">
        <f>[1]cromo!AJ367</f>
        <v>NA</v>
      </c>
      <c r="S81" s="179" t="str">
        <f>[1]rame!AJ367</f>
        <v>NA</v>
      </c>
      <c r="T81" s="179" t="str">
        <f>[1]nichel!AJ367</f>
        <v>NA</v>
      </c>
      <c r="U81" s="179" t="str">
        <f>[1]selenio!AJ367</f>
        <v>NA</v>
      </c>
      <c r="V81" s="179" t="str">
        <f>[1]zinco!AJ367</f>
        <v>NA</v>
      </c>
      <c r="W81" s="179" t="str">
        <f>[1]Diossine!AJ367</f>
        <v>NA</v>
      </c>
      <c r="X81" s="179" t="s">
        <v>412</v>
      </c>
      <c r="Y81" s="179" t="s">
        <v>412</v>
      </c>
      <c r="Z81" s="179" t="s">
        <v>412</v>
      </c>
      <c r="AA81" s="179" t="s">
        <v>412</v>
      </c>
      <c r="AB81" s="179" t="str">
        <f>[1]PAH!AJ367</f>
        <v>NA</v>
      </c>
      <c r="AC81" s="179" t="str">
        <f>[1]HCB!AJ367</f>
        <v>NA</v>
      </c>
      <c r="AD81" s="179" t="str">
        <f>[1]PCB!AJ367</f>
        <v>NA</v>
      </c>
      <c r="AE81" s="160"/>
      <c r="AF81" s="159" t="s">
        <v>412</v>
      </c>
      <c r="AG81" s="159" t="s">
        <v>412</v>
      </c>
      <c r="AH81" s="159" t="s">
        <v>412</v>
      </c>
      <c r="AI81" s="159" t="s">
        <v>412</v>
      </c>
      <c r="AJ81" s="159" t="s">
        <v>412</v>
      </c>
      <c r="AK81" s="191" t="str">
        <f>'[1]dati attività'!$AB145</f>
        <v>NA</v>
      </c>
      <c r="AL81" s="140" t="s">
        <v>409</v>
      </c>
    </row>
    <row r="82" spans="1:38" s="10" customFormat="1" ht="24.75" customHeight="1" thickBot="1">
      <c r="A82" s="101" t="s">
        <v>125</v>
      </c>
      <c r="B82" s="102" t="s">
        <v>225</v>
      </c>
      <c r="C82" s="92" t="s">
        <v>100</v>
      </c>
      <c r="D82" s="94"/>
      <c r="E82" s="179" t="str">
        <f>[1]NOx!AJ368</f>
        <v>NA</v>
      </c>
      <c r="F82" s="179">
        <f>[1]NMVOC!AJ368</f>
        <v>81.113159188876409</v>
      </c>
      <c r="G82" s="179" t="str">
        <f>[1]SOx!AJ368</f>
        <v>NA</v>
      </c>
      <c r="H82" s="179" t="str">
        <f>[1]NH3!AJ368</f>
        <v>NA</v>
      </c>
      <c r="I82" s="179" t="str">
        <f>[1]pm2.5!AJ368</f>
        <v>NA</v>
      </c>
      <c r="J82" s="179" t="str">
        <f>[1]pm10!AJ368</f>
        <v>NA</v>
      </c>
      <c r="K82" s="179" t="str">
        <f>[1]PST!AJ368</f>
        <v>NA</v>
      </c>
      <c r="L82" s="179" t="str">
        <f>[1]BC!AJ368</f>
        <v>NA</v>
      </c>
      <c r="M82" s="179" t="str">
        <f>[1]CO!AJ368</f>
        <v>NA</v>
      </c>
      <c r="N82" s="179" t="str">
        <f>[1]piombo!AJ368</f>
        <v>NA</v>
      </c>
      <c r="O82" s="179" t="str">
        <f>[1]cadmio!AJ368</f>
        <v>NA</v>
      </c>
      <c r="P82" s="179" t="str">
        <f>[1]mercurio!AJ368</f>
        <v>NA</v>
      </c>
      <c r="Q82" s="179" t="str">
        <f>[1]arsenico!AJ368</f>
        <v>NA</v>
      </c>
      <c r="R82" s="179" t="str">
        <f>[1]cromo!AJ368</f>
        <v>NA</v>
      </c>
      <c r="S82" s="179" t="str">
        <f>[1]rame!AJ368</f>
        <v>NA</v>
      </c>
      <c r="T82" s="179" t="str">
        <f>[1]nichel!AJ368</f>
        <v>NA</v>
      </c>
      <c r="U82" s="179" t="str">
        <f>[1]selenio!AJ368</f>
        <v>NA</v>
      </c>
      <c r="V82" s="179" t="str">
        <f>[1]zinco!AJ368</f>
        <v>NA</v>
      </c>
      <c r="W82" s="179" t="str">
        <f>[1]Diossine!AJ368</f>
        <v>NA</v>
      </c>
      <c r="X82" s="159" t="s">
        <v>428</v>
      </c>
      <c r="Y82" s="159" t="s">
        <v>428</v>
      </c>
      <c r="Z82" s="159" t="s">
        <v>428</v>
      </c>
      <c r="AA82" s="159" t="s">
        <v>428</v>
      </c>
      <c r="AB82" s="179">
        <f>[1]PAH!AJ368</f>
        <v>1.125E-2</v>
      </c>
      <c r="AC82" s="179" t="str">
        <f>[1]HCB!AJ368</f>
        <v>NA</v>
      </c>
      <c r="AD82" s="179" t="str">
        <f>[1]PCB!AJ368</f>
        <v>NA</v>
      </c>
      <c r="AE82" s="160"/>
      <c r="AF82" s="159" t="s">
        <v>412</v>
      </c>
      <c r="AG82" s="159" t="s">
        <v>412</v>
      </c>
      <c r="AH82" s="159" t="s">
        <v>412</v>
      </c>
      <c r="AI82" s="159" t="s">
        <v>412</v>
      </c>
      <c r="AJ82" s="159" t="s">
        <v>412</v>
      </c>
      <c r="AK82" s="159">
        <f>'[1]dati attività'!$AB146</f>
        <v>2314.2203883559118</v>
      </c>
      <c r="AL82" s="140" t="s">
        <v>429</v>
      </c>
    </row>
    <row r="83" spans="1:38" s="10" customFormat="1" ht="24.75" customHeight="1" thickBot="1">
      <c r="A83" s="101" t="s">
        <v>125</v>
      </c>
      <c r="B83" s="122" t="s">
        <v>226</v>
      </c>
      <c r="C83" s="95" t="s">
        <v>80</v>
      </c>
      <c r="D83" s="94"/>
      <c r="E83" s="179" t="str">
        <f>[1]NOx!AJ369</f>
        <v>NA</v>
      </c>
      <c r="F83" s="179">
        <f>[1]NMVOC!AJ369</f>
        <v>6.0609783000000004</v>
      </c>
      <c r="G83" s="179" t="str">
        <f>[1]SOx!AJ369</f>
        <v>NA</v>
      </c>
      <c r="H83" s="179" t="str">
        <f>[1]NH3!AJ369</f>
        <v>NA</v>
      </c>
      <c r="I83" s="179">
        <f>[1]pm2.5!AJ369</f>
        <v>0.22382691654485001</v>
      </c>
      <c r="J83" s="179">
        <f>[1]pm10!AJ369</f>
        <v>1.6791216545000001</v>
      </c>
      <c r="K83" s="179">
        <f>[1]PST!AJ369</f>
        <v>2.3987452207142859</v>
      </c>
      <c r="L83" s="179">
        <f>[1]BC!AJ369</f>
        <v>1.2758134243056453E-2</v>
      </c>
      <c r="M83" s="179" t="str">
        <f>[1]CO!AJ369</f>
        <v>NA</v>
      </c>
      <c r="N83" s="179" t="str">
        <f>[1]piombo!AJ369</f>
        <v>NA</v>
      </c>
      <c r="O83" s="179" t="str">
        <f>[1]cadmio!AJ369</f>
        <v>NA</v>
      </c>
      <c r="P83" s="179" t="str">
        <f>[1]mercurio!AJ369</f>
        <v>NA</v>
      </c>
      <c r="Q83" s="179" t="str">
        <f>[1]arsenico!AJ369</f>
        <v>NA</v>
      </c>
      <c r="R83" s="179" t="str">
        <f>[1]cromo!AJ369</f>
        <v>NA</v>
      </c>
      <c r="S83" s="179" t="str">
        <f>[1]rame!AJ369</f>
        <v>NA</v>
      </c>
      <c r="T83" s="179" t="str">
        <f>[1]nichel!AJ369</f>
        <v>NA</v>
      </c>
      <c r="U83" s="179" t="str">
        <f>[1]selenio!AJ369</f>
        <v>NA</v>
      </c>
      <c r="V83" s="179" t="str">
        <f>[1]zinco!AJ369</f>
        <v>NA</v>
      </c>
      <c r="W83" s="179" t="str">
        <f>[1]Diossine!AJ369</f>
        <v>NA</v>
      </c>
      <c r="X83" s="179" t="s">
        <v>412</v>
      </c>
      <c r="Y83" s="179" t="s">
        <v>412</v>
      </c>
      <c r="Z83" s="179" t="s">
        <v>412</v>
      </c>
      <c r="AA83" s="179" t="s">
        <v>412</v>
      </c>
      <c r="AB83" s="179" t="str">
        <f>[1]PAH!AJ369</f>
        <v>NA</v>
      </c>
      <c r="AC83" s="179" t="str">
        <f>[1]HCB!AJ369</f>
        <v>NA</v>
      </c>
      <c r="AD83" s="179" t="str">
        <f>[1]PCB!AJ369</f>
        <v>NA</v>
      </c>
      <c r="AE83" s="160"/>
      <c r="AF83" s="159" t="s">
        <v>412</v>
      </c>
      <c r="AG83" s="159" t="s">
        <v>412</v>
      </c>
      <c r="AH83" s="159" t="s">
        <v>412</v>
      </c>
      <c r="AI83" s="159" t="s">
        <v>412</v>
      </c>
      <c r="AJ83" s="159" t="s">
        <v>412</v>
      </c>
      <c r="AK83" s="159">
        <f>'[1]dati attività'!$AB147</f>
        <v>22265</v>
      </c>
      <c r="AL83" s="140" t="s">
        <v>430</v>
      </c>
    </row>
    <row r="84" spans="1:38" s="10" customFormat="1" ht="24.75" customHeight="1" thickBot="1">
      <c r="A84" s="101" t="s">
        <v>122</v>
      </c>
      <c r="B84" s="122" t="s">
        <v>227</v>
      </c>
      <c r="C84" s="95" t="s">
        <v>79</v>
      </c>
      <c r="D84" s="94"/>
      <c r="E84" s="179" t="str">
        <f>[1]NOx!AJ370</f>
        <v>NA</v>
      </c>
      <c r="F84" s="179">
        <f>[1]NMVOC!AJ370</f>
        <v>1.3627200000000001E-2</v>
      </c>
      <c r="G84" s="179" t="str">
        <f>[1]SOx!AJ370</f>
        <v>NA</v>
      </c>
      <c r="H84" s="179" t="str">
        <f>[1]NH3!AJ370</f>
        <v>NA</v>
      </c>
      <c r="I84" s="179">
        <f>[1]pm2.5!AJ370</f>
        <v>1.314624E-2</v>
      </c>
      <c r="J84" s="179">
        <f>[1]pm10!AJ370</f>
        <v>6.5731200000000004E-2</v>
      </c>
      <c r="K84" s="179">
        <f>[1]PST!AJ370</f>
        <v>9.3901714285714297E-2</v>
      </c>
      <c r="L84" s="179">
        <f>[1]BC!AJ370</f>
        <v>1.7090112000000003E-6</v>
      </c>
      <c r="M84" s="179" t="str">
        <f>[1]CO!AJ370</f>
        <v>NA</v>
      </c>
      <c r="N84" s="179" t="str">
        <f>[1]piombo!AJ370</f>
        <v>NA</v>
      </c>
      <c r="O84" s="179" t="str">
        <f>[1]cadmio!AJ370</f>
        <v>NA</v>
      </c>
      <c r="P84" s="179" t="str">
        <f>[1]mercurio!AJ370</f>
        <v>NA</v>
      </c>
      <c r="Q84" s="179" t="str">
        <f>[1]arsenico!AJ370</f>
        <v>NA</v>
      </c>
      <c r="R84" s="179" t="str">
        <f>[1]cromo!AJ370</f>
        <v>NA</v>
      </c>
      <c r="S84" s="179" t="str">
        <f>[1]rame!AJ370</f>
        <v>NA</v>
      </c>
      <c r="T84" s="179" t="str">
        <f>[1]nichel!AJ370</f>
        <v>NA</v>
      </c>
      <c r="U84" s="179" t="str">
        <f>[1]selenio!AJ370</f>
        <v>NA</v>
      </c>
      <c r="V84" s="179" t="str">
        <f>[1]zinco!AJ370</f>
        <v>NA</v>
      </c>
      <c r="W84" s="179" t="str">
        <f>[1]Diossine!AJ370</f>
        <v>NA</v>
      </c>
      <c r="X84" s="179" t="s">
        <v>412</v>
      </c>
      <c r="Y84" s="179" t="s">
        <v>412</v>
      </c>
      <c r="Z84" s="179" t="s">
        <v>412</v>
      </c>
      <c r="AA84" s="179" t="s">
        <v>412</v>
      </c>
      <c r="AB84" s="179" t="str">
        <f>[1]PAH!AJ370</f>
        <v>NA</v>
      </c>
      <c r="AC84" s="179" t="str">
        <f>[1]HCB!AJ370</f>
        <v>NA</v>
      </c>
      <c r="AD84" s="179" t="str">
        <f>[1]PCB!AJ370</f>
        <v>NA</v>
      </c>
      <c r="AE84" s="160"/>
      <c r="AF84" s="159" t="s">
        <v>412</v>
      </c>
      <c r="AG84" s="159" t="s">
        <v>412</v>
      </c>
      <c r="AH84" s="159" t="s">
        <v>412</v>
      </c>
      <c r="AI84" s="159" t="s">
        <v>412</v>
      </c>
      <c r="AJ84" s="159" t="s">
        <v>412</v>
      </c>
      <c r="AK84" s="159">
        <f>'[1]dati attività'!$AB148</f>
        <v>160.32</v>
      </c>
      <c r="AL84" s="140" t="s">
        <v>431</v>
      </c>
    </row>
    <row r="85" spans="1:38" s="10" customFormat="1" ht="24.75" customHeight="1" thickBot="1">
      <c r="A85" s="101" t="s">
        <v>122</v>
      </c>
      <c r="B85" s="110" t="s">
        <v>228</v>
      </c>
      <c r="C85" s="95" t="s">
        <v>357</v>
      </c>
      <c r="D85" s="94"/>
      <c r="E85" s="179" t="str">
        <f>[1]NOx!AJ371</f>
        <v>NA</v>
      </c>
      <c r="F85" s="179">
        <f>[1]NMVOC!AJ371</f>
        <v>173.06801981533172</v>
      </c>
      <c r="G85" s="179" t="str">
        <f>[1]SOx!AJ371</f>
        <v>NA</v>
      </c>
      <c r="H85" s="179" t="str">
        <f>[1]NH3!AJ371</f>
        <v>NA</v>
      </c>
      <c r="I85" s="179" t="str">
        <f>[1]pm2.5!AJ371</f>
        <v>NA</v>
      </c>
      <c r="J85" s="179" t="str">
        <f>[1]pm10!AJ371</f>
        <v>NA</v>
      </c>
      <c r="K85" s="179" t="str">
        <f>[1]PST!AJ371</f>
        <v>NA</v>
      </c>
      <c r="L85" s="179" t="str">
        <f>[1]BC!AJ371</f>
        <v>NA</v>
      </c>
      <c r="M85" s="179" t="str">
        <f>[1]CO!AJ371</f>
        <v>NA</v>
      </c>
      <c r="N85" s="179" t="str">
        <f>[1]piombo!AJ371</f>
        <v>NA</v>
      </c>
      <c r="O85" s="179" t="str">
        <f>[1]cadmio!AJ371</f>
        <v>NA</v>
      </c>
      <c r="P85" s="179" t="str">
        <f>[1]mercurio!AJ371</f>
        <v>NA</v>
      </c>
      <c r="Q85" s="179" t="str">
        <f>[1]arsenico!AJ371</f>
        <v>NA</v>
      </c>
      <c r="R85" s="179" t="str">
        <f>[1]cromo!AJ371</f>
        <v>NA</v>
      </c>
      <c r="S85" s="179" t="str">
        <f>[1]rame!AJ371</f>
        <v>NA</v>
      </c>
      <c r="T85" s="179" t="str">
        <f>[1]nichel!AJ371</f>
        <v>NA</v>
      </c>
      <c r="U85" s="179" t="str">
        <f>[1]selenio!AJ371</f>
        <v>NA</v>
      </c>
      <c r="V85" s="179" t="str">
        <f>[1]zinco!AJ371</f>
        <v>NA</v>
      </c>
      <c r="W85" s="179" t="str">
        <f>[1]Diossine!AJ371</f>
        <v>NA</v>
      </c>
      <c r="X85" s="179" t="s">
        <v>412</v>
      </c>
      <c r="Y85" s="179" t="s">
        <v>412</v>
      </c>
      <c r="Z85" s="179" t="s">
        <v>412</v>
      </c>
      <c r="AA85" s="179" t="s">
        <v>412</v>
      </c>
      <c r="AB85" s="179" t="str">
        <f>[1]PAH!AJ371</f>
        <v>NA</v>
      </c>
      <c r="AC85" s="179" t="str">
        <f>[1]HCB!AJ371</f>
        <v>NA</v>
      </c>
      <c r="AD85" s="179" t="str">
        <f>[1]PCB!AJ371</f>
        <v>NA</v>
      </c>
      <c r="AE85" s="160"/>
      <c r="AF85" s="159" t="s">
        <v>412</v>
      </c>
      <c r="AG85" s="159" t="s">
        <v>412</v>
      </c>
      <c r="AH85" s="159" t="s">
        <v>412</v>
      </c>
      <c r="AI85" s="159" t="s">
        <v>412</v>
      </c>
      <c r="AJ85" s="159" t="s">
        <v>412</v>
      </c>
      <c r="AK85" s="159">
        <f>'[1]dati attività'!$AB149</f>
        <v>873.21555729924307</v>
      </c>
      <c r="AL85" s="140" t="s">
        <v>410</v>
      </c>
    </row>
    <row r="86" spans="1:38" s="10" customFormat="1" ht="24.75" customHeight="1" thickBot="1">
      <c r="A86" s="101" t="s">
        <v>125</v>
      </c>
      <c r="B86" s="110" t="s">
        <v>229</v>
      </c>
      <c r="C86" s="92" t="s">
        <v>96</v>
      </c>
      <c r="D86" s="94"/>
      <c r="E86" s="179" t="str">
        <f>[1]NOx!AJ372</f>
        <v>NA</v>
      </c>
      <c r="F86" s="179">
        <f>[1]NMVOC!AJ372</f>
        <v>15.684977884372227</v>
      </c>
      <c r="G86" s="179" t="str">
        <f>[1]SOx!AJ372</f>
        <v>NA</v>
      </c>
      <c r="H86" s="179" t="str">
        <f>[1]NH3!AJ372</f>
        <v>NA</v>
      </c>
      <c r="I86" s="179" t="str">
        <f>[1]pm2.5!AJ372</f>
        <v>NA</v>
      </c>
      <c r="J86" s="179" t="str">
        <f>[1]pm10!AJ372</f>
        <v>NA</v>
      </c>
      <c r="K86" s="179" t="str">
        <f>[1]PST!AJ372</f>
        <v>NA</v>
      </c>
      <c r="L86" s="179" t="str">
        <f>[1]BC!AJ372</f>
        <v>NA</v>
      </c>
      <c r="M86" s="179" t="str">
        <f>[1]CO!AJ372</f>
        <v>NA</v>
      </c>
      <c r="N86" s="179" t="str">
        <f>[1]piombo!AJ372</f>
        <v>NA</v>
      </c>
      <c r="O86" s="179" t="str">
        <f>[1]cadmio!AJ372</f>
        <v>NA</v>
      </c>
      <c r="P86" s="179" t="str">
        <f>[1]mercurio!AJ372</f>
        <v>NA</v>
      </c>
      <c r="Q86" s="179" t="str">
        <f>[1]arsenico!AJ372</f>
        <v>NA</v>
      </c>
      <c r="R86" s="179" t="str">
        <f>[1]cromo!AJ372</f>
        <v>NA</v>
      </c>
      <c r="S86" s="179" t="str">
        <f>[1]rame!AJ372</f>
        <v>NA</v>
      </c>
      <c r="T86" s="179" t="str">
        <f>[1]nichel!AJ372</f>
        <v>NA</v>
      </c>
      <c r="U86" s="179" t="str">
        <f>[1]selenio!AJ372</f>
        <v>NA</v>
      </c>
      <c r="V86" s="179" t="str">
        <f>[1]zinco!AJ372</f>
        <v>NA</v>
      </c>
      <c r="W86" s="179" t="str">
        <f>[1]Diossine!AJ372</f>
        <v>NA</v>
      </c>
      <c r="X86" s="179" t="s">
        <v>412</v>
      </c>
      <c r="Y86" s="179" t="s">
        <v>412</v>
      </c>
      <c r="Z86" s="179" t="s">
        <v>412</v>
      </c>
      <c r="AA86" s="179" t="s">
        <v>412</v>
      </c>
      <c r="AB86" s="179" t="str">
        <f>[1]PAH!AJ372</f>
        <v>NA</v>
      </c>
      <c r="AC86" s="179" t="str">
        <f>[1]HCB!AJ372</f>
        <v>NA</v>
      </c>
      <c r="AD86" s="179" t="str">
        <f>[1]PCB!AJ372</f>
        <v>NA</v>
      </c>
      <c r="AE86" s="160"/>
      <c r="AF86" s="159" t="s">
        <v>412</v>
      </c>
      <c r="AG86" s="159" t="s">
        <v>412</v>
      </c>
      <c r="AH86" s="159" t="s">
        <v>412</v>
      </c>
      <c r="AI86" s="159" t="s">
        <v>412</v>
      </c>
      <c r="AJ86" s="159" t="s">
        <v>412</v>
      </c>
      <c r="AK86" s="159">
        <f>'[1]dati attività'!$AB150</f>
        <v>17.427753204858028</v>
      </c>
      <c r="AL86" s="140" t="s">
        <v>411</v>
      </c>
    </row>
    <row r="87" spans="1:38" s="10" customFormat="1" ht="24.75" customHeight="1" thickBot="1">
      <c r="A87" s="101" t="s">
        <v>125</v>
      </c>
      <c r="B87" s="110" t="s">
        <v>230</v>
      </c>
      <c r="C87" s="92" t="s">
        <v>97</v>
      </c>
      <c r="D87" s="94"/>
      <c r="E87" s="179" t="str">
        <f>[1]NOx!AJ373</f>
        <v>NA</v>
      </c>
      <c r="F87" s="179">
        <f>[1]NMVOC!AJ373</f>
        <v>3.09</v>
      </c>
      <c r="G87" s="179" t="str">
        <f>[1]SOx!AJ373</f>
        <v>NA</v>
      </c>
      <c r="H87" s="179" t="str">
        <f>[1]NH3!AJ373</f>
        <v>NA</v>
      </c>
      <c r="I87" s="179" t="str">
        <f>[1]pm2.5!AJ373</f>
        <v>NA</v>
      </c>
      <c r="J87" s="179" t="str">
        <f>[1]pm10!AJ373</f>
        <v>NA</v>
      </c>
      <c r="K87" s="179" t="str">
        <f>[1]PST!AJ373</f>
        <v>NA</v>
      </c>
      <c r="L87" s="179" t="str">
        <f>[1]BC!AJ373</f>
        <v>NA</v>
      </c>
      <c r="M87" s="179" t="str">
        <f>[1]CO!AJ373</f>
        <v>NA</v>
      </c>
      <c r="N87" s="179" t="str">
        <f>[1]piombo!AJ373</f>
        <v>NA</v>
      </c>
      <c r="O87" s="179" t="str">
        <f>[1]cadmio!AJ373</f>
        <v>NA</v>
      </c>
      <c r="P87" s="179" t="str">
        <f>[1]mercurio!AJ373</f>
        <v>NA</v>
      </c>
      <c r="Q87" s="179" t="str">
        <f>[1]arsenico!AJ373</f>
        <v>NA</v>
      </c>
      <c r="R87" s="179" t="str">
        <f>[1]cromo!AJ373</f>
        <v>NA</v>
      </c>
      <c r="S87" s="179" t="str">
        <f>[1]rame!AJ373</f>
        <v>NA</v>
      </c>
      <c r="T87" s="179" t="str">
        <f>[1]nichel!AJ373</f>
        <v>NA</v>
      </c>
      <c r="U87" s="179" t="str">
        <f>[1]selenio!AJ373</f>
        <v>NA</v>
      </c>
      <c r="V87" s="179" t="str">
        <f>[1]zinco!AJ373</f>
        <v>NA</v>
      </c>
      <c r="W87" s="179" t="str">
        <f>[1]Diossine!AJ373</f>
        <v>NA</v>
      </c>
      <c r="X87" s="179" t="s">
        <v>412</v>
      </c>
      <c r="Y87" s="179" t="s">
        <v>412</v>
      </c>
      <c r="Z87" s="179" t="s">
        <v>412</v>
      </c>
      <c r="AA87" s="179" t="s">
        <v>412</v>
      </c>
      <c r="AB87" s="179" t="str">
        <f>[1]PAH!AJ373</f>
        <v>NA</v>
      </c>
      <c r="AC87" s="179" t="str">
        <f>[1]HCB!AJ373</f>
        <v>NA</v>
      </c>
      <c r="AD87" s="179" t="str">
        <f>[1]PCB!AJ373</f>
        <v>NA</v>
      </c>
      <c r="AE87" s="160"/>
      <c r="AF87" s="159" t="s">
        <v>412</v>
      </c>
      <c r="AG87" s="159" t="s">
        <v>412</v>
      </c>
      <c r="AH87" s="159" t="s">
        <v>412</v>
      </c>
      <c r="AI87" s="159" t="s">
        <v>412</v>
      </c>
      <c r="AJ87" s="159" t="s">
        <v>412</v>
      </c>
      <c r="AK87" s="159">
        <f>'[1]dati attività'!$AB151</f>
        <v>7.74</v>
      </c>
      <c r="AL87" s="140" t="s">
        <v>411</v>
      </c>
    </row>
    <row r="88" spans="1:38" s="10" customFormat="1" ht="24.75" customHeight="1" thickBot="1">
      <c r="A88" s="101" t="s">
        <v>125</v>
      </c>
      <c r="B88" s="110" t="s">
        <v>231</v>
      </c>
      <c r="C88" s="92" t="s">
        <v>98</v>
      </c>
      <c r="D88" s="94"/>
      <c r="E88" s="179" t="str">
        <f>[1]NOx!AJ374</f>
        <v>NA</v>
      </c>
      <c r="F88" s="179">
        <f>[1]NMVOC!AJ374</f>
        <v>53.278190367865754</v>
      </c>
      <c r="G88" s="179" t="str">
        <f>[1]SOx!AJ374</f>
        <v>NA</v>
      </c>
      <c r="H88" s="179" t="str">
        <f>[1]NH3!AJ374</f>
        <v>NA</v>
      </c>
      <c r="I88" s="179">
        <f>[1]pm2.5!AJ374</f>
        <v>1.1370155344683061E-2</v>
      </c>
      <c r="J88" s="179">
        <f>[1]pm10!AJ374</f>
        <v>1.1370155344683061E-2</v>
      </c>
      <c r="K88" s="179">
        <f>[1]PST!AJ374</f>
        <v>2.2740310689366123E-2</v>
      </c>
      <c r="L88" s="179" t="str">
        <f>[1]BC!AJ374</f>
        <v>NA</v>
      </c>
      <c r="M88" s="179" t="str">
        <f>[1]CO!AJ374</f>
        <v>NA</v>
      </c>
      <c r="N88" s="179" t="str">
        <f>[1]piombo!AJ374</f>
        <v>NA</v>
      </c>
      <c r="O88" s="179" t="str">
        <f>[1]cadmio!AJ374</f>
        <v>NA</v>
      </c>
      <c r="P88" s="179" t="str">
        <f>[1]mercurio!AJ374</f>
        <v>NA</v>
      </c>
      <c r="Q88" s="179" t="str">
        <f>[1]arsenico!AJ374</f>
        <v>NA</v>
      </c>
      <c r="R88" s="179" t="str">
        <f>[1]cromo!AJ374</f>
        <v>NA</v>
      </c>
      <c r="S88" s="179" t="str">
        <f>[1]rame!AJ374</f>
        <v>NA</v>
      </c>
      <c r="T88" s="179" t="str">
        <f>[1]nichel!AJ374</f>
        <v>NA</v>
      </c>
      <c r="U88" s="179" t="str">
        <f>[1]selenio!AJ374</f>
        <v>NA</v>
      </c>
      <c r="V88" s="179" t="str">
        <f>[1]zinco!AJ374</f>
        <v>NA</v>
      </c>
      <c r="W88" s="179" t="str">
        <f>[1]Diossine!AJ374</f>
        <v>NA</v>
      </c>
      <c r="X88" s="179" t="s">
        <v>412</v>
      </c>
      <c r="Y88" s="179" t="s">
        <v>412</v>
      </c>
      <c r="Z88" s="179" t="s">
        <v>412</v>
      </c>
      <c r="AA88" s="179" t="s">
        <v>412</v>
      </c>
      <c r="AB88" s="179" t="str">
        <f>[1]PAH!AJ374</f>
        <v>NA</v>
      </c>
      <c r="AC88" s="179" t="str">
        <f>[1]HCB!AJ374</f>
        <v>NA</v>
      </c>
      <c r="AD88" s="179" t="str">
        <f>[1]PCB!AJ374</f>
        <v>NA</v>
      </c>
      <c r="AE88" s="160"/>
      <c r="AF88" s="159" t="s">
        <v>412</v>
      </c>
      <c r="AG88" s="159" t="s">
        <v>412</v>
      </c>
      <c r="AH88" s="159" t="s">
        <v>412</v>
      </c>
      <c r="AI88" s="159" t="s">
        <v>412</v>
      </c>
      <c r="AJ88" s="159" t="s">
        <v>412</v>
      </c>
      <c r="AK88" s="191" t="str">
        <f>'[1]dati attività'!$AB152</f>
        <v>NA</v>
      </c>
      <c r="AL88" s="140"/>
    </row>
    <row r="89" spans="1:38" s="10" customFormat="1" ht="24.75" customHeight="1" thickBot="1">
      <c r="A89" s="101" t="s">
        <v>125</v>
      </c>
      <c r="B89" s="110" t="s">
        <v>232</v>
      </c>
      <c r="C89" s="92" t="s">
        <v>99</v>
      </c>
      <c r="D89" s="94"/>
      <c r="E89" s="179" t="str">
        <f>[1]NOx!AJ375</f>
        <v>NA</v>
      </c>
      <c r="F89" s="179">
        <f>[1]NMVOC!AJ375</f>
        <v>15.14250752783731</v>
      </c>
      <c r="G89" s="179" t="str">
        <f>[1]SOx!AJ375</f>
        <v>NA</v>
      </c>
      <c r="H89" s="179" t="str">
        <f>[1]NH3!AJ375</f>
        <v>NA</v>
      </c>
      <c r="I89" s="179" t="str">
        <f>[1]pm2.5!AJ375</f>
        <v>NA</v>
      </c>
      <c r="J89" s="179" t="str">
        <f>[1]pm10!AJ375</f>
        <v>NA</v>
      </c>
      <c r="K89" s="179" t="str">
        <f>[1]PST!AJ375</f>
        <v>NA</v>
      </c>
      <c r="L89" s="179" t="str">
        <f>[1]BC!AJ375</f>
        <v>NA</v>
      </c>
      <c r="M89" s="179" t="str">
        <f>[1]CO!AJ375</f>
        <v>NA</v>
      </c>
      <c r="N89" s="179" t="str">
        <f>[1]piombo!AJ375</f>
        <v>NA</v>
      </c>
      <c r="O89" s="179" t="str">
        <f>[1]cadmio!AJ375</f>
        <v>NA</v>
      </c>
      <c r="P89" s="179" t="str">
        <f>[1]mercurio!AJ375</f>
        <v>NA</v>
      </c>
      <c r="Q89" s="179" t="str">
        <f>[1]arsenico!AJ375</f>
        <v>NA</v>
      </c>
      <c r="R89" s="179" t="str">
        <f>[1]cromo!AJ375</f>
        <v>NA</v>
      </c>
      <c r="S89" s="179" t="str">
        <f>[1]rame!AJ375</f>
        <v>NA</v>
      </c>
      <c r="T89" s="179" t="str">
        <f>[1]nichel!AJ375</f>
        <v>NA</v>
      </c>
      <c r="U89" s="179" t="str">
        <f>[1]selenio!AJ375</f>
        <v>NA</v>
      </c>
      <c r="V89" s="179" t="str">
        <f>[1]zinco!AJ375</f>
        <v>NA</v>
      </c>
      <c r="W89" s="179" t="str">
        <f>[1]Diossine!AJ375</f>
        <v>NA</v>
      </c>
      <c r="X89" s="179" t="s">
        <v>412</v>
      </c>
      <c r="Y89" s="179" t="s">
        <v>412</v>
      </c>
      <c r="Z89" s="179" t="s">
        <v>412</v>
      </c>
      <c r="AA89" s="179" t="s">
        <v>412</v>
      </c>
      <c r="AB89" s="179" t="str">
        <f>[1]PAH!AJ375</f>
        <v>NA</v>
      </c>
      <c r="AC89" s="179" t="str">
        <f>[1]HCB!AJ375</f>
        <v>NA</v>
      </c>
      <c r="AD89" s="179" t="str">
        <f>[1]PCB!AJ375</f>
        <v>NA</v>
      </c>
      <c r="AE89" s="160"/>
      <c r="AF89" s="159" t="s">
        <v>412</v>
      </c>
      <c r="AG89" s="159" t="s">
        <v>412</v>
      </c>
      <c r="AH89" s="159" t="s">
        <v>412</v>
      </c>
      <c r="AI89" s="159" t="s">
        <v>412</v>
      </c>
      <c r="AJ89" s="159" t="s">
        <v>412</v>
      </c>
      <c r="AK89" s="159">
        <f>'[1]dati attività'!$AB153</f>
        <v>86.912661891271966</v>
      </c>
      <c r="AL89" s="140" t="s">
        <v>436</v>
      </c>
    </row>
    <row r="90" spans="1:38" s="18" customFormat="1" ht="24.75" customHeight="1" thickBot="1">
      <c r="A90" s="101" t="s">
        <v>125</v>
      </c>
      <c r="B90" s="110" t="s">
        <v>233</v>
      </c>
      <c r="C90" s="92" t="s">
        <v>291</v>
      </c>
      <c r="D90" s="94"/>
      <c r="E90" s="179" t="str">
        <f>[1]NOx!AJ376</f>
        <v>NA</v>
      </c>
      <c r="F90" s="179">
        <f>[1]NMVOC!AJ376</f>
        <v>25.129041585487428</v>
      </c>
      <c r="G90" s="179" t="str">
        <f>[1]SOx!AJ376</f>
        <v>NA</v>
      </c>
      <c r="H90" s="179" t="str">
        <f>[1]NH3!AJ376</f>
        <v>NA</v>
      </c>
      <c r="I90" s="179" t="str">
        <f>[1]pm2.5!AJ376</f>
        <v>NA</v>
      </c>
      <c r="J90" s="179" t="str">
        <f>[1]pm10!AJ376</f>
        <v>NA</v>
      </c>
      <c r="K90" s="179" t="str">
        <f>[1]PST!AJ376</f>
        <v>NA</v>
      </c>
      <c r="L90" s="179" t="str">
        <f>[1]BC!AJ376</f>
        <v>NA</v>
      </c>
      <c r="M90" s="179" t="str">
        <f>[1]CO!AJ376</f>
        <v>NA</v>
      </c>
      <c r="N90" s="179" t="str">
        <f>[1]piombo!AJ376</f>
        <v>NA</v>
      </c>
      <c r="O90" s="179" t="str">
        <f>[1]cadmio!AJ376</f>
        <v>NA</v>
      </c>
      <c r="P90" s="179" t="str">
        <f>[1]mercurio!AJ376</f>
        <v>NA</v>
      </c>
      <c r="Q90" s="179" t="str">
        <f>[1]arsenico!AJ376</f>
        <v>NA</v>
      </c>
      <c r="R90" s="179" t="str">
        <f>[1]cromo!AJ376</f>
        <v>NA</v>
      </c>
      <c r="S90" s="179" t="str">
        <f>[1]rame!AJ376</f>
        <v>NA</v>
      </c>
      <c r="T90" s="179" t="str">
        <f>[1]nichel!AJ376</f>
        <v>NA</v>
      </c>
      <c r="U90" s="179" t="str">
        <f>[1]selenio!AJ376</f>
        <v>NA</v>
      </c>
      <c r="V90" s="179" t="str">
        <f>[1]zinco!AJ376</f>
        <v>NA</v>
      </c>
      <c r="W90" s="179" t="str">
        <f>[1]Diossine!AJ376</f>
        <v>NA</v>
      </c>
      <c r="X90" s="179" t="s">
        <v>412</v>
      </c>
      <c r="Y90" s="179" t="s">
        <v>412</v>
      </c>
      <c r="Z90" s="179" t="s">
        <v>412</v>
      </c>
      <c r="AA90" s="179" t="s">
        <v>412</v>
      </c>
      <c r="AB90" s="179" t="str">
        <f>[1]PAH!AJ376</f>
        <v>NA</v>
      </c>
      <c r="AC90" s="179" t="str">
        <f>[1]HCB!AJ376</f>
        <v>NA</v>
      </c>
      <c r="AD90" s="179" t="str">
        <f>[1]PCB!AJ376</f>
        <v>NA</v>
      </c>
      <c r="AE90" s="160"/>
      <c r="AF90" s="159" t="s">
        <v>412</v>
      </c>
      <c r="AG90" s="159" t="s">
        <v>412</v>
      </c>
      <c r="AH90" s="159" t="s">
        <v>412</v>
      </c>
      <c r="AI90" s="159" t="s">
        <v>412</v>
      </c>
      <c r="AJ90" s="159" t="s">
        <v>412</v>
      </c>
      <c r="AK90" s="191" t="str">
        <f>'[1]dati attività'!$AB154</f>
        <v>NA</v>
      </c>
      <c r="AL90" s="140"/>
    </row>
    <row r="91" spans="1:38" s="10" customFormat="1" ht="24.75" customHeight="1" thickBot="1">
      <c r="A91" s="101" t="s">
        <v>125</v>
      </c>
      <c r="B91" s="102" t="s">
        <v>266</v>
      </c>
      <c r="C91" s="110" t="s">
        <v>292</v>
      </c>
      <c r="D91" s="94"/>
      <c r="E91" s="179" t="str">
        <f>[1]NOx!AJ377</f>
        <v>NA</v>
      </c>
      <c r="F91" s="179">
        <f>[1]NMVOC!AJ377</f>
        <v>5.1182039999999995</v>
      </c>
      <c r="G91" s="179" t="str">
        <f>[1]SOx!AJ377</f>
        <v>NA</v>
      </c>
      <c r="H91" s="179" t="str">
        <f>[1]NH3!AJ377</f>
        <v>NA</v>
      </c>
      <c r="I91" s="179" t="str">
        <f>[1]pm2.5!AJ377</f>
        <v>NA</v>
      </c>
      <c r="J91" s="179" t="str">
        <f>[1]pm10!AJ377</f>
        <v>NA</v>
      </c>
      <c r="K91" s="179" t="str">
        <f>[1]PST!AJ377</f>
        <v>NA</v>
      </c>
      <c r="L91" s="179" t="str">
        <f>[1]BC!AJ377</f>
        <v>NA</v>
      </c>
      <c r="M91" s="179" t="str">
        <f>[1]CO!AJ377</f>
        <v>NA</v>
      </c>
      <c r="N91" s="179" t="str">
        <f>[1]piombo!AJ377</f>
        <v>NA</v>
      </c>
      <c r="O91" s="179" t="str">
        <f>[1]cadmio!AJ377</f>
        <v>NA</v>
      </c>
      <c r="P91" s="179" t="str">
        <f>[1]mercurio!AJ377</f>
        <v>NA</v>
      </c>
      <c r="Q91" s="179" t="str">
        <f>[1]arsenico!AJ377</f>
        <v>NA</v>
      </c>
      <c r="R91" s="179" t="str">
        <f>[1]cromo!AJ377</f>
        <v>NA</v>
      </c>
      <c r="S91" s="179" t="str">
        <f>[1]rame!AJ377</f>
        <v>NA</v>
      </c>
      <c r="T91" s="179" t="str">
        <f>[1]nichel!AJ377</f>
        <v>NA</v>
      </c>
      <c r="U91" s="179" t="str">
        <f>[1]selenio!AJ377</f>
        <v>NA</v>
      </c>
      <c r="V91" s="179" t="str">
        <f>[1]zinco!AJ377</f>
        <v>NA</v>
      </c>
      <c r="W91" s="179" t="str">
        <f>[1]Diossine!AJ377</f>
        <v>NA</v>
      </c>
      <c r="X91" s="179" t="s">
        <v>412</v>
      </c>
      <c r="Y91" s="179" t="s">
        <v>412</v>
      </c>
      <c r="Z91" s="179" t="s">
        <v>412</v>
      </c>
      <c r="AA91" s="179" t="s">
        <v>412</v>
      </c>
      <c r="AB91" s="179" t="str">
        <f>[1]PAH!AJ377</f>
        <v>NA</v>
      </c>
      <c r="AC91" s="179" t="str">
        <f>[1]HCB!AJ377</f>
        <v>NA</v>
      </c>
      <c r="AD91" s="179" t="str">
        <f>[1]PCB!AJ377</f>
        <v>NA</v>
      </c>
      <c r="AE91" s="160"/>
      <c r="AF91" s="159" t="s">
        <v>412</v>
      </c>
      <c r="AG91" s="159" t="s">
        <v>412</v>
      </c>
      <c r="AH91" s="159" t="s">
        <v>412</v>
      </c>
      <c r="AI91" s="159" t="s">
        <v>412</v>
      </c>
      <c r="AJ91" s="159" t="s">
        <v>412</v>
      </c>
      <c r="AK91" s="191" t="str">
        <f>'[1]dati attività'!$AB155</f>
        <v>NA</v>
      </c>
      <c r="AL91" s="140"/>
    </row>
    <row r="92" spans="1:38" s="10" customFormat="1" ht="24.75" customHeight="1" thickBot="1">
      <c r="A92" s="101" t="s">
        <v>122</v>
      </c>
      <c r="B92" s="101" t="s">
        <v>219</v>
      </c>
      <c r="C92" s="109" t="s">
        <v>118</v>
      </c>
      <c r="D92" s="136"/>
      <c r="E92" s="180" t="str">
        <f>[1]NOx!AJ378</f>
        <v>NA</v>
      </c>
      <c r="F92" s="179">
        <f>[1]NMVOC!AJ378</f>
        <v>1.1767795000000001</v>
      </c>
      <c r="G92" s="179" t="str">
        <f>[1]SOx!AJ378</f>
        <v>NA</v>
      </c>
      <c r="H92" s="179" t="str">
        <f>[1]NH3!AJ378</f>
        <v>NA</v>
      </c>
      <c r="I92" s="179" t="str">
        <f>[1]pm2.5!AJ378</f>
        <v>NA</v>
      </c>
      <c r="J92" s="179" t="str">
        <f>[1]pm10!AJ378</f>
        <v>NA</v>
      </c>
      <c r="K92" s="179" t="str">
        <f>[1]PST!AJ378</f>
        <v>NA</v>
      </c>
      <c r="L92" s="179" t="str">
        <f>[1]BC!AJ378</f>
        <v>NA</v>
      </c>
      <c r="M92" s="179" t="str">
        <f>[1]CO!AJ378</f>
        <v>NA</v>
      </c>
      <c r="N92" s="179" t="str">
        <f>[1]piombo!AJ378</f>
        <v>NA</v>
      </c>
      <c r="O92" s="179" t="str">
        <f>[1]cadmio!AJ378</f>
        <v>NA</v>
      </c>
      <c r="P92" s="179" t="str">
        <f>[1]mercurio!AJ378</f>
        <v>NA</v>
      </c>
      <c r="Q92" s="179" t="str">
        <f>[1]arsenico!AJ378</f>
        <v>NA</v>
      </c>
      <c r="R92" s="179" t="str">
        <f>[1]cromo!AJ378</f>
        <v>NA</v>
      </c>
      <c r="S92" s="179" t="str">
        <f>[1]rame!AJ378</f>
        <v>NA</v>
      </c>
      <c r="T92" s="179" t="str">
        <f>[1]nichel!AJ378</f>
        <v>NA</v>
      </c>
      <c r="U92" s="179" t="str">
        <f>[1]selenio!AJ378</f>
        <v>NA</v>
      </c>
      <c r="V92" s="179" t="str">
        <f>[1]zinco!AJ378</f>
        <v>NA</v>
      </c>
      <c r="W92" s="179" t="str">
        <f>[1]Diossine!AJ378</f>
        <v>NA</v>
      </c>
      <c r="X92" s="179" t="s">
        <v>412</v>
      </c>
      <c r="Y92" s="179" t="s">
        <v>412</v>
      </c>
      <c r="Z92" s="179" t="s">
        <v>412</v>
      </c>
      <c r="AA92" s="179" t="s">
        <v>412</v>
      </c>
      <c r="AB92" s="179" t="str">
        <f>[1]PAH!AJ378</f>
        <v>NA</v>
      </c>
      <c r="AC92" s="179" t="str">
        <f>[1]HCB!AJ378</f>
        <v>NA</v>
      </c>
      <c r="AD92" s="179" t="str">
        <f>[1]PCB!AJ378</f>
        <v>NA</v>
      </c>
      <c r="AE92" s="160"/>
      <c r="AF92" s="159" t="s">
        <v>412</v>
      </c>
      <c r="AG92" s="159" t="s">
        <v>412</v>
      </c>
      <c r="AH92" s="159" t="s">
        <v>412</v>
      </c>
      <c r="AI92" s="159" t="s">
        <v>412</v>
      </c>
      <c r="AJ92" s="159" t="s">
        <v>412</v>
      </c>
      <c r="AK92" s="191" t="str">
        <f>'[1]dati attività'!$AB156</f>
        <v>NO</v>
      </c>
      <c r="AL92" s="140" t="s">
        <v>413</v>
      </c>
    </row>
    <row r="93" spans="1:38" s="10" customFormat="1" ht="24.75" customHeight="1" thickBot="1">
      <c r="A93" s="101" t="s">
        <v>122</v>
      </c>
      <c r="B93" s="102" t="s">
        <v>220</v>
      </c>
      <c r="C93" s="109" t="s">
        <v>119</v>
      </c>
      <c r="D93" s="136"/>
      <c r="E93" s="180" t="str">
        <f>[1]NOx!AJ379</f>
        <v>NA</v>
      </c>
      <c r="F93" s="179">
        <f>[1]NMVOC!AJ379</f>
        <v>22.120044295</v>
      </c>
      <c r="G93" s="179" t="str">
        <f>[1]SOx!AJ379</f>
        <v>NA</v>
      </c>
      <c r="H93" s="179" t="str">
        <f>[1]NH3!AJ379</f>
        <v>NA</v>
      </c>
      <c r="I93" s="179" t="str">
        <f>[1]pm2.5!AJ379</f>
        <v>NA</v>
      </c>
      <c r="J93" s="179">
        <f>[1]pm10!AJ379</f>
        <v>1.3627167999999997E-2</v>
      </c>
      <c r="K93" s="179">
        <f>[1]PST!AJ379</f>
        <v>1.9467382857142855E-2</v>
      </c>
      <c r="L93" s="179" t="str">
        <f>[1]BC!AJ379</f>
        <v>NA</v>
      </c>
      <c r="M93" s="179" t="str">
        <f>[1]CO!AJ379</f>
        <v>NA</v>
      </c>
      <c r="N93" s="179" t="str">
        <f>[1]piombo!AJ379</f>
        <v>NA</v>
      </c>
      <c r="O93" s="179" t="str">
        <f>[1]cadmio!AJ379</f>
        <v>NA</v>
      </c>
      <c r="P93" s="179" t="str">
        <f>[1]mercurio!AJ379</f>
        <v>NA</v>
      </c>
      <c r="Q93" s="179" t="str">
        <f>[1]arsenico!AJ379</f>
        <v>NA</v>
      </c>
      <c r="R93" s="179" t="str">
        <f>[1]cromo!AJ379</f>
        <v>NA</v>
      </c>
      <c r="S93" s="179" t="str">
        <f>[1]rame!AJ379</f>
        <v>NA</v>
      </c>
      <c r="T93" s="179" t="str">
        <f>[1]nichel!AJ379</f>
        <v>NA</v>
      </c>
      <c r="U93" s="179" t="str">
        <f>[1]selenio!AJ379</f>
        <v>NA</v>
      </c>
      <c r="V93" s="179" t="str">
        <f>[1]zinco!AJ379</f>
        <v>NA</v>
      </c>
      <c r="W93" s="179" t="str">
        <f>[1]Diossine!AJ379</f>
        <v>NA</v>
      </c>
      <c r="X93" s="179" t="s">
        <v>412</v>
      </c>
      <c r="Y93" s="179" t="s">
        <v>412</v>
      </c>
      <c r="Z93" s="179" t="s">
        <v>412</v>
      </c>
      <c r="AA93" s="179" t="s">
        <v>412</v>
      </c>
      <c r="AB93" s="179" t="str">
        <f>[1]PAH!AJ379</f>
        <v>NA</v>
      </c>
      <c r="AC93" s="179" t="str">
        <f>[1]HCB!AJ379</f>
        <v>NA</v>
      </c>
      <c r="AD93" s="179" t="str">
        <f>[1]PCB!AJ379</f>
        <v>NA</v>
      </c>
      <c r="AE93" s="160"/>
      <c r="AF93" s="159" t="s">
        <v>412</v>
      </c>
      <c r="AG93" s="159" t="s">
        <v>412</v>
      </c>
      <c r="AH93" s="159" t="s">
        <v>412</v>
      </c>
      <c r="AI93" s="159" t="s">
        <v>412</v>
      </c>
      <c r="AJ93" s="159" t="s">
        <v>412</v>
      </c>
      <c r="AK93" s="159">
        <f>'[1]dati attività'!$AB157</f>
        <v>9680.2746000000006</v>
      </c>
      <c r="AL93" s="140" t="s">
        <v>414</v>
      </c>
    </row>
    <row r="94" spans="1:38" s="10" customFormat="1" ht="24.75" customHeight="1" thickBot="1">
      <c r="A94" s="101" t="s">
        <v>122</v>
      </c>
      <c r="B94" s="87" t="s">
        <v>265</v>
      </c>
      <c r="C94" s="109" t="s">
        <v>303</v>
      </c>
      <c r="D94" s="94"/>
      <c r="E94" s="179" t="str">
        <f>[1]NOx!AJ380</f>
        <v>NO</v>
      </c>
      <c r="F94" s="179" t="str">
        <f>[1]NMVOC!AJ380</f>
        <v>NO</v>
      </c>
      <c r="G94" s="179" t="str">
        <f>[1]SOx!AJ380</f>
        <v>NO</v>
      </c>
      <c r="H94" s="179" t="str">
        <f>[1]NH3!AJ380</f>
        <v>NO</v>
      </c>
      <c r="I94" s="179" t="str">
        <f>[1]pm2.5!AJ380</f>
        <v>NO</v>
      </c>
      <c r="J94" s="179" t="str">
        <f>[1]pm10!AJ380</f>
        <v>NO</v>
      </c>
      <c r="K94" s="179" t="str">
        <f>[1]PST!AJ380</f>
        <v>NO</v>
      </c>
      <c r="L94" s="179" t="str">
        <f>[1]BC!AJ380</f>
        <v>NO</v>
      </c>
      <c r="M94" s="179" t="str">
        <f>[1]CO!AJ380</f>
        <v>NO</v>
      </c>
      <c r="N94" s="179" t="str">
        <f>[1]piombo!AJ380</f>
        <v>NO</v>
      </c>
      <c r="O94" s="179" t="str">
        <f>[1]cadmio!AJ380</f>
        <v>NO</v>
      </c>
      <c r="P94" s="179" t="str">
        <f>[1]mercurio!AJ380</f>
        <v>NO</v>
      </c>
      <c r="Q94" s="179" t="str">
        <f>[1]arsenico!AJ380</f>
        <v>NO</v>
      </c>
      <c r="R94" s="179" t="str">
        <f>[1]cromo!AJ380</f>
        <v>NO</v>
      </c>
      <c r="S94" s="179" t="str">
        <f>[1]rame!AJ380</f>
        <v>NO</v>
      </c>
      <c r="T94" s="179" t="str">
        <f>[1]nichel!AJ380</f>
        <v>NO</v>
      </c>
      <c r="U94" s="179" t="str">
        <f>[1]selenio!AJ380</f>
        <v>NO</v>
      </c>
      <c r="V94" s="179" t="str">
        <f>[1]zinco!AJ380</f>
        <v>NO</v>
      </c>
      <c r="W94" s="179" t="str">
        <f>[1]Diossine!AJ380</f>
        <v>NO</v>
      </c>
      <c r="X94" s="179" t="s">
        <v>434</v>
      </c>
      <c r="Y94" s="179" t="s">
        <v>434</v>
      </c>
      <c r="Z94" s="179" t="s">
        <v>434</v>
      </c>
      <c r="AA94" s="179" t="s">
        <v>434</v>
      </c>
      <c r="AB94" s="179" t="str">
        <f>[1]PAH!AJ380</f>
        <v>NO</v>
      </c>
      <c r="AC94" s="179" t="str">
        <f>[1]HCB!AJ380</f>
        <v>NO</v>
      </c>
      <c r="AD94" s="179" t="str">
        <f>[1]PCB!AJ380</f>
        <v>NO</v>
      </c>
      <c r="AE94" s="160"/>
      <c r="AF94" s="191" t="s">
        <v>434</v>
      </c>
      <c r="AG94" s="191" t="s">
        <v>434</v>
      </c>
      <c r="AH94" s="191" t="s">
        <v>434</v>
      </c>
      <c r="AI94" s="191" t="s">
        <v>434</v>
      </c>
      <c r="AJ94" s="191" t="s">
        <v>434</v>
      </c>
      <c r="AK94" s="191" t="str">
        <f>'[1]dati attività'!$AB158</f>
        <v>NO</v>
      </c>
      <c r="AL94" s="140"/>
    </row>
    <row r="95" spans="1:38" s="10" customFormat="1" ht="24.75" customHeight="1" thickBot="1">
      <c r="A95" s="101" t="s">
        <v>122</v>
      </c>
      <c r="B95" s="87" t="s">
        <v>221</v>
      </c>
      <c r="C95" s="109" t="s">
        <v>94</v>
      </c>
      <c r="D95" s="136"/>
      <c r="E95" s="180" t="str">
        <f>[1]NOx!AJ381</f>
        <v>NA</v>
      </c>
      <c r="F95" s="179" t="str">
        <f>[1]NMVOC!AJ381</f>
        <v>NA</v>
      </c>
      <c r="G95" s="179" t="str">
        <f>[1]SOx!AJ381</f>
        <v>NA</v>
      </c>
      <c r="H95" s="179" t="str">
        <f>[1]NH3!AJ381</f>
        <v>NA</v>
      </c>
      <c r="I95" s="179" t="str">
        <f>[1]pm2.5!AJ381</f>
        <v>NA</v>
      </c>
      <c r="J95" s="179" t="str">
        <f>[1]pm10!AJ381</f>
        <v>NA</v>
      </c>
      <c r="K95" s="179" t="str">
        <f>[1]PST!AJ381</f>
        <v>NA</v>
      </c>
      <c r="L95" s="179" t="str">
        <f>[1]BC!AJ381</f>
        <v>NA</v>
      </c>
      <c r="M95" s="179" t="str">
        <f>[1]CO!AJ381</f>
        <v>NA</v>
      </c>
      <c r="N95" s="179" t="str">
        <f>[1]piombo!AJ381</f>
        <v>NA</v>
      </c>
      <c r="O95" s="179" t="str">
        <f>[1]cadmio!AJ381</f>
        <v>NA</v>
      </c>
      <c r="P95" s="179" t="str">
        <f>[1]mercurio!AJ381</f>
        <v>NA</v>
      </c>
      <c r="Q95" s="179" t="str">
        <f>[1]arsenico!AJ381</f>
        <v>NA</v>
      </c>
      <c r="R95" s="179" t="str">
        <f>[1]cromo!AJ381</f>
        <v>NA</v>
      </c>
      <c r="S95" s="179" t="str">
        <f>[1]rame!AJ381</f>
        <v>NA</v>
      </c>
      <c r="T95" s="179" t="str">
        <f>[1]nichel!AJ381</f>
        <v>NA</v>
      </c>
      <c r="U95" s="179" t="str">
        <f>[1]selenio!AJ381</f>
        <v>NA</v>
      </c>
      <c r="V95" s="179" t="str">
        <f>[1]zinco!AJ381</f>
        <v>NA</v>
      </c>
      <c r="W95" s="179" t="str">
        <f>[1]Diossine!AJ381</f>
        <v>NA</v>
      </c>
      <c r="X95" s="179" t="s">
        <v>412</v>
      </c>
      <c r="Y95" s="179" t="s">
        <v>412</v>
      </c>
      <c r="Z95" s="179" t="s">
        <v>412</v>
      </c>
      <c r="AA95" s="179" t="s">
        <v>412</v>
      </c>
      <c r="AB95" s="179" t="str">
        <f>[1]PAH!AJ381</f>
        <v>NA</v>
      </c>
      <c r="AC95" s="179" t="str">
        <f>[1]HCB!AJ381</f>
        <v>NA</v>
      </c>
      <c r="AD95" s="179" t="str">
        <f>[1]PCB!AJ381</f>
        <v>NA</v>
      </c>
      <c r="AE95" s="160"/>
      <c r="AF95" s="159" t="s">
        <v>412</v>
      </c>
      <c r="AG95" s="159" t="s">
        <v>412</v>
      </c>
      <c r="AH95" s="159" t="s">
        <v>412</v>
      </c>
      <c r="AI95" s="159" t="s">
        <v>412</v>
      </c>
      <c r="AJ95" s="159" t="s">
        <v>412</v>
      </c>
      <c r="AK95" s="191" t="str">
        <f>'[1]dati attività'!$AB159</f>
        <v>NA</v>
      </c>
      <c r="AL95" s="140"/>
    </row>
    <row r="96" spans="1:38" s="10" customFormat="1" ht="24.75" customHeight="1" thickBot="1">
      <c r="A96" s="101" t="s">
        <v>122</v>
      </c>
      <c r="B96" s="102" t="s">
        <v>222</v>
      </c>
      <c r="C96" s="109" t="s">
        <v>95</v>
      </c>
      <c r="D96" s="139"/>
      <c r="E96" s="182" t="str">
        <f>[1]NOx!AJ382</f>
        <v>NA</v>
      </c>
      <c r="F96" s="179" t="str">
        <f>[1]NMVOC!AJ382</f>
        <v>NA</v>
      </c>
      <c r="G96" s="179" t="str">
        <f>[1]SOx!AJ382</f>
        <v>NA</v>
      </c>
      <c r="H96" s="179" t="str">
        <f>[1]NH3!AJ382</f>
        <v>NA</v>
      </c>
      <c r="I96" s="179" t="str">
        <f>[1]pm2.5!AJ382</f>
        <v>NA</v>
      </c>
      <c r="J96" s="179" t="str">
        <f>[1]pm10!AJ382</f>
        <v>NA</v>
      </c>
      <c r="K96" s="179" t="str">
        <f>[1]PST!AJ382</f>
        <v>NA</v>
      </c>
      <c r="L96" s="179" t="str">
        <f>[1]BC!AJ382</f>
        <v>NA</v>
      </c>
      <c r="M96" s="179" t="str">
        <f>[1]CO!AJ382</f>
        <v>NA</v>
      </c>
      <c r="N96" s="179" t="str">
        <f>[1]piombo!AJ382</f>
        <v>NA</v>
      </c>
      <c r="O96" s="179" t="str">
        <f>[1]cadmio!AJ382</f>
        <v>NA</v>
      </c>
      <c r="P96" s="179" t="str">
        <f>[1]mercurio!AJ382</f>
        <v>NA</v>
      </c>
      <c r="Q96" s="179" t="str">
        <f>[1]arsenico!AJ382</f>
        <v>NA</v>
      </c>
      <c r="R96" s="179" t="str">
        <f>[1]cromo!AJ382</f>
        <v>NA</v>
      </c>
      <c r="S96" s="179" t="str">
        <f>[1]rame!AJ382</f>
        <v>NA</v>
      </c>
      <c r="T96" s="179" t="str">
        <f>[1]nichel!AJ382</f>
        <v>NA</v>
      </c>
      <c r="U96" s="179" t="str">
        <f>[1]selenio!AJ382</f>
        <v>NA</v>
      </c>
      <c r="V96" s="179" t="str">
        <f>[1]zinco!AJ382</f>
        <v>NA</v>
      </c>
      <c r="W96" s="179" t="str">
        <f>[1]Diossine!AJ382</f>
        <v>NA</v>
      </c>
      <c r="X96" s="179" t="s">
        <v>412</v>
      </c>
      <c r="Y96" s="179" t="s">
        <v>412</v>
      </c>
      <c r="Z96" s="179" t="s">
        <v>412</v>
      </c>
      <c r="AA96" s="179" t="s">
        <v>412</v>
      </c>
      <c r="AB96" s="179" t="str">
        <f>[1]PAH!AJ382</f>
        <v>NA</v>
      </c>
      <c r="AC96" s="179" t="str">
        <f>[1]HCB!AJ382</f>
        <v>NA</v>
      </c>
      <c r="AD96" s="179" t="str">
        <f>[1]PCB!AJ382</f>
        <v>NA</v>
      </c>
      <c r="AE96" s="160"/>
      <c r="AF96" s="159" t="s">
        <v>412</v>
      </c>
      <c r="AG96" s="159" t="s">
        <v>412</v>
      </c>
      <c r="AH96" s="159" t="s">
        <v>412</v>
      </c>
      <c r="AI96" s="159" t="s">
        <v>412</v>
      </c>
      <c r="AJ96" s="159" t="s">
        <v>412</v>
      </c>
      <c r="AK96" s="191" t="str">
        <f>'[1]dati attività'!$AB160</f>
        <v>NA</v>
      </c>
      <c r="AL96" s="140"/>
    </row>
    <row r="97" spans="1:38" s="10" customFormat="1" ht="24.75" customHeight="1" thickBot="1">
      <c r="A97" s="101" t="s">
        <v>122</v>
      </c>
      <c r="B97" s="102" t="s">
        <v>223</v>
      </c>
      <c r="C97" s="109" t="s">
        <v>370</v>
      </c>
      <c r="D97" s="139"/>
      <c r="E97" s="182" t="str">
        <f>[1]NOx!AJ383</f>
        <v>NA</v>
      </c>
      <c r="F97" s="179" t="str">
        <f>[1]NMVOC!AJ383</f>
        <v>NA</v>
      </c>
      <c r="G97" s="179" t="str">
        <f>[1]SOx!AJ383</f>
        <v>NA</v>
      </c>
      <c r="H97" s="179" t="str">
        <f>[1]NH3!AJ383</f>
        <v>NA</v>
      </c>
      <c r="I97" s="179" t="str">
        <f>[1]pm2.5!AJ383</f>
        <v>NA</v>
      </c>
      <c r="J97" s="179" t="str">
        <f>[1]pm10!AJ383</f>
        <v>NA</v>
      </c>
      <c r="K97" s="179" t="str">
        <f>[1]PST!AJ383</f>
        <v>NA</v>
      </c>
      <c r="L97" s="179" t="str">
        <f>[1]BC!AJ383</f>
        <v>NA</v>
      </c>
      <c r="M97" s="179" t="str">
        <f>[1]CO!AJ383</f>
        <v>NA</v>
      </c>
      <c r="N97" s="179" t="str">
        <f>[1]piombo!AJ383</f>
        <v>NA</v>
      </c>
      <c r="O97" s="179" t="str">
        <f>[1]cadmio!AJ383</f>
        <v>NA</v>
      </c>
      <c r="P97" s="179" t="str">
        <f>[1]mercurio!AJ383</f>
        <v>NA</v>
      </c>
      <c r="Q97" s="179" t="str">
        <f>[1]arsenico!AJ383</f>
        <v>NA</v>
      </c>
      <c r="R97" s="179" t="str">
        <f>[1]cromo!AJ383</f>
        <v>NA</v>
      </c>
      <c r="S97" s="179" t="str">
        <f>[1]rame!AJ383</f>
        <v>NA</v>
      </c>
      <c r="T97" s="179" t="str">
        <f>[1]nichel!AJ383</f>
        <v>NA</v>
      </c>
      <c r="U97" s="179" t="str">
        <f>[1]selenio!AJ383</f>
        <v>NA</v>
      </c>
      <c r="V97" s="179" t="str">
        <f>[1]zinco!AJ383</f>
        <v>NA</v>
      </c>
      <c r="W97" s="179" t="str">
        <f>[1]Diossine!AJ383</f>
        <v>NA</v>
      </c>
      <c r="X97" s="179" t="s">
        <v>412</v>
      </c>
      <c r="Y97" s="179" t="s">
        <v>412</v>
      </c>
      <c r="Z97" s="179" t="s">
        <v>412</v>
      </c>
      <c r="AA97" s="179" t="s">
        <v>412</v>
      </c>
      <c r="AB97" s="179" t="str">
        <f>[1]PAH!AJ383</f>
        <v>NA</v>
      </c>
      <c r="AC97" s="179" t="str">
        <f>[1]HCB!AJ383</f>
        <v>NA</v>
      </c>
      <c r="AD97" s="179" t="str">
        <f>[1]PCB!AJ383</f>
        <v>NA</v>
      </c>
      <c r="AE97" s="160"/>
      <c r="AF97" s="159" t="s">
        <v>412</v>
      </c>
      <c r="AG97" s="159" t="s">
        <v>412</v>
      </c>
      <c r="AH97" s="159" t="s">
        <v>412</v>
      </c>
      <c r="AI97" s="159" t="s">
        <v>412</v>
      </c>
      <c r="AJ97" s="159" t="s">
        <v>412</v>
      </c>
      <c r="AK97" s="191" t="str">
        <f>'[1]dati attività'!$AB161</f>
        <v>NA</v>
      </c>
      <c r="AL97" s="140"/>
    </row>
    <row r="98" spans="1:38" s="10" customFormat="1" ht="24.75" customHeight="1" thickBot="1">
      <c r="A98" s="101" t="s">
        <v>122</v>
      </c>
      <c r="B98" s="102" t="s">
        <v>224</v>
      </c>
      <c r="C98" s="110" t="s">
        <v>319</v>
      </c>
      <c r="D98" s="139"/>
      <c r="E98" s="182" t="str">
        <f>[1]NOx!AJ384</f>
        <v>NA</v>
      </c>
      <c r="F98" s="179" t="str">
        <f>[1]NMVOC!AJ384</f>
        <v>NA</v>
      </c>
      <c r="G98" s="179" t="str">
        <f>[1]SOx!AJ384</f>
        <v>NA</v>
      </c>
      <c r="H98" s="179" t="str">
        <f>[1]NH3!AJ384</f>
        <v>NA</v>
      </c>
      <c r="I98" s="179" t="str">
        <f>[1]pm2.5!AJ384</f>
        <v>NA</v>
      </c>
      <c r="J98" s="179" t="str">
        <f>[1]pm10!AJ384</f>
        <v>NA</v>
      </c>
      <c r="K98" s="179" t="str">
        <f>[1]PST!AJ384</f>
        <v>NA</v>
      </c>
      <c r="L98" s="179" t="str">
        <f>[1]BC!AJ384</f>
        <v>NA</v>
      </c>
      <c r="M98" s="179" t="str">
        <f>[1]CO!AJ384</f>
        <v>NA</v>
      </c>
      <c r="N98" s="179">
        <f>[1]piombo!AJ384</f>
        <v>1.8403200000000002</v>
      </c>
      <c r="O98" s="179" t="str">
        <f>[1]cadmio!AJ384</f>
        <v>NA</v>
      </c>
      <c r="P98" s="179" t="str">
        <f>[1]mercurio!AJ384</f>
        <v>NA</v>
      </c>
      <c r="Q98" s="179" t="str">
        <f>[1]arsenico!AJ384</f>
        <v>NA</v>
      </c>
      <c r="R98" s="179" t="str">
        <f>[1]cromo!AJ384</f>
        <v>NA</v>
      </c>
      <c r="S98" s="179" t="str">
        <f>[1]rame!AJ384</f>
        <v>NA</v>
      </c>
      <c r="T98" s="179" t="str">
        <f>[1]nichel!AJ384</f>
        <v>NA</v>
      </c>
      <c r="U98" s="179" t="str">
        <f>[1]selenio!AJ384</f>
        <v>NA</v>
      </c>
      <c r="V98" s="179" t="str">
        <f>[1]zinco!AJ384</f>
        <v>NA</v>
      </c>
      <c r="W98" s="179" t="str">
        <f>[1]Diossine!AJ384</f>
        <v>NA</v>
      </c>
      <c r="X98" s="179" t="s">
        <v>412</v>
      </c>
      <c r="Y98" s="179" t="s">
        <v>412</v>
      </c>
      <c r="Z98" s="179" t="s">
        <v>412</v>
      </c>
      <c r="AA98" s="179" t="s">
        <v>412</v>
      </c>
      <c r="AB98" s="179" t="str">
        <f>[1]PAH!AJ384</f>
        <v>NA</v>
      </c>
      <c r="AC98" s="179" t="str">
        <f>[1]HCB!AJ384</f>
        <v>NA</v>
      </c>
      <c r="AD98" s="179" t="str">
        <f>[1]PCB!AJ384</f>
        <v>NA</v>
      </c>
      <c r="AE98" s="160"/>
      <c r="AF98" s="159" t="s">
        <v>412</v>
      </c>
      <c r="AG98" s="159" t="s">
        <v>412</v>
      </c>
      <c r="AH98" s="159" t="s">
        <v>412</v>
      </c>
      <c r="AI98" s="159" t="s">
        <v>412</v>
      </c>
      <c r="AJ98" s="159" t="s">
        <v>412</v>
      </c>
      <c r="AK98" s="191" t="str">
        <f>'[1]dati attività'!$AB162</f>
        <v>NA</v>
      </c>
      <c r="AL98" s="140"/>
    </row>
    <row r="99" spans="1:38" s="10" customFormat="1" ht="24.75" customHeight="1" thickBot="1">
      <c r="A99" s="101" t="s">
        <v>126</v>
      </c>
      <c r="B99" s="101" t="s">
        <v>234</v>
      </c>
      <c r="C99" s="109" t="s">
        <v>289</v>
      </c>
      <c r="D99" s="139"/>
      <c r="E99" s="182">
        <f>[1]NOx!AJ385</f>
        <v>0.27212401886530002</v>
      </c>
      <c r="F99" s="179">
        <f>[1]NMVOC!AJ385</f>
        <v>0.11172762</v>
      </c>
      <c r="G99" s="179" t="str">
        <f>[1]SOx!AJ385</f>
        <v>NA</v>
      </c>
      <c r="H99" s="179">
        <f>[1]NH3!AJ385</f>
        <v>66.69923127970749</v>
      </c>
      <c r="I99" s="179">
        <f>[1]pm2.5!AJ385</f>
        <v>0.71342866443143393</v>
      </c>
      <c r="J99" s="179">
        <f>[1]pm10!AJ385</f>
        <v>1.1127743354203983</v>
      </c>
      <c r="K99" s="179">
        <f>[1]PST!AJ385</f>
        <v>1.711960516031382</v>
      </c>
      <c r="L99" s="179" t="str">
        <f>[1]BC!AJ385</f>
        <v>NA</v>
      </c>
      <c r="M99" s="179" t="str">
        <f>[1]CO!AJ385</f>
        <v>NA</v>
      </c>
      <c r="N99" s="179" t="str">
        <f>[1]piombo!AJ385</f>
        <v>NA</v>
      </c>
      <c r="O99" s="179" t="str">
        <f>[1]cadmio!AJ385</f>
        <v>NA</v>
      </c>
      <c r="P99" s="179" t="str">
        <f>[1]mercurio!AJ385</f>
        <v>NA</v>
      </c>
      <c r="Q99" s="179" t="str">
        <f>[1]arsenico!AJ385</f>
        <v>NA</v>
      </c>
      <c r="R99" s="179" t="str">
        <f>[1]cromo!AJ385</f>
        <v>NA</v>
      </c>
      <c r="S99" s="179" t="str">
        <f>[1]rame!AJ385</f>
        <v>NA</v>
      </c>
      <c r="T99" s="179" t="str">
        <f>[1]nichel!AJ385</f>
        <v>NA</v>
      </c>
      <c r="U99" s="179" t="str">
        <f>[1]selenio!AJ385</f>
        <v>NA</v>
      </c>
      <c r="V99" s="179" t="str">
        <f>[1]zinco!AJ385</f>
        <v>NA</v>
      </c>
      <c r="W99" s="179" t="str">
        <f>[1]Diossine!AJ385</f>
        <v>NA</v>
      </c>
      <c r="X99" s="179" t="s">
        <v>412</v>
      </c>
      <c r="Y99" s="179" t="s">
        <v>412</v>
      </c>
      <c r="Z99" s="179" t="s">
        <v>412</v>
      </c>
      <c r="AA99" s="179" t="s">
        <v>412</v>
      </c>
      <c r="AB99" s="179" t="str">
        <f>[1]PAH!AJ385</f>
        <v>NA</v>
      </c>
      <c r="AC99" s="179" t="str">
        <f>[1]HCB!AJ385</f>
        <v>NA</v>
      </c>
      <c r="AD99" s="179" t="str">
        <f>[1]PCB!AJ385</f>
        <v>NA</v>
      </c>
      <c r="AE99" s="160"/>
      <c r="AF99" s="159" t="s">
        <v>412</v>
      </c>
      <c r="AG99" s="159" t="s">
        <v>412</v>
      </c>
      <c r="AH99" s="159" t="s">
        <v>412</v>
      </c>
      <c r="AI99" s="159" t="s">
        <v>412</v>
      </c>
      <c r="AJ99" s="159" t="s">
        <v>412</v>
      </c>
      <c r="AK99" s="159">
        <f>'[1]dati attività'!$AB163</f>
        <v>1862.127</v>
      </c>
      <c r="AL99" s="140" t="s">
        <v>415</v>
      </c>
    </row>
    <row r="100" spans="1:38" s="10" customFormat="1" ht="24.75" customHeight="1" thickBot="1">
      <c r="A100" s="101" t="s">
        <v>126</v>
      </c>
      <c r="B100" s="101" t="s">
        <v>235</v>
      </c>
      <c r="C100" s="109" t="s">
        <v>288</v>
      </c>
      <c r="D100" s="139"/>
      <c r="E100" s="182">
        <f>[1]NOx!AJ386</f>
        <v>0.25847714991607296</v>
      </c>
      <c r="F100" s="179">
        <f>[1]NMVOC!AJ386</f>
        <v>0.2390727</v>
      </c>
      <c r="G100" s="179" t="str">
        <f>[1]SOx!AJ386</f>
        <v>NA</v>
      </c>
      <c r="H100" s="179">
        <f>[1]NH3!AJ386</f>
        <v>65.451095159711628</v>
      </c>
      <c r="I100" s="179">
        <f>[1]pm2.5!AJ386</f>
        <v>0.82448029902155229</v>
      </c>
      <c r="J100" s="179">
        <f>[1]pm10!AJ386</f>
        <v>1.2490351235316266</v>
      </c>
      <c r="K100" s="179">
        <f>[1]PST!AJ386</f>
        <v>1.921592497740964</v>
      </c>
      <c r="L100" s="179" t="str">
        <f>[1]BC!AJ386</f>
        <v>NA</v>
      </c>
      <c r="M100" s="179" t="str">
        <f>[1]CO!AJ386</f>
        <v>NA</v>
      </c>
      <c r="N100" s="179" t="str">
        <f>[1]piombo!AJ386</f>
        <v>NA</v>
      </c>
      <c r="O100" s="179" t="str">
        <f>[1]cadmio!AJ386</f>
        <v>NA</v>
      </c>
      <c r="P100" s="179" t="str">
        <f>[1]mercurio!AJ386</f>
        <v>NA</v>
      </c>
      <c r="Q100" s="179" t="str">
        <f>[1]arsenico!AJ386</f>
        <v>NA</v>
      </c>
      <c r="R100" s="179" t="str">
        <f>[1]cromo!AJ386</f>
        <v>NA</v>
      </c>
      <c r="S100" s="179" t="str">
        <f>[1]rame!AJ386</f>
        <v>NA</v>
      </c>
      <c r="T100" s="179" t="str">
        <f>[1]nichel!AJ386</f>
        <v>NA</v>
      </c>
      <c r="U100" s="179" t="str">
        <f>[1]selenio!AJ386</f>
        <v>NA</v>
      </c>
      <c r="V100" s="179" t="str">
        <f>[1]zinco!AJ386</f>
        <v>NA</v>
      </c>
      <c r="W100" s="179" t="str">
        <f>[1]Diossine!AJ386</f>
        <v>NA</v>
      </c>
      <c r="X100" s="179" t="s">
        <v>412</v>
      </c>
      <c r="Y100" s="179" t="s">
        <v>412</v>
      </c>
      <c r="Z100" s="179" t="s">
        <v>412</v>
      </c>
      <c r="AA100" s="179" t="s">
        <v>412</v>
      </c>
      <c r="AB100" s="179" t="str">
        <f>[1]PAH!AJ386</f>
        <v>NA</v>
      </c>
      <c r="AC100" s="179" t="str">
        <f>[1]HCB!AJ386</f>
        <v>NA</v>
      </c>
      <c r="AD100" s="179" t="str">
        <f>[1]PCB!AJ386</f>
        <v>NA</v>
      </c>
      <c r="AE100" s="160"/>
      <c r="AF100" s="159" t="s">
        <v>412</v>
      </c>
      <c r="AG100" s="159" t="s">
        <v>412</v>
      </c>
      <c r="AH100" s="159" t="s">
        <v>412</v>
      </c>
      <c r="AI100" s="159" t="s">
        <v>412</v>
      </c>
      <c r="AJ100" s="159" t="s">
        <v>412</v>
      </c>
      <c r="AK100" s="159">
        <f>'[1]dati attività'!$AB164</f>
        <v>3984.5450000000001</v>
      </c>
      <c r="AL100" s="140" t="s">
        <v>415</v>
      </c>
    </row>
    <row r="101" spans="1:38" s="10" customFormat="1" ht="24.75" customHeight="1" thickBot="1">
      <c r="A101" s="101" t="s">
        <v>126</v>
      </c>
      <c r="B101" s="101" t="s">
        <v>237</v>
      </c>
      <c r="C101" s="109" t="s">
        <v>281</v>
      </c>
      <c r="D101" s="139"/>
      <c r="E101" s="182">
        <f>[1]NOx!AJ387</f>
        <v>5.5060681333333333E-2</v>
      </c>
      <c r="F101" s="179">
        <f>[1]NMVOC!AJ387</f>
        <v>3.5909139999999999E-2</v>
      </c>
      <c r="G101" s="179" t="str">
        <f>[1]SOx!AJ387</f>
        <v>NA</v>
      </c>
      <c r="H101" s="179">
        <f>[1]NH3!AJ387</f>
        <v>1.5695438193944782</v>
      </c>
      <c r="I101" s="179" t="str">
        <f>[1]pm2.5!AJ387</f>
        <v>NA</v>
      </c>
      <c r="J101" s="179" t="str">
        <f>[1]pm10!AJ387</f>
        <v>NA</v>
      </c>
      <c r="K101" s="179" t="str">
        <f>[1]PST!AJ387</f>
        <v>NA</v>
      </c>
      <c r="L101" s="179" t="str">
        <f>[1]BC!AJ387</f>
        <v>NA</v>
      </c>
      <c r="M101" s="179" t="str">
        <f>[1]CO!AJ387</f>
        <v>NA</v>
      </c>
      <c r="N101" s="179" t="str">
        <f>[1]piombo!AJ387</f>
        <v>NA</v>
      </c>
      <c r="O101" s="179" t="str">
        <f>[1]cadmio!AJ387</f>
        <v>NA</v>
      </c>
      <c r="P101" s="179" t="str">
        <f>[1]mercurio!AJ387</f>
        <v>NA</v>
      </c>
      <c r="Q101" s="179" t="str">
        <f>[1]arsenico!AJ387</f>
        <v>NA</v>
      </c>
      <c r="R101" s="179" t="str">
        <f>[1]cromo!AJ387</f>
        <v>NA</v>
      </c>
      <c r="S101" s="179" t="str">
        <f>[1]rame!AJ387</f>
        <v>NA</v>
      </c>
      <c r="T101" s="179" t="str">
        <f>[1]nichel!AJ387</f>
        <v>NA</v>
      </c>
      <c r="U101" s="179" t="str">
        <f>[1]selenio!AJ387</f>
        <v>NA</v>
      </c>
      <c r="V101" s="179" t="str">
        <f>[1]zinco!AJ387</f>
        <v>NA</v>
      </c>
      <c r="W101" s="179" t="str">
        <f>[1]Diossine!AJ387</f>
        <v>NA</v>
      </c>
      <c r="X101" s="179" t="s">
        <v>412</v>
      </c>
      <c r="Y101" s="179" t="s">
        <v>412</v>
      </c>
      <c r="Z101" s="179" t="s">
        <v>412</v>
      </c>
      <c r="AA101" s="179" t="s">
        <v>412</v>
      </c>
      <c r="AB101" s="179" t="str">
        <f>[1]PAH!AJ387</f>
        <v>NA</v>
      </c>
      <c r="AC101" s="179" t="str">
        <f>[1]HCB!AJ387</f>
        <v>NA</v>
      </c>
      <c r="AD101" s="179" t="str">
        <f>[1]PCB!AJ387</f>
        <v>NA</v>
      </c>
      <c r="AE101" s="160"/>
      <c r="AF101" s="159" t="s">
        <v>412</v>
      </c>
      <c r="AG101" s="159" t="s">
        <v>412</v>
      </c>
      <c r="AH101" s="159" t="s">
        <v>412</v>
      </c>
      <c r="AI101" s="159" t="s">
        <v>412</v>
      </c>
      <c r="AJ101" s="159" t="s">
        <v>412</v>
      </c>
      <c r="AK101" s="159">
        <f>'[1]dati attività'!$AB165</f>
        <v>7181.8280000000004</v>
      </c>
      <c r="AL101" s="140" t="s">
        <v>415</v>
      </c>
    </row>
    <row r="102" spans="1:38" s="10" customFormat="1" ht="24.75" customHeight="1" thickBot="1">
      <c r="A102" s="101" t="s">
        <v>126</v>
      </c>
      <c r="B102" s="101" t="s">
        <v>238</v>
      </c>
      <c r="C102" s="109" t="s">
        <v>282</v>
      </c>
      <c r="D102" s="139"/>
      <c r="E102" s="182">
        <f>[1]NOx!AJ388</f>
        <v>1.361974286666667E-2</v>
      </c>
      <c r="F102" s="179">
        <f>[1]NMVOC!AJ388</f>
        <v>0.14934374700000003</v>
      </c>
      <c r="G102" s="179" t="str">
        <f>[1]SOx!AJ388</f>
        <v>NA</v>
      </c>
      <c r="H102" s="179">
        <f>[1]NH3!AJ388</f>
        <v>35.599734092654664</v>
      </c>
      <c r="I102" s="179">
        <f>[1]pm2.5!AJ388</f>
        <v>0.58477762384933352</v>
      </c>
      <c r="J102" s="179">
        <f>[1]pm10!AJ388</f>
        <v>3.5673788754000006</v>
      </c>
      <c r="K102" s="179">
        <f>[1]PST!AJ388</f>
        <v>5.4882751929230773</v>
      </c>
      <c r="L102" s="179" t="str">
        <f>[1]BC!AJ388</f>
        <v>NA</v>
      </c>
      <c r="M102" s="179" t="str">
        <f>[1]CO!AJ388</f>
        <v>NA</v>
      </c>
      <c r="N102" s="179" t="str">
        <f>[1]piombo!AJ388</f>
        <v>NA</v>
      </c>
      <c r="O102" s="179" t="str">
        <f>[1]cadmio!AJ388</f>
        <v>NA</v>
      </c>
      <c r="P102" s="179" t="str">
        <f>[1]mercurio!AJ388</f>
        <v>NA</v>
      </c>
      <c r="Q102" s="179" t="str">
        <f>[1]arsenico!AJ388</f>
        <v>NA</v>
      </c>
      <c r="R102" s="179" t="str">
        <f>[1]cromo!AJ388</f>
        <v>NA</v>
      </c>
      <c r="S102" s="179" t="str">
        <f>[1]rame!AJ388</f>
        <v>NA</v>
      </c>
      <c r="T102" s="179" t="str">
        <f>[1]nichel!AJ388</f>
        <v>NA</v>
      </c>
      <c r="U102" s="179" t="str">
        <f>[1]selenio!AJ388</f>
        <v>NA</v>
      </c>
      <c r="V102" s="179" t="str">
        <f>[1]zinco!AJ388</f>
        <v>NA</v>
      </c>
      <c r="W102" s="179" t="str">
        <f>[1]Diossine!AJ388</f>
        <v>NA</v>
      </c>
      <c r="X102" s="179" t="s">
        <v>412</v>
      </c>
      <c r="Y102" s="179" t="s">
        <v>412</v>
      </c>
      <c r="Z102" s="179" t="s">
        <v>412</v>
      </c>
      <c r="AA102" s="179" t="s">
        <v>412</v>
      </c>
      <c r="AB102" s="179" t="str">
        <f>[1]PAH!AJ388</f>
        <v>NA</v>
      </c>
      <c r="AC102" s="179" t="str">
        <f>[1]HCB!AJ388</f>
        <v>NA</v>
      </c>
      <c r="AD102" s="179" t="str">
        <f>[1]PCB!AJ388</f>
        <v>NA</v>
      </c>
      <c r="AE102" s="160"/>
      <c r="AF102" s="159" t="s">
        <v>412</v>
      </c>
      <c r="AG102" s="159" t="s">
        <v>412</v>
      </c>
      <c r="AH102" s="159" t="s">
        <v>412</v>
      </c>
      <c r="AI102" s="159" t="s">
        <v>412</v>
      </c>
      <c r="AJ102" s="159" t="s">
        <v>412</v>
      </c>
      <c r="AK102" s="159">
        <f>'[1]dati attività'!$AB166</f>
        <v>7111.6070000000009</v>
      </c>
      <c r="AL102" s="140" t="s">
        <v>415</v>
      </c>
    </row>
    <row r="103" spans="1:38" s="10" customFormat="1" ht="24.75" customHeight="1" thickBot="1">
      <c r="A103" s="101" t="s">
        <v>126</v>
      </c>
      <c r="B103" s="101" t="s">
        <v>236</v>
      </c>
      <c r="C103" s="109" t="s">
        <v>283</v>
      </c>
      <c r="D103" s="139"/>
      <c r="E103" s="183">
        <f>[1]NOx!AJ389</f>
        <v>2.6548650066666665E-2</v>
      </c>
      <c r="F103" s="179">
        <f>[1]NMVOC!AJ389</f>
        <v>2.415954E-2</v>
      </c>
      <c r="G103" s="179" t="str">
        <f>[1]SOx!AJ389</f>
        <v>NA</v>
      </c>
      <c r="H103" s="179">
        <f>[1]NH3!AJ389</f>
        <v>11.548705847553572</v>
      </c>
      <c r="I103" s="179">
        <f>[1]pm2.5!AJ389</f>
        <v>9.9938206765826321E-2</v>
      </c>
      <c r="J103" s="179">
        <f>[1]pm10!AJ389</f>
        <v>0.15479746077967715</v>
      </c>
      <c r="K103" s="179">
        <f>[1]PST!AJ389</f>
        <v>0.23814993966104175</v>
      </c>
      <c r="L103" s="179" t="str">
        <f>[1]BC!AJ389</f>
        <v>NA</v>
      </c>
      <c r="M103" s="179" t="str">
        <f>[1]CO!AJ389</f>
        <v>NA</v>
      </c>
      <c r="N103" s="179" t="str">
        <f>[1]piombo!AJ389</f>
        <v>NA</v>
      </c>
      <c r="O103" s="179" t="str">
        <f>[1]cadmio!AJ389</f>
        <v>NA</v>
      </c>
      <c r="P103" s="179" t="str">
        <f>[1]mercurio!AJ389</f>
        <v>NA</v>
      </c>
      <c r="Q103" s="179" t="str">
        <f>[1]arsenico!AJ389</f>
        <v>NA</v>
      </c>
      <c r="R103" s="179" t="str">
        <f>[1]cromo!AJ389</f>
        <v>NA</v>
      </c>
      <c r="S103" s="179" t="str">
        <f>[1]rame!AJ389</f>
        <v>NA</v>
      </c>
      <c r="T103" s="179" t="str">
        <f>[1]nichel!AJ389</f>
        <v>NA</v>
      </c>
      <c r="U103" s="179" t="str">
        <f>[1]selenio!AJ389</f>
        <v>NA</v>
      </c>
      <c r="V103" s="179" t="str">
        <f>[1]zinco!AJ389</f>
        <v>NA</v>
      </c>
      <c r="W103" s="179" t="str">
        <f>[1]Diossine!AJ389</f>
        <v>NA</v>
      </c>
      <c r="X103" s="179" t="s">
        <v>412</v>
      </c>
      <c r="Y103" s="179" t="s">
        <v>412</v>
      </c>
      <c r="Z103" s="179" t="s">
        <v>412</v>
      </c>
      <c r="AA103" s="179" t="s">
        <v>412</v>
      </c>
      <c r="AB103" s="179" t="str">
        <f>[1]PAH!AJ389</f>
        <v>NA</v>
      </c>
      <c r="AC103" s="179" t="str">
        <f>[1]HCB!AJ389</f>
        <v>NA</v>
      </c>
      <c r="AD103" s="179" t="str">
        <f>[1]PCB!AJ389</f>
        <v>NA</v>
      </c>
      <c r="AE103" s="160"/>
      <c r="AF103" s="159" t="s">
        <v>412</v>
      </c>
      <c r="AG103" s="159" t="s">
        <v>412</v>
      </c>
      <c r="AH103" s="159" t="s">
        <v>412</v>
      </c>
      <c r="AI103" s="159" t="s">
        <v>412</v>
      </c>
      <c r="AJ103" s="159" t="s">
        <v>412</v>
      </c>
      <c r="AK103" s="159">
        <f>'[1]dati attività'!$AB167</f>
        <v>402.65899999999999</v>
      </c>
      <c r="AL103" s="140" t="s">
        <v>415</v>
      </c>
    </row>
    <row r="104" spans="1:38" s="10" customFormat="1" ht="24.75" customHeight="1" thickBot="1">
      <c r="A104" s="101" t="s">
        <v>126</v>
      </c>
      <c r="B104" s="101" t="s">
        <v>362</v>
      </c>
      <c r="C104" s="109" t="s">
        <v>284</v>
      </c>
      <c r="D104" s="139"/>
      <c r="E104" s="182">
        <f>[1]NOx!AJ390</f>
        <v>7.481578E-3</v>
      </c>
      <c r="F104" s="179">
        <f>[1]NMVOC!AJ390</f>
        <v>4.8792900000000005E-3</v>
      </c>
      <c r="G104" s="179" t="str">
        <f>[1]SOx!AJ390</f>
        <v>NA</v>
      </c>
      <c r="H104" s="179">
        <f>[1]NH3!AJ390</f>
        <v>0.21326769347673827</v>
      </c>
      <c r="I104" s="179" t="str">
        <f>[1]pm2.5!AJ390</f>
        <v>NA</v>
      </c>
      <c r="J104" s="179" t="str">
        <f>[1]pm10!AJ390</f>
        <v>NA</v>
      </c>
      <c r="K104" s="179" t="str">
        <f>[1]PST!AJ390</f>
        <v>NA</v>
      </c>
      <c r="L104" s="179" t="str">
        <f>[1]BC!AJ390</f>
        <v>NA</v>
      </c>
      <c r="M104" s="179" t="str">
        <f>[1]CO!AJ390</f>
        <v>NA</v>
      </c>
      <c r="N104" s="179" t="str">
        <f>[1]piombo!AJ390</f>
        <v>NA</v>
      </c>
      <c r="O104" s="179" t="str">
        <f>[1]cadmio!AJ390</f>
        <v>NA</v>
      </c>
      <c r="P104" s="179" t="str">
        <f>[1]mercurio!AJ390</f>
        <v>NA</v>
      </c>
      <c r="Q104" s="179" t="str">
        <f>[1]arsenico!AJ390</f>
        <v>NA</v>
      </c>
      <c r="R104" s="179" t="str">
        <f>[1]cromo!AJ390</f>
        <v>NA</v>
      </c>
      <c r="S104" s="179" t="str">
        <f>[1]rame!AJ390</f>
        <v>NA</v>
      </c>
      <c r="T104" s="179" t="str">
        <f>[1]nichel!AJ390</f>
        <v>NA</v>
      </c>
      <c r="U104" s="179" t="str">
        <f>[1]selenio!AJ390</f>
        <v>NA</v>
      </c>
      <c r="V104" s="179" t="str">
        <f>[1]zinco!AJ390</f>
        <v>NA</v>
      </c>
      <c r="W104" s="179" t="str">
        <f>[1]Diossine!AJ390</f>
        <v>NA</v>
      </c>
      <c r="X104" s="179" t="s">
        <v>412</v>
      </c>
      <c r="Y104" s="179" t="s">
        <v>412</v>
      </c>
      <c r="Z104" s="179" t="s">
        <v>412</v>
      </c>
      <c r="AA104" s="179" t="s">
        <v>412</v>
      </c>
      <c r="AB104" s="179" t="str">
        <f>[1]PAH!AJ390</f>
        <v>NA</v>
      </c>
      <c r="AC104" s="179" t="str">
        <f>[1]HCB!AJ390</f>
        <v>NA</v>
      </c>
      <c r="AD104" s="179" t="str">
        <f>[1]PCB!AJ390</f>
        <v>NA</v>
      </c>
      <c r="AE104" s="160"/>
      <c r="AF104" s="159" t="s">
        <v>412</v>
      </c>
      <c r="AG104" s="159" t="s">
        <v>412</v>
      </c>
      <c r="AH104" s="159" t="s">
        <v>412</v>
      </c>
      <c r="AI104" s="159" t="s">
        <v>412</v>
      </c>
      <c r="AJ104" s="159" t="s">
        <v>412</v>
      </c>
      <c r="AK104" s="159">
        <f>'[1]dati attività'!$AB168</f>
        <v>975.85799999999995</v>
      </c>
      <c r="AL104" s="140" t="s">
        <v>415</v>
      </c>
    </row>
    <row r="105" spans="1:38" s="10" customFormat="1" ht="24.75" customHeight="1" thickBot="1">
      <c r="A105" s="101" t="s">
        <v>126</v>
      </c>
      <c r="B105" s="101" t="s">
        <v>363</v>
      </c>
      <c r="C105" s="109" t="s">
        <v>285</v>
      </c>
      <c r="D105" s="139"/>
      <c r="E105" s="182">
        <f>[1]NOx!AJ391</f>
        <v>7.9124393000000015E-2</v>
      </c>
      <c r="F105" s="179">
        <f>[1]NMVOC!AJ391</f>
        <v>1.2211365E-2</v>
      </c>
      <c r="G105" s="179" t="str">
        <f>[1]SOx!AJ391</f>
        <v>NA</v>
      </c>
      <c r="H105" s="179">
        <f>[1]NH3!AJ391</f>
        <v>1.2753729193278862</v>
      </c>
      <c r="I105" s="179">
        <f>[1]pm2.5!AJ391</f>
        <v>6.4995974999999984E-2</v>
      </c>
      <c r="J105" s="179">
        <f>[1]pm10!AJ391</f>
        <v>9.7493962499999989E-2</v>
      </c>
      <c r="K105" s="179">
        <f>[1]PST!AJ391</f>
        <v>0.14999071153846152</v>
      </c>
      <c r="L105" s="179" t="str">
        <f>[1]BC!AJ391</f>
        <v>NA</v>
      </c>
      <c r="M105" s="179" t="str">
        <f>[1]CO!AJ391</f>
        <v>NA</v>
      </c>
      <c r="N105" s="179" t="str">
        <f>[1]piombo!AJ391</f>
        <v>NA</v>
      </c>
      <c r="O105" s="179" t="str">
        <f>[1]cadmio!AJ391</f>
        <v>NA</v>
      </c>
      <c r="P105" s="179" t="str">
        <f>[1]mercurio!AJ391</f>
        <v>NA</v>
      </c>
      <c r="Q105" s="179" t="str">
        <f>[1]arsenico!AJ391</f>
        <v>NA</v>
      </c>
      <c r="R105" s="179" t="str">
        <f>[1]cromo!AJ391</f>
        <v>NA</v>
      </c>
      <c r="S105" s="179" t="str">
        <f>[1]rame!AJ391</f>
        <v>NA</v>
      </c>
      <c r="T105" s="179" t="str">
        <f>[1]nichel!AJ391</f>
        <v>NA</v>
      </c>
      <c r="U105" s="179" t="str">
        <f>[1]selenio!AJ391</f>
        <v>NA</v>
      </c>
      <c r="V105" s="179" t="str">
        <f>[1]zinco!AJ391</f>
        <v>NA</v>
      </c>
      <c r="W105" s="179" t="str">
        <f>[1]Diossine!AJ391</f>
        <v>NA</v>
      </c>
      <c r="X105" s="179" t="s">
        <v>412</v>
      </c>
      <c r="Y105" s="179" t="s">
        <v>412</v>
      </c>
      <c r="Z105" s="179" t="s">
        <v>412</v>
      </c>
      <c r="AA105" s="179" t="s">
        <v>412</v>
      </c>
      <c r="AB105" s="179" t="str">
        <f>[1]PAH!AJ391</f>
        <v>NA</v>
      </c>
      <c r="AC105" s="179" t="str">
        <f>[1]HCB!AJ391</f>
        <v>NA</v>
      </c>
      <c r="AD105" s="179" t="str">
        <f>[1]PCB!AJ391</f>
        <v>NA</v>
      </c>
      <c r="AE105" s="160"/>
      <c r="AF105" s="159" t="s">
        <v>412</v>
      </c>
      <c r="AG105" s="159" t="s">
        <v>412</v>
      </c>
      <c r="AH105" s="159" t="s">
        <v>412</v>
      </c>
      <c r="AI105" s="159" t="s">
        <v>412</v>
      </c>
      <c r="AJ105" s="159" t="s">
        <v>412</v>
      </c>
      <c r="AK105" s="159">
        <f>'[1]dati attività'!$AB169</f>
        <v>393.91500000000002</v>
      </c>
      <c r="AL105" s="140" t="s">
        <v>415</v>
      </c>
    </row>
    <row r="106" spans="1:38" s="10" customFormat="1" ht="24.75" customHeight="1" thickBot="1">
      <c r="A106" s="101" t="s">
        <v>126</v>
      </c>
      <c r="B106" s="101" t="s">
        <v>257</v>
      </c>
      <c r="C106" s="109" t="s">
        <v>286</v>
      </c>
      <c r="D106" s="139"/>
      <c r="E106" s="182">
        <f>[1]NOx!AJ392</f>
        <v>1.2687943866666667E-2</v>
      </c>
      <c r="F106" s="179">
        <f>[1]NMVOC!AJ392</f>
        <v>1.958146E-3</v>
      </c>
      <c r="G106" s="179" t="str">
        <f>[1]SOx!AJ392</f>
        <v>NA</v>
      </c>
      <c r="H106" s="179">
        <f>[1]NH3!AJ392</f>
        <v>0.20451164800087646</v>
      </c>
      <c r="I106" s="179">
        <f>[1]pm2.5!AJ392</f>
        <v>1.042239E-2</v>
      </c>
      <c r="J106" s="179">
        <f>[1]pm10!AJ392</f>
        <v>1.5633584999999998E-2</v>
      </c>
      <c r="K106" s="179">
        <f>[1]PST!AJ392</f>
        <v>2.4051669230769228E-2</v>
      </c>
      <c r="L106" s="179" t="str">
        <f>[1]BC!AJ392</f>
        <v>NA</v>
      </c>
      <c r="M106" s="179" t="str">
        <f>[1]CO!AJ392</f>
        <v>NA</v>
      </c>
      <c r="N106" s="179" t="str">
        <f>[1]piombo!AJ392</f>
        <v>NA</v>
      </c>
      <c r="O106" s="179" t="str">
        <f>[1]cadmio!AJ392</f>
        <v>NA</v>
      </c>
      <c r="P106" s="179" t="str">
        <f>[1]mercurio!AJ392</f>
        <v>NA</v>
      </c>
      <c r="Q106" s="179" t="str">
        <f>[1]arsenico!AJ392</f>
        <v>NA</v>
      </c>
      <c r="R106" s="179" t="str">
        <f>[1]cromo!AJ392</f>
        <v>NA</v>
      </c>
      <c r="S106" s="179" t="str">
        <f>[1]rame!AJ392</f>
        <v>NA</v>
      </c>
      <c r="T106" s="179" t="str">
        <f>[1]nichel!AJ392</f>
        <v>NA</v>
      </c>
      <c r="U106" s="179" t="str">
        <f>[1]selenio!AJ392</f>
        <v>NA</v>
      </c>
      <c r="V106" s="179" t="str">
        <f>[1]zinco!AJ392</f>
        <v>NA</v>
      </c>
      <c r="W106" s="179" t="str">
        <f>[1]Diossine!AJ392</f>
        <v>NA</v>
      </c>
      <c r="X106" s="179" t="s">
        <v>412</v>
      </c>
      <c r="Y106" s="179" t="s">
        <v>412</v>
      </c>
      <c r="Z106" s="179" t="s">
        <v>412</v>
      </c>
      <c r="AA106" s="179" t="s">
        <v>412</v>
      </c>
      <c r="AB106" s="179" t="str">
        <f>[1]PAH!AJ392</f>
        <v>NA</v>
      </c>
      <c r="AC106" s="179" t="str">
        <f>[1]HCB!AJ392</f>
        <v>NA</v>
      </c>
      <c r="AD106" s="179" t="str">
        <f>[1]PCB!AJ392</f>
        <v>NA</v>
      </c>
      <c r="AE106" s="160"/>
      <c r="AF106" s="159" t="s">
        <v>412</v>
      </c>
      <c r="AG106" s="159" t="s">
        <v>412</v>
      </c>
      <c r="AH106" s="159" t="s">
        <v>412</v>
      </c>
      <c r="AI106" s="159" t="s">
        <v>412</v>
      </c>
      <c r="AJ106" s="159" t="s">
        <v>412</v>
      </c>
      <c r="AK106" s="159">
        <f>'[1]dati attività'!$AB170</f>
        <v>63.165999999999997</v>
      </c>
      <c r="AL106" s="140" t="s">
        <v>415</v>
      </c>
    </row>
    <row r="107" spans="1:38" s="10" customFormat="1" ht="24.75" customHeight="1" thickBot="1">
      <c r="A107" s="96" t="s">
        <v>126</v>
      </c>
      <c r="B107" s="101" t="s">
        <v>364</v>
      </c>
      <c r="C107" s="97" t="s">
        <v>341</v>
      </c>
      <c r="D107" s="139"/>
      <c r="E107" s="182">
        <f>[1]NOx!AJ393</f>
        <v>0.15576046756540804</v>
      </c>
      <c r="F107" s="179" t="str">
        <f>[1]NMVOC!AJ393</f>
        <v>NA</v>
      </c>
      <c r="G107" s="179" t="str">
        <f>[1]SOx!AJ393</f>
        <v>NA</v>
      </c>
      <c r="H107" s="179">
        <f>[1]NH3!AJ393</f>
        <v>5.5271785230947943</v>
      </c>
      <c r="I107" s="179">
        <f>[1]pm2.5!AJ393</f>
        <v>9.2402549246174581E-2</v>
      </c>
      <c r="J107" s="179">
        <f>[1]pm10!AJ393</f>
        <v>0.7480206367547465</v>
      </c>
      <c r="K107" s="179">
        <f>[1]PST!AJ393</f>
        <v>1.150800979622687</v>
      </c>
      <c r="L107" s="179" t="str">
        <f>[1]BC!AJ393</f>
        <v>NA</v>
      </c>
      <c r="M107" s="179" t="str">
        <f>[1]CO!AJ393</f>
        <v>NA</v>
      </c>
      <c r="N107" s="179" t="str">
        <f>[1]piombo!AJ393</f>
        <v>NA</v>
      </c>
      <c r="O107" s="179" t="str">
        <f>[1]cadmio!AJ393</f>
        <v>NA</v>
      </c>
      <c r="P107" s="179" t="str">
        <f>[1]mercurio!AJ393</f>
        <v>NA</v>
      </c>
      <c r="Q107" s="179" t="str">
        <f>[1]arsenico!AJ393</f>
        <v>NA</v>
      </c>
      <c r="R107" s="179" t="str">
        <f>[1]cromo!AJ393</f>
        <v>NA</v>
      </c>
      <c r="S107" s="179" t="str">
        <f>[1]rame!AJ393</f>
        <v>NA</v>
      </c>
      <c r="T107" s="179" t="str">
        <f>[1]nichel!AJ393</f>
        <v>NA</v>
      </c>
      <c r="U107" s="179" t="str">
        <f>[1]selenio!AJ393</f>
        <v>NA</v>
      </c>
      <c r="V107" s="179" t="str">
        <f>[1]zinco!AJ393</f>
        <v>NA</v>
      </c>
      <c r="W107" s="179" t="str">
        <f>[1]Diossine!AJ393</f>
        <v>NA</v>
      </c>
      <c r="X107" s="179" t="s">
        <v>412</v>
      </c>
      <c r="Y107" s="179" t="s">
        <v>412</v>
      </c>
      <c r="Z107" s="179" t="s">
        <v>412</v>
      </c>
      <c r="AA107" s="179" t="s">
        <v>412</v>
      </c>
      <c r="AB107" s="179" t="str">
        <f>[1]PAH!AJ393</f>
        <v>NA</v>
      </c>
      <c r="AC107" s="179" t="str">
        <f>[1]HCB!AJ393</f>
        <v>NA</v>
      </c>
      <c r="AD107" s="179" t="str">
        <f>[1]PCB!AJ393</f>
        <v>NA</v>
      </c>
      <c r="AE107" s="160"/>
      <c r="AF107" s="159" t="s">
        <v>412</v>
      </c>
      <c r="AG107" s="159" t="s">
        <v>412</v>
      </c>
      <c r="AH107" s="159" t="s">
        <v>412</v>
      </c>
      <c r="AI107" s="159" t="s">
        <v>412</v>
      </c>
      <c r="AJ107" s="159" t="s">
        <v>412</v>
      </c>
      <c r="AK107" s="159">
        <f>'[1]dati attività'!$AB171</f>
        <v>37889.934214701214</v>
      </c>
      <c r="AL107" s="140" t="s">
        <v>415</v>
      </c>
    </row>
    <row r="108" spans="1:38" s="10" customFormat="1" ht="24.75" customHeight="1" thickBot="1">
      <c r="A108" s="96" t="s">
        <v>126</v>
      </c>
      <c r="B108" s="101" t="s">
        <v>365</v>
      </c>
      <c r="C108" s="97" t="s">
        <v>342</v>
      </c>
      <c r="D108" s="139"/>
      <c r="E108" s="182">
        <f>[1]NOx!AJ394</f>
        <v>0.18407964040538435</v>
      </c>
      <c r="F108" s="179" t="str">
        <f>[1]NMVOC!AJ394</f>
        <v>NA</v>
      </c>
      <c r="G108" s="179" t="str">
        <f>[1]SOx!AJ394</f>
        <v>NA</v>
      </c>
      <c r="H108" s="179">
        <f>[1]NH3!AJ394</f>
        <v>15.177995194916004</v>
      </c>
      <c r="I108" s="179">
        <f>[1]pm2.5!AJ394</f>
        <v>1.3061651006155968</v>
      </c>
      <c r="J108" s="179">
        <f>[1]pm10!AJ394</f>
        <v>9.9883213576486796</v>
      </c>
      <c r="K108" s="179">
        <f>[1]PST!AJ394</f>
        <v>15.36664824253643</v>
      </c>
      <c r="L108" s="179" t="str">
        <f>[1]BC!AJ394</f>
        <v>NA</v>
      </c>
      <c r="M108" s="179" t="str">
        <f>[1]CO!AJ394</f>
        <v>NA</v>
      </c>
      <c r="N108" s="179" t="str">
        <f>[1]piombo!AJ394</f>
        <v>NA</v>
      </c>
      <c r="O108" s="179" t="str">
        <f>[1]cadmio!AJ394</f>
        <v>NA</v>
      </c>
      <c r="P108" s="179" t="str">
        <f>[1]mercurio!AJ394</f>
        <v>NA</v>
      </c>
      <c r="Q108" s="179" t="str">
        <f>[1]arsenico!AJ394</f>
        <v>NA</v>
      </c>
      <c r="R108" s="179" t="str">
        <f>[1]cromo!AJ394</f>
        <v>NA</v>
      </c>
      <c r="S108" s="179" t="str">
        <f>[1]rame!AJ394</f>
        <v>NA</v>
      </c>
      <c r="T108" s="179" t="str">
        <f>[1]nichel!AJ394</f>
        <v>NA</v>
      </c>
      <c r="U108" s="179" t="str">
        <f>[1]selenio!AJ394</f>
        <v>NA</v>
      </c>
      <c r="V108" s="179" t="str">
        <f>[1]zinco!AJ394</f>
        <v>NA</v>
      </c>
      <c r="W108" s="179" t="str">
        <f>[1]Diossine!AJ394</f>
        <v>NA</v>
      </c>
      <c r="X108" s="179" t="s">
        <v>412</v>
      </c>
      <c r="Y108" s="179" t="s">
        <v>412</v>
      </c>
      <c r="Z108" s="179" t="s">
        <v>412</v>
      </c>
      <c r="AA108" s="179" t="s">
        <v>412</v>
      </c>
      <c r="AB108" s="179" t="str">
        <f>[1]PAH!AJ394</f>
        <v>NA</v>
      </c>
      <c r="AC108" s="179" t="str">
        <f>[1]HCB!AJ394</f>
        <v>NA</v>
      </c>
      <c r="AD108" s="179" t="str">
        <f>[1]PCB!AJ394</f>
        <v>NA</v>
      </c>
      <c r="AE108" s="160"/>
      <c r="AF108" s="159" t="s">
        <v>412</v>
      </c>
      <c r="AG108" s="159" t="s">
        <v>412</v>
      </c>
      <c r="AH108" s="159" t="s">
        <v>412</v>
      </c>
      <c r="AI108" s="159" t="s">
        <v>412</v>
      </c>
      <c r="AJ108" s="159" t="s">
        <v>412</v>
      </c>
      <c r="AK108" s="159">
        <f>'[1]dati attività'!$AB172</f>
        <v>120051.93939481588</v>
      </c>
      <c r="AL108" s="140" t="s">
        <v>415</v>
      </c>
    </row>
    <row r="109" spans="1:38" s="10" customFormat="1" ht="24.75" customHeight="1" thickBot="1">
      <c r="A109" s="96" t="s">
        <v>126</v>
      </c>
      <c r="B109" s="101" t="s">
        <v>366</v>
      </c>
      <c r="C109" s="97" t="s">
        <v>324</v>
      </c>
      <c r="D109" s="139"/>
      <c r="E109" s="182" t="str">
        <f>[1]NOx!AJ395</f>
        <v>IE</v>
      </c>
      <c r="F109" s="179" t="str">
        <f>[1]NMVOC!AJ395</f>
        <v>NA</v>
      </c>
      <c r="G109" s="179" t="str">
        <f>[1]SOx!AJ395</f>
        <v>NA</v>
      </c>
      <c r="H109" s="179" t="str">
        <f>[1]NH3!AJ395</f>
        <v>IE</v>
      </c>
      <c r="I109" s="179" t="str">
        <f>[1]pm2.5!AJ395</f>
        <v>NA</v>
      </c>
      <c r="J109" s="179" t="str">
        <f>[1]pm10!AJ395</f>
        <v>NA</v>
      </c>
      <c r="K109" s="179" t="str">
        <f>[1]PST!AJ395</f>
        <v>NA</v>
      </c>
      <c r="L109" s="179" t="str">
        <f>[1]BC!AJ395</f>
        <v>NA</v>
      </c>
      <c r="M109" s="179" t="str">
        <f>[1]CO!AJ395</f>
        <v>NA</v>
      </c>
      <c r="N109" s="179" t="str">
        <f>[1]piombo!AJ395</f>
        <v>NA</v>
      </c>
      <c r="O109" s="179" t="str">
        <f>[1]cadmio!AJ395</f>
        <v>NA</v>
      </c>
      <c r="P109" s="179" t="str">
        <f>[1]mercurio!AJ395</f>
        <v>NA</v>
      </c>
      <c r="Q109" s="179" t="str">
        <f>[1]arsenico!AJ395</f>
        <v>NA</v>
      </c>
      <c r="R109" s="179" t="str">
        <f>[1]cromo!AJ395</f>
        <v>NA</v>
      </c>
      <c r="S109" s="179" t="str">
        <f>[1]rame!AJ395</f>
        <v>NA</v>
      </c>
      <c r="T109" s="179" t="str">
        <f>[1]nichel!AJ395</f>
        <v>NA</v>
      </c>
      <c r="U109" s="179" t="str">
        <f>[1]selenio!AJ395</f>
        <v>NA</v>
      </c>
      <c r="V109" s="179" t="str">
        <f>[1]zinco!AJ395</f>
        <v>NA</v>
      </c>
      <c r="W109" s="179" t="str">
        <f>[1]Diossine!AJ395</f>
        <v>NA</v>
      </c>
      <c r="X109" s="179" t="s">
        <v>412</v>
      </c>
      <c r="Y109" s="179" t="s">
        <v>412</v>
      </c>
      <c r="Z109" s="179" t="s">
        <v>412</v>
      </c>
      <c r="AA109" s="179" t="s">
        <v>412</v>
      </c>
      <c r="AB109" s="179" t="str">
        <f>[1]PAH!AJ395</f>
        <v>NA</v>
      </c>
      <c r="AC109" s="179" t="str">
        <f>[1]HCB!AJ395</f>
        <v>NA</v>
      </c>
      <c r="AD109" s="179" t="str">
        <f>[1]PCB!AJ395</f>
        <v>NA</v>
      </c>
      <c r="AE109" s="160"/>
      <c r="AF109" s="159" t="s">
        <v>412</v>
      </c>
      <c r="AG109" s="159" t="s">
        <v>412</v>
      </c>
      <c r="AH109" s="159" t="s">
        <v>412</v>
      </c>
      <c r="AI109" s="159" t="s">
        <v>412</v>
      </c>
      <c r="AJ109" s="159" t="s">
        <v>412</v>
      </c>
      <c r="AK109" s="191" t="str">
        <f>'[1]dati attività'!$AB173</f>
        <v>IE</v>
      </c>
      <c r="AL109" s="140" t="s">
        <v>415</v>
      </c>
    </row>
    <row r="110" spans="1:38" s="10" customFormat="1" ht="24.75" customHeight="1" thickBot="1">
      <c r="A110" s="96" t="s">
        <v>126</v>
      </c>
      <c r="B110" s="101" t="s">
        <v>367</v>
      </c>
      <c r="C110" s="98" t="s">
        <v>325</v>
      </c>
      <c r="D110" s="139"/>
      <c r="E110" s="182">
        <f>[1]NOx!AJ396</f>
        <v>0.2788924786013513</v>
      </c>
      <c r="F110" s="179" t="str">
        <f>[1]NMVOC!AJ396</f>
        <v>NA</v>
      </c>
      <c r="G110" s="179" t="str">
        <f>[1]SOx!AJ396</f>
        <v>NA</v>
      </c>
      <c r="H110" s="179">
        <f>[1]NH3!AJ396</f>
        <v>10.539667232857743</v>
      </c>
      <c r="I110" s="179" t="str">
        <f>[1]pm2.5!AJ396</f>
        <v>NA</v>
      </c>
      <c r="J110" s="179" t="str">
        <f>[1]pm10!AJ396</f>
        <v>NA</v>
      </c>
      <c r="K110" s="179" t="str">
        <f>[1]PST!AJ396</f>
        <v>NA</v>
      </c>
      <c r="L110" s="179" t="str">
        <f>[1]BC!AJ396</f>
        <v>NA</v>
      </c>
      <c r="M110" s="179" t="str">
        <f>[1]CO!AJ396</f>
        <v>NA</v>
      </c>
      <c r="N110" s="179" t="str">
        <f>[1]piombo!AJ396</f>
        <v>NA</v>
      </c>
      <c r="O110" s="179" t="str">
        <f>[1]cadmio!AJ396</f>
        <v>NA</v>
      </c>
      <c r="P110" s="179" t="str">
        <f>[1]mercurio!AJ396</f>
        <v>NA</v>
      </c>
      <c r="Q110" s="179" t="str">
        <f>[1]arsenico!AJ396</f>
        <v>NA</v>
      </c>
      <c r="R110" s="179" t="str">
        <f>[1]cromo!AJ396</f>
        <v>NA</v>
      </c>
      <c r="S110" s="179" t="str">
        <f>[1]rame!AJ396</f>
        <v>NA</v>
      </c>
      <c r="T110" s="179" t="str">
        <f>[1]nichel!AJ396</f>
        <v>NA</v>
      </c>
      <c r="U110" s="179" t="str">
        <f>[1]selenio!AJ396</f>
        <v>NA</v>
      </c>
      <c r="V110" s="179" t="str">
        <f>[1]zinco!AJ396</f>
        <v>NA</v>
      </c>
      <c r="W110" s="179" t="str">
        <f>[1]Diossine!AJ396</f>
        <v>NA</v>
      </c>
      <c r="X110" s="179" t="s">
        <v>412</v>
      </c>
      <c r="Y110" s="179" t="s">
        <v>412</v>
      </c>
      <c r="Z110" s="179" t="s">
        <v>412</v>
      </c>
      <c r="AA110" s="179" t="s">
        <v>412</v>
      </c>
      <c r="AB110" s="179" t="str">
        <f>[1]PAH!AJ396</f>
        <v>NA</v>
      </c>
      <c r="AC110" s="179" t="str">
        <f>[1]HCB!AJ396</f>
        <v>NA</v>
      </c>
      <c r="AD110" s="179" t="str">
        <f>[1]PCB!AJ396</f>
        <v>NA</v>
      </c>
      <c r="AE110" s="160"/>
      <c r="AF110" s="159" t="s">
        <v>412</v>
      </c>
      <c r="AG110" s="159" t="s">
        <v>412</v>
      </c>
      <c r="AH110" s="159" t="s">
        <v>412</v>
      </c>
      <c r="AI110" s="159" t="s">
        <v>412</v>
      </c>
      <c r="AJ110" s="159" t="s">
        <v>412</v>
      </c>
      <c r="AK110" s="159">
        <f>'[1]dati attività'!$AB174</f>
        <v>36377.279817567556</v>
      </c>
      <c r="AL110" s="140" t="s">
        <v>415</v>
      </c>
    </row>
    <row r="111" spans="1:38" s="10" customFormat="1" ht="24.75" customHeight="1" thickBot="1">
      <c r="A111" s="101" t="s">
        <v>126</v>
      </c>
      <c r="B111" s="101" t="s">
        <v>368</v>
      </c>
      <c r="C111" s="109" t="s">
        <v>287</v>
      </c>
      <c r="D111" s="139"/>
      <c r="E111" s="182">
        <f>[1]NOx!AJ397</f>
        <v>4.9066666666666669E-5</v>
      </c>
      <c r="F111" s="179" t="str">
        <f>[1]NMVOC!AJ397</f>
        <v>NA</v>
      </c>
      <c r="G111" s="179" t="str">
        <f>[1]SOx!AJ397</f>
        <v>NA</v>
      </c>
      <c r="H111" s="179">
        <f>[1]NH3!AJ397</f>
        <v>8.066053006358672</v>
      </c>
      <c r="I111" s="179" t="str">
        <f>[1]pm2.5!AJ397</f>
        <v>NA</v>
      </c>
      <c r="J111" s="179" t="str">
        <f>[1]pm10!AJ397</f>
        <v>NA</v>
      </c>
      <c r="K111" s="179" t="str">
        <f>[1]PST!AJ397</f>
        <v>NA</v>
      </c>
      <c r="L111" s="179" t="str">
        <f>[1]BC!AJ397</f>
        <v>NA</v>
      </c>
      <c r="M111" s="179" t="str">
        <f>[1]CO!AJ397</f>
        <v>NA</v>
      </c>
      <c r="N111" s="179" t="str">
        <f>[1]piombo!AJ397</f>
        <v>NA</v>
      </c>
      <c r="O111" s="179" t="str">
        <f>[1]cadmio!AJ397</f>
        <v>NA</v>
      </c>
      <c r="P111" s="179" t="str">
        <f>[1]mercurio!AJ397</f>
        <v>NA</v>
      </c>
      <c r="Q111" s="179" t="str">
        <f>[1]arsenico!AJ397</f>
        <v>NA</v>
      </c>
      <c r="R111" s="179" t="str">
        <f>[1]cromo!AJ397</f>
        <v>NA</v>
      </c>
      <c r="S111" s="179" t="str">
        <f>[1]rame!AJ397</f>
        <v>NA</v>
      </c>
      <c r="T111" s="179" t="str">
        <f>[1]nichel!AJ397</f>
        <v>NA</v>
      </c>
      <c r="U111" s="179" t="str">
        <f>[1]selenio!AJ397</f>
        <v>NA</v>
      </c>
      <c r="V111" s="179" t="str">
        <f>[1]zinco!AJ397</f>
        <v>NA</v>
      </c>
      <c r="W111" s="179" t="str">
        <f>[1]Diossine!AJ397</f>
        <v>NA</v>
      </c>
      <c r="X111" s="179" t="s">
        <v>412</v>
      </c>
      <c r="Y111" s="179" t="s">
        <v>412</v>
      </c>
      <c r="Z111" s="179" t="s">
        <v>412</v>
      </c>
      <c r="AA111" s="179" t="s">
        <v>412</v>
      </c>
      <c r="AB111" s="179" t="str">
        <f>[1]PAH!AJ397</f>
        <v>NA</v>
      </c>
      <c r="AC111" s="179" t="str">
        <f>[1]HCB!AJ397</f>
        <v>NA</v>
      </c>
      <c r="AD111" s="179" t="str">
        <f>[1]PCB!AJ397</f>
        <v>NA</v>
      </c>
      <c r="AE111" s="160"/>
      <c r="AF111" s="159" t="s">
        <v>412</v>
      </c>
      <c r="AG111" s="159" t="s">
        <v>412</v>
      </c>
      <c r="AH111" s="159" t="s">
        <v>412</v>
      </c>
      <c r="AI111" s="159" t="s">
        <v>412</v>
      </c>
      <c r="AJ111" s="159" t="s">
        <v>412</v>
      </c>
      <c r="AK111" s="159">
        <f>'[1]dati attività'!$AB175</f>
        <v>16708.69049711699</v>
      </c>
      <c r="AL111" s="140" t="s">
        <v>415</v>
      </c>
    </row>
    <row r="112" spans="1:38" s="10" customFormat="1" ht="24.75" customHeight="1" thickBot="1">
      <c r="A112" s="101" t="s">
        <v>136</v>
      </c>
      <c r="B112" s="101" t="s">
        <v>305</v>
      </c>
      <c r="C112" s="109" t="s">
        <v>306</v>
      </c>
      <c r="D112" s="94"/>
      <c r="E112" s="179">
        <f>[1]NOx!AJ398</f>
        <v>12.5704706</v>
      </c>
      <c r="F112" s="179" t="str">
        <f>[1]NMVOC!AJ398</f>
        <v>NA</v>
      </c>
      <c r="G112" s="179" t="str">
        <f>[1]SOx!AJ398</f>
        <v>NA</v>
      </c>
      <c r="H112" s="179">
        <f>[1]NH3!AJ398</f>
        <v>64.272650428571424</v>
      </c>
      <c r="I112" s="179" t="str">
        <f>[1]pm2.5!AJ398</f>
        <v>NA</v>
      </c>
      <c r="J112" s="179" t="str">
        <f>[1]pm10!AJ398</f>
        <v>NA</v>
      </c>
      <c r="K112" s="179" t="str">
        <f>[1]PST!AJ398</f>
        <v>NA</v>
      </c>
      <c r="L112" s="179" t="str">
        <f>[1]BC!AJ398</f>
        <v>NA</v>
      </c>
      <c r="M112" s="179" t="str">
        <f>[1]CO!AJ398</f>
        <v>NA</v>
      </c>
      <c r="N112" s="179" t="str">
        <f>[1]piombo!AJ398</f>
        <v>NA</v>
      </c>
      <c r="O112" s="179" t="str">
        <f>[1]cadmio!AJ398</f>
        <v>NA</v>
      </c>
      <c r="P112" s="179" t="str">
        <f>[1]mercurio!AJ398</f>
        <v>NA</v>
      </c>
      <c r="Q112" s="179" t="str">
        <f>[1]arsenico!AJ398</f>
        <v>NA</v>
      </c>
      <c r="R112" s="179" t="str">
        <f>[1]cromo!AJ398</f>
        <v>NA</v>
      </c>
      <c r="S112" s="179" t="str">
        <f>[1]rame!AJ398</f>
        <v>NA</v>
      </c>
      <c r="T112" s="179" t="str">
        <f>[1]nichel!AJ398</f>
        <v>NA</v>
      </c>
      <c r="U112" s="179" t="str">
        <f>[1]selenio!AJ398</f>
        <v>NA</v>
      </c>
      <c r="V112" s="179" t="str">
        <f>[1]zinco!AJ398</f>
        <v>NA</v>
      </c>
      <c r="W112" s="179" t="str">
        <f>[1]Diossine!AJ398</f>
        <v>NA</v>
      </c>
      <c r="X112" s="179" t="s">
        <v>412</v>
      </c>
      <c r="Y112" s="179" t="s">
        <v>412</v>
      </c>
      <c r="Z112" s="179" t="s">
        <v>412</v>
      </c>
      <c r="AA112" s="179" t="s">
        <v>412</v>
      </c>
      <c r="AB112" s="179" t="str">
        <f>[1]PAH!AJ398</f>
        <v>NA</v>
      </c>
      <c r="AC112" s="179" t="str">
        <f>[1]HCB!AJ398</f>
        <v>NA</v>
      </c>
      <c r="AD112" s="179" t="str">
        <f>[1]PCB!AJ398</f>
        <v>NA</v>
      </c>
      <c r="AE112" s="160"/>
      <c r="AF112" s="159" t="s">
        <v>412</v>
      </c>
      <c r="AG112" s="159" t="s">
        <v>412</v>
      </c>
      <c r="AH112" s="159" t="s">
        <v>412</v>
      </c>
      <c r="AI112" s="159" t="s">
        <v>412</v>
      </c>
      <c r="AJ112" s="159" t="s">
        <v>412</v>
      </c>
      <c r="AK112" s="159">
        <f>'[1]dati attività'!$AB176</f>
        <v>546542200.00000012</v>
      </c>
      <c r="AL112" s="140" t="s">
        <v>424</v>
      </c>
    </row>
    <row r="113" spans="1:38" s="10" customFormat="1" ht="24.75" customHeight="1" thickBot="1">
      <c r="A113" s="101" t="s">
        <v>136</v>
      </c>
      <c r="B113" s="88" t="s">
        <v>254</v>
      </c>
      <c r="C113" s="111" t="s">
        <v>143</v>
      </c>
      <c r="D113" s="94"/>
      <c r="E113" s="179">
        <f>[1]NOx!AJ399</f>
        <v>1.1516271361278636</v>
      </c>
      <c r="F113" s="179" t="str">
        <f>[1]NMVOC!AJ399</f>
        <v>NA</v>
      </c>
      <c r="G113" s="179" t="str">
        <f>[1]SOx!AJ399</f>
        <v>NA</v>
      </c>
      <c r="H113" s="179">
        <f>[1]NH3!AJ399</f>
        <v>76.038176378434471</v>
      </c>
      <c r="I113" s="179" t="str">
        <f>[1]pm2.5!AJ399</f>
        <v>NA</v>
      </c>
      <c r="J113" s="179" t="str">
        <f>[1]pm10!AJ399</f>
        <v>NA</v>
      </c>
      <c r="K113" s="179" t="str">
        <f>[1]PST!AJ399</f>
        <v>NA</v>
      </c>
      <c r="L113" s="179" t="str">
        <f>[1]BC!AJ399</f>
        <v>NA</v>
      </c>
      <c r="M113" s="179" t="str">
        <f>[1]CO!AJ399</f>
        <v>NA</v>
      </c>
      <c r="N113" s="179" t="str">
        <f>[1]piombo!AJ399</f>
        <v>NA</v>
      </c>
      <c r="O113" s="179" t="str">
        <f>[1]cadmio!AJ399</f>
        <v>NA</v>
      </c>
      <c r="P113" s="179" t="str">
        <f>[1]mercurio!AJ399</f>
        <v>NA</v>
      </c>
      <c r="Q113" s="179" t="str">
        <f>[1]arsenico!AJ399</f>
        <v>NA</v>
      </c>
      <c r="R113" s="179" t="str">
        <f>[1]cromo!AJ399</f>
        <v>NA</v>
      </c>
      <c r="S113" s="179" t="str">
        <f>[1]rame!AJ399</f>
        <v>NA</v>
      </c>
      <c r="T113" s="179" t="str">
        <f>[1]nichel!AJ399</f>
        <v>NA</v>
      </c>
      <c r="U113" s="179" t="str">
        <f>[1]selenio!AJ399</f>
        <v>NA</v>
      </c>
      <c r="V113" s="179" t="str">
        <f>[1]zinco!AJ399</f>
        <v>NA</v>
      </c>
      <c r="W113" s="179" t="str">
        <f>[1]Diossine!AJ399</f>
        <v>NA</v>
      </c>
      <c r="X113" s="179" t="s">
        <v>412</v>
      </c>
      <c r="Y113" s="179" t="s">
        <v>412</v>
      </c>
      <c r="Z113" s="179" t="s">
        <v>412</v>
      </c>
      <c r="AA113" s="179" t="s">
        <v>412</v>
      </c>
      <c r="AB113" s="179" t="str">
        <f>[1]PAH!AJ399</f>
        <v>NA</v>
      </c>
      <c r="AC113" s="179" t="str">
        <f>[1]HCB!AJ399</f>
        <v>NA</v>
      </c>
      <c r="AD113" s="179" t="str">
        <f>[1]PCB!AJ399</f>
        <v>NA</v>
      </c>
      <c r="AE113" s="160"/>
      <c r="AF113" s="159" t="s">
        <v>412</v>
      </c>
      <c r="AG113" s="159" t="s">
        <v>412</v>
      </c>
      <c r="AH113" s="159" t="s">
        <v>412</v>
      </c>
      <c r="AI113" s="159" t="s">
        <v>412</v>
      </c>
      <c r="AJ113" s="159" t="s">
        <v>412</v>
      </c>
      <c r="AK113" s="159">
        <f>'[1]dati attività'!$AB177</f>
        <v>500707450.49037546</v>
      </c>
      <c r="AL113" s="140" t="s">
        <v>438</v>
      </c>
    </row>
    <row r="114" spans="1:38" s="10" customFormat="1" ht="24.75" customHeight="1" thickBot="1">
      <c r="A114" s="101" t="s">
        <v>136</v>
      </c>
      <c r="B114" s="88" t="s">
        <v>255</v>
      </c>
      <c r="C114" s="111" t="s">
        <v>144</v>
      </c>
      <c r="D114" s="94"/>
      <c r="E114" s="179">
        <f>[1]NOx!AJ400</f>
        <v>1.2412777265028561</v>
      </c>
      <c r="F114" s="179" t="str">
        <f>[1]NMVOC!AJ400</f>
        <v>NA</v>
      </c>
      <c r="G114" s="179" t="str">
        <f>[1]SOx!AJ400</f>
        <v>NA</v>
      </c>
      <c r="H114" s="179">
        <f>[1]NH3!AJ400</f>
        <v>1.8349322913520478</v>
      </c>
      <c r="I114" s="179" t="str">
        <f>[1]pm2.5!AJ400</f>
        <v>NA</v>
      </c>
      <c r="J114" s="179" t="str">
        <f>[1]pm10!AJ400</f>
        <v>NA</v>
      </c>
      <c r="K114" s="179" t="str">
        <f>[1]PST!AJ400</f>
        <v>NA</v>
      </c>
      <c r="L114" s="179" t="str">
        <f>[1]BC!AJ400</f>
        <v>NA</v>
      </c>
      <c r="M114" s="179" t="str">
        <f>[1]CO!AJ400</f>
        <v>NA</v>
      </c>
      <c r="N114" s="179" t="str">
        <f>[1]piombo!AJ400</f>
        <v>NA</v>
      </c>
      <c r="O114" s="179" t="str">
        <f>[1]cadmio!AJ400</f>
        <v>NA</v>
      </c>
      <c r="P114" s="179" t="str">
        <f>[1]mercurio!AJ400</f>
        <v>NA</v>
      </c>
      <c r="Q114" s="179" t="str">
        <f>[1]arsenico!AJ400</f>
        <v>NA</v>
      </c>
      <c r="R114" s="179" t="str">
        <f>[1]cromo!AJ400</f>
        <v>NA</v>
      </c>
      <c r="S114" s="179" t="str">
        <f>[1]rame!AJ400</f>
        <v>NA</v>
      </c>
      <c r="T114" s="179" t="str">
        <f>[1]nichel!AJ400</f>
        <v>NA</v>
      </c>
      <c r="U114" s="179" t="str">
        <f>[1]selenio!AJ400</f>
        <v>NA</v>
      </c>
      <c r="V114" s="179" t="str">
        <f>[1]zinco!AJ400</f>
        <v>NA</v>
      </c>
      <c r="W114" s="179" t="str">
        <f>[1]Diossine!AJ400</f>
        <v>NA</v>
      </c>
      <c r="X114" s="179" t="s">
        <v>412</v>
      </c>
      <c r="Y114" s="179" t="s">
        <v>412</v>
      </c>
      <c r="Z114" s="179" t="s">
        <v>412</v>
      </c>
      <c r="AA114" s="179" t="s">
        <v>412</v>
      </c>
      <c r="AB114" s="179" t="str">
        <f>[1]PAH!AJ400</f>
        <v>NA</v>
      </c>
      <c r="AC114" s="179" t="str">
        <f>[1]HCB!AJ400</f>
        <v>NA</v>
      </c>
      <c r="AD114" s="179" t="str">
        <f>[1]PCB!AJ400</f>
        <v>NA</v>
      </c>
      <c r="AE114" s="160"/>
      <c r="AF114" s="159" t="s">
        <v>412</v>
      </c>
      <c r="AG114" s="159" t="s">
        <v>412</v>
      </c>
      <c r="AH114" s="159" t="s">
        <v>412</v>
      </c>
      <c r="AI114" s="159" t="s">
        <v>412</v>
      </c>
      <c r="AJ114" s="159" t="s">
        <v>412</v>
      </c>
      <c r="AK114" s="159">
        <f>'[1]dati attività'!$AB178</f>
        <v>9444504.4407825992</v>
      </c>
      <c r="AL114" s="140" t="s">
        <v>438</v>
      </c>
    </row>
    <row r="115" spans="1:38" s="10" customFormat="1" ht="24.75" customHeight="1" thickBot="1">
      <c r="A115" s="101" t="s">
        <v>136</v>
      </c>
      <c r="B115" s="88" t="s">
        <v>256</v>
      </c>
      <c r="C115" s="111" t="s">
        <v>369</v>
      </c>
      <c r="D115" s="94"/>
      <c r="E115" s="179">
        <f>[1]NOx!AJ401</f>
        <v>7.8707708571428583</v>
      </c>
      <c r="F115" s="179" t="str">
        <f>[1]NMVOC!AJ401</f>
        <v>NA</v>
      </c>
      <c r="G115" s="179" t="str">
        <f>[1]SOx!AJ401</f>
        <v>NA</v>
      </c>
      <c r="H115" s="179">
        <f>[1]NH3!AJ401</f>
        <v>11.635052571428572</v>
      </c>
      <c r="I115" s="179" t="str">
        <f>[1]pm2.5!AJ401</f>
        <v>NA</v>
      </c>
      <c r="J115" s="179" t="str">
        <f>[1]pm10!AJ401</f>
        <v>NA</v>
      </c>
      <c r="K115" s="179" t="str">
        <f>[1]PST!AJ401</f>
        <v>NA</v>
      </c>
      <c r="L115" s="179" t="str">
        <f>[1]BC!AJ401</f>
        <v>NA</v>
      </c>
      <c r="M115" s="179" t="str">
        <f>[1]CO!AJ401</f>
        <v>NA</v>
      </c>
      <c r="N115" s="179" t="str">
        <f>[1]piombo!AJ401</f>
        <v>NA</v>
      </c>
      <c r="O115" s="179" t="str">
        <f>[1]cadmio!AJ401</f>
        <v>NA</v>
      </c>
      <c r="P115" s="179" t="str">
        <f>[1]mercurio!AJ401</f>
        <v>NA</v>
      </c>
      <c r="Q115" s="179" t="str">
        <f>[1]arsenico!AJ401</f>
        <v>NA</v>
      </c>
      <c r="R115" s="179" t="str">
        <f>[1]cromo!AJ401</f>
        <v>NA</v>
      </c>
      <c r="S115" s="179" t="str">
        <f>[1]rame!AJ401</f>
        <v>NA</v>
      </c>
      <c r="T115" s="179" t="str">
        <f>[1]nichel!AJ401</f>
        <v>NA</v>
      </c>
      <c r="U115" s="179" t="str">
        <f>[1]selenio!AJ401</f>
        <v>NA</v>
      </c>
      <c r="V115" s="179" t="str">
        <f>[1]zinco!AJ401</f>
        <v>NA</v>
      </c>
      <c r="W115" s="179" t="str">
        <f>[1]Diossine!AJ401</f>
        <v>NA</v>
      </c>
      <c r="X115" s="179" t="s">
        <v>412</v>
      </c>
      <c r="Y115" s="179" t="s">
        <v>412</v>
      </c>
      <c r="Z115" s="179" t="s">
        <v>412</v>
      </c>
      <c r="AA115" s="179" t="s">
        <v>412</v>
      </c>
      <c r="AB115" s="179" t="str">
        <f>[1]PAH!AJ401</f>
        <v>NA</v>
      </c>
      <c r="AC115" s="179" t="str">
        <f>[1]HCB!AJ401</f>
        <v>NA</v>
      </c>
      <c r="AD115" s="179" t="str">
        <f>[1]PCB!AJ401</f>
        <v>NA</v>
      </c>
      <c r="AE115" s="160"/>
      <c r="AF115" s="159" t="s">
        <v>412</v>
      </c>
      <c r="AG115" s="159" t="s">
        <v>412</v>
      </c>
      <c r="AH115" s="159" t="s">
        <v>412</v>
      </c>
      <c r="AI115" s="159" t="s">
        <v>412</v>
      </c>
      <c r="AJ115" s="159" t="s">
        <v>412</v>
      </c>
      <c r="AK115" s="159">
        <f>'[1]dati attività'!$AB179</f>
        <v>59886300</v>
      </c>
      <c r="AL115" s="140" t="s">
        <v>437</v>
      </c>
    </row>
    <row r="116" spans="1:38" s="10" customFormat="1" ht="24.75" customHeight="1" thickBot="1">
      <c r="A116" s="101" t="s">
        <v>136</v>
      </c>
      <c r="B116" s="101" t="s">
        <v>260</v>
      </c>
      <c r="C116" s="110" t="s">
        <v>304</v>
      </c>
      <c r="D116" s="94"/>
      <c r="E116" s="179">
        <f>[1]NOx!AJ402</f>
        <v>0.34550079002230721</v>
      </c>
      <c r="F116" s="179" t="str">
        <f>[1]NMVOC!AJ402</f>
        <v>NA</v>
      </c>
      <c r="G116" s="179" t="str">
        <f>[1]SOx!AJ402</f>
        <v>NA</v>
      </c>
      <c r="H116" s="179">
        <f>[1]NH3!AJ402</f>
        <v>8.8155398027955822</v>
      </c>
      <c r="I116" s="179" t="str">
        <f>[1]pm2.5!AJ402</f>
        <v>NA</v>
      </c>
      <c r="J116" s="179" t="str">
        <f>[1]pm10!AJ402</f>
        <v>NA</v>
      </c>
      <c r="K116" s="179" t="str">
        <f>[1]PST!AJ402</f>
        <v>NA</v>
      </c>
      <c r="L116" s="179" t="str">
        <f>[1]BC!AJ402</f>
        <v>NA</v>
      </c>
      <c r="M116" s="179" t="str">
        <f>[1]CO!AJ402</f>
        <v>NA</v>
      </c>
      <c r="N116" s="179" t="str">
        <f>[1]piombo!AJ402</f>
        <v>NA</v>
      </c>
      <c r="O116" s="179" t="str">
        <f>[1]cadmio!AJ402</f>
        <v>NA</v>
      </c>
      <c r="P116" s="179" t="str">
        <f>[1]mercurio!AJ402</f>
        <v>NA</v>
      </c>
      <c r="Q116" s="179" t="str">
        <f>[1]arsenico!AJ402</f>
        <v>NA</v>
      </c>
      <c r="R116" s="179" t="str">
        <f>[1]cromo!AJ402</f>
        <v>NA</v>
      </c>
      <c r="S116" s="179" t="str">
        <f>[1]rame!AJ402</f>
        <v>NA</v>
      </c>
      <c r="T116" s="179" t="str">
        <f>[1]nichel!AJ402</f>
        <v>NA</v>
      </c>
      <c r="U116" s="179" t="str">
        <f>[1]selenio!AJ402</f>
        <v>NA</v>
      </c>
      <c r="V116" s="179" t="str">
        <f>[1]zinco!AJ402</f>
        <v>NA</v>
      </c>
      <c r="W116" s="179" t="str">
        <f>[1]Diossine!AJ402</f>
        <v>NA</v>
      </c>
      <c r="X116" s="179" t="s">
        <v>412</v>
      </c>
      <c r="Y116" s="179" t="s">
        <v>412</v>
      </c>
      <c r="Z116" s="179" t="s">
        <v>412</v>
      </c>
      <c r="AA116" s="179" t="s">
        <v>412</v>
      </c>
      <c r="AB116" s="179" t="str">
        <f>[1]PAH!AJ402</f>
        <v>NA</v>
      </c>
      <c r="AC116" s="179" t="str">
        <f>[1]HCB!AJ402</f>
        <v>NA</v>
      </c>
      <c r="AD116" s="179" t="str">
        <f>[1]PCB!AJ402</f>
        <v>NA</v>
      </c>
      <c r="AE116" s="160"/>
      <c r="AF116" s="159" t="s">
        <v>412</v>
      </c>
      <c r="AG116" s="159" t="s">
        <v>412</v>
      </c>
      <c r="AH116" s="159" t="s">
        <v>412</v>
      </c>
      <c r="AI116" s="159" t="s">
        <v>412</v>
      </c>
      <c r="AJ116" s="159" t="s">
        <v>412</v>
      </c>
      <c r="AK116" s="159">
        <f>'[1]dati attività'!$AB180</f>
        <v>150217734.7923075</v>
      </c>
      <c r="AL116" s="140" t="s">
        <v>438</v>
      </c>
    </row>
    <row r="117" spans="1:38" s="10" customFormat="1" ht="24.75" customHeight="1" thickBot="1">
      <c r="A117" s="101" t="s">
        <v>136</v>
      </c>
      <c r="B117" s="101" t="s">
        <v>308</v>
      </c>
      <c r="C117" s="110" t="s">
        <v>309</v>
      </c>
      <c r="D117" s="94"/>
      <c r="E117" s="179" t="str">
        <f>[1]NOx!AJ403</f>
        <v>NE</v>
      </c>
      <c r="F117" s="179" t="str">
        <f>[1]NMVOC!AJ403</f>
        <v>NA</v>
      </c>
      <c r="G117" s="179" t="str">
        <f>[1]SOx!AJ403</f>
        <v>NA</v>
      </c>
      <c r="H117" s="179" t="str">
        <f>[1]NH3!AJ403</f>
        <v>NE</v>
      </c>
      <c r="I117" s="179" t="str">
        <f>[1]pm2.5!AJ403</f>
        <v>NA</v>
      </c>
      <c r="J117" s="179" t="str">
        <f>[1]pm10!AJ403</f>
        <v>NA</v>
      </c>
      <c r="K117" s="179" t="str">
        <f>[1]PST!AJ403</f>
        <v>NA</v>
      </c>
      <c r="L117" s="179" t="str">
        <f>[1]BC!AJ403</f>
        <v>NA</v>
      </c>
      <c r="M117" s="179" t="str">
        <f>[1]CO!AJ403</f>
        <v>NA</v>
      </c>
      <c r="N117" s="179" t="str">
        <f>[1]piombo!AJ403</f>
        <v>NA</v>
      </c>
      <c r="O117" s="179" t="str">
        <f>[1]cadmio!AJ403</f>
        <v>NA</v>
      </c>
      <c r="P117" s="179" t="str">
        <f>[1]mercurio!AJ403</f>
        <v>NA</v>
      </c>
      <c r="Q117" s="179" t="str">
        <f>[1]arsenico!AJ403</f>
        <v>NA</v>
      </c>
      <c r="R117" s="179" t="str">
        <f>[1]cromo!AJ403</f>
        <v>NA</v>
      </c>
      <c r="S117" s="179" t="str">
        <f>[1]rame!AJ403</f>
        <v>NA</v>
      </c>
      <c r="T117" s="179" t="str">
        <f>[1]nichel!AJ403</f>
        <v>NA</v>
      </c>
      <c r="U117" s="179" t="str">
        <f>[1]selenio!AJ403</f>
        <v>NA</v>
      </c>
      <c r="V117" s="179" t="str">
        <f>[1]zinco!AJ403</f>
        <v>NA</v>
      </c>
      <c r="W117" s="179" t="str">
        <f>[1]Diossine!AJ403</f>
        <v>NA</v>
      </c>
      <c r="X117" s="179" t="s">
        <v>412</v>
      </c>
      <c r="Y117" s="179" t="s">
        <v>412</v>
      </c>
      <c r="Z117" s="179" t="s">
        <v>412</v>
      </c>
      <c r="AA117" s="179" t="s">
        <v>412</v>
      </c>
      <c r="AB117" s="179" t="str">
        <f>[1]PAH!AJ403</f>
        <v>NA</v>
      </c>
      <c r="AC117" s="179" t="str">
        <f>[1]HCB!AJ403</f>
        <v>NA</v>
      </c>
      <c r="AD117" s="179" t="str">
        <f>[1]PCB!AJ403</f>
        <v>NA</v>
      </c>
      <c r="AE117" s="160"/>
      <c r="AF117" s="159" t="s">
        <v>412</v>
      </c>
      <c r="AG117" s="159" t="s">
        <v>412</v>
      </c>
      <c r="AH117" s="159" t="s">
        <v>412</v>
      </c>
      <c r="AI117" s="159" t="s">
        <v>412</v>
      </c>
      <c r="AJ117" s="159" t="s">
        <v>412</v>
      </c>
      <c r="AK117" s="159" t="str">
        <f>'[1]dati attività'!$AB181</f>
        <v>NE</v>
      </c>
      <c r="AL117" s="140"/>
    </row>
    <row r="118" spans="1:38" s="10" customFormat="1" ht="24.75" customHeight="1" thickBot="1">
      <c r="A118" s="101" t="s">
        <v>136</v>
      </c>
      <c r="B118" s="101" t="s">
        <v>262</v>
      </c>
      <c r="C118" s="110" t="s">
        <v>307</v>
      </c>
      <c r="D118" s="94"/>
      <c r="E118" s="179" t="str">
        <f>[1]NOx!AJ404</f>
        <v>NE</v>
      </c>
      <c r="F118" s="179" t="str">
        <f>[1]NMVOC!AJ404</f>
        <v>NA</v>
      </c>
      <c r="G118" s="179" t="str">
        <f>[1]SOx!AJ404</f>
        <v>NA</v>
      </c>
      <c r="H118" s="179" t="str">
        <f>[1]NH3!AJ404</f>
        <v>NE</v>
      </c>
      <c r="I118" s="179" t="str">
        <f>[1]pm2.5!AJ404</f>
        <v>NA</v>
      </c>
      <c r="J118" s="179" t="str">
        <f>[1]pm10!AJ404</f>
        <v>NA</v>
      </c>
      <c r="K118" s="179" t="str">
        <f>[1]PST!AJ404</f>
        <v>NA</v>
      </c>
      <c r="L118" s="179" t="str">
        <f>[1]BC!AJ404</f>
        <v>NA</v>
      </c>
      <c r="M118" s="179" t="str">
        <f>[1]CO!AJ404</f>
        <v>NA</v>
      </c>
      <c r="N118" s="179" t="str">
        <f>[1]piombo!AJ404</f>
        <v>NA</v>
      </c>
      <c r="O118" s="179" t="str">
        <f>[1]cadmio!AJ404</f>
        <v>NA</v>
      </c>
      <c r="P118" s="179" t="str">
        <f>[1]mercurio!AJ404</f>
        <v>NA</v>
      </c>
      <c r="Q118" s="179" t="str">
        <f>[1]arsenico!AJ404</f>
        <v>NA</v>
      </c>
      <c r="R118" s="179" t="str">
        <f>[1]cromo!AJ404</f>
        <v>NA</v>
      </c>
      <c r="S118" s="179" t="str">
        <f>[1]rame!AJ404</f>
        <v>NA</v>
      </c>
      <c r="T118" s="179" t="str">
        <f>[1]nichel!AJ404</f>
        <v>NA</v>
      </c>
      <c r="U118" s="179" t="str">
        <f>[1]selenio!AJ404</f>
        <v>NA</v>
      </c>
      <c r="V118" s="179" t="str">
        <f>[1]zinco!AJ404</f>
        <v>NA</v>
      </c>
      <c r="W118" s="179" t="str">
        <f>[1]Diossine!AJ404</f>
        <v>NA</v>
      </c>
      <c r="X118" s="179" t="s">
        <v>412</v>
      </c>
      <c r="Y118" s="179" t="s">
        <v>412</v>
      </c>
      <c r="Z118" s="179" t="s">
        <v>412</v>
      </c>
      <c r="AA118" s="179" t="s">
        <v>412</v>
      </c>
      <c r="AB118" s="179" t="str">
        <f>[1]PAH!AJ404</f>
        <v>NA</v>
      </c>
      <c r="AC118" s="179" t="str">
        <f>[1]HCB!AJ404</f>
        <v>NA</v>
      </c>
      <c r="AD118" s="179" t="str">
        <f>[1]PCB!AJ404</f>
        <v>NA</v>
      </c>
      <c r="AE118" s="160"/>
      <c r="AF118" s="159" t="s">
        <v>412</v>
      </c>
      <c r="AG118" s="159" t="s">
        <v>412</v>
      </c>
      <c r="AH118" s="159" t="s">
        <v>412</v>
      </c>
      <c r="AI118" s="159" t="s">
        <v>412</v>
      </c>
      <c r="AJ118" s="159" t="s">
        <v>412</v>
      </c>
      <c r="AK118" s="159" t="str">
        <f>'[1]dati attività'!$AB182</f>
        <v>NE</v>
      </c>
      <c r="AL118" s="140"/>
    </row>
    <row r="119" spans="1:38" s="10" customFormat="1" ht="24.75" customHeight="1" thickBot="1">
      <c r="A119" s="101" t="s">
        <v>136</v>
      </c>
      <c r="B119" s="101" t="s">
        <v>261</v>
      </c>
      <c r="C119" s="109" t="s">
        <v>157</v>
      </c>
      <c r="D119" s="94"/>
      <c r="E119" s="179" t="str">
        <f>[1]NOx!AJ405</f>
        <v>NA</v>
      </c>
      <c r="F119" s="179" t="str">
        <f>[1]NMVOC!AJ405</f>
        <v>NA</v>
      </c>
      <c r="G119" s="179" t="str">
        <f>[1]SOx!AJ405</f>
        <v>NA</v>
      </c>
      <c r="H119" s="179" t="str">
        <f>[1]NH3!AJ405</f>
        <v>NA</v>
      </c>
      <c r="I119" s="179" t="str">
        <f>[1]pm2.5!AJ405</f>
        <v>NA</v>
      </c>
      <c r="J119" s="179" t="str">
        <f>[1]pm10!AJ405</f>
        <v>NA</v>
      </c>
      <c r="K119" s="179" t="str">
        <f>[1]PST!AJ405</f>
        <v>NA</v>
      </c>
      <c r="L119" s="179" t="str">
        <f>[1]BC!AJ405</f>
        <v>NA</v>
      </c>
      <c r="M119" s="179" t="str">
        <f>[1]CO!AJ405</f>
        <v>NA</v>
      </c>
      <c r="N119" s="179" t="str">
        <f>[1]piombo!AJ405</f>
        <v>NA</v>
      </c>
      <c r="O119" s="179" t="str">
        <f>[1]cadmio!AJ405</f>
        <v>NA</v>
      </c>
      <c r="P119" s="179" t="str">
        <f>[1]mercurio!AJ405</f>
        <v>NA</v>
      </c>
      <c r="Q119" s="179" t="str">
        <f>[1]arsenico!AJ405</f>
        <v>NA</v>
      </c>
      <c r="R119" s="179" t="str">
        <f>[1]cromo!AJ405</f>
        <v>NA</v>
      </c>
      <c r="S119" s="179" t="str">
        <f>[1]rame!AJ405</f>
        <v>NA</v>
      </c>
      <c r="T119" s="179" t="str">
        <f>[1]nichel!AJ405</f>
        <v>NA</v>
      </c>
      <c r="U119" s="179" t="str">
        <f>[1]selenio!AJ405</f>
        <v>NA</v>
      </c>
      <c r="V119" s="179" t="str">
        <f>[1]zinco!AJ405</f>
        <v>NA</v>
      </c>
      <c r="W119" s="179" t="str">
        <f>[1]Diossine!AJ405</f>
        <v>NA</v>
      </c>
      <c r="X119" s="179" t="s">
        <v>412</v>
      </c>
      <c r="Y119" s="179" t="s">
        <v>412</v>
      </c>
      <c r="Z119" s="179" t="s">
        <v>412</v>
      </c>
      <c r="AA119" s="179" t="s">
        <v>412</v>
      </c>
      <c r="AB119" s="179" t="str">
        <f>[1]PAH!AJ405</f>
        <v>NA</v>
      </c>
      <c r="AC119" s="179" t="str">
        <f>[1]HCB!AJ405</f>
        <v>NA</v>
      </c>
      <c r="AD119" s="179" t="str">
        <f>[1]PCB!AJ405</f>
        <v>NA</v>
      </c>
      <c r="AE119" s="160"/>
      <c r="AF119" s="159" t="s">
        <v>412</v>
      </c>
      <c r="AG119" s="159" t="s">
        <v>412</v>
      </c>
      <c r="AH119" s="159" t="s">
        <v>412</v>
      </c>
      <c r="AI119" s="159" t="s">
        <v>412</v>
      </c>
      <c r="AJ119" s="159" t="s">
        <v>412</v>
      </c>
      <c r="AK119" s="191" t="str">
        <f>'[1]dati attività'!$AB183</f>
        <v>NA</v>
      </c>
      <c r="AL119" s="140"/>
    </row>
    <row r="120" spans="1:38" s="10" customFormat="1" ht="24.75" customHeight="1" thickBot="1">
      <c r="A120" s="101" t="s">
        <v>136</v>
      </c>
      <c r="B120" s="101" t="s">
        <v>269</v>
      </c>
      <c r="C120" s="109" t="s">
        <v>101</v>
      </c>
      <c r="D120" s="94"/>
      <c r="E120" s="179" t="str">
        <f>[1]NOx!AJ406</f>
        <v>NA</v>
      </c>
      <c r="F120" s="179" t="str">
        <f>[1]NMVOC!AJ406</f>
        <v>NA</v>
      </c>
      <c r="G120" s="179" t="str">
        <f>[1]SOx!AJ406</f>
        <v>NA</v>
      </c>
      <c r="H120" s="179" t="str">
        <f>[1]NH3!AJ406</f>
        <v>NA</v>
      </c>
      <c r="I120" s="179" t="str">
        <f>[1]pm2.5!AJ406</f>
        <v>NA</v>
      </c>
      <c r="J120" s="179" t="str">
        <f>[1]pm10!AJ406</f>
        <v>NA</v>
      </c>
      <c r="K120" s="179" t="str">
        <f>[1]PST!AJ406</f>
        <v>NA</v>
      </c>
      <c r="L120" s="179" t="str">
        <f>[1]BC!AJ406</f>
        <v>NA</v>
      </c>
      <c r="M120" s="179" t="str">
        <f>[1]CO!AJ406</f>
        <v>NA</v>
      </c>
      <c r="N120" s="179" t="str">
        <f>[1]piombo!AJ406</f>
        <v>NA</v>
      </c>
      <c r="O120" s="179" t="str">
        <f>[1]cadmio!AJ406</f>
        <v>NA</v>
      </c>
      <c r="P120" s="179" t="str">
        <f>[1]mercurio!AJ406</f>
        <v>NA</v>
      </c>
      <c r="Q120" s="179" t="str">
        <f>[1]arsenico!AJ406</f>
        <v>NA</v>
      </c>
      <c r="R120" s="179" t="str">
        <f>[1]cromo!AJ406</f>
        <v>NA</v>
      </c>
      <c r="S120" s="179" t="str">
        <f>[1]rame!AJ406</f>
        <v>NA</v>
      </c>
      <c r="T120" s="179" t="str">
        <f>[1]nichel!AJ406</f>
        <v>NA</v>
      </c>
      <c r="U120" s="179" t="str">
        <f>[1]selenio!AJ406</f>
        <v>NA</v>
      </c>
      <c r="V120" s="179" t="str">
        <f>[1]zinco!AJ406</f>
        <v>NA</v>
      </c>
      <c r="W120" s="179" t="str">
        <f>[1]Diossine!AJ406</f>
        <v>NA</v>
      </c>
      <c r="X120" s="179" t="s">
        <v>412</v>
      </c>
      <c r="Y120" s="179" t="s">
        <v>412</v>
      </c>
      <c r="Z120" s="179" t="s">
        <v>412</v>
      </c>
      <c r="AA120" s="179" t="s">
        <v>412</v>
      </c>
      <c r="AB120" s="179" t="str">
        <f>[1]PAH!AJ406</f>
        <v>NA</v>
      </c>
      <c r="AC120" s="179" t="str">
        <f>[1]HCB!AJ406</f>
        <v>NA</v>
      </c>
      <c r="AD120" s="179" t="str">
        <f>[1]PCB!AJ406</f>
        <v>NA</v>
      </c>
      <c r="AE120" s="160"/>
      <c r="AF120" s="159" t="s">
        <v>412</v>
      </c>
      <c r="AG120" s="159" t="s">
        <v>412</v>
      </c>
      <c r="AH120" s="159" t="s">
        <v>412</v>
      </c>
      <c r="AI120" s="159" t="s">
        <v>412</v>
      </c>
      <c r="AJ120" s="159" t="s">
        <v>412</v>
      </c>
      <c r="AK120" s="191" t="str">
        <f>'[1]dati attività'!$AB184</f>
        <v>NA</v>
      </c>
      <c r="AL120" s="140"/>
    </row>
    <row r="121" spans="1:38" s="10" customFormat="1" ht="24.75" customHeight="1" thickBot="1">
      <c r="A121" s="101" t="s">
        <v>136</v>
      </c>
      <c r="B121" s="101" t="s">
        <v>258</v>
      </c>
      <c r="C121" s="110" t="s">
        <v>311</v>
      </c>
      <c r="D121" s="137" t="s">
        <v>7</v>
      </c>
      <c r="E121" s="184" t="str">
        <f>[1]NOx!AJ407</f>
        <v>NA</v>
      </c>
      <c r="F121" s="179" t="str">
        <f>[1]NMVOC!AJ407</f>
        <v>NA</v>
      </c>
      <c r="G121" s="179" t="str">
        <f>[1]SOx!AJ407</f>
        <v>NA</v>
      </c>
      <c r="H121" s="179">
        <f>[1]NH3!AJ407</f>
        <v>1.1251909199999999</v>
      </c>
      <c r="I121" s="179" t="str">
        <f>[1]pm2.5!AJ407</f>
        <v>NA</v>
      </c>
      <c r="J121" s="179" t="str">
        <f>[1]pm10!AJ407</f>
        <v>NA</v>
      </c>
      <c r="K121" s="179" t="str">
        <f>[1]PST!AJ407</f>
        <v>NA</v>
      </c>
      <c r="L121" s="179" t="str">
        <f>[1]BC!AJ407</f>
        <v>NA</v>
      </c>
      <c r="M121" s="179" t="str">
        <f>[1]CO!AJ407</f>
        <v>NA</v>
      </c>
      <c r="N121" s="179" t="str">
        <f>[1]piombo!AJ407</f>
        <v>NA</v>
      </c>
      <c r="O121" s="179" t="str">
        <f>[1]cadmio!AJ407</f>
        <v>NA</v>
      </c>
      <c r="P121" s="179" t="str">
        <f>[1]mercurio!AJ407</f>
        <v>NA</v>
      </c>
      <c r="Q121" s="179" t="str">
        <f>[1]arsenico!AJ407</f>
        <v>NA</v>
      </c>
      <c r="R121" s="179" t="str">
        <f>[1]cromo!AJ407</f>
        <v>NA</v>
      </c>
      <c r="S121" s="179" t="str">
        <f>[1]rame!AJ407</f>
        <v>NA</v>
      </c>
      <c r="T121" s="179" t="str">
        <f>[1]nichel!AJ407</f>
        <v>NA</v>
      </c>
      <c r="U121" s="179" t="str">
        <f>[1]selenio!AJ407</f>
        <v>NA</v>
      </c>
      <c r="V121" s="179" t="str">
        <f>[1]zinco!AJ407</f>
        <v>NA</v>
      </c>
      <c r="W121" s="179" t="str">
        <f>[1]Diossine!AJ407</f>
        <v>NA</v>
      </c>
      <c r="X121" s="179" t="s">
        <v>412</v>
      </c>
      <c r="Y121" s="179" t="s">
        <v>412</v>
      </c>
      <c r="Z121" s="179" t="s">
        <v>412</v>
      </c>
      <c r="AA121" s="179" t="s">
        <v>412</v>
      </c>
      <c r="AB121" s="179" t="str">
        <f>[1]PAH!AJ407</f>
        <v>NA</v>
      </c>
      <c r="AC121" s="179" t="str">
        <f>[1]HCB!AJ407</f>
        <v>NA</v>
      </c>
      <c r="AD121" s="179" t="str">
        <f>[1]PCB!AJ407</f>
        <v>NA</v>
      </c>
      <c r="AE121" s="160"/>
      <c r="AF121" s="159" t="s">
        <v>412</v>
      </c>
      <c r="AG121" s="159" t="s">
        <v>412</v>
      </c>
      <c r="AH121" s="159" t="s">
        <v>412</v>
      </c>
      <c r="AI121" s="159" t="s">
        <v>412</v>
      </c>
      <c r="AJ121" s="159" t="s">
        <v>412</v>
      </c>
      <c r="AK121" s="191">
        <f>'[1]dati attività'!$AB185</f>
        <v>164982386.20000002</v>
      </c>
      <c r="AL121" s="140" t="s">
        <v>438</v>
      </c>
    </row>
    <row r="122" spans="1:38" s="10" customFormat="1" ht="24.75" customHeight="1" thickBot="1">
      <c r="A122" s="101" t="s">
        <v>136</v>
      </c>
      <c r="B122" s="88" t="s">
        <v>259</v>
      </c>
      <c r="C122" s="111" t="s">
        <v>145</v>
      </c>
      <c r="D122" s="94"/>
      <c r="E122" s="179" t="str">
        <f>[1]NOx!AJ408</f>
        <v>NA</v>
      </c>
      <c r="F122" s="179" t="str">
        <f>[1]NMVOC!AJ408</f>
        <v>NA</v>
      </c>
      <c r="G122" s="179" t="str">
        <f>[1]SOx!AJ408</f>
        <v>NA</v>
      </c>
      <c r="H122" s="179" t="str">
        <f>[1]NH3!AJ408</f>
        <v>NA</v>
      </c>
      <c r="I122" s="179" t="str">
        <f>[1]pm2.5!AJ408</f>
        <v>NA</v>
      </c>
      <c r="J122" s="179" t="str">
        <f>[1]pm10!AJ408</f>
        <v>NA</v>
      </c>
      <c r="K122" s="179" t="str">
        <f>[1]PST!AJ408</f>
        <v>NA</v>
      </c>
      <c r="L122" s="179" t="str">
        <f>[1]BC!AJ408</f>
        <v>NA</v>
      </c>
      <c r="M122" s="179" t="str">
        <f>[1]CO!AJ408</f>
        <v>NA</v>
      </c>
      <c r="N122" s="179" t="str">
        <f>[1]piombo!AJ408</f>
        <v>NA</v>
      </c>
      <c r="O122" s="179" t="str">
        <f>[1]cadmio!AJ408</f>
        <v>NA</v>
      </c>
      <c r="P122" s="179" t="str">
        <f>[1]mercurio!AJ408</f>
        <v>NA</v>
      </c>
      <c r="Q122" s="179" t="str">
        <f>[1]arsenico!AJ408</f>
        <v>NA</v>
      </c>
      <c r="R122" s="179" t="str">
        <f>[1]cromo!AJ408</f>
        <v>NA</v>
      </c>
      <c r="S122" s="179" t="str">
        <f>[1]rame!AJ408</f>
        <v>NA</v>
      </c>
      <c r="T122" s="179" t="str">
        <f>[1]nichel!AJ408</f>
        <v>NA</v>
      </c>
      <c r="U122" s="179" t="str">
        <f>[1]selenio!AJ408</f>
        <v>NA</v>
      </c>
      <c r="V122" s="179" t="str">
        <f>[1]zinco!AJ408</f>
        <v>NA</v>
      </c>
      <c r="W122" s="179" t="str">
        <f>[1]Diossine!AJ408</f>
        <v>NA</v>
      </c>
      <c r="X122" s="179" t="s">
        <v>412</v>
      </c>
      <c r="Y122" s="179" t="s">
        <v>412</v>
      </c>
      <c r="Z122" s="179" t="s">
        <v>412</v>
      </c>
      <c r="AA122" s="179" t="s">
        <v>412</v>
      </c>
      <c r="AB122" s="179" t="str">
        <f>[1]PAH!AJ408</f>
        <v>NA</v>
      </c>
      <c r="AC122" s="179">
        <f>[1]HCB!AJ408</f>
        <v>0.38672000000000006</v>
      </c>
      <c r="AD122" s="179" t="str">
        <f>[1]PCB!AJ408</f>
        <v>NA</v>
      </c>
      <c r="AE122" s="160"/>
      <c r="AF122" s="159" t="s">
        <v>412</v>
      </c>
      <c r="AG122" s="159" t="s">
        <v>412</v>
      </c>
      <c r="AH122" s="159" t="s">
        <v>412</v>
      </c>
      <c r="AI122" s="159" t="s">
        <v>412</v>
      </c>
      <c r="AJ122" s="159" t="s">
        <v>412</v>
      </c>
      <c r="AK122" s="191">
        <f>'[1]dati attività'!$AB186</f>
        <v>15805</v>
      </c>
      <c r="AL122" s="140" t="s">
        <v>439</v>
      </c>
    </row>
    <row r="123" spans="1:38" s="10" customFormat="1" ht="24.75" customHeight="1" thickBot="1">
      <c r="A123" s="101" t="s">
        <v>136</v>
      </c>
      <c r="B123" s="101" t="s">
        <v>239</v>
      </c>
      <c r="C123" s="109" t="s">
        <v>310</v>
      </c>
      <c r="D123" s="94"/>
      <c r="E123" s="179">
        <f>[1]NOx!AJ409</f>
        <v>0.46542876005290879</v>
      </c>
      <c r="F123" s="179">
        <f>[1]NMVOC!AJ409</f>
        <v>0.60671229842828212</v>
      </c>
      <c r="G123" s="179" t="str">
        <f>[1]SOx!AJ409</f>
        <v>NA</v>
      </c>
      <c r="H123" s="179" t="str">
        <f>[1]NH3!AJ409</f>
        <v>NA</v>
      </c>
      <c r="I123" s="179">
        <f>[1]pm2.5!AJ409</f>
        <v>2.1626558359363126</v>
      </c>
      <c r="J123" s="179">
        <f>[1]pm10!AJ409</f>
        <v>2.1626558359363126</v>
      </c>
      <c r="K123" s="179">
        <f>[1]PST!AJ409</f>
        <v>2.4029509288181248</v>
      </c>
      <c r="L123" s="179">
        <f>[1]BC!AJ409</f>
        <v>0.11243800332038252</v>
      </c>
      <c r="M123" s="179">
        <f>[1]CO!AJ409</f>
        <v>12.311750972891639</v>
      </c>
      <c r="N123" s="179" t="str">
        <f>[1]piombo!AJ409</f>
        <v>NA</v>
      </c>
      <c r="O123" s="179" t="str">
        <f>[1]cadmio!AJ409</f>
        <v>NA</v>
      </c>
      <c r="P123" s="179" t="str">
        <f>[1]mercurio!AJ409</f>
        <v>NA</v>
      </c>
      <c r="Q123" s="179" t="str">
        <f>[1]arsenico!AJ409</f>
        <v>NA</v>
      </c>
      <c r="R123" s="179" t="str">
        <f>[1]cromo!AJ409</f>
        <v>NA</v>
      </c>
      <c r="S123" s="179" t="str">
        <f>[1]rame!AJ409</f>
        <v>NA</v>
      </c>
      <c r="T123" s="179" t="str">
        <f>[1]nichel!AJ409</f>
        <v>NA</v>
      </c>
      <c r="U123" s="179" t="str">
        <f>[1]selenio!AJ409</f>
        <v>NA</v>
      </c>
      <c r="V123" s="179" t="str">
        <f>[1]zinco!AJ409</f>
        <v>NA</v>
      </c>
      <c r="W123" s="179" t="str">
        <f>[1]Diossine!AJ409</f>
        <v>NA</v>
      </c>
      <c r="X123" s="179" t="s">
        <v>412</v>
      </c>
      <c r="Y123" s="179" t="s">
        <v>412</v>
      </c>
      <c r="Z123" s="179" t="s">
        <v>412</v>
      </c>
      <c r="AA123" s="179" t="s">
        <v>412</v>
      </c>
      <c r="AB123" s="179" t="str">
        <f>[1]PAH!AJ409</f>
        <v>NA</v>
      </c>
      <c r="AC123" s="179" t="str">
        <f>[1]HCB!AJ409</f>
        <v>NA</v>
      </c>
      <c r="AD123" s="179" t="str">
        <f>[1]PCB!AJ409</f>
        <v>NA</v>
      </c>
      <c r="AE123" s="160"/>
      <c r="AF123" s="159" t="s">
        <v>412</v>
      </c>
      <c r="AG123" s="159" t="s">
        <v>412</v>
      </c>
      <c r="AH123" s="159" t="s">
        <v>412</v>
      </c>
      <c r="AI123" s="159" t="s">
        <v>412</v>
      </c>
      <c r="AJ123" s="159" t="s">
        <v>412</v>
      </c>
      <c r="AK123" s="159">
        <f>'[1]dati attività'!$AB187</f>
        <v>205.96722247012502</v>
      </c>
      <c r="AL123" s="140" t="s">
        <v>422</v>
      </c>
    </row>
    <row r="124" spans="1:38" s="10" customFormat="1" ht="24.75" customHeight="1" thickBot="1">
      <c r="A124" s="101" t="s">
        <v>136</v>
      </c>
      <c r="B124" s="66" t="s">
        <v>240</v>
      </c>
      <c r="C124" s="109" t="s">
        <v>293</v>
      </c>
      <c r="D124" s="94"/>
      <c r="E124" s="179" t="str">
        <f>[1]NOx!AJ410</f>
        <v>NO</v>
      </c>
      <c r="F124" s="179" t="str">
        <f>[1]NMVOC!AJ410</f>
        <v>NO</v>
      </c>
      <c r="G124" s="179" t="str">
        <f>[1]SOx!AJ410</f>
        <v>NO</v>
      </c>
      <c r="H124" s="179" t="str">
        <f>[1]NH3!AJ410</f>
        <v>NO</v>
      </c>
      <c r="I124" s="179" t="str">
        <f>[1]pm2.5!AJ410</f>
        <v>NO</v>
      </c>
      <c r="J124" s="179" t="str">
        <f>[1]pm10!AJ410</f>
        <v>NO</v>
      </c>
      <c r="K124" s="179" t="str">
        <f>[1]PST!AJ410</f>
        <v>NO</v>
      </c>
      <c r="L124" s="179" t="str">
        <f>[1]BC!AJ410</f>
        <v>NO</v>
      </c>
      <c r="M124" s="179" t="str">
        <f>[1]CO!AJ410</f>
        <v>NO</v>
      </c>
      <c r="N124" s="179" t="str">
        <f>[1]piombo!AJ410</f>
        <v>NO</v>
      </c>
      <c r="O124" s="179" t="str">
        <f>[1]cadmio!AJ410</f>
        <v>NO</v>
      </c>
      <c r="P124" s="179" t="str">
        <f>[1]mercurio!AJ410</f>
        <v>NO</v>
      </c>
      <c r="Q124" s="179" t="str">
        <f>[1]arsenico!AJ410</f>
        <v>NO</v>
      </c>
      <c r="R124" s="179" t="str">
        <f>[1]cromo!AJ410</f>
        <v>NO</v>
      </c>
      <c r="S124" s="179" t="str">
        <f>[1]rame!AJ410</f>
        <v>NO</v>
      </c>
      <c r="T124" s="179" t="str">
        <f>[1]nichel!AJ410</f>
        <v>NO</v>
      </c>
      <c r="U124" s="179" t="str">
        <f>[1]selenio!AJ410</f>
        <v>NO</v>
      </c>
      <c r="V124" s="179" t="str">
        <f>[1]zinco!AJ410</f>
        <v>NO</v>
      </c>
      <c r="W124" s="179" t="str">
        <f>[1]Diossine!AJ410</f>
        <v>NO</v>
      </c>
      <c r="X124" s="179" t="s">
        <v>434</v>
      </c>
      <c r="Y124" s="179" t="s">
        <v>434</v>
      </c>
      <c r="Z124" s="179" t="s">
        <v>434</v>
      </c>
      <c r="AA124" s="179" t="s">
        <v>434</v>
      </c>
      <c r="AB124" s="179" t="str">
        <f>[1]PAH!AJ410</f>
        <v>NO</v>
      </c>
      <c r="AC124" s="179" t="str">
        <f>[1]HCB!AJ410</f>
        <v>NO</v>
      </c>
      <c r="AD124" s="179" t="str">
        <f>[1]PCB!AJ410</f>
        <v>NO</v>
      </c>
      <c r="AE124" s="160"/>
      <c r="AF124" s="191" t="s">
        <v>434</v>
      </c>
      <c r="AG124" s="191" t="s">
        <v>434</v>
      </c>
      <c r="AH124" s="191" t="s">
        <v>434</v>
      </c>
      <c r="AI124" s="191" t="s">
        <v>434</v>
      </c>
      <c r="AJ124" s="191" t="s">
        <v>434</v>
      </c>
      <c r="AK124" s="191" t="str">
        <f>'[1]dati attività'!$AB188</f>
        <v>NO</v>
      </c>
      <c r="AL124" s="140"/>
    </row>
    <row r="125" spans="1:38" s="10" customFormat="1" ht="24.75" customHeight="1" thickBot="1">
      <c r="A125" s="101" t="s">
        <v>127</v>
      </c>
      <c r="B125" s="101" t="s">
        <v>241</v>
      </c>
      <c r="C125" s="109" t="s">
        <v>294</v>
      </c>
      <c r="D125" s="94"/>
      <c r="E125" s="179" t="str">
        <f>[1]NOx!AJ411</f>
        <v>NA</v>
      </c>
      <c r="F125" s="179">
        <f>[1]NMVOC!AJ411</f>
        <v>7.3083796898969133</v>
      </c>
      <c r="G125" s="179" t="str">
        <f>[1]SOx!AJ411</f>
        <v>NA</v>
      </c>
      <c r="H125" s="179">
        <f>[1]NH3!AJ411</f>
        <v>5.9254093793471903</v>
      </c>
      <c r="I125" s="179" t="str">
        <f>[1]pm2.5!AJ411</f>
        <v>NA</v>
      </c>
      <c r="J125" s="179" t="str">
        <f>[1]pm10!AJ411</f>
        <v>NA</v>
      </c>
      <c r="K125" s="179" t="str">
        <f>[1]PST!AJ411</f>
        <v>NA</v>
      </c>
      <c r="L125" s="179" t="str">
        <f>[1]BC!AJ411</f>
        <v>NA</v>
      </c>
      <c r="M125" s="179" t="str">
        <f>[1]CO!AJ411</f>
        <v>NA</v>
      </c>
      <c r="N125" s="179" t="str">
        <f>[1]piombo!AJ411</f>
        <v>NA</v>
      </c>
      <c r="O125" s="179" t="str">
        <f>[1]cadmio!AJ411</f>
        <v>NA</v>
      </c>
      <c r="P125" s="179" t="str">
        <f>[1]mercurio!AJ411</f>
        <v>NA</v>
      </c>
      <c r="Q125" s="179" t="str">
        <f>[1]arsenico!AJ411</f>
        <v>NA</v>
      </c>
      <c r="R125" s="179" t="str">
        <f>[1]cromo!AJ411</f>
        <v>NA</v>
      </c>
      <c r="S125" s="179" t="str">
        <f>[1]rame!AJ411</f>
        <v>NA</v>
      </c>
      <c r="T125" s="179" t="str">
        <f>[1]nichel!AJ411</f>
        <v>NA</v>
      </c>
      <c r="U125" s="179" t="str">
        <f>[1]selenio!AJ411</f>
        <v>NA</v>
      </c>
      <c r="V125" s="179" t="str">
        <f>[1]zinco!AJ411</f>
        <v>NA</v>
      </c>
      <c r="W125" s="179" t="str">
        <f>[1]Diossine!AJ411</f>
        <v>NA</v>
      </c>
      <c r="X125" s="179" t="s">
        <v>412</v>
      </c>
      <c r="Y125" s="179" t="s">
        <v>412</v>
      </c>
      <c r="Z125" s="179" t="s">
        <v>412</v>
      </c>
      <c r="AA125" s="179" t="s">
        <v>412</v>
      </c>
      <c r="AB125" s="179" t="str">
        <f>[1]PAH!AJ411</f>
        <v>NA</v>
      </c>
      <c r="AC125" s="179" t="str">
        <f>[1]HCB!AJ411</f>
        <v>NA</v>
      </c>
      <c r="AD125" s="179" t="str">
        <f>[1]PCB!AJ411</f>
        <v>NA</v>
      </c>
      <c r="AE125" s="160"/>
      <c r="AF125" s="159" t="s">
        <v>412</v>
      </c>
      <c r="AG125" s="159" t="s">
        <v>412</v>
      </c>
      <c r="AH125" s="159" t="s">
        <v>412</v>
      </c>
      <c r="AI125" s="159" t="s">
        <v>412</v>
      </c>
      <c r="AJ125" s="159" t="s">
        <v>412</v>
      </c>
      <c r="AK125" s="159">
        <f>'[1]dati attività'!$AB189</f>
        <v>13600.020216494684</v>
      </c>
      <c r="AL125" s="140" t="s">
        <v>423</v>
      </c>
    </row>
    <row r="126" spans="1:38" s="10" customFormat="1" ht="24.75" customHeight="1" thickBot="1">
      <c r="A126" s="101" t="s">
        <v>127</v>
      </c>
      <c r="B126" s="101" t="s">
        <v>111</v>
      </c>
      <c r="C126" s="109" t="s">
        <v>267</v>
      </c>
      <c r="D126" s="94"/>
      <c r="E126" s="179" t="str">
        <f>[1]NOx!AJ412</f>
        <v>NA</v>
      </c>
      <c r="F126" s="179">
        <f>[1]NMVOC!AJ412</f>
        <v>0.38018570655744</v>
      </c>
      <c r="G126" s="179" t="str">
        <f>[1]SOx!AJ412</f>
        <v>NA</v>
      </c>
      <c r="H126" s="179">
        <f>[1]NH3!AJ412</f>
        <v>0.17960398079999998</v>
      </c>
      <c r="I126" s="179" t="str">
        <f>[1]pm2.5!AJ412</f>
        <v>NA</v>
      </c>
      <c r="J126" s="179" t="str">
        <f>[1]pm10!AJ412</f>
        <v>NA</v>
      </c>
      <c r="K126" s="179" t="str">
        <f>[1]PST!AJ412</f>
        <v>NA</v>
      </c>
      <c r="L126" s="179" t="str">
        <f>[1]BC!AJ412</f>
        <v>NA</v>
      </c>
      <c r="M126" s="179" t="str">
        <f>[1]CO!AJ412</f>
        <v>NA</v>
      </c>
      <c r="N126" s="179" t="str">
        <f>[1]piombo!AJ412</f>
        <v>NA</v>
      </c>
      <c r="O126" s="179" t="str">
        <f>[1]cadmio!AJ412</f>
        <v>NA</v>
      </c>
      <c r="P126" s="179" t="str">
        <f>[1]mercurio!AJ412</f>
        <v>NA</v>
      </c>
      <c r="Q126" s="179" t="str">
        <f>[1]arsenico!AJ412</f>
        <v>NA</v>
      </c>
      <c r="R126" s="179" t="str">
        <f>[1]cromo!AJ412</f>
        <v>NA</v>
      </c>
      <c r="S126" s="179" t="str">
        <f>[1]rame!AJ412</f>
        <v>NA</v>
      </c>
      <c r="T126" s="179" t="str">
        <f>[1]nichel!AJ412</f>
        <v>NA</v>
      </c>
      <c r="U126" s="179" t="str">
        <f>[1]selenio!AJ412</f>
        <v>NA</v>
      </c>
      <c r="V126" s="179" t="str">
        <f>[1]zinco!AJ412</f>
        <v>NA</v>
      </c>
      <c r="W126" s="179" t="str">
        <f>[1]Diossine!AJ412</f>
        <v>NA</v>
      </c>
      <c r="X126" s="179" t="s">
        <v>412</v>
      </c>
      <c r="Y126" s="179" t="s">
        <v>412</v>
      </c>
      <c r="Z126" s="179" t="s">
        <v>412</v>
      </c>
      <c r="AA126" s="179" t="s">
        <v>412</v>
      </c>
      <c r="AB126" s="179" t="str">
        <f>[1]PAH!AJ412</f>
        <v>NA</v>
      </c>
      <c r="AC126" s="179" t="str">
        <f>[1]HCB!AJ412</f>
        <v>NA</v>
      </c>
      <c r="AD126" s="179" t="str">
        <f>[1]PCB!AJ412</f>
        <v>NA</v>
      </c>
      <c r="AE126" s="160"/>
      <c r="AF126" s="159" t="s">
        <v>412</v>
      </c>
      <c r="AG126" s="159" t="s">
        <v>412</v>
      </c>
      <c r="AH126" s="159" t="s">
        <v>412</v>
      </c>
      <c r="AI126" s="159" t="s">
        <v>412</v>
      </c>
      <c r="AJ126" s="159" t="s">
        <v>412</v>
      </c>
      <c r="AK126" s="159">
        <f>'[1]dati attività'!$AB190</f>
        <v>7483.4991999999993</v>
      </c>
      <c r="AL126" s="140" t="s">
        <v>440</v>
      </c>
    </row>
    <row r="127" spans="1:38" s="10" customFormat="1" ht="24.75" customHeight="1" thickBot="1">
      <c r="A127" s="101" t="s">
        <v>127</v>
      </c>
      <c r="B127" s="101" t="s">
        <v>112</v>
      </c>
      <c r="C127" s="109" t="s">
        <v>268</v>
      </c>
      <c r="D127" s="94"/>
      <c r="E127" s="179" t="str">
        <f>[1]NOx!AJ413</f>
        <v>NA</v>
      </c>
      <c r="F127" s="179" t="str">
        <f>[1]NMVOC!AJ413</f>
        <v>NA</v>
      </c>
      <c r="G127" s="179" t="str">
        <f>[1]SOx!AJ413</f>
        <v>NA</v>
      </c>
      <c r="H127" s="179" t="str">
        <f>[1]NH3!AJ413</f>
        <v>NA</v>
      </c>
      <c r="I127" s="179" t="str">
        <f>[1]pm2.5!AJ413</f>
        <v>NA</v>
      </c>
      <c r="J127" s="179" t="str">
        <f>[1]pm10!AJ413</f>
        <v>NA</v>
      </c>
      <c r="K127" s="179" t="str">
        <f>[1]PST!AJ413</f>
        <v>NA</v>
      </c>
      <c r="L127" s="179" t="str">
        <f>[1]BC!AJ413</f>
        <v>NA</v>
      </c>
      <c r="M127" s="179" t="str">
        <f>[1]CO!AJ413</f>
        <v>NA</v>
      </c>
      <c r="N127" s="179" t="str">
        <f>[1]piombo!AJ413</f>
        <v>NA</v>
      </c>
      <c r="O127" s="179" t="str">
        <f>[1]cadmio!AJ413</f>
        <v>NA</v>
      </c>
      <c r="P127" s="179" t="str">
        <f>[1]mercurio!AJ413</f>
        <v>NA</v>
      </c>
      <c r="Q127" s="179" t="str">
        <f>[1]arsenico!AJ413</f>
        <v>NA</v>
      </c>
      <c r="R127" s="179" t="str">
        <f>[1]cromo!AJ413</f>
        <v>NA</v>
      </c>
      <c r="S127" s="179" t="str">
        <f>[1]rame!AJ413</f>
        <v>NA</v>
      </c>
      <c r="T127" s="179" t="str">
        <f>[1]nichel!AJ413</f>
        <v>NA</v>
      </c>
      <c r="U127" s="179" t="str">
        <f>[1]selenio!AJ413</f>
        <v>NA</v>
      </c>
      <c r="V127" s="179" t="str">
        <f>[1]zinco!AJ413</f>
        <v>NA</v>
      </c>
      <c r="W127" s="179" t="str">
        <f>[1]Diossine!AJ413</f>
        <v>NA</v>
      </c>
      <c r="X127" s="179" t="s">
        <v>412</v>
      </c>
      <c r="Y127" s="179" t="s">
        <v>412</v>
      </c>
      <c r="Z127" s="179" t="s">
        <v>412</v>
      </c>
      <c r="AA127" s="179" t="s">
        <v>412</v>
      </c>
      <c r="AB127" s="179" t="str">
        <f>[1]PAH!AJ413</f>
        <v>NA</v>
      </c>
      <c r="AC127" s="179" t="str">
        <f>[1]HCB!AJ413</f>
        <v>NA</v>
      </c>
      <c r="AD127" s="179" t="str">
        <f>[1]PCB!AJ413</f>
        <v>NA</v>
      </c>
      <c r="AE127" s="160"/>
      <c r="AF127" s="159" t="s">
        <v>412</v>
      </c>
      <c r="AG127" s="159" t="s">
        <v>412</v>
      </c>
      <c r="AH127" s="159" t="s">
        <v>412</v>
      </c>
      <c r="AI127" s="159" t="s">
        <v>412</v>
      </c>
      <c r="AJ127" s="159" t="s">
        <v>412</v>
      </c>
      <c r="AK127" s="159" t="str">
        <f>'[1]dati attività'!$AB191</f>
        <v>NA</v>
      </c>
      <c r="AL127" s="140"/>
    </row>
    <row r="128" spans="1:38" s="10" customFormat="1" ht="24.75" customHeight="1" thickBot="1">
      <c r="A128" s="101" t="s">
        <v>127</v>
      </c>
      <c r="B128" s="102" t="s">
        <v>242</v>
      </c>
      <c r="C128" s="110" t="s">
        <v>108</v>
      </c>
      <c r="D128" s="94" t="s">
        <v>106</v>
      </c>
      <c r="E128" s="179" t="str">
        <f>[1]NOx!AJ414</f>
        <v>NO</v>
      </c>
      <c r="F128" s="179" t="str">
        <f>[1]NMVOC!AJ414</f>
        <v>NO</v>
      </c>
      <c r="G128" s="179" t="str">
        <f>[1]SOx!AJ414</f>
        <v>NO</v>
      </c>
      <c r="H128" s="179" t="str">
        <f>[1]NH3!AJ414</f>
        <v>NA</v>
      </c>
      <c r="I128" s="179" t="str">
        <f>[1]pm2.5!AJ414</f>
        <v>NO</v>
      </c>
      <c r="J128" s="179" t="str">
        <f>[1]pm10!AJ414</f>
        <v>NO</v>
      </c>
      <c r="K128" s="179" t="str">
        <f>[1]PST!AJ414</f>
        <v>NO</v>
      </c>
      <c r="L128" s="179" t="str">
        <f>[1]BC!AJ414</f>
        <v>NO</v>
      </c>
      <c r="M128" s="179" t="str">
        <f>[1]CO!AJ414</f>
        <v>NO</v>
      </c>
      <c r="N128" s="179" t="str">
        <f>[1]piombo!AJ414</f>
        <v>NO</v>
      </c>
      <c r="O128" s="179" t="str">
        <f>[1]cadmio!AJ414</f>
        <v>NO</v>
      </c>
      <c r="P128" s="179" t="str">
        <f>[1]mercurio!AJ414</f>
        <v>NO</v>
      </c>
      <c r="Q128" s="179" t="str">
        <f>[1]arsenico!AJ414</f>
        <v>NO</v>
      </c>
      <c r="R128" s="179" t="str">
        <f>[1]cromo!AJ414</f>
        <v>NO</v>
      </c>
      <c r="S128" s="179" t="str">
        <f>[1]rame!AJ414</f>
        <v>NO</v>
      </c>
      <c r="T128" s="179" t="str">
        <f>[1]nichel!AJ414</f>
        <v>NO</v>
      </c>
      <c r="U128" s="179" t="str">
        <f>[1]selenio!AJ414</f>
        <v>NO</v>
      </c>
      <c r="V128" s="179" t="str">
        <f>[1]zinco!AJ414</f>
        <v>NO</v>
      </c>
      <c r="W128" s="179" t="str">
        <f>[1]Diossine!AJ414</f>
        <v>NO</v>
      </c>
      <c r="X128" s="159" t="s">
        <v>428</v>
      </c>
      <c r="Y128" s="159" t="s">
        <v>428</v>
      </c>
      <c r="Z128" s="159" t="s">
        <v>428</v>
      </c>
      <c r="AA128" s="159" t="s">
        <v>428</v>
      </c>
      <c r="AB128" s="179" t="str">
        <f>[1]PAH!AJ414</f>
        <v>NO</v>
      </c>
      <c r="AC128" s="179" t="str">
        <f>[1]HCB!AJ414</f>
        <v>NO</v>
      </c>
      <c r="AD128" s="179" t="str">
        <f>[1]PCB!AJ414</f>
        <v>NO</v>
      </c>
      <c r="AE128" s="160"/>
      <c r="AF128" s="159" t="s">
        <v>412</v>
      </c>
      <c r="AG128" s="159" t="s">
        <v>412</v>
      </c>
      <c r="AH128" s="159" t="s">
        <v>412</v>
      </c>
      <c r="AI128" s="159" t="s">
        <v>412</v>
      </c>
      <c r="AJ128" s="159" t="s">
        <v>412</v>
      </c>
      <c r="AK128" s="159" t="str">
        <f>'[1]dati attività'!$AB192</f>
        <v>NO</v>
      </c>
      <c r="AL128" s="140" t="s">
        <v>416</v>
      </c>
    </row>
    <row r="129" spans="1:67" s="10" customFormat="1" ht="24.75" customHeight="1" thickBot="1">
      <c r="A129" s="101" t="s">
        <v>127</v>
      </c>
      <c r="B129" s="102" t="s">
        <v>343</v>
      </c>
      <c r="C129" s="95" t="s">
        <v>107</v>
      </c>
      <c r="D129" s="94" t="s">
        <v>106</v>
      </c>
      <c r="E129" s="179">
        <f>[1]NOx!AJ415</f>
        <v>0.26655619999999997</v>
      </c>
      <c r="F129" s="179">
        <f>[1]NMVOC!AJ415</f>
        <v>0.98625794</v>
      </c>
      <c r="G129" s="179">
        <f>[1]SOx!AJ415</f>
        <v>0.17059596799999999</v>
      </c>
      <c r="H129" s="179" t="str">
        <f>[1]NH3!AJ415</f>
        <v>NA</v>
      </c>
      <c r="I129" s="179">
        <f>[1]pm2.5!AJ415</f>
        <v>3.1986743999999998E-2</v>
      </c>
      <c r="J129" s="179">
        <f>[1]pm10!AJ415</f>
        <v>3.1986743999999998E-2</v>
      </c>
      <c r="K129" s="179">
        <f>[1]PST!AJ415</f>
        <v>3.263953469387755E-2</v>
      </c>
      <c r="L129" s="179">
        <f>[1]BC!AJ415</f>
        <v>1.11953604E-3</v>
      </c>
      <c r="M129" s="179">
        <f>[1]CO!AJ415</f>
        <v>7.4635736000000008E-2</v>
      </c>
      <c r="N129" s="179">
        <f>[1]piombo!AJ415</f>
        <v>3.1986743999999998</v>
      </c>
      <c r="O129" s="179">
        <f>[1]cadmio!AJ415</f>
        <v>0.10662247999999999</v>
      </c>
      <c r="P129" s="179">
        <f>[1]mercurio!AJ415</f>
        <v>0.10662247999999999</v>
      </c>
      <c r="Q129" s="179">
        <f>[1]arsenico!AJ415</f>
        <v>1.5993371999999999E-2</v>
      </c>
      <c r="R129" s="179">
        <f>[1]cromo!AJ415</f>
        <v>0.21324495999999998</v>
      </c>
      <c r="S129" s="179">
        <f>[1]rame!AJ415</f>
        <v>0.15993372</v>
      </c>
      <c r="T129" s="179">
        <f>[1]nichel!AJ415</f>
        <v>0.10662247999999999</v>
      </c>
      <c r="U129" s="179">
        <f>[1]selenio!AJ415</f>
        <v>7.996686E-4</v>
      </c>
      <c r="V129" s="179">
        <f>[1]zinco!AJ415</f>
        <v>1.67930406</v>
      </c>
      <c r="W129" s="179">
        <f>[1]Diossine!AJ415</f>
        <v>6.6639050000000005E-2</v>
      </c>
      <c r="X129" s="159" t="s">
        <v>428</v>
      </c>
      <c r="Y129" s="159" t="s">
        <v>428</v>
      </c>
      <c r="Z129" s="159" t="s">
        <v>428</v>
      </c>
      <c r="AA129" s="159" t="s">
        <v>428</v>
      </c>
      <c r="AB129" s="179">
        <f>[1]PAH!AJ415</f>
        <v>6.3973487999999995E-2</v>
      </c>
      <c r="AC129" s="179">
        <f>[1]HCB!AJ415</f>
        <v>1.3327810000000001E-2</v>
      </c>
      <c r="AD129" s="179">
        <f>[1]PCB!AJ415</f>
        <v>0.6663905</v>
      </c>
      <c r="AE129" s="160"/>
      <c r="AF129" s="159" t="s">
        <v>412</v>
      </c>
      <c r="AG129" s="159" t="s">
        <v>412</v>
      </c>
      <c r="AH129" s="159" t="s">
        <v>412</v>
      </c>
      <c r="AI129" s="159" t="s">
        <v>412</v>
      </c>
      <c r="AJ129" s="159" t="s">
        <v>412</v>
      </c>
      <c r="AK129" s="159">
        <f>'[1]dati attività'!$AB193</f>
        <v>133.27809999999999</v>
      </c>
      <c r="AL129" s="140" t="s">
        <v>417</v>
      </c>
    </row>
    <row r="130" spans="1:67" s="10" customFormat="1" ht="24.75" customHeight="1" thickBot="1">
      <c r="A130" s="101" t="s">
        <v>127</v>
      </c>
      <c r="B130" s="102" t="s">
        <v>344</v>
      </c>
      <c r="C130" s="123" t="s">
        <v>345</v>
      </c>
      <c r="D130" s="94" t="s">
        <v>106</v>
      </c>
      <c r="E130" s="179" t="str">
        <f>[1]NOx!AJ416</f>
        <v>NA</v>
      </c>
      <c r="F130" s="179" t="str">
        <f>[1]NMVOC!AJ416</f>
        <v>NA</v>
      </c>
      <c r="G130" s="179" t="str">
        <f>[1]SOx!AJ416</f>
        <v>NA</v>
      </c>
      <c r="H130" s="179" t="str">
        <f>[1]NH3!AJ416</f>
        <v>NA</v>
      </c>
      <c r="I130" s="179" t="str">
        <f>[1]pm2.5!AJ416</f>
        <v>NA</v>
      </c>
      <c r="J130" s="179" t="str">
        <f>[1]pm10!AJ416</f>
        <v>NA</v>
      </c>
      <c r="K130" s="179" t="str">
        <f>[1]PST!AJ416</f>
        <v>NA</v>
      </c>
      <c r="L130" s="179" t="str">
        <f>[1]BC!AJ416</f>
        <v>NA</v>
      </c>
      <c r="M130" s="179" t="str">
        <f>[1]CO!AJ416</f>
        <v>NA</v>
      </c>
      <c r="N130" s="179" t="str">
        <f>[1]piombo!AJ416</f>
        <v>NA</v>
      </c>
      <c r="O130" s="179" t="str">
        <f>[1]cadmio!AJ416</f>
        <v>NA</v>
      </c>
      <c r="P130" s="179" t="str">
        <f>[1]mercurio!AJ416</f>
        <v>NA</v>
      </c>
      <c r="Q130" s="179" t="str">
        <f>[1]arsenico!AJ416</f>
        <v>NA</v>
      </c>
      <c r="R130" s="179" t="str">
        <f>[1]cromo!AJ416</f>
        <v>NA</v>
      </c>
      <c r="S130" s="179" t="str">
        <f>[1]rame!AJ416</f>
        <v>NA</v>
      </c>
      <c r="T130" s="179" t="str">
        <f>[1]nichel!AJ416</f>
        <v>NA</v>
      </c>
      <c r="U130" s="179" t="str">
        <f>[1]selenio!AJ416</f>
        <v>NA</v>
      </c>
      <c r="V130" s="179" t="str">
        <f>[1]zinco!AJ416</f>
        <v>NA</v>
      </c>
      <c r="W130" s="179" t="str">
        <f>[1]Diossine!AJ416</f>
        <v>NA</v>
      </c>
      <c r="X130" s="159" t="s">
        <v>428</v>
      </c>
      <c r="Y130" s="159" t="s">
        <v>428</v>
      </c>
      <c r="Z130" s="159" t="s">
        <v>428</v>
      </c>
      <c r="AA130" s="159" t="s">
        <v>428</v>
      </c>
      <c r="AB130" s="179" t="str">
        <f>[1]PAH!AJ416</f>
        <v>NA</v>
      </c>
      <c r="AC130" s="179" t="str">
        <f>[1]HCB!AJ416</f>
        <v>NA</v>
      </c>
      <c r="AD130" s="179" t="str">
        <f>[1]PCB!AJ416</f>
        <v>NA</v>
      </c>
      <c r="AE130" s="160"/>
      <c r="AF130" s="159" t="s">
        <v>412</v>
      </c>
      <c r="AG130" s="159" t="s">
        <v>412</v>
      </c>
      <c r="AH130" s="159" t="s">
        <v>412</v>
      </c>
      <c r="AI130" s="159" t="s">
        <v>412</v>
      </c>
      <c r="AJ130" s="159" t="s">
        <v>412</v>
      </c>
      <c r="AK130" s="179" t="str">
        <f>'[1]dati attività'!$AB194</f>
        <v>NO</v>
      </c>
      <c r="AL130" s="140" t="s">
        <v>417</v>
      </c>
    </row>
    <row r="131" spans="1:67" s="10" customFormat="1" ht="24.75" customHeight="1" thickBot="1">
      <c r="A131" s="101" t="s">
        <v>127</v>
      </c>
      <c r="B131" s="102" t="s">
        <v>346</v>
      </c>
      <c r="C131" s="95" t="s">
        <v>158</v>
      </c>
      <c r="D131" s="94" t="s">
        <v>106</v>
      </c>
      <c r="E131" s="179">
        <f>[1]NOx!AJ417</f>
        <v>2.9560674528000003E-2</v>
      </c>
      <c r="F131" s="179">
        <f>[1]NMVOC!AJ417</f>
        <v>0.36239280000000001</v>
      </c>
      <c r="G131" s="179">
        <f>[1]SOx!AJ417</f>
        <v>1.2703336800000003E-3</v>
      </c>
      <c r="H131" s="179" t="str">
        <f>[1]NH3!AJ417</f>
        <v>NA</v>
      </c>
      <c r="I131" s="179">
        <f>[1]pm2.5!AJ417</f>
        <v>1.2574050720000002E-3</v>
      </c>
      <c r="J131" s="179">
        <f>[1]pm10!AJ417</f>
        <v>1.2574050720000002E-3</v>
      </c>
      <c r="K131" s="179">
        <f>[1]PST!AJ417</f>
        <v>1.2830664000000004E-3</v>
      </c>
      <c r="L131" s="179">
        <f>[1]BC!AJ417</f>
        <v>4.400917752000002E-5</v>
      </c>
      <c r="M131" s="179">
        <f>[1]CO!AJ417</f>
        <v>3.6934682399999996E-3</v>
      </c>
      <c r="N131" s="179">
        <f>[1]piombo!AJ417</f>
        <v>1.2047112000000001E-3</v>
      </c>
      <c r="O131" s="179">
        <f>[1]cadmio!AJ417</f>
        <v>5.5240416000000004E-5</v>
      </c>
      <c r="P131" s="179">
        <f>[1]mercurio!AJ417</f>
        <v>1.8041284799999999E-3</v>
      </c>
      <c r="Q131" s="179">
        <f>[1]arsenico!AJ417</f>
        <v>2.0568239999999997E-4</v>
      </c>
      <c r="R131" s="179">
        <f>[1]cromo!AJ417</f>
        <v>5.7199295999999997E-4</v>
      </c>
      <c r="S131" s="179">
        <f>[1]rame!AJ417</f>
        <v>2.7620207999999997E-2</v>
      </c>
      <c r="T131" s="179">
        <f>[1]nichel!AJ417</f>
        <v>1.2262588799999998E-3</v>
      </c>
      <c r="U131" s="179">
        <f>[1]selenio!AJ417</f>
        <v>1.8295939199999996E-3</v>
      </c>
      <c r="V131" s="179" t="str">
        <f>[1]zinco!AJ417</f>
        <v>NA</v>
      </c>
      <c r="W131" s="179">
        <f>[1]Diossine!AJ417</f>
        <v>2.4486000000000001E-2</v>
      </c>
      <c r="X131" s="159" t="s">
        <v>428</v>
      </c>
      <c r="Y131" s="159" t="s">
        <v>428</v>
      </c>
      <c r="Z131" s="159" t="s">
        <v>428</v>
      </c>
      <c r="AA131" s="159" t="s">
        <v>428</v>
      </c>
      <c r="AB131" s="179">
        <f>[1]PAH!AJ417</f>
        <v>6.9177847200000014E-6</v>
      </c>
      <c r="AC131" s="179">
        <f>[1]HCB!AJ417</f>
        <v>0.93046799999999996</v>
      </c>
      <c r="AD131" s="179">
        <f>[1]PCB!AJ417</f>
        <v>0.97944000000000009</v>
      </c>
      <c r="AE131" s="160"/>
      <c r="AF131" s="159" t="s">
        <v>412</v>
      </c>
      <c r="AG131" s="159" t="s">
        <v>412</v>
      </c>
      <c r="AH131" s="159" t="s">
        <v>412</v>
      </c>
      <c r="AI131" s="159" t="s">
        <v>412</v>
      </c>
      <c r="AJ131" s="159" t="s">
        <v>412</v>
      </c>
      <c r="AK131" s="159">
        <f>'[1]dati attività'!$AB195</f>
        <v>48.972000000000001</v>
      </c>
      <c r="AL131" s="140" t="s">
        <v>417</v>
      </c>
    </row>
    <row r="132" spans="1:67" s="10" customFormat="1" ht="24.75" customHeight="1" thickBot="1">
      <c r="A132" s="101" t="s">
        <v>127</v>
      </c>
      <c r="B132" s="102" t="s">
        <v>347</v>
      </c>
      <c r="C132" s="95" t="s">
        <v>113</v>
      </c>
      <c r="D132" s="94" t="s">
        <v>106</v>
      </c>
      <c r="E132" s="179">
        <f>[1]NOx!AJ418</f>
        <v>7.8015000000000001E-2</v>
      </c>
      <c r="F132" s="179">
        <f>[1]NMVOC!AJ418</f>
        <v>6.5314157999999999E-3</v>
      </c>
      <c r="G132" s="179">
        <f>[1]SOx!AJ418</f>
        <v>4.6808999999999996E-2</v>
      </c>
      <c r="H132" s="179" t="str">
        <f>[1]NH3!AJ418</f>
        <v>NA</v>
      </c>
      <c r="I132" s="179">
        <f>[1]pm2.5!AJ418</f>
        <v>4.6808999999999991E-3</v>
      </c>
      <c r="J132" s="179">
        <f>[1]pm10!AJ418</f>
        <v>4.6808999999999991E-3</v>
      </c>
      <c r="K132" s="179">
        <f>[1]PST!AJ418</f>
        <v>4.7764285714285712E-3</v>
      </c>
      <c r="L132" s="179">
        <f>[1]BC!AJ418</f>
        <v>1.6383150000000003E-4</v>
      </c>
      <c r="M132" s="179">
        <f>[1]CO!AJ418</f>
        <v>1.5602999999999999E-2</v>
      </c>
      <c r="N132" s="179">
        <f>[1]piombo!AJ418</f>
        <v>7.8015000000000001E-2</v>
      </c>
      <c r="O132" s="179">
        <f>[1]cadmio!AJ418</f>
        <v>3.1205999999999998E-2</v>
      </c>
      <c r="P132" s="179">
        <f>[1]mercurio!AJ418</f>
        <v>3.1205999999999998E-2</v>
      </c>
      <c r="Q132" s="179">
        <f>[1]arsenico!AJ418</f>
        <v>1.30025E-2</v>
      </c>
      <c r="R132" s="179">
        <f>[1]cromo!AJ418</f>
        <v>7.8015000000000001E-2</v>
      </c>
      <c r="S132" s="179">
        <f>[1]rame!AJ418</f>
        <v>0.26005</v>
      </c>
      <c r="T132" s="179">
        <f>[1]nichel!AJ418</f>
        <v>7.8015000000000001E-2</v>
      </c>
      <c r="U132" s="179" t="str">
        <f>[1]selenio!AJ418</f>
        <v>NA</v>
      </c>
      <c r="V132" s="179">
        <f>[1]zinco!AJ418</f>
        <v>0.26005</v>
      </c>
      <c r="W132" s="179">
        <f>[1]Diossine!AJ418</f>
        <v>1.30025E-2</v>
      </c>
      <c r="X132" s="159" t="s">
        <v>428</v>
      </c>
      <c r="Y132" s="159" t="s">
        <v>428</v>
      </c>
      <c r="Z132" s="159" t="s">
        <v>428</v>
      </c>
      <c r="AA132" s="159" t="s">
        <v>428</v>
      </c>
      <c r="AB132" s="179">
        <f>[1]PAH!AJ418</f>
        <v>1.5602999999999999E-2</v>
      </c>
      <c r="AC132" s="179">
        <f>[1]HCB!AJ418</f>
        <v>13.0025</v>
      </c>
      <c r="AD132" s="179">
        <f>[1]PCB!AJ418</f>
        <v>0.130025</v>
      </c>
      <c r="AE132" s="160"/>
      <c r="AF132" s="159" t="s">
        <v>412</v>
      </c>
      <c r="AG132" s="159" t="s">
        <v>412</v>
      </c>
      <c r="AH132" s="159" t="s">
        <v>412</v>
      </c>
      <c r="AI132" s="159" t="s">
        <v>412</v>
      </c>
      <c r="AJ132" s="159" t="s">
        <v>412</v>
      </c>
      <c r="AK132" s="159">
        <f>'[1]dati attività'!$AB196</f>
        <v>26.004999999999999</v>
      </c>
      <c r="AL132" s="140" t="s">
        <v>417</v>
      </c>
    </row>
    <row r="133" spans="1:67" s="10" customFormat="1" ht="24.75" customHeight="1" thickBot="1">
      <c r="A133" s="101" t="s">
        <v>127</v>
      </c>
      <c r="B133" s="102" t="s">
        <v>348</v>
      </c>
      <c r="C133" s="95" t="s">
        <v>102</v>
      </c>
      <c r="D133" s="94" t="s">
        <v>106</v>
      </c>
      <c r="E133" s="179">
        <f>[1]NOx!AJ419</f>
        <v>4.3352699999999994E-2</v>
      </c>
      <c r="F133" s="179">
        <f>[1]NMVOC!AJ419</f>
        <v>1.8238999999999998E-3</v>
      </c>
      <c r="G133" s="179">
        <f>[1]SOx!AJ419</f>
        <v>7.6323200000000008E-2</v>
      </c>
      <c r="H133" s="179" t="str">
        <f>[1]NH3!AJ419</f>
        <v>NA</v>
      </c>
      <c r="I133" s="179">
        <f>[1]pm2.5!AJ419</f>
        <v>2.0483799999999998E-3</v>
      </c>
      <c r="J133" s="179">
        <f>[1]pm10!AJ419</f>
        <v>2.0483799999999998E-3</v>
      </c>
      <c r="K133" s="179">
        <f>[1]PST!AJ419</f>
        <v>2.0901836734693877E-3</v>
      </c>
      <c r="L133" s="179" t="str">
        <f>[1]BC!AJ419</f>
        <v>NA</v>
      </c>
      <c r="M133" s="179">
        <f>[1]CO!AJ419</f>
        <v>1.9782299999999999E-2</v>
      </c>
      <c r="N133" s="179">
        <f>[1]piombo!AJ419</f>
        <v>2.6095799999999998E-6</v>
      </c>
      <c r="O133" s="179">
        <f>[1]cadmio!AJ419</f>
        <v>4.3633299999999997E-7</v>
      </c>
      <c r="P133" s="179">
        <f>[1]mercurio!AJ419</f>
        <v>1.3104020000000001E-4</v>
      </c>
      <c r="Q133" s="179">
        <f>[1]arsenico!AJ419</f>
        <v>1.5432999999999999E-6</v>
      </c>
      <c r="R133" s="179">
        <f>[1]cromo!AJ419</f>
        <v>1.1841319999999998E-6</v>
      </c>
      <c r="S133" s="179">
        <f>[1]rame!AJ419</f>
        <v>1.0817129999999999E-6</v>
      </c>
      <c r="T133" s="179">
        <f>[1]nichel!AJ419</f>
        <v>1.5012099999999998E-6</v>
      </c>
      <c r="U133" s="179" t="str">
        <f>[1]selenio!AJ419</f>
        <v>NA</v>
      </c>
      <c r="V133" s="179" t="str">
        <f>[1]zinco!AJ419</f>
        <v>NA</v>
      </c>
      <c r="W133" s="179">
        <f>[1]Diossine!AJ419</f>
        <v>2.3570399999999999E-3</v>
      </c>
      <c r="X133" s="159" t="s">
        <v>428</v>
      </c>
      <c r="Y133" s="159" t="s">
        <v>428</v>
      </c>
      <c r="Z133" s="159" t="s">
        <v>428</v>
      </c>
      <c r="AA133" s="159" t="s">
        <v>428</v>
      </c>
      <c r="AB133" s="179">
        <f>[1]PAH!AJ419</f>
        <v>1.44509E-9</v>
      </c>
      <c r="AC133" s="179" t="str">
        <f>[1]HCB!AJ419</f>
        <v>NA</v>
      </c>
      <c r="AD133" s="179" t="str">
        <f>[1]PCB!AJ419</f>
        <v>NA</v>
      </c>
      <c r="AE133" s="160"/>
      <c r="AF133" s="159" t="s">
        <v>412</v>
      </c>
      <c r="AG133" s="159" t="s">
        <v>412</v>
      </c>
      <c r="AH133" s="159" t="s">
        <v>412</v>
      </c>
      <c r="AI133" s="159" t="s">
        <v>412</v>
      </c>
      <c r="AJ133" s="159" t="s">
        <v>412</v>
      </c>
      <c r="AK133" s="191">
        <f>'[1]dati attività'!$AB197</f>
        <v>110712</v>
      </c>
      <c r="AL133" s="140" t="s">
        <v>418</v>
      </c>
    </row>
    <row r="134" spans="1:67" s="10" customFormat="1" ht="24.75" customHeight="1" thickBot="1">
      <c r="A134" s="101" t="s">
        <v>127</v>
      </c>
      <c r="B134" s="102" t="s">
        <v>349</v>
      </c>
      <c r="C134" s="109" t="s">
        <v>297</v>
      </c>
      <c r="D134" s="94" t="s">
        <v>106</v>
      </c>
      <c r="E134" s="179" t="str">
        <f>[1]NOx!AJ420</f>
        <v>NO</v>
      </c>
      <c r="F134" s="179" t="str">
        <f>[1]NMVOC!AJ420</f>
        <v>NO</v>
      </c>
      <c r="G134" s="179" t="str">
        <f>[1]SOx!AJ420</f>
        <v>NO</v>
      </c>
      <c r="H134" s="179" t="str">
        <f>[1]NH3!AJ420</f>
        <v>NO</v>
      </c>
      <c r="I134" s="179" t="str">
        <f>[1]pm2.5!AJ420</f>
        <v>NO</v>
      </c>
      <c r="J134" s="179" t="str">
        <f>[1]pm10!AJ420</f>
        <v>NO</v>
      </c>
      <c r="K134" s="179" t="str">
        <f>[1]PST!AJ420</f>
        <v>NO</v>
      </c>
      <c r="L134" s="179" t="str">
        <f>[1]BC!AJ420</f>
        <v>NO</v>
      </c>
      <c r="M134" s="179" t="str">
        <f>[1]CO!AJ420</f>
        <v>NO</v>
      </c>
      <c r="N134" s="179" t="str">
        <f>[1]piombo!AJ420</f>
        <v>NO</v>
      </c>
      <c r="O134" s="179" t="str">
        <f>[1]cadmio!AJ420</f>
        <v>NO</v>
      </c>
      <c r="P134" s="179" t="str">
        <f>[1]mercurio!AJ420</f>
        <v>NO</v>
      </c>
      <c r="Q134" s="179" t="str">
        <f>[1]arsenico!AJ420</f>
        <v>NO</v>
      </c>
      <c r="R134" s="179" t="str">
        <f>[1]cromo!AJ420</f>
        <v>NO</v>
      </c>
      <c r="S134" s="179" t="str">
        <f>[1]rame!AJ420</f>
        <v>NO</v>
      </c>
      <c r="T134" s="179" t="str">
        <f>[1]nichel!AJ420</f>
        <v>NO</v>
      </c>
      <c r="U134" s="179" t="str">
        <f>[1]selenio!AJ420</f>
        <v>NO</v>
      </c>
      <c r="V134" s="179" t="str">
        <f>[1]zinco!AJ420</f>
        <v>NO</v>
      </c>
      <c r="W134" s="179" t="str">
        <f>[1]Diossine!AJ420</f>
        <v>NO</v>
      </c>
      <c r="X134" s="179" t="s">
        <v>434</v>
      </c>
      <c r="Y134" s="179" t="s">
        <v>434</v>
      </c>
      <c r="Z134" s="179" t="s">
        <v>434</v>
      </c>
      <c r="AA134" s="179" t="s">
        <v>434</v>
      </c>
      <c r="AB134" s="179" t="str">
        <f>[1]PAH!AJ420</f>
        <v>NO</v>
      </c>
      <c r="AC134" s="179" t="str">
        <f>[1]HCB!AJ420</f>
        <v>NO</v>
      </c>
      <c r="AD134" s="179" t="str">
        <f>[1]PCB!AJ420</f>
        <v>NO</v>
      </c>
      <c r="AE134" s="160"/>
      <c r="AF134" s="191" t="s">
        <v>434</v>
      </c>
      <c r="AG134" s="191" t="s">
        <v>434</v>
      </c>
      <c r="AH134" s="191" t="s">
        <v>434</v>
      </c>
      <c r="AI134" s="191" t="s">
        <v>434</v>
      </c>
      <c r="AJ134" s="191" t="s">
        <v>434</v>
      </c>
      <c r="AK134" s="191" t="str">
        <f>'[1]dati attività'!$AB198</f>
        <v>NO</v>
      </c>
      <c r="AL134" s="140"/>
    </row>
    <row r="135" spans="1:67" s="10" customFormat="1" ht="24.75" customHeight="1" thickBot="1">
      <c r="A135" s="101" t="s">
        <v>127</v>
      </c>
      <c r="B135" s="101" t="s">
        <v>243</v>
      </c>
      <c r="C135" s="109" t="s">
        <v>296</v>
      </c>
      <c r="D135" s="94"/>
      <c r="E135" s="179">
        <f>[1]NOx!AJ421</f>
        <v>1.8970885194931506</v>
      </c>
      <c r="F135" s="179">
        <f>[1]NMVOC!AJ421</f>
        <v>2.2128879671862332</v>
      </c>
      <c r="G135" s="179" t="str">
        <f>[1]SOx!AJ421</f>
        <v>NA</v>
      </c>
      <c r="H135" s="179" t="str">
        <f>[1]NH3!AJ421</f>
        <v>NA</v>
      </c>
      <c r="I135" s="179">
        <f>[1]pm2.5!AJ421</f>
        <v>2.064995913825189</v>
      </c>
      <c r="J135" s="179">
        <f>[1]pm10!AJ421</f>
        <v>2.4091618994627204</v>
      </c>
      <c r="K135" s="179">
        <f>[1]PST!AJ421</f>
        <v>2.6768465549585785</v>
      </c>
      <c r="L135" s="179">
        <f>[1]BC!AJ421</f>
        <v>0.86729828380657947</v>
      </c>
      <c r="M135" s="179">
        <f>[1]CO!AJ421</f>
        <v>44.753818134501735</v>
      </c>
      <c r="N135" s="179" t="str">
        <f>[1]piombo!AJ421</f>
        <v>NA</v>
      </c>
      <c r="O135" s="179" t="str">
        <f>[1]cadmio!AJ421</f>
        <v>NA</v>
      </c>
      <c r="P135" s="179" t="str">
        <f>[1]mercurio!AJ421</f>
        <v>NA</v>
      </c>
      <c r="Q135" s="179" t="str">
        <f>[1]arsenico!AJ421</f>
        <v>NA</v>
      </c>
      <c r="R135" s="179" t="str">
        <f>[1]cromo!AJ421</f>
        <v>NA</v>
      </c>
      <c r="S135" s="179" t="str">
        <f>[1]rame!AJ421</f>
        <v>NA</v>
      </c>
      <c r="T135" s="179" t="str">
        <f>[1]nichel!AJ421</f>
        <v>NA</v>
      </c>
      <c r="U135" s="179" t="str">
        <f>[1]selenio!AJ421</f>
        <v>NA</v>
      </c>
      <c r="V135" s="179" t="str">
        <f>[1]zinco!AJ421</f>
        <v>NA</v>
      </c>
      <c r="W135" s="179">
        <f>[1]Diossine!AJ421</f>
        <v>7.3004906044324871</v>
      </c>
      <c r="X135" s="159" t="s">
        <v>428</v>
      </c>
      <c r="Y135" s="159" t="s">
        <v>428</v>
      </c>
      <c r="Z135" s="159" t="s">
        <v>428</v>
      </c>
      <c r="AA135" s="159" t="s">
        <v>428</v>
      </c>
      <c r="AB135" s="179">
        <f>[1]PAH!AJ421</f>
        <v>6.2638209386030743</v>
      </c>
      <c r="AC135" s="179" t="str">
        <f>[1]HCB!AJ421</f>
        <v>NA</v>
      </c>
      <c r="AD135" s="179" t="str">
        <f>[1]PCB!AJ421</f>
        <v>NA</v>
      </c>
      <c r="AE135" s="160"/>
      <c r="AF135" s="159" t="s">
        <v>412</v>
      </c>
      <c r="AG135" s="159" t="s">
        <v>412</v>
      </c>
      <c r="AH135" s="159" t="s">
        <v>412</v>
      </c>
      <c r="AI135" s="159" t="s">
        <v>412</v>
      </c>
      <c r="AJ135" s="159" t="s">
        <v>412</v>
      </c>
      <c r="AK135" s="191">
        <f>'[1]dati attività'!$AB199</f>
        <v>979.73628712696188</v>
      </c>
      <c r="AL135" s="140" t="s">
        <v>441</v>
      </c>
    </row>
    <row r="136" spans="1:67" s="10" customFormat="1" ht="24.75" customHeight="1" thickBot="1">
      <c r="A136" s="101" t="s">
        <v>127</v>
      </c>
      <c r="B136" s="101" t="s">
        <v>114</v>
      </c>
      <c r="C136" s="109" t="s">
        <v>116</v>
      </c>
      <c r="D136" s="94"/>
      <c r="E136" s="179" t="str">
        <f>[1]NOx!AJ422</f>
        <v>NA</v>
      </c>
      <c r="F136" s="179" t="str">
        <f>[1]NMVOC!AJ422</f>
        <v>NA</v>
      </c>
      <c r="G136" s="179" t="str">
        <f>[1]SOx!AJ422</f>
        <v>NA</v>
      </c>
      <c r="H136" s="179" t="str">
        <f>[1]NH3!AJ422</f>
        <v>NA</v>
      </c>
      <c r="I136" s="179" t="str">
        <f>[1]pm2.5!AJ422</f>
        <v>NA</v>
      </c>
      <c r="J136" s="179" t="str">
        <f>[1]pm10!AJ422</f>
        <v>NA</v>
      </c>
      <c r="K136" s="179" t="str">
        <f>[1]PST!AJ422</f>
        <v>NA</v>
      </c>
      <c r="L136" s="179" t="str">
        <f>[1]BC!AJ422</f>
        <v>NA</v>
      </c>
      <c r="M136" s="179" t="str">
        <f>[1]CO!AJ422</f>
        <v>NA</v>
      </c>
      <c r="N136" s="179" t="str">
        <f>[1]piombo!AJ422</f>
        <v>NA</v>
      </c>
      <c r="O136" s="179" t="str">
        <f>[1]cadmio!AJ422</f>
        <v>NA</v>
      </c>
      <c r="P136" s="179" t="str">
        <f>[1]mercurio!AJ422</f>
        <v>NA</v>
      </c>
      <c r="Q136" s="179" t="str">
        <f>[1]arsenico!AJ422</f>
        <v>NA</v>
      </c>
      <c r="R136" s="179" t="str">
        <f>[1]cromo!AJ422</f>
        <v>NA</v>
      </c>
      <c r="S136" s="179" t="str">
        <f>[1]rame!AJ422</f>
        <v>NA</v>
      </c>
      <c r="T136" s="179" t="str">
        <f>[1]nichel!AJ422</f>
        <v>NA</v>
      </c>
      <c r="U136" s="179" t="str">
        <f>[1]selenio!AJ422</f>
        <v>NA</v>
      </c>
      <c r="V136" s="179" t="str">
        <f>[1]zinco!AJ422</f>
        <v>NA</v>
      </c>
      <c r="W136" s="179" t="str">
        <f>[1]Diossine!AJ422</f>
        <v>NA</v>
      </c>
      <c r="X136" s="179" t="s">
        <v>412</v>
      </c>
      <c r="Y136" s="179" t="s">
        <v>412</v>
      </c>
      <c r="Z136" s="179" t="s">
        <v>412</v>
      </c>
      <c r="AA136" s="179" t="s">
        <v>412</v>
      </c>
      <c r="AB136" s="179" t="str">
        <f>[1]PAH!AJ422</f>
        <v>NA</v>
      </c>
      <c r="AC136" s="179" t="str">
        <f>[1]HCB!AJ422</f>
        <v>NA</v>
      </c>
      <c r="AD136" s="179" t="str">
        <f>[1]PCB!AJ422</f>
        <v>NA</v>
      </c>
      <c r="AE136" s="160"/>
      <c r="AF136" s="159" t="s">
        <v>412</v>
      </c>
      <c r="AG136" s="159" t="s">
        <v>412</v>
      </c>
      <c r="AH136" s="159" t="s">
        <v>412</v>
      </c>
      <c r="AI136" s="159" t="s">
        <v>412</v>
      </c>
      <c r="AJ136" s="159" t="s">
        <v>412</v>
      </c>
      <c r="AK136" s="159">
        <f>'[1]dati attività'!$AB200</f>
        <v>2215.9442531078976</v>
      </c>
      <c r="AL136" s="140" t="s">
        <v>419</v>
      </c>
    </row>
    <row r="137" spans="1:67" s="10" customFormat="1" ht="24.75" customHeight="1" thickBot="1">
      <c r="A137" s="101" t="s">
        <v>127</v>
      </c>
      <c r="B137" s="101" t="s">
        <v>115</v>
      </c>
      <c r="C137" s="109" t="s">
        <v>117</v>
      </c>
      <c r="D137" s="94"/>
      <c r="E137" s="179" t="str">
        <f>[1]NOx!AJ423</f>
        <v>NA</v>
      </c>
      <c r="F137" s="179" t="str">
        <f>[1]NMVOC!AJ423</f>
        <v>NA</v>
      </c>
      <c r="G137" s="179" t="str">
        <f>[1]SOx!AJ423</f>
        <v>NA</v>
      </c>
      <c r="H137" s="179" t="str">
        <f>[1]NH3!AJ423</f>
        <v>NA</v>
      </c>
      <c r="I137" s="179" t="str">
        <f>[1]pm2.5!AJ423</f>
        <v>NA</v>
      </c>
      <c r="J137" s="179" t="str">
        <f>[1]pm10!AJ423</f>
        <v>NA</v>
      </c>
      <c r="K137" s="179" t="str">
        <f>[1]PST!AJ423</f>
        <v>NA</v>
      </c>
      <c r="L137" s="179" t="str">
        <f>[1]BC!AJ423</f>
        <v>NA</v>
      </c>
      <c r="M137" s="179" t="str">
        <f>[1]CO!AJ423</f>
        <v>NA</v>
      </c>
      <c r="N137" s="179" t="str">
        <f>[1]piombo!AJ423</f>
        <v>NA</v>
      </c>
      <c r="O137" s="179" t="str">
        <f>[1]cadmio!AJ423</f>
        <v>NA</v>
      </c>
      <c r="P137" s="179" t="str">
        <f>[1]mercurio!AJ423</f>
        <v>NA</v>
      </c>
      <c r="Q137" s="179" t="str">
        <f>[1]arsenico!AJ423</f>
        <v>NA</v>
      </c>
      <c r="R137" s="179" t="str">
        <f>[1]cromo!AJ423</f>
        <v>NA</v>
      </c>
      <c r="S137" s="179" t="str">
        <f>[1]rame!AJ423</f>
        <v>NA</v>
      </c>
      <c r="T137" s="179" t="str">
        <f>[1]nichel!AJ423</f>
        <v>NA</v>
      </c>
      <c r="U137" s="179" t="str">
        <f>[1]selenio!AJ423</f>
        <v>NA</v>
      </c>
      <c r="V137" s="179" t="str">
        <f>[1]zinco!AJ423</f>
        <v>NA</v>
      </c>
      <c r="W137" s="179" t="str">
        <f>[1]Diossine!AJ423</f>
        <v>NA</v>
      </c>
      <c r="X137" s="179" t="s">
        <v>412</v>
      </c>
      <c r="Y137" s="179" t="s">
        <v>412</v>
      </c>
      <c r="Z137" s="179" t="s">
        <v>412</v>
      </c>
      <c r="AA137" s="179" t="s">
        <v>412</v>
      </c>
      <c r="AB137" s="179" t="str">
        <f>[1]PAH!AJ423</f>
        <v>NA</v>
      </c>
      <c r="AC137" s="179" t="str">
        <f>[1]HCB!AJ423</f>
        <v>NA</v>
      </c>
      <c r="AD137" s="179" t="str">
        <f>[1]PCB!AJ423</f>
        <v>NA</v>
      </c>
      <c r="AE137" s="160"/>
      <c r="AF137" s="159" t="s">
        <v>412</v>
      </c>
      <c r="AG137" s="159" t="s">
        <v>412</v>
      </c>
      <c r="AH137" s="159" t="s">
        <v>412</v>
      </c>
      <c r="AI137" s="159" t="s">
        <v>412</v>
      </c>
      <c r="AJ137" s="159" t="s">
        <v>412</v>
      </c>
      <c r="AK137" s="159">
        <f>'[1]dati attività'!$AB201</f>
        <v>223.75329248463544</v>
      </c>
      <c r="AL137" s="140" t="s">
        <v>419</v>
      </c>
    </row>
    <row r="138" spans="1:67" s="10" customFormat="1" ht="24.75" customHeight="1" thickBot="1">
      <c r="A138" s="102" t="s">
        <v>127</v>
      </c>
      <c r="B138" s="102" t="s">
        <v>263</v>
      </c>
      <c r="C138" s="110" t="s">
        <v>264</v>
      </c>
      <c r="D138" s="137"/>
      <c r="E138" s="184" t="str">
        <f>[1]NOx!AJ424</f>
        <v>NO</v>
      </c>
      <c r="F138" s="179" t="str">
        <f>[1]NMVOC!AJ424</f>
        <v>NO</v>
      </c>
      <c r="G138" s="179" t="str">
        <f>[1]SOx!AJ424</f>
        <v>NO</v>
      </c>
      <c r="H138" s="179" t="str">
        <f>[1]NH3!AJ424</f>
        <v>NO</v>
      </c>
      <c r="I138" s="179" t="str">
        <f>[1]pm2.5!AJ424</f>
        <v>NO</v>
      </c>
      <c r="J138" s="179" t="str">
        <f>[1]pm10!AJ424</f>
        <v>NO</v>
      </c>
      <c r="K138" s="179" t="str">
        <f>[1]PST!AJ424</f>
        <v>NO</v>
      </c>
      <c r="L138" s="179" t="str">
        <f>[1]BC!AJ424</f>
        <v>NO</v>
      </c>
      <c r="M138" s="179" t="str">
        <f>[1]CO!AJ424</f>
        <v>NO</v>
      </c>
      <c r="N138" s="179" t="str">
        <f>[1]piombo!AJ424</f>
        <v>NO</v>
      </c>
      <c r="O138" s="179" t="str">
        <f>[1]cadmio!AJ424</f>
        <v>NO</v>
      </c>
      <c r="P138" s="179" t="str">
        <f>[1]mercurio!AJ424</f>
        <v>NO</v>
      </c>
      <c r="Q138" s="179" t="str">
        <f>[1]arsenico!AJ424</f>
        <v>NO</v>
      </c>
      <c r="R138" s="179" t="str">
        <f>[1]cromo!AJ424</f>
        <v>NO</v>
      </c>
      <c r="S138" s="179" t="str">
        <f>[1]rame!AJ424</f>
        <v>NO</v>
      </c>
      <c r="T138" s="179" t="str">
        <f>[1]nichel!AJ424</f>
        <v>NO</v>
      </c>
      <c r="U138" s="179" t="str">
        <f>[1]selenio!AJ424</f>
        <v>NO</v>
      </c>
      <c r="V138" s="179" t="str">
        <f>[1]zinco!AJ424</f>
        <v>NO</v>
      </c>
      <c r="W138" s="179" t="str">
        <f>[1]Diossine!AJ424</f>
        <v>NO</v>
      </c>
      <c r="X138" s="179" t="s">
        <v>434</v>
      </c>
      <c r="Y138" s="179" t="s">
        <v>434</v>
      </c>
      <c r="Z138" s="179" t="s">
        <v>434</v>
      </c>
      <c r="AA138" s="179" t="s">
        <v>434</v>
      </c>
      <c r="AB138" s="179" t="str">
        <f>[1]PAH!AJ424</f>
        <v>NO</v>
      </c>
      <c r="AC138" s="179" t="str">
        <f>[1]HCB!AJ424</f>
        <v>NO</v>
      </c>
      <c r="AD138" s="179" t="str">
        <f>[1]PCB!AJ424</f>
        <v>NO</v>
      </c>
      <c r="AE138" s="160"/>
      <c r="AF138" s="191" t="s">
        <v>434</v>
      </c>
      <c r="AG138" s="191" t="s">
        <v>434</v>
      </c>
      <c r="AH138" s="191" t="s">
        <v>434</v>
      </c>
      <c r="AI138" s="191" t="s">
        <v>434</v>
      </c>
      <c r="AJ138" s="191" t="s">
        <v>434</v>
      </c>
      <c r="AK138" s="191" t="str">
        <f>'[1]dati attività'!$AB202</f>
        <v>NO</v>
      </c>
      <c r="AL138" s="140" t="s">
        <v>419</v>
      </c>
    </row>
    <row r="139" spans="1:67" s="10" customFormat="1" ht="24.75" customHeight="1" thickBot="1">
      <c r="A139" s="102" t="s">
        <v>127</v>
      </c>
      <c r="B139" s="102" t="s">
        <v>244</v>
      </c>
      <c r="C139" s="110" t="s">
        <v>302</v>
      </c>
      <c r="D139" s="137" t="s">
        <v>109</v>
      </c>
      <c r="E139" s="184" t="str">
        <f>[1]NOx!AJ425</f>
        <v>NO</v>
      </c>
      <c r="F139" s="179" t="str">
        <f>[1]NMVOC!AJ425</f>
        <v>NO</v>
      </c>
      <c r="G139" s="179" t="str">
        <f>[1]SOx!AJ425</f>
        <v>NO</v>
      </c>
      <c r="H139" s="179" t="str">
        <f>[1]NH3!AJ425</f>
        <v>NO</v>
      </c>
      <c r="I139" s="179" t="str">
        <f>[1]pm2.5!AJ425</f>
        <v>NO</v>
      </c>
      <c r="J139" s="179" t="str">
        <f>[1]pm10!AJ425</f>
        <v>NO</v>
      </c>
      <c r="K139" s="179" t="str">
        <f>[1]PST!AJ425</f>
        <v>NO</v>
      </c>
      <c r="L139" s="179" t="str">
        <f>[1]BC!AJ425</f>
        <v>NO</v>
      </c>
      <c r="M139" s="179" t="str">
        <f>[1]CO!AJ425</f>
        <v>NO</v>
      </c>
      <c r="N139" s="179" t="str">
        <f>[1]piombo!AJ425</f>
        <v>NO</v>
      </c>
      <c r="O139" s="179" t="str">
        <f>[1]cadmio!AJ425</f>
        <v>NO</v>
      </c>
      <c r="P139" s="179" t="str">
        <f>[1]mercurio!AJ425</f>
        <v>NO</v>
      </c>
      <c r="Q139" s="179" t="str">
        <f>[1]arsenico!AJ425</f>
        <v>NO</v>
      </c>
      <c r="R139" s="179" t="str">
        <f>[1]cromo!AJ425</f>
        <v>NO</v>
      </c>
      <c r="S139" s="179" t="str">
        <f>[1]rame!AJ425</f>
        <v>NO</v>
      </c>
      <c r="T139" s="179" t="str">
        <f>[1]nichel!AJ425</f>
        <v>NO</v>
      </c>
      <c r="U139" s="179" t="str">
        <f>[1]selenio!AJ425</f>
        <v>NO</v>
      </c>
      <c r="V139" s="179" t="str">
        <f>[1]zinco!AJ425</f>
        <v>NO</v>
      </c>
      <c r="W139" s="179" t="str">
        <f>[1]Diossine!AJ425</f>
        <v>NO</v>
      </c>
      <c r="X139" s="179" t="s">
        <v>434</v>
      </c>
      <c r="Y139" s="179" t="s">
        <v>434</v>
      </c>
      <c r="Z139" s="179" t="s">
        <v>434</v>
      </c>
      <c r="AA139" s="179" t="s">
        <v>434</v>
      </c>
      <c r="AB139" s="179" t="str">
        <f>[1]PAH!AJ425</f>
        <v>NO</v>
      </c>
      <c r="AC139" s="179" t="str">
        <f>[1]HCB!AJ425</f>
        <v>NO</v>
      </c>
      <c r="AD139" s="179" t="str">
        <f>[1]PCB!AJ425</f>
        <v>NO</v>
      </c>
      <c r="AE139" s="160"/>
      <c r="AF139" s="191" t="s">
        <v>434</v>
      </c>
      <c r="AG139" s="191" t="s">
        <v>434</v>
      </c>
      <c r="AH139" s="191" t="s">
        <v>434</v>
      </c>
      <c r="AI139" s="191" t="s">
        <v>434</v>
      </c>
      <c r="AJ139" s="191" t="s">
        <v>434</v>
      </c>
      <c r="AK139" s="191" t="str">
        <f>'[1]dati attività'!$AB203</f>
        <v>NO</v>
      </c>
      <c r="AL139" s="140"/>
    </row>
    <row r="140" spans="1:67" s="10" customFormat="1" ht="24.75" customHeight="1" thickBot="1">
      <c r="A140" s="101" t="s">
        <v>128</v>
      </c>
      <c r="B140" s="67" t="s">
        <v>245</v>
      </c>
      <c r="C140" s="109" t="s">
        <v>295</v>
      </c>
      <c r="D140" s="94"/>
      <c r="E140" s="179" t="str">
        <f>[1]NOx!AJ426</f>
        <v>NO</v>
      </c>
      <c r="F140" s="179" t="str">
        <f>[1]NMVOC!AJ426</f>
        <v>NO</v>
      </c>
      <c r="G140" s="179" t="str">
        <f>[1]SOx!AJ426</f>
        <v>NO</v>
      </c>
      <c r="H140" s="179" t="str">
        <f>[1]NH3!AJ426</f>
        <v>NO</v>
      </c>
      <c r="I140" s="179" t="str">
        <f>[1]pm2.5!AJ426</f>
        <v>NO</v>
      </c>
      <c r="J140" s="179" t="str">
        <f>[1]pm10!AJ426</f>
        <v>NO</v>
      </c>
      <c r="K140" s="179" t="str">
        <f>[1]PST!AJ426</f>
        <v>NO</v>
      </c>
      <c r="L140" s="179" t="str">
        <f>[1]BC!AJ426</f>
        <v>NO</v>
      </c>
      <c r="M140" s="179" t="str">
        <f>[1]CO!AJ426</f>
        <v>NO</v>
      </c>
      <c r="N140" s="179" t="str">
        <f>[1]piombo!AJ426</f>
        <v>NO</v>
      </c>
      <c r="O140" s="179" t="str">
        <f>[1]cadmio!AJ426</f>
        <v>NO</v>
      </c>
      <c r="P140" s="179" t="str">
        <f>[1]mercurio!AJ426</f>
        <v>NO</v>
      </c>
      <c r="Q140" s="179" t="str">
        <f>[1]arsenico!AJ426</f>
        <v>NO</v>
      </c>
      <c r="R140" s="179" t="str">
        <f>[1]cromo!AJ426</f>
        <v>NO</v>
      </c>
      <c r="S140" s="179" t="str">
        <f>[1]rame!AJ426</f>
        <v>NO</v>
      </c>
      <c r="T140" s="179" t="str">
        <f>[1]nichel!AJ426</f>
        <v>NO</v>
      </c>
      <c r="U140" s="179" t="str">
        <f>[1]selenio!AJ426</f>
        <v>NO</v>
      </c>
      <c r="V140" s="179" t="str">
        <f>[1]zinco!AJ426</f>
        <v>NO</v>
      </c>
      <c r="W140" s="179" t="str">
        <f>[1]Diossine!AJ426</f>
        <v>NO</v>
      </c>
      <c r="X140" s="179" t="s">
        <v>434</v>
      </c>
      <c r="Y140" s="179" t="s">
        <v>434</v>
      </c>
      <c r="Z140" s="179" t="s">
        <v>434</v>
      </c>
      <c r="AA140" s="179" t="s">
        <v>434</v>
      </c>
      <c r="AB140" s="179" t="str">
        <f>[1]PAH!AJ426</f>
        <v>NO</v>
      </c>
      <c r="AC140" s="179" t="str">
        <f>[1]HCB!AJ426</f>
        <v>NO</v>
      </c>
      <c r="AD140" s="179" t="str">
        <f>[1]PCB!AJ426</f>
        <v>NO</v>
      </c>
      <c r="AE140" s="160"/>
      <c r="AF140" s="191" t="s">
        <v>434</v>
      </c>
      <c r="AG140" s="191" t="s">
        <v>434</v>
      </c>
      <c r="AH140" s="191" t="s">
        <v>434</v>
      </c>
      <c r="AI140" s="191" t="s">
        <v>434</v>
      </c>
      <c r="AJ140" s="191" t="s">
        <v>434</v>
      </c>
      <c r="AK140" s="191" t="str">
        <f>'[1]dati attività'!$AB204</f>
        <v>NA</v>
      </c>
      <c r="AL140" s="140"/>
    </row>
    <row r="141" spans="1:67" s="17" customFormat="1" ht="23.4" customHeight="1" thickBot="1">
      <c r="A141" s="55"/>
      <c r="B141" s="124" t="s">
        <v>25</v>
      </c>
      <c r="C141" s="125" t="s">
        <v>350</v>
      </c>
      <c r="D141" s="55"/>
      <c r="E141" s="196">
        <f>[1]NOx!AJ427</f>
        <v>815.55375231874757</v>
      </c>
      <c r="F141" s="196">
        <f>[1]NMVOC!AJ427</f>
        <v>908.78094142715349</v>
      </c>
      <c r="G141" s="196">
        <f>[1]SOx!AJ427</f>
        <v>145.14011554014812</v>
      </c>
      <c r="H141" s="196">
        <f>[1]NH3!AJ427</f>
        <v>401.70647588763796</v>
      </c>
      <c r="I141" s="196">
        <f>[1]pm2.5!AJ427</f>
        <v>168.40194149742041</v>
      </c>
      <c r="J141" s="196">
        <f>[1]pm10!AJ427</f>
        <v>193.65429921435504</v>
      </c>
      <c r="K141" s="196">
        <f>[1]PST!AJ427</f>
        <v>240.09358518909639</v>
      </c>
      <c r="L141" s="196">
        <f>[1]BC!AJ427</f>
        <v>26.616210350965428</v>
      </c>
      <c r="M141" s="196">
        <f>[1]CO!AJ427</f>
        <v>2565.6837250493013</v>
      </c>
      <c r="N141" s="196">
        <f>[1]piombo!AJ427</f>
        <v>255.78157859517705</v>
      </c>
      <c r="O141" s="196">
        <f>[1]cadmio!AJ427</f>
        <v>6.511680315795485</v>
      </c>
      <c r="P141" s="196">
        <f>[1]mercurio!AJ427</f>
        <v>8.123928588658238</v>
      </c>
      <c r="Q141" s="196">
        <f>[1]arsenico!AJ427</f>
        <v>44.202532323458541</v>
      </c>
      <c r="R141" s="196">
        <f>[1]cromo!AJ427</f>
        <v>45.6055930859076</v>
      </c>
      <c r="S141" s="196">
        <f>[1]rame!AJ427</f>
        <v>121.3073558475855</v>
      </c>
      <c r="T141" s="196">
        <f>[1]nichel!AJ427</f>
        <v>29.782328885400002</v>
      </c>
      <c r="U141" s="196">
        <f>[1]selenio!AJ427</f>
        <v>9.9760893295810895</v>
      </c>
      <c r="V141" s="196">
        <f>[1]zinco!AJ427</f>
        <v>881.65840413473552</v>
      </c>
      <c r="W141" s="196">
        <f>[1]Diossine!AJ427</f>
        <v>282.51132437545857</v>
      </c>
      <c r="X141" s="196" t="s">
        <v>428</v>
      </c>
      <c r="Y141" s="196" t="s">
        <v>428</v>
      </c>
      <c r="Z141" s="196" t="s">
        <v>428</v>
      </c>
      <c r="AA141" s="196" t="s">
        <v>428</v>
      </c>
      <c r="AB141" s="196">
        <f>[1]PAH!AJ427</f>
        <v>85.979638157033094</v>
      </c>
      <c r="AC141" s="196">
        <f>[1]HCB!AJ427</f>
        <v>20.859657349000614</v>
      </c>
      <c r="AD141" s="196">
        <f>[1]PCB!AJ427</f>
        <v>203.81784211069518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[1]NOx!AJ429</f>
        <v>NO</v>
      </c>
      <c r="F143" s="186" t="str">
        <f>[1]NMVOC!AJ429</f>
        <v>NO</v>
      </c>
      <c r="G143" s="186" t="str">
        <f>[1]SOx!AJ429</f>
        <v>NO</v>
      </c>
      <c r="H143" s="186" t="str">
        <f>[1]NH3!AJ429</f>
        <v>NO</v>
      </c>
      <c r="I143" s="186" t="str">
        <f>[1]pm2.5!AJ429</f>
        <v>NO</v>
      </c>
      <c r="J143" s="186" t="str">
        <f>[1]pm10!AJ429</f>
        <v>NO</v>
      </c>
      <c r="K143" s="186" t="str">
        <f>[1]PST!AJ429</f>
        <v>NO</v>
      </c>
      <c r="L143" s="186" t="str">
        <f>[1]BC!AJ429</f>
        <v>NO</v>
      </c>
      <c r="M143" s="186" t="str">
        <f>[1]CO!AJ429</f>
        <v>NO</v>
      </c>
      <c r="N143" s="186" t="str">
        <f>[1]piombo!AJ429</f>
        <v>NO</v>
      </c>
      <c r="O143" s="186" t="str">
        <f>[1]cadmio!AJ429</f>
        <v>NO</v>
      </c>
      <c r="P143" s="186" t="str">
        <f>[1]mercurio!AJ429</f>
        <v>NO</v>
      </c>
      <c r="Q143" s="186" t="str">
        <f>[1]arsenico!AJ429</f>
        <v>NO</v>
      </c>
      <c r="R143" s="186" t="str">
        <f>[1]cromo!AJ429</f>
        <v>NO</v>
      </c>
      <c r="S143" s="186" t="str">
        <f>[1]rame!AJ429</f>
        <v>NO</v>
      </c>
      <c r="T143" s="186" t="str">
        <f>[1]nichel!AJ429</f>
        <v>NO</v>
      </c>
      <c r="U143" s="186" t="str">
        <f>[1]selenio!AJ429</f>
        <v>NO</v>
      </c>
      <c r="V143" s="186" t="str">
        <f>[1]zinco!AJ429</f>
        <v>NO</v>
      </c>
      <c r="W143" s="186" t="str">
        <f>[1]Diossine!AJ429</f>
        <v>NO</v>
      </c>
      <c r="X143" s="186" t="s">
        <v>434</v>
      </c>
      <c r="Y143" s="186" t="s">
        <v>434</v>
      </c>
      <c r="Z143" s="186" t="s">
        <v>434</v>
      </c>
      <c r="AA143" s="186" t="s">
        <v>434</v>
      </c>
      <c r="AB143" s="186" t="str">
        <f>[1]PAH!AJ429</f>
        <v>NO</v>
      </c>
      <c r="AC143" s="186" t="str">
        <f>[1]HCB!AJ429</f>
        <v>NO</v>
      </c>
      <c r="AD143" s="186" t="str">
        <f>[1]PCB!AJ429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[1]NOx!AJ430</f>
        <v>815.55375231874757</v>
      </c>
      <c r="F144" s="187">
        <f>[1]NMVOC!AJ430</f>
        <v>908.78094142715349</v>
      </c>
      <c r="G144" s="187">
        <f>[1]SOx!AJ430</f>
        <v>145.14011554014812</v>
      </c>
      <c r="H144" s="187">
        <f>[1]NH3!AJ430</f>
        <v>401.70647588763796</v>
      </c>
      <c r="I144" s="187">
        <f>[1]pm2.5!AJ430</f>
        <v>168.40194149742041</v>
      </c>
      <c r="J144" s="187">
        <f>[1]pm10!AJ430</f>
        <v>193.65429921435504</v>
      </c>
      <c r="K144" s="187">
        <f>[1]PST!AJ430</f>
        <v>240.09358518909639</v>
      </c>
      <c r="L144" s="187">
        <f>[1]BC!AJ430</f>
        <v>26.616210350965428</v>
      </c>
      <c r="M144" s="187">
        <f>[1]CO!AJ430</f>
        <v>2565.6837250493013</v>
      </c>
      <c r="N144" s="187">
        <f>[1]piombo!AJ430</f>
        <v>255.78157859517705</v>
      </c>
      <c r="O144" s="187">
        <f>[1]cadmio!AJ430</f>
        <v>6.511680315795485</v>
      </c>
      <c r="P144" s="187">
        <f>[1]mercurio!AJ430</f>
        <v>8.123928588658238</v>
      </c>
      <c r="Q144" s="187">
        <f>[1]arsenico!AJ430</f>
        <v>44.202532323458541</v>
      </c>
      <c r="R144" s="187">
        <f>[1]cromo!AJ430</f>
        <v>45.6055930859076</v>
      </c>
      <c r="S144" s="187">
        <f>[1]rame!AJ430</f>
        <v>121.3073558475855</v>
      </c>
      <c r="T144" s="187">
        <f>[1]nichel!AJ430</f>
        <v>29.782328885400002</v>
      </c>
      <c r="U144" s="187">
        <f>[1]selenio!AJ430</f>
        <v>9.9760893295810895</v>
      </c>
      <c r="V144" s="187">
        <f>[1]zinco!AJ430</f>
        <v>881.65840413473552</v>
      </c>
      <c r="W144" s="187">
        <f>[1]Diossine!AJ430</f>
        <v>282.51132437545857</v>
      </c>
      <c r="X144" s="170" t="s">
        <v>428</v>
      </c>
      <c r="Y144" s="170" t="s">
        <v>428</v>
      </c>
      <c r="Z144" s="170" t="s">
        <v>428</v>
      </c>
      <c r="AA144" s="170" t="s">
        <v>428</v>
      </c>
      <c r="AB144" s="187">
        <f>[1]PAH!AJ430</f>
        <v>85.979638157033094</v>
      </c>
      <c r="AC144" s="187">
        <f>[1]HCB!AJ430</f>
        <v>20.859657349000614</v>
      </c>
      <c r="AD144" s="187">
        <f>[1]PCB!AJ430</f>
        <v>203.81784211069518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[1]NOx!AJ434</f>
        <v>26.946624797655101</v>
      </c>
      <c r="F148" s="189">
        <f>[1]NMVOC!AJ434</f>
        <v>0.97599656332820994</v>
      </c>
      <c r="G148" s="189">
        <f>[1]SOx!AJ434</f>
        <v>2.334262913180571</v>
      </c>
      <c r="H148" s="189" t="str">
        <f>[1]NH3!AJ434</f>
        <v>NA</v>
      </c>
      <c r="I148" s="189">
        <f>[1]pm2.5!AJ434</f>
        <v>0.46685258263611434</v>
      </c>
      <c r="J148" s="189">
        <f>[1]pm10!AJ434</f>
        <v>0.46685258263611434</v>
      </c>
      <c r="K148" s="189">
        <f>[1]PST!AJ434</f>
        <v>0.47638018636338197</v>
      </c>
      <c r="L148" s="189">
        <f>[1]BC!AJ434</f>
        <v>0.22408923966533484</v>
      </c>
      <c r="M148" s="189">
        <f>[1]CO!AJ434</f>
        <v>2.7320142369107754</v>
      </c>
      <c r="N148" s="189">
        <f>[1]piombo!AJ434</f>
        <v>5.4591191568594528</v>
      </c>
      <c r="O148" s="189">
        <f>[1]cadmio!AJ434</f>
        <v>1.7042704660525268E-3</v>
      </c>
      <c r="P148" s="189" t="str">
        <f>[1]mercurio!AJ434</f>
        <v>NA</v>
      </c>
      <c r="Q148" s="189" t="str">
        <f>[1]arsenico!AJ434</f>
        <v>NA</v>
      </c>
      <c r="R148" s="189">
        <f>[1]cromo!AJ434</f>
        <v>1.5566806436923745E-3</v>
      </c>
      <c r="S148" s="189">
        <f>[1]rame!AJ434</f>
        <v>2.1247848417212174E-2</v>
      </c>
      <c r="T148" s="189">
        <f>[1]nichel!AJ434</f>
        <v>5.1128113981575799E-3</v>
      </c>
      <c r="U148" s="189">
        <f>[1]selenio!AJ434</f>
        <v>5.1128113981575796E-2</v>
      </c>
      <c r="V148" s="189">
        <f>[1]zinco!AJ434</f>
        <v>0.10203467280256477</v>
      </c>
      <c r="W148" s="189" t="str">
        <f>[1]Diossine!AJ434</f>
        <v>NA</v>
      </c>
      <c r="X148" s="172" t="s">
        <v>428</v>
      </c>
      <c r="Y148" s="172" t="s">
        <v>428</v>
      </c>
      <c r="Z148" s="172" t="s">
        <v>428</v>
      </c>
      <c r="AA148" s="172" t="s">
        <v>428</v>
      </c>
      <c r="AB148" s="189">
        <f>[1]PAH!AJ434</f>
        <v>9.7599656332820973E-4</v>
      </c>
      <c r="AC148" s="189" t="str">
        <f>[1]HCB!AJ434</f>
        <v>NA</v>
      </c>
      <c r="AD148" s="189" t="str">
        <f>[1]PCB!AJ434</f>
        <v>NA</v>
      </c>
      <c r="AE148" s="173"/>
      <c r="AF148" s="192">
        <f>'[1]dati attività'!AB212</f>
        <v>119813228.01948012</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[1]NOx!AJ435</f>
        <v>6.7543967281050605</v>
      </c>
      <c r="F149" s="189">
        <f>[1]NMVOC!AJ435</f>
        <v>0.23140111850857328</v>
      </c>
      <c r="G149" s="189">
        <f>[1]SOx!AJ435</f>
        <v>0.49135035797876309</v>
      </c>
      <c r="H149" s="189" t="str">
        <f>[1]NH3!AJ435</f>
        <v>NA</v>
      </c>
      <c r="I149" s="189">
        <f>[1]pm2.5!AJ435</f>
        <v>9.8270071595752628E-2</v>
      </c>
      <c r="J149" s="189">
        <f>[1]pm10!AJ435</f>
        <v>9.8270071595752628E-2</v>
      </c>
      <c r="K149" s="189">
        <f>[1]PST!AJ435</f>
        <v>0.10027558326097206</v>
      </c>
      <c r="L149" s="189">
        <f>[1]BC!AJ435</f>
        <v>4.7169634365961256E-2</v>
      </c>
      <c r="M149" s="189">
        <f>[1]CO!AJ435</f>
        <v>0.93235440306158146</v>
      </c>
      <c r="N149" s="189">
        <f>[1]piombo!AJ435</f>
        <v>0.93524282431124817</v>
      </c>
      <c r="O149" s="189">
        <f>[1]cadmio!AJ435</f>
        <v>2.9197141118607897E-4</v>
      </c>
      <c r="P149" s="189" t="str">
        <f>[1]mercurio!AJ435</f>
        <v>NA</v>
      </c>
      <c r="Q149" s="189" t="str">
        <f>[1]arsenico!AJ435</f>
        <v>NA</v>
      </c>
      <c r="R149" s="189">
        <f>[1]cromo!AJ435</f>
        <v>2.6668668697736397E-4</v>
      </c>
      <c r="S149" s="189">
        <f>[1]rame!AJ435</f>
        <v>3.6401289646300372E-3</v>
      </c>
      <c r="T149" s="189">
        <f>[1]nichel!AJ435</f>
        <v>8.7591423355823708E-4</v>
      </c>
      <c r="U149" s="189">
        <f>[1]selenio!AJ435</f>
        <v>8.7591423355823702E-3</v>
      </c>
      <c r="V149" s="189">
        <f>[1]zinco!AJ435</f>
        <v>1.7480328387710551E-2</v>
      </c>
      <c r="W149" s="189" t="str">
        <f>[1]Diossine!AJ435</f>
        <v>NA</v>
      </c>
      <c r="X149" s="172" t="s">
        <v>428</v>
      </c>
      <c r="Y149" s="172" t="s">
        <v>428</v>
      </c>
      <c r="Z149" s="172" t="s">
        <v>428</v>
      </c>
      <c r="AA149" s="172" t="s">
        <v>428</v>
      </c>
      <c r="AB149" s="189">
        <f>[1]PAH!AJ435</f>
        <v>2.3140111850857332E-4</v>
      </c>
      <c r="AC149" s="189" t="str">
        <f>[1]HCB!AJ435</f>
        <v>NA</v>
      </c>
      <c r="AD149" s="189" t="str">
        <f>[1]PCB!AJ435</f>
        <v>NA</v>
      </c>
      <c r="AE149" s="173"/>
      <c r="AF149" s="192">
        <f>'[1]dati attività'!AB213</f>
        <v>21380320.736070246</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[1]NOx!AJ436</f>
        <v>95.273556853246859</v>
      </c>
      <c r="F150" s="189">
        <f>[1]NMVOC!AJ436</f>
        <v>3.7567958390048393</v>
      </c>
      <c r="G150" s="189">
        <f>[1]SOx!AJ436</f>
        <v>82.642583840851287</v>
      </c>
      <c r="H150" s="189">
        <f>[1]NH3!AJ436</f>
        <v>1.0768674117819435E-2</v>
      </c>
      <c r="I150" s="189">
        <f>[1]pm2.5!AJ436</f>
        <v>10.346626459690082</v>
      </c>
      <c r="J150" s="189">
        <f>[1]pm10!AJ436</f>
        <v>10.358329160297545</v>
      </c>
      <c r="K150" s="189">
        <f>[1]PST!AJ436</f>
        <v>10.569723632956681</v>
      </c>
      <c r="L150" s="189">
        <f>[1]BC!AJ436</f>
        <v>1.2942903008346904</v>
      </c>
      <c r="M150" s="189">
        <f>[1]CO!AJ436</f>
        <v>11.567129202530893</v>
      </c>
      <c r="N150" s="189">
        <f>[1]piombo!AJ436</f>
        <v>0.26548362034038075</v>
      </c>
      <c r="O150" s="189">
        <f>[1]cadmio!AJ436</f>
        <v>1.9142874238099839E-2</v>
      </c>
      <c r="P150" s="189" t="str">
        <f>[1]mercurio!AJ436</f>
        <v>NA</v>
      </c>
      <c r="Q150" s="189">
        <f>[1]arsenico!AJ436</f>
        <v>0.15067702207042738</v>
      </c>
      <c r="R150" s="189">
        <f>[1]cromo!AJ436</f>
        <v>8.9135009149488187E-2</v>
      </c>
      <c r="S150" s="189">
        <f>[1]rame!AJ436</f>
        <v>0.15067702207042738</v>
      </c>
      <c r="T150" s="189">
        <f>[1]nichel!AJ436</f>
        <v>4.812049171239722</v>
      </c>
      <c r="U150" s="189">
        <f>[1]selenio!AJ436</f>
        <v>0.35145364060079382</v>
      </c>
      <c r="V150" s="189">
        <f>[1]zinco!AJ436</f>
        <v>0.8629304242812873</v>
      </c>
      <c r="W150" s="189" t="str">
        <f>[1]Diossine!AJ436</f>
        <v>NA</v>
      </c>
      <c r="X150" s="172" t="s">
        <v>428</v>
      </c>
      <c r="Y150" s="172" t="s">
        <v>428</v>
      </c>
      <c r="Z150" s="172" t="s">
        <v>428</v>
      </c>
      <c r="AA150" s="172" t="s">
        <v>428</v>
      </c>
      <c r="AB150" s="189">
        <f>[1]PAH!AJ436</f>
        <v>6.304106145544687E-2</v>
      </c>
      <c r="AC150" s="189" t="str">
        <f>[1]HCB!AJ436</f>
        <v>NA</v>
      </c>
      <c r="AD150" s="189" t="str">
        <f>[1]PCB!AJ436</f>
        <v>NA</v>
      </c>
      <c r="AE150" s="173"/>
      <c r="AF150" s="192">
        <f>'[1]dati attività'!AB214</f>
        <v>64949.30610064447</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[1]NOx!AJ437</f>
        <v>NE</v>
      </c>
      <c r="F151" s="189" t="str">
        <f>[1]NMVOC!AJ437</f>
        <v>NE</v>
      </c>
      <c r="G151" s="189" t="str">
        <f>[1]SOx!AJ437</f>
        <v>NE</v>
      </c>
      <c r="H151" s="189" t="str">
        <f>[1]NH3!AJ437</f>
        <v>NE</v>
      </c>
      <c r="I151" s="189" t="str">
        <f>[1]pm2.5!AJ437</f>
        <v>NE</v>
      </c>
      <c r="J151" s="189" t="str">
        <f>[1]pm10!AJ437</f>
        <v>NE</v>
      </c>
      <c r="K151" s="189" t="str">
        <f>[1]PST!AJ437</f>
        <v>NE</v>
      </c>
      <c r="L151" s="189" t="str">
        <f>[1]BC!AJ437</f>
        <v>NE</v>
      </c>
      <c r="M151" s="189" t="str">
        <f>[1]CO!AJ437</f>
        <v>NE</v>
      </c>
      <c r="N151" s="189" t="str">
        <f>[1]piombo!AJ437</f>
        <v>NE</v>
      </c>
      <c r="O151" s="189" t="str">
        <f>[1]cadmio!AJ437</f>
        <v>NE</v>
      </c>
      <c r="P151" s="189" t="str">
        <f>[1]mercurio!AJ437</f>
        <v>NE</v>
      </c>
      <c r="Q151" s="189" t="str">
        <f>[1]arsenico!AJ437</f>
        <v>NE</v>
      </c>
      <c r="R151" s="189" t="str">
        <f>[1]cromo!AJ437</f>
        <v>NE</v>
      </c>
      <c r="S151" s="189" t="str">
        <f>[1]rame!AJ437</f>
        <v>NE</v>
      </c>
      <c r="T151" s="189" t="str">
        <f>[1]nichel!AJ437</f>
        <v>NE</v>
      </c>
      <c r="U151" s="189" t="str">
        <f>[1]selenio!AJ437</f>
        <v>NE</v>
      </c>
      <c r="V151" s="189" t="str">
        <f>[1]zinco!AJ437</f>
        <v>NE</v>
      </c>
      <c r="W151" s="189" t="str">
        <f>[1]Diossine!AJ437</f>
        <v>NE</v>
      </c>
      <c r="X151" s="172" t="s">
        <v>428</v>
      </c>
      <c r="Y151" s="172" t="s">
        <v>428</v>
      </c>
      <c r="Z151" s="172" t="s">
        <v>428</v>
      </c>
      <c r="AA151" s="172" t="s">
        <v>428</v>
      </c>
      <c r="AB151" s="189" t="str">
        <f>[1]PAH!AJ437</f>
        <v>NE</v>
      </c>
      <c r="AC151" s="189" t="str">
        <f>[1]HCB!AJ437</f>
        <v>NE</v>
      </c>
      <c r="AD151" s="189" t="str">
        <f>[1]PCB!AJ437</f>
        <v>NE</v>
      </c>
      <c r="AE151" s="173"/>
      <c r="AF151" s="192" t="str">
        <f>'[1]dati attività'!AB215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[1]NOx!AJ438</f>
        <v>NA</v>
      </c>
      <c r="F152" s="189" t="str">
        <f>[1]NMVOC!AJ438</f>
        <v>NA</v>
      </c>
      <c r="G152" s="189" t="str">
        <f>[1]SOx!AJ438</f>
        <v>NA</v>
      </c>
      <c r="H152" s="189" t="str">
        <f>[1]NH3!AJ438</f>
        <v>NA</v>
      </c>
      <c r="I152" s="189" t="str">
        <f>[1]pm2.5!AJ438</f>
        <v>NA</v>
      </c>
      <c r="J152" s="189" t="str">
        <f>[1]pm10!AJ438</f>
        <v>NA</v>
      </c>
      <c r="K152" s="189" t="str">
        <f>[1]PST!AJ438</f>
        <v>NA</v>
      </c>
      <c r="L152" s="189" t="str">
        <f>[1]BC!AJ438</f>
        <v>NA</v>
      </c>
      <c r="M152" s="189" t="str">
        <f>[1]CO!AJ438</f>
        <v>NA</v>
      </c>
      <c r="N152" s="189" t="str">
        <f>[1]piombo!AJ438</f>
        <v>NA</v>
      </c>
      <c r="O152" s="189" t="str">
        <f>[1]cadmio!AJ438</f>
        <v>NA</v>
      </c>
      <c r="P152" s="189" t="str">
        <f>[1]mercurio!AJ438</f>
        <v>NA</v>
      </c>
      <c r="Q152" s="189" t="str">
        <f>[1]arsenico!AJ438</f>
        <v>NA</v>
      </c>
      <c r="R152" s="189" t="str">
        <f>[1]cromo!AJ438</f>
        <v>NA</v>
      </c>
      <c r="S152" s="189" t="str">
        <f>[1]rame!AJ438</f>
        <v>NA</v>
      </c>
      <c r="T152" s="189" t="str">
        <f>[1]nichel!AJ438</f>
        <v>NA</v>
      </c>
      <c r="U152" s="189" t="str">
        <f>[1]selenio!AJ438</f>
        <v>NA</v>
      </c>
      <c r="V152" s="189" t="str">
        <f>[1]zinco!AJ438</f>
        <v>NA</v>
      </c>
      <c r="W152" s="189" t="str">
        <f>[1]Diossine!AJ438</f>
        <v>NA</v>
      </c>
      <c r="X152" s="172" t="s">
        <v>412</v>
      </c>
      <c r="Y152" s="172" t="s">
        <v>412</v>
      </c>
      <c r="Z152" s="172" t="s">
        <v>412</v>
      </c>
      <c r="AA152" s="172" t="s">
        <v>412</v>
      </c>
      <c r="AB152" s="189" t="str">
        <f>[1]PAH!AJ438</f>
        <v>NA</v>
      </c>
      <c r="AC152" s="189" t="str">
        <f>[1]HCB!AJ438</f>
        <v>NA</v>
      </c>
      <c r="AD152" s="189" t="str">
        <f>[1]PCB!AJ438</f>
        <v>NA</v>
      </c>
      <c r="AE152" s="173"/>
      <c r="AF152" s="192" t="str">
        <f>'[1]dati attività'!AB216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[1]NOx!AJ439</f>
        <v>NA</v>
      </c>
      <c r="F153" s="189" t="str">
        <f>[1]NMVOC!AJ439</f>
        <v>NA</v>
      </c>
      <c r="G153" s="189" t="str">
        <f>[1]SOx!AJ439</f>
        <v>NA</v>
      </c>
      <c r="H153" s="189" t="str">
        <f>[1]NH3!AJ439</f>
        <v>NA</v>
      </c>
      <c r="I153" s="189" t="str">
        <f>[1]pm2.5!AJ439</f>
        <v>NA</v>
      </c>
      <c r="J153" s="189" t="str">
        <f>[1]pm10!AJ439</f>
        <v>NA</v>
      </c>
      <c r="K153" s="189" t="str">
        <f>[1]PST!AJ439</f>
        <v>NA</v>
      </c>
      <c r="L153" s="189" t="str">
        <f>[1]BC!AJ439</f>
        <v>NA</v>
      </c>
      <c r="M153" s="189" t="str">
        <f>[1]CO!AJ439</f>
        <v>NA</v>
      </c>
      <c r="N153" s="189" t="str">
        <f>[1]piombo!AJ439</f>
        <v>NA</v>
      </c>
      <c r="O153" s="189" t="str">
        <f>[1]cadmio!AJ439</f>
        <v>NA</v>
      </c>
      <c r="P153" s="189" t="str">
        <f>[1]mercurio!AJ439</f>
        <v>NA</v>
      </c>
      <c r="Q153" s="189" t="str">
        <f>[1]arsenico!AJ439</f>
        <v>NA</v>
      </c>
      <c r="R153" s="189" t="str">
        <f>[1]cromo!AJ439</f>
        <v>NA</v>
      </c>
      <c r="S153" s="189" t="str">
        <f>[1]rame!AJ439</f>
        <v>NA</v>
      </c>
      <c r="T153" s="189" t="str">
        <f>[1]nichel!AJ439</f>
        <v>NA</v>
      </c>
      <c r="U153" s="189" t="str">
        <f>[1]selenio!AJ439</f>
        <v>NA</v>
      </c>
      <c r="V153" s="189" t="str">
        <f>[1]zinco!AJ439</f>
        <v>NA</v>
      </c>
      <c r="W153" s="189" t="str">
        <f>[1]Diossine!AJ439</f>
        <v>NA</v>
      </c>
      <c r="X153" s="172" t="s">
        <v>412</v>
      </c>
      <c r="Y153" s="172" t="s">
        <v>412</v>
      </c>
      <c r="Z153" s="172" t="s">
        <v>412</v>
      </c>
      <c r="AA153" s="172" t="s">
        <v>412</v>
      </c>
      <c r="AB153" s="189" t="str">
        <f>[1]PAH!AJ439</f>
        <v>NA</v>
      </c>
      <c r="AC153" s="189" t="str">
        <f>[1]HCB!AJ439</f>
        <v>NA</v>
      </c>
      <c r="AD153" s="189" t="str">
        <f>[1]PCB!AJ439</f>
        <v>NA</v>
      </c>
      <c r="AE153" s="173"/>
      <c r="AF153" s="192" t="str">
        <f>'[1]dati attività'!AB217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[1]NOx!AJ440</f>
        <v>NA</v>
      </c>
      <c r="F154" s="190" t="str">
        <f>[1]NMVOC!AJ440</f>
        <v>NA</v>
      </c>
      <c r="G154" s="190">
        <f>[1]SOx!AJ440</f>
        <v>943.44399999999996</v>
      </c>
      <c r="H154" s="190" t="str">
        <f>[1]NH3!AJ440</f>
        <v>NA</v>
      </c>
      <c r="I154" s="190" t="str">
        <f>[1]pm2.5!AJ440</f>
        <v>NA</v>
      </c>
      <c r="J154" s="190" t="str">
        <f>[1]pm10!AJ440</f>
        <v>NA</v>
      </c>
      <c r="K154" s="190" t="str">
        <f>[1]PST!AJ440</f>
        <v>NA</v>
      </c>
      <c r="L154" s="190" t="str">
        <f>[1]BC!AJ440</f>
        <v>NA</v>
      </c>
      <c r="M154" s="190" t="str">
        <f>[1]CO!AJ440</f>
        <v>NA</v>
      </c>
      <c r="N154" s="190" t="str">
        <f>[1]piombo!AJ440</f>
        <v>NA</v>
      </c>
      <c r="O154" s="190" t="str">
        <f>[1]cadmio!AJ440</f>
        <v>NA</v>
      </c>
      <c r="P154" s="190" t="str">
        <f>[1]mercurio!AJ440</f>
        <v>NA</v>
      </c>
      <c r="Q154" s="190" t="str">
        <f>[1]arsenico!AJ440</f>
        <v>NA</v>
      </c>
      <c r="R154" s="190" t="str">
        <f>[1]cromo!AJ440</f>
        <v>NA</v>
      </c>
      <c r="S154" s="190" t="str">
        <f>[1]rame!AJ440</f>
        <v>NA</v>
      </c>
      <c r="T154" s="190" t="str">
        <f>[1]nichel!AJ440</f>
        <v>NA</v>
      </c>
      <c r="U154" s="190" t="str">
        <f>[1]selenio!AJ440</f>
        <v>NA</v>
      </c>
      <c r="V154" s="190" t="str">
        <f>[1]zinco!AJ440</f>
        <v>NA</v>
      </c>
      <c r="W154" s="190" t="str">
        <f>[1]Diossine!AJ440</f>
        <v>NA</v>
      </c>
      <c r="X154" s="174" t="s">
        <v>412</v>
      </c>
      <c r="Y154" s="174" t="s">
        <v>412</v>
      </c>
      <c r="Z154" s="174" t="s">
        <v>412</v>
      </c>
      <c r="AA154" s="174" t="s">
        <v>412</v>
      </c>
      <c r="AB154" s="190" t="str">
        <f>[1]PAH!AJ440</f>
        <v>NA</v>
      </c>
      <c r="AC154" s="190" t="str">
        <f>[1]HCB!AJ440</f>
        <v>NA</v>
      </c>
      <c r="AD154" s="190" t="str">
        <f>[1]PCB!AJ440</f>
        <v>NA</v>
      </c>
      <c r="AE154" s="173"/>
      <c r="AF154" s="195" t="str">
        <f>'[1]dati attività'!AB218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[1]NOx!AJ441</f>
        <v>6.6817016133969273E-2</v>
      </c>
      <c r="F155" s="190">
        <f>[1]NMVOC!AJ441</f>
        <v>5.3380985715725453</v>
      </c>
      <c r="G155" s="190">
        <f>[1]SOx!AJ441</f>
        <v>0.40671227211981298</v>
      </c>
      <c r="H155" s="190">
        <f>[1]NH3!AJ441</f>
        <v>0.45755130613478956</v>
      </c>
      <c r="I155" s="190">
        <f>[1]pm2.5!AJ441</f>
        <v>4.5755130613478956</v>
      </c>
      <c r="J155" s="190">
        <f>[1]pm10!AJ441</f>
        <v>5.5922937416474277</v>
      </c>
      <c r="K155" s="190">
        <f>[1]PST!AJ441</f>
        <v>6.2136597129415856</v>
      </c>
      <c r="L155" s="190">
        <f>[1]BC!AJ441</f>
        <v>1.9217154857661163</v>
      </c>
      <c r="M155" s="190">
        <f>[1]CO!AJ441</f>
        <v>136.41807460685393</v>
      </c>
      <c r="N155" s="190" t="str">
        <f>[1]piombo!AJ441</f>
        <v>NA</v>
      </c>
      <c r="O155" s="190" t="str">
        <f>[1]cadmio!AJ441</f>
        <v>NA</v>
      </c>
      <c r="P155" s="190" t="str">
        <f>[1]mercurio!AJ441</f>
        <v>NA</v>
      </c>
      <c r="Q155" s="190" t="str">
        <f>[1]arsenico!AJ441</f>
        <v>NA</v>
      </c>
      <c r="R155" s="190" t="str">
        <f>[1]cromo!AJ441</f>
        <v>NA</v>
      </c>
      <c r="S155" s="190" t="str">
        <f>[1]rame!AJ441</f>
        <v>NA</v>
      </c>
      <c r="T155" s="190" t="str">
        <f>[1]nichel!AJ441</f>
        <v>NA</v>
      </c>
      <c r="U155" s="190" t="str">
        <f>[1]selenio!AJ441</f>
        <v>NA</v>
      </c>
      <c r="V155" s="190" t="str">
        <f>[1]zinco!AJ441</f>
        <v>NA</v>
      </c>
      <c r="W155" s="190">
        <f>[1]Diossine!AJ441</f>
        <v>5.0839034014976621</v>
      </c>
      <c r="X155" s="174" t="s">
        <v>428</v>
      </c>
      <c r="Y155" s="174" t="s">
        <v>428</v>
      </c>
      <c r="Z155" s="174" t="s">
        <v>428</v>
      </c>
      <c r="AA155" s="174" t="s">
        <v>428</v>
      </c>
      <c r="AB155" s="190">
        <f>[1]PAH!AJ441</f>
        <v>4.3619891184849937</v>
      </c>
      <c r="AC155" s="190" t="str">
        <f>[1]HCB!AJ441</f>
        <v>NA</v>
      </c>
      <c r="AD155" s="190" t="str">
        <f>[1]PCB!AJ441</f>
        <v>NA</v>
      </c>
      <c r="AE155" s="173"/>
      <c r="AF155" s="195">
        <f>'[1]dati attività'!AB219</f>
        <v>8196.6942437130183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[1]NOx!AJ442</f>
        <v>3.625444278516734</v>
      </c>
      <c r="F156" s="190">
        <f>[1]NMVOC!AJ442</f>
        <v>1358.9440147225084</v>
      </c>
      <c r="G156" s="190">
        <f>[1]SOx!AJ442</f>
        <v>0.22067921695319245</v>
      </c>
      <c r="H156" s="190">
        <f>[1]NH3!AJ442</f>
        <v>0.24826411907234153</v>
      </c>
      <c r="I156" s="190">
        <f>[1]pm2.5!AJ442</f>
        <v>2.6411076497057611</v>
      </c>
      <c r="J156" s="190">
        <f>[1]pm10!AJ442</f>
        <v>3.2280204607514857</v>
      </c>
      <c r="K156" s="190">
        <f>[1]PST!AJ442</f>
        <v>3.5866894008349841</v>
      </c>
      <c r="L156" s="190">
        <f>[1]BC!AJ442</f>
        <v>1.1092652128764195</v>
      </c>
      <c r="M156" s="190">
        <f>[1]CO!AJ442</f>
        <v>74.019487353049996</v>
      </c>
      <c r="N156" s="190" t="str">
        <f>[1]piombo!AJ442</f>
        <v>NA</v>
      </c>
      <c r="O156" s="190" t="str">
        <f>[1]cadmio!AJ442</f>
        <v>NA</v>
      </c>
      <c r="P156" s="190" t="str">
        <f>[1]mercurio!AJ442</f>
        <v>NA</v>
      </c>
      <c r="Q156" s="190" t="str">
        <f>[1]arsenico!AJ442</f>
        <v>NA</v>
      </c>
      <c r="R156" s="190" t="str">
        <f>[1]cromo!AJ442</f>
        <v>NA</v>
      </c>
      <c r="S156" s="190" t="str">
        <f>[1]rame!AJ442</f>
        <v>NA</v>
      </c>
      <c r="T156" s="190" t="str">
        <f>[1]nichel!AJ442</f>
        <v>NA</v>
      </c>
      <c r="U156" s="190" t="str">
        <f>[1]selenio!AJ442</f>
        <v>NA</v>
      </c>
      <c r="V156" s="190" t="str">
        <f>[1]zinco!AJ442</f>
        <v>NA</v>
      </c>
      <c r="W156" s="190">
        <f>[1]Diossine!AJ442</f>
        <v>2.9345640552286234</v>
      </c>
      <c r="X156" s="174" t="s">
        <v>428</v>
      </c>
      <c r="Y156" s="174" t="s">
        <v>428</v>
      </c>
      <c r="Z156" s="174" t="s">
        <v>428</v>
      </c>
      <c r="AA156" s="174" t="s">
        <v>428</v>
      </c>
      <c r="AB156" s="190">
        <f>[1]PAH!AJ442</f>
        <v>2.5178559593861594</v>
      </c>
      <c r="AC156" s="190" t="str">
        <f>[1]HCB!AJ442</f>
        <v>NA</v>
      </c>
      <c r="AD156" s="190" t="str">
        <f>[1]PCB!AJ442</f>
        <v>NA</v>
      </c>
      <c r="AE156" s="175"/>
      <c r="AF156" s="195" t="str">
        <f>'[1]dati attività'!AB220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dimension ref="A1:BO185"/>
  <sheetViews>
    <sheetView topLeftCell="B133" workbookViewId="0">
      <selection activeCell="E141" sqref="E141:AD141"/>
    </sheetView>
  </sheetViews>
  <sheetFormatPr defaultColWidth="8.88671875" defaultRowHeight="13.2"/>
  <cols>
    <col min="1" max="1" width="19.6640625" style="32" customWidth="1"/>
    <col min="2" max="2" width="16.44140625" style="32" customWidth="1"/>
    <col min="3" max="3" width="46.3320312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442</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427</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98"/>
      <c r="G9" s="198"/>
      <c r="H9" s="19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ITA: 15.02.2016: 2014</v>
      </c>
      <c r="B10" s="228" t="s">
        <v>351</v>
      </c>
      <c r="C10" s="229"/>
      <c r="D10" s="230"/>
      <c r="E10" s="203" t="s">
        <v>54</v>
      </c>
      <c r="F10" s="212"/>
      <c r="G10" s="212"/>
      <c r="H10" s="213"/>
      <c r="I10" s="203" t="s">
        <v>49</v>
      </c>
      <c r="J10" s="214"/>
      <c r="K10" s="214"/>
      <c r="L10" s="215"/>
      <c r="M10" s="200" t="s">
        <v>55</v>
      </c>
      <c r="N10" s="203" t="s">
        <v>50</v>
      </c>
      <c r="O10" s="214"/>
      <c r="P10" s="216"/>
      <c r="Q10" s="203" t="s">
        <v>273</v>
      </c>
      <c r="R10" s="214"/>
      <c r="S10" s="214"/>
      <c r="T10" s="214"/>
      <c r="U10" s="214"/>
      <c r="V10" s="216"/>
      <c r="W10" s="203" t="s">
        <v>151</v>
      </c>
      <c r="X10" s="214"/>
      <c r="Y10" s="214"/>
      <c r="Z10" s="214"/>
      <c r="AA10" s="214"/>
      <c r="AB10" s="214"/>
      <c r="AC10" s="214"/>
      <c r="AD10" s="216"/>
      <c r="AE10" s="68"/>
      <c r="AF10" s="203" t="s">
        <v>276</v>
      </c>
      <c r="AG10" s="204"/>
      <c r="AH10" s="204"/>
      <c r="AI10" s="204"/>
      <c r="AJ10" s="204"/>
      <c r="AK10" s="204"/>
      <c r="AL10" s="20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06" t="s">
        <v>146</v>
      </c>
      <c r="F11" s="206" t="s">
        <v>27</v>
      </c>
      <c r="G11" s="206" t="s">
        <v>147</v>
      </c>
      <c r="H11" s="206" t="s">
        <v>148</v>
      </c>
      <c r="I11" s="206" t="s">
        <v>149</v>
      </c>
      <c r="J11" s="208" t="s">
        <v>150</v>
      </c>
      <c r="K11" s="208" t="s">
        <v>274</v>
      </c>
      <c r="L11" s="210" t="s">
        <v>374</v>
      </c>
      <c r="M11" s="217" t="s">
        <v>26</v>
      </c>
      <c r="N11" s="208" t="s">
        <v>28</v>
      </c>
      <c r="O11" s="208" t="s">
        <v>29</v>
      </c>
      <c r="P11" s="208" t="s">
        <v>30</v>
      </c>
      <c r="Q11" s="208" t="s">
        <v>32</v>
      </c>
      <c r="R11" s="208" t="s">
        <v>33</v>
      </c>
      <c r="S11" s="208" t="s">
        <v>34</v>
      </c>
      <c r="T11" s="208" t="s">
        <v>35</v>
      </c>
      <c r="U11" s="208" t="s">
        <v>36</v>
      </c>
      <c r="V11" s="208" t="s">
        <v>37</v>
      </c>
      <c r="W11" s="217" t="s">
        <v>298</v>
      </c>
      <c r="X11" s="222" t="s">
        <v>46</v>
      </c>
      <c r="Y11" s="223"/>
      <c r="Z11" s="223"/>
      <c r="AA11" s="223"/>
      <c r="AB11" s="224"/>
      <c r="AC11" s="208" t="s">
        <v>31</v>
      </c>
      <c r="AD11" s="208" t="s">
        <v>47</v>
      </c>
      <c r="AE11" s="69"/>
      <c r="AF11" s="217" t="s">
        <v>13</v>
      </c>
      <c r="AG11" s="217" t="s">
        <v>14</v>
      </c>
      <c r="AH11" s="217" t="s">
        <v>15</v>
      </c>
      <c r="AI11" s="217" t="s">
        <v>16</v>
      </c>
      <c r="AJ11" s="217" t="s">
        <v>17</v>
      </c>
      <c r="AK11" s="234" t="s">
        <v>11</v>
      </c>
      <c r="AL11" s="23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27"/>
      <c r="B12" s="231"/>
      <c r="C12" s="232"/>
      <c r="D12" s="233"/>
      <c r="E12" s="207"/>
      <c r="F12" s="207"/>
      <c r="G12" s="207"/>
      <c r="H12" s="207"/>
      <c r="I12" s="207"/>
      <c r="J12" s="209"/>
      <c r="K12" s="209"/>
      <c r="L12" s="211"/>
      <c r="M12" s="209"/>
      <c r="N12" s="209"/>
      <c r="O12" s="209"/>
      <c r="P12" s="209"/>
      <c r="Q12" s="209"/>
      <c r="R12" s="209"/>
      <c r="S12" s="209"/>
      <c r="T12" s="209"/>
      <c r="U12" s="209"/>
      <c r="V12" s="209"/>
      <c r="W12" s="209"/>
      <c r="X12" s="197" t="s">
        <v>10</v>
      </c>
      <c r="Y12" s="197" t="s">
        <v>8</v>
      </c>
      <c r="Z12" s="197" t="s">
        <v>9</v>
      </c>
      <c r="AA12" s="197" t="s">
        <v>48</v>
      </c>
      <c r="AB12" s="197" t="s">
        <v>38</v>
      </c>
      <c r="AC12" s="209"/>
      <c r="AD12" s="225"/>
      <c r="AE12" s="70"/>
      <c r="AF12" s="218"/>
      <c r="AG12" s="219"/>
      <c r="AH12" s="219"/>
      <c r="AI12" s="219"/>
      <c r="AJ12" s="219"/>
      <c r="AK12" s="235"/>
      <c r="AL12" s="23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[1]NOx!AK300</f>
        <v>36.774740529202788</v>
      </c>
      <c r="F14" s="179">
        <f>[1]NMVOC!AK300</f>
        <v>2.1986037966658318</v>
      </c>
      <c r="G14" s="179">
        <f>[1]SOx!AK300</f>
        <v>18.985696310334667</v>
      </c>
      <c r="H14" s="179">
        <f>[1]NH3!AK300</f>
        <v>0.1925319699782348</v>
      </c>
      <c r="I14" s="179">
        <f>[1]pm2.5!AK300</f>
        <v>0.52369915193234484</v>
      </c>
      <c r="J14" s="179">
        <f>[1]pm10!AK300</f>
        <v>0.82443508163568735</v>
      </c>
      <c r="K14" s="179">
        <f>[1]PST!AK300</f>
        <v>0.86782640172177616</v>
      </c>
      <c r="L14" s="179">
        <f>[1]BC!AK300</f>
        <v>1.5312471829478366E-2</v>
      </c>
      <c r="M14" s="179">
        <f>[1]CO!AK300</f>
        <v>17.356878097169339</v>
      </c>
      <c r="N14" s="179">
        <f>[1]piombo!AK300</f>
        <v>2.2621414769733952</v>
      </c>
      <c r="O14" s="179">
        <f>[1]cadmio!AK300</f>
        <v>8.0141753531153243E-2</v>
      </c>
      <c r="P14" s="179">
        <f>[1]mercurio!AK300</f>
        <v>0.5352593657151905</v>
      </c>
      <c r="Q14" s="179">
        <f>[1]arsenico!AK300</f>
        <v>3.4711291499241987</v>
      </c>
      <c r="R14" s="179">
        <f>[1]cromo!AK300</f>
        <v>11.149478558864624</v>
      </c>
      <c r="S14" s="179">
        <f>[1]rame!AK300</f>
        <v>2.5310101610707205</v>
      </c>
      <c r="T14" s="179">
        <f>[1]nichel!AK300</f>
        <v>4.9634200523551124</v>
      </c>
      <c r="U14" s="179">
        <f>[1]selenio!AK300</f>
        <v>2.4473975492220541</v>
      </c>
      <c r="V14" s="179">
        <f>[1]zinco!AK300</f>
        <v>4.0381550680304388</v>
      </c>
      <c r="W14" s="179">
        <f>[1]Diossine!AK300</f>
        <v>3.0699624543140152</v>
      </c>
      <c r="X14" s="159" t="s">
        <v>428</v>
      </c>
      <c r="Y14" s="159" t="s">
        <v>428</v>
      </c>
      <c r="Z14" s="159" t="s">
        <v>428</v>
      </c>
      <c r="AA14" s="159" t="s">
        <v>428</v>
      </c>
      <c r="AB14" s="179">
        <f>[1]PAH!AK300</f>
        <v>0.35680002068768341</v>
      </c>
      <c r="AC14" s="179">
        <f>[1]HCB!AK300</f>
        <v>0.72339762301629318</v>
      </c>
      <c r="AD14" s="179">
        <f>[1]PCB!AK300</f>
        <v>64.788491249360732</v>
      </c>
      <c r="AE14" s="160"/>
      <c r="AF14" s="191">
        <f>'[1]dati attività'!$AC$4</f>
        <v>26534.909463430733</v>
      </c>
      <c r="AG14" s="191">
        <f>'[1]dati attività'!$AC$5</f>
        <v>401108.27078798914</v>
      </c>
      <c r="AH14" s="191">
        <f>'[1]dati attività'!$AC$6</f>
        <v>551862.34287832619</v>
      </c>
      <c r="AI14" s="191">
        <f>'[1]dati attività'!$AC$7</f>
        <v>90457.647599999997</v>
      </c>
      <c r="AJ14" s="191">
        <f>'[1]dati attività'!$AC$8</f>
        <v>2091.9899999999998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[1]NOx!AK301</f>
        <v>10.755022918441108</v>
      </c>
      <c r="F15" s="179">
        <f>[1]NMVOC!AK301</f>
        <v>0.75885257778394455</v>
      </c>
      <c r="G15" s="179">
        <f>[1]SOx!AK301</f>
        <v>9.5259126091649318</v>
      </c>
      <c r="H15" s="179" t="str">
        <f>[1]NH3!AK301</f>
        <v>NA</v>
      </c>
      <c r="I15" s="179">
        <f>[1]pm2.5!AK301</f>
        <v>0.20720513292270978</v>
      </c>
      <c r="J15" s="179">
        <f>[1]pm10!AK301</f>
        <v>0.27779226300044085</v>
      </c>
      <c r="K15" s="179">
        <f>[1]PST!AK301</f>
        <v>0.34724032875055105</v>
      </c>
      <c r="L15" s="179">
        <f>[1]BC!AK301</f>
        <v>9.6219219939290643E-3</v>
      </c>
      <c r="M15" s="179">
        <f>[1]CO!AK301</f>
        <v>3.1704505913637111</v>
      </c>
      <c r="N15" s="179">
        <f>[1]piombo!AK301</f>
        <v>0.38390810578269646</v>
      </c>
      <c r="O15" s="179">
        <f>[1]cadmio!AK301</f>
        <v>2.1551542784066024E-2</v>
      </c>
      <c r="P15" s="179">
        <f>[1]mercurio!AK301</f>
        <v>0.12583584508817725</v>
      </c>
      <c r="Q15" s="179">
        <f>[1]arsenico!AK301</f>
        <v>0.11625052678998057</v>
      </c>
      <c r="R15" s="179">
        <f>[1]cromo!AK301</f>
        <v>1.4346657012836941</v>
      </c>
      <c r="S15" s="179">
        <f>[1]rame!AK301</f>
        <v>0.80212746210832064</v>
      </c>
      <c r="T15" s="179">
        <f>[1]nichel!AK301</f>
        <v>4.1060073034628894</v>
      </c>
      <c r="U15" s="179">
        <f>[1]selenio!AK301</f>
        <v>0.20782645656336909</v>
      </c>
      <c r="V15" s="179">
        <f>[1]zinco!AK301</f>
        <v>0.47704018058216979</v>
      </c>
      <c r="W15" s="179">
        <f>[1]Diossine!AK301</f>
        <v>3.4852359533188189</v>
      </c>
      <c r="X15" s="159" t="s">
        <v>428</v>
      </c>
      <c r="Y15" s="159" t="s">
        <v>428</v>
      </c>
      <c r="Z15" s="159" t="s">
        <v>428</v>
      </c>
      <c r="AA15" s="159" t="s">
        <v>428</v>
      </c>
      <c r="AB15" s="179">
        <f>[1]PAH!AK301</f>
        <v>4.9780315790218195E-2</v>
      </c>
      <c r="AC15" s="179" t="str">
        <f>[1]HCB!AK301</f>
        <v>NA</v>
      </c>
      <c r="AD15" s="179">
        <f>[1]PCB!AK301</f>
        <v>2.7619790099671722</v>
      </c>
      <c r="AE15" s="160"/>
      <c r="AF15" s="191">
        <f>'[1]dati attività'!$AC$9</f>
        <v>230917.85770800003</v>
      </c>
      <c r="AG15" s="191" t="str">
        <f>'[1]dati attività'!$AC$10</f>
        <v>NO</v>
      </c>
      <c r="AH15" s="191">
        <f>'[1]dati attività'!$AC$11</f>
        <v>63902.1219879778</v>
      </c>
      <c r="AI15" s="191" t="str">
        <f>'[1]dati attività'!$AC$12</f>
        <v>NO</v>
      </c>
      <c r="AJ15" s="191" t="str">
        <f>'[1]dati attività'!$AC$13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[1]NOx!AK302</f>
        <v>3.9404781710153265</v>
      </c>
      <c r="F16" s="179">
        <f>[1]NMVOC!AK302</f>
        <v>0.42416243171959095</v>
      </c>
      <c r="G16" s="179">
        <f>[1]SOx!AK302</f>
        <v>2.3830962172855243</v>
      </c>
      <c r="H16" s="179" t="str">
        <f>[1]NH3!AK302</f>
        <v>NA</v>
      </c>
      <c r="I16" s="179">
        <f>[1]pm2.5!AK302</f>
        <v>8.2522552311435113E-2</v>
      </c>
      <c r="J16" s="179">
        <f>[1]pm10!AK302</f>
        <v>0.12538450887335406</v>
      </c>
      <c r="K16" s="179">
        <f>[1]PST!AK302</f>
        <v>0.15673063609169255</v>
      </c>
      <c r="L16" s="179">
        <f>[1]BC!AK302</f>
        <v>1.7047117613626706E-2</v>
      </c>
      <c r="M16" s="179">
        <f>[1]CO!AK302</f>
        <v>16.714394942564464</v>
      </c>
      <c r="N16" s="179">
        <f>[1]piombo!AK302</f>
        <v>2.6362849242168605E-2</v>
      </c>
      <c r="O16" s="179">
        <f>[1]cadmio!AK302</f>
        <v>1.3181424621084299E-3</v>
      </c>
      <c r="P16" s="179">
        <f>[1]mercurio!AK302</f>
        <v>1.362080544178711E-2</v>
      </c>
      <c r="Q16" s="179">
        <f>[1]arsenico!AK302</f>
        <v>7.0300931312449614E-3</v>
      </c>
      <c r="R16" s="179">
        <f>[1]cromo!AK302</f>
        <v>0.5382415053609424</v>
      </c>
      <c r="S16" s="179">
        <f>[1]rame!AK302</f>
        <v>0.10061820794094348</v>
      </c>
      <c r="T16" s="179">
        <f>[1]nichel!AK302</f>
        <v>0.11775405994835308</v>
      </c>
      <c r="U16" s="179">
        <f>[1]selenio!AK302</f>
        <v>4.5695605353092243E-2</v>
      </c>
      <c r="V16" s="179">
        <f>[1]zinco!AK302</f>
        <v>0</v>
      </c>
      <c r="W16" s="179">
        <f>[1]Diossine!AK302</f>
        <v>0</v>
      </c>
      <c r="X16" s="159" t="s">
        <v>428</v>
      </c>
      <c r="Y16" s="159" t="s">
        <v>428</v>
      </c>
      <c r="Z16" s="159" t="s">
        <v>428</v>
      </c>
      <c r="AA16" s="159" t="s">
        <v>428</v>
      </c>
      <c r="AB16" s="179">
        <f>[1]PAH!AK302</f>
        <v>2.8418000000000001</v>
      </c>
      <c r="AC16" s="179" t="str">
        <f>[1]HCB!AK302</f>
        <v>NA</v>
      </c>
      <c r="AD16" s="179">
        <f>[1]PCB!AK302</f>
        <v>0</v>
      </c>
      <c r="AE16" s="160"/>
      <c r="AF16" s="191" t="str">
        <f>'[1]dati attività'!$AC$14</f>
        <v>NO</v>
      </c>
      <c r="AG16" s="191">
        <f>'[1]dati attività'!$AC$15</f>
        <v>33722.627761199998</v>
      </c>
      <c r="AH16" s="191">
        <f>'[1]dati attività'!$AC$16</f>
        <v>15181.587530281</v>
      </c>
      <c r="AI16" s="191" t="str">
        <f>'[1]dati attività'!$AC$17</f>
        <v>NO</v>
      </c>
      <c r="AJ16" s="191" t="str">
        <f>'[1]dati attività'!$AC$18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t="str">
        <f>[1]NOx!AK303</f>
        <v>IE</v>
      </c>
      <c r="F17" s="179" t="str">
        <f>[1]NMVOC!AK303</f>
        <v>IE</v>
      </c>
      <c r="G17" s="179" t="str">
        <f>[1]SOx!AK303</f>
        <v>IE</v>
      </c>
      <c r="H17" s="179" t="str">
        <f>[1]NH3!AK303</f>
        <v>IE</v>
      </c>
      <c r="I17" s="179" t="str">
        <f>[1]pm2.5!AK303</f>
        <v>IE</v>
      </c>
      <c r="J17" s="179" t="str">
        <f>[1]pm10!AK303</f>
        <v>IE</v>
      </c>
      <c r="K17" s="179" t="str">
        <f>[1]PST!AK303</f>
        <v>IE</v>
      </c>
      <c r="L17" s="179" t="str">
        <f>[1]BC!AK303</f>
        <v>IE</v>
      </c>
      <c r="M17" s="179" t="str">
        <f>[1]CO!AK303</f>
        <v>IE</v>
      </c>
      <c r="N17" s="179" t="str">
        <f>[1]piombo!AK303</f>
        <v>IE</v>
      </c>
      <c r="O17" s="179" t="str">
        <f>[1]cadmio!AK303</f>
        <v>IE</v>
      </c>
      <c r="P17" s="179" t="str">
        <f>[1]mercurio!AK303</f>
        <v>IE</v>
      </c>
      <c r="Q17" s="179" t="str">
        <f>[1]arsenico!AK303</f>
        <v>IE</v>
      </c>
      <c r="R17" s="179" t="str">
        <f>[1]cromo!AK303</f>
        <v>IE</v>
      </c>
      <c r="S17" s="179" t="str">
        <f>[1]rame!AK303</f>
        <v>IE</v>
      </c>
      <c r="T17" s="179" t="str">
        <f>[1]nichel!AK303</f>
        <v>IE</v>
      </c>
      <c r="U17" s="179" t="str">
        <f>[1]selenio!AK303</f>
        <v>IE</v>
      </c>
      <c r="V17" s="179" t="str">
        <f>[1]zinco!AK303</f>
        <v>IE</v>
      </c>
      <c r="W17" s="179" t="str">
        <f>[1]Diossine!AK303</f>
        <v>IE</v>
      </c>
      <c r="X17" s="159" t="s">
        <v>428</v>
      </c>
      <c r="Y17" s="159" t="s">
        <v>428</v>
      </c>
      <c r="Z17" s="159" t="s">
        <v>428</v>
      </c>
      <c r="AA17" s="159" t="s">
        <v>428</v>
      </c>
      <c r="AB17" s="179" t="str">
        <f>[1]PAH!AK303</f>
        <v>IE</v>
      </c>
      <c r="AC17" s="179" t="str">
        <f>[1]HCB!AK303</f>
        <v>IE</v>
      </c>
      <c r="AD17" s="179" t="str">
        <f>[1]PCB!AK303</f>
        <v>IE</v>
      </c>
      <c r="AE17" s="160"/>
      <c r="AF17" s="191">
        <f>'[1]dati attività'!$AC$19</f>
        <v>2689.4623440000005</v>
      </c>
      <c r="AG17" s="191">
        <f>'[1]dati attività'!$AC$20</f>
        <v>109706.05595795995</v>
      </c>
      <c r="AH17" s="191">
        <f>'[1]dati attività'!$AC$21</f>
        <v>67711.189291199989</v>
      </c>
      <c r="AI17" s="191" t="str">
        <f>'[1]dati attività'!$AC$22</f>
        <v>NO</v>
      </c>
      <c r="AJ17" s="191" t="str">
        <f>'[1]dati attività'!$AC$23</f>
        <v>NO</v>
      </c>
      <c r="AK17" s="159" t="s">
        <v>412</v>
      </c>
      <c r="AL17" s="140" t="s">
        <v>18</v>
      </c>
    </row>
    <row r="18" spans="1:39" s="10" customFormat="1" ht="23.4" thickBot="1">
      <c r="A18" s="101" t="s">
        <v>122</v>
      </c>
      <c r="B18" s="101" t="s">
        <v>164</v>
      </c>
      <c r="C18" s="109" t="s">
        <v>277</v>
      </c>
      <c r="D18" s="94"/>
      <c r="E18" s="179" t="str">
        <f>[1]NOx!AK304</f>
        <v>IE</v>
      </c>
      <c r="F18" s="179" t="str">
        <f>[1]NMVOC!AK304</f>
        <v>IE</v>
      </c>
      <c r="G18" s="179" t="str">
        <f>[1]SOx!AK304</f>
        <v>IE</v>
      </c>
      <c r="H18" s="179" t="str">
        <f>[1]NH3!AK304</f>
        <v>IE</v>
      </c>
      <c r="I18" s="179" t="str">
        <f>[1]pm2.5!AK304</f>
        <v>IE</v>
      </c>
      <c r="J18" s="179" t="str">
        <f>[1]pm10!AK304</f>
        <v>IE</v>
      </c>
      <c r="K18" s="179" t="str">
        <f>[1]PST!AK304</f>
        <v>IE</v>
      </c>
      <c r="L18" s="179" t="str">
        <f>[1]BC!AK304</f>
        <v>IE</v>
      </c>
      <c r="M18" s="179" t="str">
        <f>[1]CO!AK304</f>
        <v>IE</v>
      </c>
      <c r="N18" s="179" t="str">
        <f>[1]piombo!AK304</f>
        <v>IE</v>
      </c>
      <c r="O18" s="179" t="str">
        <f>[1]cadmio!AK304</f>
        <v>IE</v>
      </c>
      <c r="P18" s="179" t="str">
        <f>[1]mercurio!AK304</f>
        <v>IE</v>
      </c>
      <c r="Q18" s="179" t="str">
        <f>[1]arsenico!AK304</f>
        <v>IE</v>
      </c>
      <c r="R18" s="179" t="str">
        <f>[1]cromo!AK304</f>
        <v>IE</v>
      </c>
      <c r="S18" s="179" t="str">
        <f>[1]rame!AK304</f>
        <v>IE</v>
      </c>
      <c r="T18" s="179" t="str">
        <f>[1]nichel!AK304</f>
        <v>IE</v>
      </c>
      <c r="U18" s="179" t="str">
        <f>[1]selenio!AK304</f>
        <v>IE</v>
      </c>
      <c r="V18" s="179" t="str">
        <f>[1]zinco!AK304</f>
        <v>IE</v>
      </c>
      <c r="W18" s="179" t="str">
        <f>[1]Diossine!AK304</f>
        <v>IE</v>
      </c>
      <c r="X18" s="159" t="s">
        <v>428</v>
      </c>
      <c r="Y18" s="159" t="s">
        <v>428</v>
      </c>
      <c r="Z18" s="159" t="s">
        <v>428</v>
      </c>
      <c r="AA18" s="159" t="s">
        <v>428</v>
      </c>
      <c r="AB18" s="179" t="str">
        <f>[1]PAH!AK304</f>
        <v>IE</v>
      </c>
      <c r="AC18" s="179" t="str">
        <f>[1]HCB!AK304</f>
        <v>IE</v>
      </c>
      <c r="AD18" s="179" t="str">
        <f>[1]PCB!AK304</f>
        <v>IE</v>
      </c>
      <c r="AE18" s="160"/>
      <c r="AF18" s="191">
        <f>'[1]dati attività'!$AC$24</f>
        <v>1808.3161560000003</v>
      </c>
      <c r="AG18" s="191">
        <f>'[1]dati attività'!$AC$25</f>
        <v>84.759066840000003</v>
      </c>
      <c r="AH18" s="191">
        <f>'[1]dati attività'!$AC$26</f>
        <v>16276.728194999998</v>
      </c>
      <c r="AI18" s="191" t="str">
        <f>'[1]dati attività'!$AC$27</f>
        <v>NO</v>
      </c>
      <c r="AJ18" s="191" t="str">
        <f>'[1]dati attività'!$AC$28</f>
        <v>NO</v>
      </c>
      <c r="AK18" s="159" t="s">
        <v>412</v>
      </c>
      <c r="AL18" s="140" t="s">
        <v>18</v>
      </c>
    </row>
    <row r="19" spans="1:39" s="10" customFormat="1" ht="23.4" thickBot="1">
      <c r="A19" s="101" t="s">
        <v>122</v>
      </c>
      <c r="B19" s="101" t="s">
        <v>165</v>
      </c>
      <c r="C19" s="109" t="s">
        <v>58</v>
      </c>
      <c r="D19" s="94"/>
      <c r="E19" s="179" t="str">
        <f>[1]NOx!AK305</f>
        <v>IE</v>
      </c>
      <c r="F19" s="179" t="str">
        <f>[1]NMVOC!AK305</f>
        <v>IE</v>
      </c>
      <c r="G19" s="179" t="str">
        <f>[1]SOx!AK305</f>
        <v>IE</v>
      </c>
      <c r="H19" s="179" t="str">
        <f>[1]NH3!AK305</f>
        <v>IE</v>
      </c>
      <c r="I19" s="179" t="str">
        <f>[1]pm2.5!AK305</f>
        <v>IE</v>
      </c>
      <c r="J19" s="179" t="str">
        <f>[1]pm10!AK305</f>
        <v>IE</v>
      </c>
      <c r="K19" s="179" t="str">
        <f>[1]PST!AK305</f>
        <v>IE</v>
      </c>
      <c r="L19" s="179" t="str">
        <f>[1]BC!AK305</f>
        <v>IE</v>
      </c>
      <c r="M19" s="179" t="str">
        <f>[1]CO!AK305</f>
        <v>IE</v>
      </c>
      <c r="N19" s="179" t="str">
        <f>[1]piombo!AK305</f>
        <v>IE</v>
      </c>
      <c r="O19" s="179" t="str">
        <f>[1]cadmio!AK305</f>
        <v>IE</v>
      </c>
      <c r="P19" s="179" t="str">
        <f>[1]mercurio!AK305</f>
        <v>IE</v>
      </c>
      <c r="Q19" s="179" t="str">
        <f>[1]arsenico!AK305</f>
        <v>IE</v>
      </c>
      <c r="R19" s="179" t="str">
        <f>[1]cromo!AK305</f>
        <v>IE</v>
      </c>
      <c r="S19" s="179" t="str">
        <f>[1]rame!AK305</f>
        <v>IE</v>
      </c>
      <c r="T19" s="179" t="str">
        <f>[1]nichel!AK305</f>
        <v>IE</v>
      </c>
      <c r="U19" s="179" t="str">
        <f>[1]selenio!AK305</f>
        <v>IE</v>
      </c>
      <c r="V19" s="179" t="str">
        <f>[1]zinco!AK305</f>
        <v>IE</v>
      </c>
      <c r="W19" s="179" t="str">
        <f>[1]Diossine!AK305</f>
        <v>IE</v>
      </c>
      <c r="X19" s="159" t="s">
        <v>428</v>
      </c>
      <c r="Y19" s="159" t="s">
        <v>428</v>
      </c>
      <c r="Z19" s="159" t="s">
        <v>428</v>
      </c>
      <c r="AA19" s="159" t="s">
        <v>428</v>
      </c>
      <c r="AB19" s="179" t="str">
        <f>[1]PAH!AK305</f>
        <v>IE</v>
      </c>
      <c r="AC19" s="179" t="str">
        <f>[1]HCB!AK305</f>
        <v>IE</v>
      </c>
      <c r="AD19" s="179" t="str">
        <f>[1]PCB!AK305</f>
        <v>IE</v>
      </c>
      <c r="AE19" s="160"/>
      <c r="AF19" s="191">
        <f>'[1]dati attività'!$AC$29</f>
        <v>36218.949981129277</v>
      </c>
      <c r="AG19" s="191">
        <f>'[1]dati attività'!$AC$30</f>
        <v>164.75906684</v>
      </c>
      <c r="AH19" s="191">
        <f>'[1]dati attività'!$AC$31</f>
        <v>103028.4471926</v>
      </c>
      <c r="AI19" s="191">
        <f>'[1]dati attività'!$AC$32</f>
        <v>62.759699999999995</v>
      </c>
      <c r="AJ19" s="191">
        <f>'[1]dati attività'!$AC$33</f>
        <v>4016.6207999999997</v>
      </c>
      <c r="AK19" s="159" t="s">
        <v>412</v>
      </c>
      <c r="AL19" s="140" t="s">
        <v>18</v>
      </c>
    </row>
    <row r="20" spans="1:39" s="10" customFormat="1" ht="23.4" thickBot="1">
      <c r="A20" s="101" t="s">
        <v>122</v>
      </c>
      <c r="B20" s="101" t="s">
        <v>166</v>
      </c>
      <c r="C20" s="109" t="s">
        <v>59</v>
      </c>
      <c r="D20" s="94"/>
      <c r="E20" s="179" t="str">
        <f>[1]NOx!AK306</f>
        <v>IE</v>
      </c>
      <c r="F20" s="179" t="str">
        <f>[1]NMVOC!AK306</f>
        <v>IE</v>
      </c>
      <c r="G20" s="179" t="str">
        <f>[1]SOx!AK306</f>
        <v>IE</v>
      </c>
      <c r="H20" s="179" t="str">
        <f>[1]NH3!AK306</f>
        <v>IE</v>
      </c>
      <c r="I20" s="179" t="str">
        <f>[1]pm2.5!AK306</f>
        <v>IE</v>
      </c>
      <c r="J20" s="179" t="str">
        <f>[1]pm10!AK306</f>
        <v>IE</v>
      </c>
      <c r="K20" s="179" t="str">
        <f>[1]PST!AK306</f>
        <v>IE</v>
      </c>
      <c r="L20" s="179" t="str">
        <f>[1]BC!AK306</f>
        <v>IE</v>
      </c>
      <c r="M20" s="179" t="str">
        <f>[1]CO!AK306</f>
        <v>IE</v>
      </c>
      <c r="N20" s="179" t="str">
        <f>[1]piombo!AK306</f>
        <v>IE</v>
      </c>
      <c r="O20" s="179" t="str">
        <f>[1]cadmio!AK306</f>
        <v>IE</v>
      </c>
      <c r="P20" s="179" t="str">
        <f>[1]mercurio!AK306</f>
        <v>IE</v>
      </c>
      <c r="Q20" s="179" t="str">
        <f>[1]arsenico!AK306</f>
        <v>IE</v>
      </c>
      <c r="R20" s="179" t="str">
        <f>[1]cromo!AK306</f>
        <v>IE</v>
      </c>
      <c r="S20" s="179" t="str">
        <f>[1]rame!AK306</f>
        <v>IE</v>
      </c>
      <c r="T20" s="179" t="str">
        <f>[1]nichel!AK306</f>
        <v>IE</v>
      </c>
      <c r="U20" s="179" t="str">
        <f>[1]selenio!AK306</f>
        <v>IE</v>
      </c>
      <c r="V20" s="179" t="str">
        <f>[1]zinco!AK306</f>
        <v>IE</v>
      </c>
      <c r="W20" s="179" t="str">
        <f>[1]Diossine!AK306</f>
        <v>IE</v>
      </c>
      <c r="X20" s="159" t="s">
        <v>428</v>
      </c>
      <c r="Y20" s="159" t="s">
        <v>428</v>
      </c>
      <c r="Z20" s="159" t="s">
        <v>428</v>
      </c>
      <c r="AA20" s="159" t="s">
        <v>428</v>
      </c>
      <c r="AB20" s="179" t="str">
        <f>[1]PAH!AK306</f>
        <v>IE</v>
      </c>
      <c r="AC20" s="179" t="str">
        <f>[1]HCB!AK306</f>
        <v>IE</v>
      </c>
      <c r="AD20" s="179" t="str">
        <f>[1]PCB!AK306</f>
        <v>IE</v>
      </c>
      <c r="AE20" s="160"/>
      <c r="AF20" s="179">
        <f>'[1]dati attività'!$AC$34</f>
        <v>2275.2483240000001</v>
      </c>
      <c r="AG20" s="179" t="str">
        <f>'[1]dati attività'!$AC$35</f>
        <v>NO</v>
      </c>
      <c r="AH20" s="179">
        <f>'[1]dati attività'!$AC$36</f>
        <v>69767.197063200001</v>
      </c>
      <c r="AI20" s="179">
        <f>'[1]dati attività'!$AC$37</f>
        <v>103.116947235</v>
      </c>
      <c r="AJ20" s="179" t="str">
        <f>'[1]dati attività'!$AC$38</f>
        <v>NO</v>
      </c>
      <c r="AK20" s="159" t="s">
        <v>412</v>
      </c>
      <c r="AL20" s="140" t="s">
        <v>18</v>
      </c>
    </row>
    <row r="21" spans="1:39" s="10" customFormat="1" ht="23.4" thickBot="1">
      <c r="A21" s="101" t="s">
        <v>122</v>
      </c>
      <c r="B21" s="101" t="s">
        <v>167</v>
      </c>
      <c r="C21" s="109" t="s">
        <v>60</v>
      </c>
      <c r="D21" s="94"/>
      <c r="E21" s="179" t="str">
        <f>[1]NOx!AK307</f>
        <v>IE</v>
      </c>
      <c r="F21" s="179" t="str">
        <f>[1]NMVOC!AK307</f>
        <v>IE</v>
      </c>
      <c r="G21" s="179" t="str">
        <f>[1]SOx!AK307</f>
        <v>IE</v>
      </c>
      <c r="H21" s="179" t="str">
        <f>[1]NH3!AK307</f>
        <v>IE</v>
      </c>
      <c r="I21" s="179" t="str">
        <f>[1]pm2.5!AK307</f>
        <v>IE</v>
      </c>
      <c r="J21" s="179" t="str">
        <f>[1]pm10!AK307</f>
        <v>IE</v>
      </c>
      <c r="K21" s="179" t="str">
        <f>[1]PST!AK307</f>
        <v>IE</v>
      </c>
      <c r="L21" s="179" t="str">
        <f>[1]BC!AK307</f>
        <v>IE</v>
      </c>
      <c r="M21" s="179" t="str">
        <f>[1]CO!AK307</f>
        <v>IE</v>
      </c>
      <c r="N21" s="179" t="str">
        <f>[1]piombo!AK307</f>
        <v>IE</v>
      </c>
      <c r="O21" s="179" t="str">
        <f>[1]cadmio!AK307</f>
        <v>IE</v>
      </c>
      <c r="P21" s="179" t="str">
        <f>[1]mercurio!AK307</f>
        <v>IE</v>
      </c>
      <c r="Q21" s="179" t="str">
        <f>[1]arsenico!AK307</f>
        <v>IE</v>
      </c>
      <c r="R21" s="179" t="str">
        <f>[1]cromo!AK307</f>
        <v>IE</v>
      </c>
      <c r="S21" s="179" t="str">
        <f>[1]rame!AK307</f>
        <v>IE</v>
      </c>
      <c r="T21" s="179" t="str">
        <f>[1]nichel!AK307</f>
        <v>IE</v>
      </c>
      <c r="U21" s="179" t="str">
        <f>[1]selenio!AK307</f>
        <v>IE</v>
      </c>
      <c r="V21" s="179" t="str">
        <f>[1]zinco!AK307</f>
        <v>IE</v>
      </c>
      <c r="W21" s="179" t="str">
        <f>[1]Diossine!AK307</f>
        <v>IE</v>
      </c>
      <c r="X21" s="159" t="s">
        <v>428</v>
      </c>
      <c r="Y21" s="159" t="s">
        <v>428</v>
      </c>
      <c r="Z21" s="159" t="s">
        <v>428</v>
      </c>
      <c r="AA21" s="159" t="s">
        <v>428</v>
      </c>
      <c r="AB21" s="179" t="str">
        <f>[1]PAH!AK307</f>
        <v>IE</v>
      </c>
      <c r="AC21" s="179" t="str">
        <f>[1]HCB!AK307</f>
        <v>IE</v>
      </c>
      <c r="AD21" s="179" t="str">
        <f>[1]PCB!AK307</f>
        <v>IE</v>
      </c>
      <c r="AE21" s="160"/>
      <c r="AF21" s="191">
        <f>'[1]dati attività'!$AC$39</f>
        <v>2270.0548680000002</v>
      </c>
      <c r="AG21" s="191">
        <f>'[1]dati attività'!$AC$40</f>
        <v>227</v>
      </c>
      <c r="AH21" s="191">
        <f>'[1]dati attività'!$AC$41</f>
        <v>57773.818393199996</v>
      </c>
      <c r="AI21" s="191">
        <f>'[1]dati attività'!$AC$42</f>
        <v>44193.28875</v>
      </c>
      <c r="AJ21" s="191" t="str">
        <f>'[1]dati attività'!$AC$43</f>
        <v>NO</v>
      </c>
      <c r="AK21" s="159" t="s">
        <v>412</v>
      </c>
      <c r="AL21" s="140" t="s">
        <v>18</v>
      </c>
    </row>
    <row r="22" spans="1:39" s="10" customFormat="1" ht="23.4" thickBot="1">
      <c r="A22" s="101" t="s">
        <v>122</v>
      </c>
      <c r="B22" s="102" t="s">
        <v>168</v>
      </c>
      <c r="C22" s="109" t="s">
        <v>299</v>
      </c>
      <c r="D22" s="94"/>
      <c r="E22" s="179">
        <f>[1]NOx!AK308</f>
        <v>70.418087362715255</v>
      </c>
      <c r="F22" s="179">
        <f>[1]NMVOC!AK308</f>
        <v>6.6481914008239036</v>
      </c>
      <c r="G22" s="179">
        <f>[1]SOx!AK308</f>
        <v>31.995632604070305</v>
      </c>
      <c r="H22" s="179">
        <f>[1]NH3!AK308</f>
        <v>0.93646487926849775</v>
      </c>
      <c r="I22" s="179">
        <f>[1]pm2.5!AK308</f>
        <v>5.3312867801038069</v>
      </c>
      <c r="J22" s="179">
        <f>[1]pm10!AK308</f>
        <v>6.5901086594258169</v>
      </c>
      <c r="K22" s="179">
        <f>[1]PST!AK308</f>
        <v>9.1813509704495235</v>
      </c>
      <c r="L22" s="179">
        <f>[1]BC!AK308</f>
        <v>0.22128751237637323</v>
      </c>
      <c r="M22" s="179">
        <f>[1]CO!AK308</f>
        <v>118.46010505212806</v>
      </c>
      <c r="N22" s="179">
        <f>[1]piombo!AK308</f>
        <v>101.07077952617121</v>
      </c>
      <c r="O22" s="179">
        <f>[1]cadmio!AK308</f>
        <v>2.2743947665228474</v>
      </c>
      <c r="P22" s="179">
        <f>[1]mercurio!AK308</f>
        <v>2.2638519491876412</v>
      </c>
      <c r="Q22" s="179">
        <f>[1]arsenico!AK308</f>
        <v>39.889696572742182</v>
      </c>
      <c r="R22" s="179">
        <f>[1]cromo!AK308</f>
        <v>11.94742658099223</v>
      </c>
      <c r="S22" s="179">
        <f>[1]rame!AK308</f>
        <v>17.679652988169778</v>
      </c>
      <c r="T22" s="179">
        <f>[1]nichel!AK308</f>
        <v>7.8615883589454718</v>
      </c>
      <c r="U22" s="179">
        <f>[1]selenio!AK308</f>
        <v>5.5995181677267327</v>
      </c>
      <c r="V22" s="179">
        <f>[1]zinco!AK308</f>
        <v>137.21490200525568</v>
      </c>
      <c r="W22" s="179">
        <f>[1]Diossine!AK308</f>
        <v>56.786072792580583</v>
      </c>
      <c r="X22" s="159" t="s">
        <v>428</v>
      </c>
      <c r="Y22" s="159" t="s">
        <v>428</v>
      </c>
      <c r="Z22" s="159" t="s">
        <v>428</v>
      </c>
      <c r="AA22" s="159" t="s">
        <v>428</v>
      </c>
      <c r="AB22" s="179">
        <f>[1]PAH!AK308</f>
        <v>0.53561113236494007</v>
      </c>
      <c r="AC22" s="179">
        <f>[1]HCB!AK308</f>
        <v>3.1896530994452066</v>
      </c>
      <c r="AD22" s="179">
        <f>[1]PCB!AK308</f>
        <v>15.469513314670571</v>
      </c>
      <c r="AE22" s="160"/>
      <c r="AF22" s="191">
        <f>'[1]dati attività'!$AC$44</f>
        <v>78000.410294180008</v>
      </c>
      <c r="AG22" s="191">
        <f>'[1]dati attività'!$AC$45</f>
        <v>12909.770705519999</v>
      </c>
      <c r="AH22" s="191">
        <f>'[1]dati attività'!$AC$46</f>
        <v>94816.225085400001</v>
      </c>
      <c r="AI22" s="191">
        <f>'[1]dati attività'!$AC$47</f>
        <v>4689.3478425948633</v>
      </c>
      <c r="AJ22" s="191">
        <f>'[1]dati attività'!$AC$48</f>
        <v>4550.6183095508777</v>
      </c>
      <c r="AK22" s="159" t="s">
        <v>412</v>
      </c>
      <c r="AL22" s="140" t="s">
        <v>18</v>
      </c>
    </row>
    <row r="23" spans="1:39" s="10" customFormat="1" ht="23.4" thickBot="1">
      <c r="A23" s="101" t="s">
        <v>129</v>
      </c>
      <c r="B23" s="102" t="s">
        <v>336</v>
      </c>
      <c r="C23" s="109" t="s">
        <v>352</v>
      </c>
      <c r="D23" s="135"/>
      <c r="E23" s="179">
        <f>[1]NOx!AK309</f>
        <v>21.902570561655089</v>
      </c>
      <c r="F23" s="179">
        <f>[1]NMVOC!AK309</f>
        <v>3.9137883417159514</v>
      </c>
      <c r="G23" s="179">
        <f>[1]SOx!AK309</f>
        <v>1.2983086637674938E-2</v>
      </c>
      <c r="H23" s="179">
        <f>[1]NH3!AK309</f>
        <v>6.7516900000000003E-3</v>
      </c>
      <c r="I23" s="179">
        <f>[1]pm2.5!AK309</f>
        <v>1.4006861290124946</v>
      </c>
      <c r="J23" s="179">
        <f>[1]pm10!AK309</f>
        <v>1.4006861290124946</v>
      </c>
      <c r="K23" s="179">
        <f>[1]PST!AK309</f>
        <v>1.4292715602168311</v>
      </c>
      <c r="L23" s="179">
        <f>[1]BC!AK309</f>
        <v>0.86842539998774659</v>
      </c>
      <c r="M23" s="179">
        <f>[1]CO!AK309</f>
        <v>14.550188598189793</v>
      </c>
      <c r="N23" s="179" t="str">
        <f>[1]piombo!AK309</f>
        <v>NA</v>
      </c>
      <c r="O23" s="179">
        <f>[1]cadmio!AK309</f>
        <v>1.6405247895930994E-3</v>
      </c>
      <c r="P23" s="179" t="str">
        <f>[1]mercurio!AK309</f>
        <v>NA</v>
      </c>
      <c r="Q23" s="179" t="str">
        <f>[1]arsenico!AK309</f>
        <v>NA</v>
      </c>
      <c r="R23" s="179">
        <f>[1]cromo!AK309</f>
        <v>4.8199184621202278E-3</v>
      </c>
      <c r="S23" s="179">
        <f>[1]rame!AK309</f>
        <v>0.12798231845516536</v>
      </c>
      <c r="T23" s="179">
        <f>[1]nichel!AK309</f>
        <v>8.8594448599999993E-3</v>
      </c>
      <c r="U23" s="179">
        <f>[1]selenio!AK309</f>
        <v>1.7718889719999999E-2</v>
      </c>
      <c r="V23" s="179">
        <f>[1]zinco!AK309</f>
        <v>2.8137393209960889E-2</v>
      </c>
      <c r="W23" s="179" t="str">
        <f>[1]Diossine!AK309</f>
        <v>NA</v>
      </c>
      <c r="X23" s="159" t="s">
        <v>428</v>
      </c>
      <c r="Y23" s="159" t="s">
        <v>428</v>
      </c>
      <c r="Z23" s="159" t="s">
        <v>428</v>
      </c>
      <c r="AA23" s="159" t="s">
        <v>428</v>
      </c>
      <c r="AB23" s="179">
        <f>[1]PAH!AK309</f>
        <v>7.0875558879999995E-2</v>
      </c>
      <c r="AC23" s="179" t="str">
        <f>[1]HCB!AK309</f>
        <v>NA</v>
      </c>
      <c r="AD23" s="179" t="str">
        <f>[1]PCB!AK309</f>
        <v>NA</v>
      </c>
      <c r="AE23" s="160"/>
      <c r="AF23" s="191">
        <f>'[1]dati attività'!$AC$49</f>
        <v>18120.482661600003</v>
      </c>
      <c r="AG23" s="191" t="str">
        <f>'[1]dati attività'!$AC$50</f>
        <v>NO</v>
      </c>
      <c r="AH23" s="191" t="str">
        <f>'[1]dati attività'!$AC$51</f>
        <v>NO</v>
      </c>
      <c r="AI23" s="191" t="str">
        <f>'[1]dati attività'!$AC$52</f>
        <v>NO</v>
      </c>
      <c r="AJ23" s="191" t="str">
        <f>'[1]dati attività'!$AC$53</f>
        <v>NO</v>
      </c>
      <c r="AK23" s="159" t="s">
        <v>412</v>
      </c>
      <c r="AL23" s="140" t="s">
        <v>18</v>
      </c>
    </row>
    <row r="24" spans="1:39" s="10" customFormat="1" ht="23.4" thickBot="1">
      <c r="A24" s="91" t="s">
        <v>122</v>
      </c>
      <c r="B24" s="102" t="s">
        <v>335</v>
      </c>
      <c r="C24" s="109" t="s">
        <v>353</v>
      </c>
      <c r="D24" s="94"/>
      <c r="E24" s="179" t="str">
        <f>[1]NOx!AK310</f>
        <v>IE</v>
      </c>
      <c r="F24" s="179" t="str">
        <f>[1]NMVOC!AK310</f>
        <v>IE</v>
      </c>
      <c r="G24" s="179" t="str">
        <f>[1]SOx!AK310</f>
        <v>IE</v>
      </c>
      <c r="H24" s="179" t="str">
        <f>[1]NH3!AK310</f>
        <v>IE</v>
      </c>
      <c r="I24" s="179" t="str">
        <f>[1]pm2.5!AK310</f>
        <v>IE</v>
      </c>
      <c r="J24" s="179" t="str">
        <f>[1]pm10!AK310</f>
        <v>IE</v>
      </c>
      <c r="K24" s="179" t="str">
        <f>[1]PST!AK310</f>
        <v>IE</v>
      </c>
      <c r="L24" s="179" t="str">
        <f>[1]BC!AK310</f>
        <v>IE</v>
      </c>
      <c r="M24" s="179" t="str">
        <f>[1]CO!AK310</f>
        <v>IE</v>
      </c>
      <c r="N24" s="179" t="str">
        <f>[1]piombo!AK310</f>
        <v>IE</v>
      </c>
      <c r="O24" s="179" t="str">
        <f>[1]cadmio!AK310</f>
        <v>IE</v>
      </c>
      <c r="P24" s="179" t="str">
        <f>[1]mercurio!AK310</f>
        <v>IE</v>
      </c>
      <c r="Q24" s="179" t="str">
        <f>[1]arsenico!AK310</f>
        <v>IE</v>
      </c>
      <c r="R24" s="179" t="str">
        <f>[1]cromo!AK310</f>
        <v>IE</v>
      </c>
      <c r="S24" s="179" t="str">
        <f>[1]rame!AK310</f>
        <v>IE</v>
      </c>
      <c r="T24" s="179" t="str">
        <f>[1]nichel!AK310</f>
        <v>IE</v>
      </c>
      <c r="U24" s="179" t="str">
        <f>[1]selenio!AK310</f>
        <v>IE</v>
      </c>
      <c r="V24" s="179" t="str">
        <f>[1]zinco!AK310</f>
        <v>IE</v>
      </c>
      <c r="W24" s="179" t="str">
        <f>[1]Diossine!AK310</f>
        <v>IE</v>
      </c>
      <c r="X24" s="179" t="s">
        <v>434</v>
      </c>
      <c r="Y24" s="179" t="s">
        <v>434</v>
      </c>
      <c r="Z24" s="179" t="s">
        <v>434</v>
      </c>
      <c r="AA24" s="179" t="s">
        <v>434</v>
      </c>
      <c r="AB24" s="179" t="str">
        <f>[1]PAH!AK310</f>
        <v>IE</v>
      </c>
      <c r="AC24" s="179" t="str">
        <f>[1]HCB!AK310</f>
        <v>IE</v>
      </c>
      <c r="AD24" s="179" t="str">
        <f>[1]PCB!AK310</f>
        <v>IE</v>
      </c>
      <c r="AE24" s="160"/>
      <c r="AF24" s="191">
        <f>'[1]dati attività'!$AC$54</f>
        <v>21326.436295600004</v>
      </c>
      <c r="AG24" s="191">
        <f>'[1]dati attività'!$AC$55</f>
        <v>3231.1877542708899</v>
      </c>
      <c r="AH24" s="191">
        <f>'[1]dati attività'!$AC$56</f>
        <v>117184.39247421504</v>
      </c>
      <c r="AI24" s="191" t="str">
        <f>'[1]dati attività'!$AC$57</f>
        <v>NO</v>
      </c>
      <c r="AJ24" s="191" t="str">
        <f>'[1]dati attività'!$AC$58</f>
        <v>NO</v>
      </c>
      <c r="AK24" s="159" t="s">
        <v>412</v>
      </c>
      <c r="AL24" s="140" t="s">
        <v>18</v>
      </c>
    </row>
    <row r="25" spans="1:39" s="10" customFormat="1" ht="13.8" thickBot="1">
      <c r="A25" s="101" t="s">
        <v>130</v>
      </c>
      <c r="B25" s="102" t="s">
        <v>170</v>
      </c>
      <c r="C25" s="110" t="s">
        <v>312</v>
      </c>
      <c r="D25" s="94"/>
      <c r="E25" s="179">
        <f>[1]NOx!AK311</f>
        <v>2.2188122065512639</v>
      </c>
      <c r="F25" s="179">
        <f>[1]NMVOC!AK311</f>
        <v>1.0732839048387974</v>
      </c>
      <c r="G25" s="179">
        <f>[1]SOx!AK311</f>
        <v>0.21531343527913788</v>
      </c>
      <c r="H25" s="179" t="str">
        <f>[1]NH3!AK311</f>
        <v>NA</v>
      </c>
      <c r="I25" s="202">
        <f>[1]pm2.5!AK311</f>
        <v>4.0376664030182252E-3</v>
      </c>
      <c r="J25" s="202">
        <f>[1]pm10!AK311</f>
        <v>4.0376664030182252E-3</v>
      </c>
      <c r="K25" s="202">
        <f>[1]PST!AK311</f>
        <v>4.1200677581818661E-3</v>
      </c>
      <c r="L25" s="202">
        <f>[1]BC!AK311</f>
        <v>1.9380798734487488E-3</v>
      </c>
      <c r="M25" s="179">
        <f>[1]CO!AK311</f>
        <v>3.317086567891522</v>
      </c>
      <c r="N25" s="179">
        <f>[1]piombo!AK311</f>
        <v>0.54815539233714428</v>
      </c>
      <c r="O25" s="179">
        <f>[1]cadmio!AK311</f>
        <v>1.7112743267268496E-4</v>
      </c>
      <c r="P25" s="179" t="str">
        <f>[1]mercurio!AK311</f>
        <v>NA</v>
      </c>
      <c r="Q25" s="179" t="str">
        <f>[1]arsenico!AK311</f>
        <v>NA</v>
      </c>
      <c r="R25" s="179">
        <f>[1]cromo!AK311</f>
        <v>1.5630779700323005E-4</v>
      </c>
      <c r="S25" s="179">
        <f>[1]rame!AK311</f>
        <v>2.1335168459956314E-3</v>
      </c>
      <c r="T25" s="179">
        <f>[1]nichel!AK311</f>
        <v>5.1338229801805484E-4</v>
      </c>
      <c r="U25" s="179">
        <f>[1]selenio!AK311</f>
        <v>5.1338229801805475E-3</v>
      </c>
      <c r="V25" s="179">
        <f>[1]zinco!AK311</f>
        <v>1.0245399394113647E-2</v>
      </c>
      <c r="W25" s="179" t="str">
        <f>[1]Diossine!AK311</f>
        <v>NA</v>
      </c>
      <c r="X25" s="159" t="s">
        <v>428</v>
      </c>
      <c r="Y25" s="159" t="s">
        <v>428</v>
      </c>
      <c r="Z25" s="159" t="s">
        <v>428</v>
      </c>
      <c r="AA25" s="159" t="s">
        <v>428</v>
      </c>
      <c r="AB25" s="179">
        <f>[1]PAH!AK311</f>
        <v>1.0732839048387976E-3</v>
      </c>
      <c r="AC25" s="179" t="str">
        <f>[1]HCB!AK311</f>
        <v>NA</v>
      </c>
      <c r="AD25" s="179" t="str">
        <f>[1]PCB!AK311</f>
        <v>NA</v>
      </c>
      <c r="AE25" s="160"/>
      <c r="AF25" s="191">
        <f>'[1]dati attività'!$AC$59</f>
        <v>9369017.912167754</v>
      </c>
      <c r="AG25" s="191" t="str">
        <f>'[1]dati attività'!$AC$50</f>
        <v>NO</v>
      </c>
      <c r="AH25" s="191" t="str">
        <f>'[1]dati attività'!$AC$51</f>
        <v>NO</v>
      </c>
      <c r="AI25" s="191" t="str">
        <f>'[1]dati attività'!$AC$52</f>
        <v>NO</v>
      </c>
      <c r="AJ25" s="191" t="str">
        <f>'[1]dati attività'!$AC$53</f>
        <v>NO</v>
      </c>
      <c r="AK25" s="159" t="s">
        <v>412</v>
      </c>
      <c r="AL25" s="140" t="s">
        <v>18</v>
      </c>
    </row>
    <row r="26" spans="1:39" s="10" customFormat="1" ht="13.8" thickBot="1">
      <c r="A26" s="101" t="s">
        <v>130</v>
      </c>
      <c r="B26" s="101" t="s">
        <v>169</v>
      </c>
      <c r="C26" s="109" t="s">
        <v>322</v>
      </c>
      <c r="D26" s="94"/>
      <c r="E26" s="179">
        <f>[1]NOx!AK312</f>
        <v>1.4807576278583834</v>
      </c>
      <c r="F26" s="179">
        <f>[1]NMVOC!AK312</f>
        <v>0.47320561074008122</v>
      </c>
      <c r="G26" s="179">
        <f>[1]SOx!AK312</f>
        <v>0.12868212263786799</v>
      </c>
      <c r="H26" s="179" t="str">
        <f>[1]NH3!AK312</f>
        <v>NA</v>
      </c>
      <c r="I26" s="179">
        <f>[1]pm2.5!AK312</f>
        <v>1.0484869913952335E-2</v>
      </c>
      <c r="J26" s="179">
        <f>[1]pm10!AK312</f>
        <v>1.0484869913952335E-2</v>
      </c>
      <c r="K26" s="179">
        <f>[1]PST!AK312</f>
        <v>1.0698846850971768E-2</v>
      </c>
      <c r="L26" s="179">
        <f>[1]BC!AK312</f>
        <v>5.0327375586971205E-3</v>
      </c>
      <c r="M26" s="179">
        <f>[1]CO!AK312</f>
        <v>1.9338487894674439</v>
      </c>
      <c r="N26" s="179">
        <f>[1]piombo!AK312</f>
        <v>0.30071708353688048</v>
      </c>
      <c r="O26" s="179">
        <f>[1]cadmio!AK312</f>
        <v>9.3880208396878248E-5</v>
      </c>
      <c r="P26" s="179" t="str">
        <f>[1]mercurio!AK312</f>
        <v>NA</v>
      </c>
      <c r="Q26" s="179" t="str">
        <f>[1]arsenico!AK312</f>
        <v>NA</v>
      </c>
      <c r="R26" s="179">
        <f>[1]cromo!AK312</f>
        <v>8.575018234970841E-5</v>
      </c>
      <c r="S26" s="179">
        <f>[1]rame!AK312</f>
        <v>1.170443586934563E-3</v>
      </c>
      <c r="T26" s="179">
        <f>[1]nichel!AK312</f>
        <v>2.8164062519063477E-4</v>
      </c>
      <c r="U26" s="179">
        <f>[1]selenio!AK312</f>
        <v>2.8164062519063469E-3</v>
      </c>
      <c r="V26" s="179">
        <f>[1]zinco!AK312</f>
        <v>5.6206080767211E-3</v>
      </c>
      <c r="W26" s="179" t="str">
        <f>[1]Diossine!AK312</f>
        <v>NA</v>
      </c>
      <c r="X26" s="159" t="s">
        <v>428</v>
      </c>
      <c r="Y26" s="159" t="s">
        <v>428</v>
      </c>
      <c r="Z26" s="159" t="s">
        <v>428</v>
      </c>
      <c r="AA26" s="159" t="s">
        <v>428</v>
      </c>
      <c r="AB26" s="179">
        <f>[1]PAH!AK312</f>
        <v>4.7320561074008121E-4</v>
      </c>
      <c r="AC26" s="179" t="str">
        <f>[1]HCB!AK312</f>
        <v>NA</v>
      </c>
      <c r="AD26" s="179" t="str">
        <f>[1]PCB!AK312</f>
        <v>NA</v>
      </c>
      <c r="AE26" s="160"/>
      <c r="AF26" s="191">
        <f>'[1]dati attività'!$AC$60</f>
        <v>5599485.5741077531</v>
      </c>
      <c r="AG26" s="191" t="str">
        <f>'[1]dati attività'!$AC$50</f>
        <v>NO</v>
      </c>
      <c r="AH26" s="191" t="str">
        <f>'[1]dati attività'!$AC$51</f>
        <v>NO</v>
      </c>
      <c r="AI26" s="191" t="str">
        <f>'[1]dati attività'!$AC$52</f>
        <v>NO</v>
      </c>
      <c r="AJ26" s="191" t="str">
        <f>'[1]dati attività'!$AC$53</f>
        <v>NO</v>
      </c>
      <c r="AK26" s="159" t="s">
        <v>412</v>
      </c>
      <c r="AL26" s="140" t="s">
        <v>18</v>
      </c>
    </row>
    <row r="27" spans="1:39" s="10" customFormat="1" ht="13.8" thickBot="1">
      <c r="A27" s="101" t="s">
        <v>131</v>
      </c>
      <c r="B27" s="101" t="s">
        <v>171</v>
      </c>
      <c r="C27" s="109" t="s">
        <v>61</v>
      </c>
      <c r="D27" s="94"/>
      <c r="E27" s="179">
        <f>[1]NOx!AK313</f>
        <v>151.15367683445805</v>
      </c>
      <c r="F27" s="179">
        <f>[1]NMVOC!AK313</f>
        <v>25.373173234872549</v>
      </c>
      <c r="G27" s="179">
        <f>[1]SOx!AK313</f>
        <v>0.22355548530006125</v>
      </c>
      <c r="H27" s="179">
        <f>[1]NH3!AK313</f>
        <v>6.0209478408774784</v>
      </c>
      <c r="I27" s="179">
        <f>[1]pm2.5!AK313</f>
        <v>5.5030095257467941</v>
      </c>
      <c r="J27" s="179">
        <f>[1]pm10!AK313</f>
        <v>5.5030095257467941</v>
      </c>
      <c r="K27" s="179">
        <f>[1]PST!AK313</f>
        <v>5.5030095257467941</v>
      </c>
      <c r="L27" s="179">
        <f>[1]BC!AK313</f>
        <v>4.4207265011302876</v>
      </c>
      <c r="M27" s="179">
        <f>[1]CO!AK313</f>
        <v>278.88518554371615</v>
      </c>
      <c r="N27" s="179" t="str">
        <f>[1]piombo!AK313</f>
        <v>NA</v>
      </c>
      <c r="O27" s="179">
        <f>[1]cadmio!AK313</f>
        <v>0.18390015325240289</v>
      </c>
      <c r="P27" s="179" t="str">
        <f>[1]mercurio!AK313</f>
        <v>NA</v>
      </c>
      <c r="Q27" s="179" t="str">
        <f>[1]arsenico!AK313</f>
        <v>NA</v>
      </c>
      <c r="R27" s="179">
        <f>[1]cromo!AK313</f>
        <v>0.4297790417460674</v>
      </c>
      <c r="S27" s="179">
        <f>[1]rame!AK313</f>
        <v>0.57773869230668784</v>
      </c>
      <c r="T27" s="179">
        <f>[1]nichel!AK313</f>
        <v>0.19988864286426508</v>
      </c>
      <c r="U27" s="179">
        <f>[1]selenio!AK313</f>
        <v>2.3489600778315634E-3</v>
      </c>
      <c r="V27" s="179">
        <f>[1]zinco!AK313</f>
        <v>36.809173181868481</v>
      </c>
      <c r="W27" s="179">
        <f>[1]Diossine!AK313</f>
        <v>10.392223022040202</v>
      </c>
      <c r="X27" s="159" t="s">
        <v>428</v>
      </c>
      <c r="Y27" s="159" t="s">
        <v>428</v>
      </c>
      <c r="Z27" s="159" t="s">
        <v>428</v>
      </c>
      <c r="AA27" s="159" t="s">
        <v>428</v>
      </c>
      <c r="AB27" s="179">
        <f>[1]PAH!AK313</f>
        <v>1.5621257191489202</v>
      </c>
      <c r="AC27" s="179" t="str">
        <f>[1]HCB!AK313</f>
        <v>NA</v>
      </c>
      <c r="AD27" s="179" t="str">
        <f>[1]PCB!AK313</f>
        <v>NA</v>
      </c>
      <c r="AE27" s="160"/>
      <c r="AF27" s="191">
        <f>'[1]dati attività'!$AC$61</f>
        <v>789516.04524630122</v>
      </c>
      <c r="AG27" s="191" t="s">
        <v>434</v>
      </c>
      <c r="AH27" s="191">
        <f>'[1]dati attività'!$AC$62</f>
        <v>32413.659480424125</v>
      </c>
      <c r="AI27" s="191">
        <f>'[1]dati attività'!$AC$63</f>
        <v>20074.092533381528</v>
      </c>
      <c r="AJ27" s="191" t="s">
        <v>434</v>
      </c>
      <c r="AK27" s="159" t="s">
        <v>412</v>
      </c>
      <c r="AL27" s="140" t="s">
        <v>18</v>
      </c>
    </row>
    <row r="28" spans="1:39" s="10" customFormat="1" ht="13.8" thickBot="1">
      <c r="A28" s="101" t="s">
        <v>131</v>
      </c>
      <c r="B28" s="101" t="s">
        <v>172</v>
      </c>
      <c r="C28" s="109" t="s">
        <v>154</v>
      </c>
      <c r="D28" s="94"/>
      <c r="E28" s="179">
        <f>[1]NOx!AK314</f>
        <v>57.282746092308258</v>
      </c>
      <c r="F28" s="179">
        <f>[1]NMVOC!AK314</f>
        <v>4.669533080031373</v>
      </c>
      <c r="G28" s="179">
        <f>[1]SOx!AK314</f>
        <v>7.0153209294881849E-2</v>
      </c>
      <c r="H28" s="179">
        <f>[1]NH3!AK314</f>
        <v>0.17742187717909685</v>
      </c>
      <c r="I28" s="179">
        <f>[1]pm2.5!AK314</f>
        <v>3.5653935225155107</v>
      </c>
      <c r="J28" s="179">
        <f>[1]pm10!AK314</f>
        <v>3.5653935225155107</v>
      </c>
      <c r="K28" s="179">
        <f>[1]PST!AK314</f>
        <v>3.5653935225155107</v>
      </c>
      <c r="L28" s="179">
        <f>[1]BC!AK314</f>
        <v>2.8550961513595188</v>
      </c>
      <c r="M28" s="179">
        <f>[1]CO!AK314</f>
        <v>33.151162748247373</v>
      </c>
      <c r="N28" s="179" t="str">
        <f>[1]piombo!AK314</f>
        <v>NA</v>
      </c>
      <c r="O28" s="179">
        <f>[1]cadmio!AK314</f>
        <v>4.2632429496291292E-2</v>
      </c>
      <c r="P28" s="179" t="str">
        <f>[1]mercurio!AK314</f>
        <v>NA</v>
      </c>
      <c r="Q28" s="179" t="str">
        <f>[1]arsenico!AK314</f>
        <v>NA</v>
      </c>
      <c r="R28" s="179">
        <f>[1]cromo!AK314</f>
        <v>0.14259397718492436</v>
      </c>
      <c r="S28" s="179">
        <f>[1]rame!AK314</f>
        <v>0.10708848239849249</v>
      </c>
      <c r="T28" s="179">
        <f>[1]nichel!AK314</f>
        <v>4.3551843272864703E-2</v>
      </c>
      <c r="U28" s="179">
        <f>[1]selenio!AK314</f>
        <v>5.0571976698764057E-4</v>
      </c>
      <c r="V28" s="179">
        <f>[1]zinco!AK314</f>
        <v>8.5180262799568478</v>
      </c>
      <c r="W28" s="179">
        <f>[1]Diossine!AK314</f>
        <v>3.0741155653480003</v>
      </c>
      <c r="X28" s="159" t="s">
        <v>428</v>
      </c>
      <c r="Y28" s="159" t="s">
        <v>428</v>
      </c>
      <c r="Z28" s="159" t="s">
        <v>428</v>
      </c>
      <c r="AA28" s="159" t="s">
        <v>428</v>
      </c>
      <c r="AB28" s="179">
        <f>[1]PAH!AK314</f>
        <v>0.40269794836799999</v>
      </c>
      <c r="AC28" s="179" t="str">
        <f>[1]HCB!AK314</f>
        <v>NA</v>
      </c>
      <c r="AD28" s="179" t="str">
        <f>[1]PCB!AK314</f>
        <v>NA</v>
      </c>
      <c r="AE28" s="160"/>
      <c r="AF28" s="191">
        <f>'[1]dati attività'!$AC$64</f>
        <v>207533.5690813429</v>
      </c>
      <c r="AG28" s="191" t="s">
        <v>434</v>
      </c>
      <c r="AH28" s="191" t="s">
        <v>434</v>
      </c>
      <c r="AI28" s="191">
        <f>'[1]dati attività'!$AC$65</f>
        <v>9117.2471773020825</v>
      </c>
      <c r="AJ28" s="191" t="s">
        <v>434</v>
      </c>
      <c r="AK28" s="159" t="s">
        <v>412</v>
      </c>
      <c r="AL28" s="140" t="s">
        <v>18</v>
      </c>
    </row>
    <row r="29" spans="1:39" s="10" customFormat="1" ht="13.8" thickBot="1">
      <c r="A29" s="101" t="s">
        <v>131</v>
      </c>
      <c r="B29" s="101" t="s">
        <v>173</v>
      </c>
      <c r="C29" s="109" t="s">
        <v>155</v>
      </c>
      <c r="D29" s="94"/>
      <c r="E29" s="179">
        <f>[1]NOx!AK315</f>
        <v>180.0355266304945</v>
      </c>
      <c r="F29" s="179">
        <f>[1]NMVOC!AK315</f>
        <v>8.0566329001895181</v>
      </c>
      <c r="G29" s="179">
        <f>[1]SOx!AK315</f>
        <v>0.10519499774427521</v>
      </c>
      <c r="H29" s="179">
        <f>[1]NH3!AK315</f>
        <v>0.16430203929100012</v>
      </c>
      <c r="I29" s="179">
        <f>[1]pm2.5!AK315</f>
        <v>4.0245719337570147</v>
      </c>
      <c r="J29" s="179">
        <f>[1]pm10!AK315</f>
        <v>4.0245719337570147</v>
      </c>
      <c r="K29" s="179">
        <f>[1]PST!AK315</f>
        <v>4.0245719337570147</v>
      </c>
      <c r="L29" s="179">
        <f>[1]BC!AK315</f>
        <v>2.5655381709990444</v>
      </c>
      <c r="M29" s="179">
        <f>[1]CO!AK315</f>
        <v>47.745456999626306</v>
      </c>
      <c r="N29" s="179" t="str">
        <f>[1]piombo!AK315</f>
        <v>NA</v>
      </c>
      <c r="O29" s="179">
        <f>[1]cadmio!AK315</f>
        <v>6.3501927251617976E-2</v>
      </c>
      <c r="P29" s="179" t="str">
        <f>[1]mercurio!AK315</f>
        <v>NA</v>
      </c>
      <c r="Q29" s="179" t="str">
        <f>[1]arsenico!AK315</f>
        <v>NA</v>
      </c>
      <c r="R29" s="179">
        <f>[1]cromo!AK315</f>
        <v>0.21686829070002261</v>
      </c>
      <c r="S29" s="179">
        <f>[1]rame!AK315</f>
        <v>0.15562750050531396</v>
      </c>
      <c r="T29" s="179">
        <f>[1]nichel!AK315</f>
        <v>6.4230683805837907E-2</v>
      </c>
      <c r="U29" s="179">
        <f>[1]selenio!AK315</f>
        <v>7.2054486814954904E-4</v>
      </c>
      <c r="V29" s="179">
        <f>[1]zinco!AK315</f>
        <v>12.686746610496458</v>
      </c>
      <c r="W29" s="179">
        <f>[1]Diossine!AK315</f>
        <v>1.8632307506359993</v>
      </c>
      <c r="X29" s="159" t="s">
        <v>428</v>
      </c>
      <c r="Y29" s="159" t="s">
        <v>428</v>
      </c>
      <c r="Z29" s="159" t="s">
        <v>428</v>
      </c>
      <c r="AA29" s="159" t="s">
        <v>428</v>
      </c>
      <c r="AB29" s="179">
        <f>[1]PAH!AK315</f>
        <v>0.48828123936079976</v>
      </c>
      <c r="AC29" s="179" t="str">
        <f>[1]HCB!AK315</f>
        <v>NA</v>
      </c>
      <c r="AD29" s="179" t="str">
        <f>[1]PCB!AK315</f>
        <v>NA</v>
      </c>
      <c r="AE29" s="160"/>
      <c r="AF29" s="191">
        <f>'[1]dati attività'!$AC$66</f>
        <v>308281.47778048797</v>
      </c>
      <c r="AG29" s="191" t="s">
        <v>434</v>
      </c>
      <c r="AH29" s="191">
        <f>'[1]dati attività'!$AC$67</f>
        <v>3669.2913545731385</v>
      </c>
      <c r="AI29" s="191">
        <f>'[1]dati attività'!$AC$68</f>
        <v>14146.471568616387</v>
      </c>
      <c r="AJ29" s="191" t="s">
        <v>434</v>
      </c>
      <c r="AK29" s="159" t="s">
        <v>412</v>
      </c>
      <c r="AL29" s="140" t="s">
        <v>18</v>
      </c>
    </row>
    <row r="30" spans="1:39" s="10" customFormat="1" ht="13.8" thickBot="1">
      <c r="A30" s="101" t="s">
        <v>131</v>
      </c>
      <c r="B30" s="101" t="s">
        <v>174</v>
      </c>
      <c r="C30" s="109" t="s">
        <v>62</v>
      </c>
      <c r="D30" s="94"/>
      <c r="E30" s="179">
        <f>[1]NOx!AK316</f>
        <v>5.4145896387720835</v>
      </c>
      <c r="F30" s="179">
        <f>[1]NMVOC!AK316</f>
        <v>69.548480962452274</v>
      </c>
      <c r="G30" s="179">
        <f>[1]SOx!AK316</f>
        <v>9.9778948607817768E-3</v>
      </c>
      <c r="H30" s="179">
        <f>[1]NH3!AK316</f>
        <v>5.6706628799999992E-2</v>
      </c>
      <c r="I30" s="179">
        <f>[1]pm2.5!AK316</f>
        <v>1.4301938045</v>
      </c>
      <c r="J30" s="179">
        <f>[1]pm10!AK316</f>
        <v>1.4301938045</v>
      </c>
      <c r="K30" s="179">
        <f>[1]PST!AK316</f>
        <v>1.4301938045</v>
      </c>
      <c r="L30" s="179">
        <f>[1]BC!AK316</f>
        <v>0.24888346702500003</v>
      </c>
      <c r="M30" s="179">
        <f>[1]CO!AK316</f>
        <v>187.15024855264747</v>
      </c>
      <c r="N30" s="179" t="str">
        <f>[1]piombo!AK316</f>
        <v>NA</v>
      </c>
      <c r="O30" s="179">
        <f>[1]cadmio!AK316</f>
        <v>9.4527424996880063E-3</v>
      </c>
      <c r="P30" s="179" t="str">
        <f>[1]mercurio!AK316</f>
        <v>NA</v>
      </c>
      <c r="Q30" s="179" t="str">
        <f>[1]arsenico!AK316</f>
        <v>NA</v>
      </c>
      <c r="R30" s="179">
        <f>[1]cromo!AK316</f>
        <v>1.391653756898502E-2</v>
      </c>
      <c r="S30" s="179">
        <f>[1]rame!AK316</f>
        <v>3.6585614489533784E-2</v>
      </c>
      <c r="T30" s="179">
        <f>[1]nichel!AK316</f>
        <v>1.1378301157031871E-2</v>
      </c>
      <c r="U30" s="179">
        <f>[1]selenio!AK316</f>
        <v>1.750507870312572E-4</v>
      </c>
      <c r="V30" s="179">
        <f>[1]zinco!AK316</f>
        <v>1.8940495156782255</v>
      </c>
      <c r="W30" s="179">
        <f>[1]Diossine!AK316</f>
        <v>0.46232608914000001</v>
      </c>
      <c r="X30" s="159" t="s">
        <v>428</v>
      </c>
      <c r="Y30" s="159" t="s">
        <v>428</v>
      </c>
      <c r="Z30" s="159" t="s">
        <v>428</v>
      </c>
      <c r="AA30" s="159" t="s">
        <v>428</v>
      </c>
      <c r="AB30" s="179">
        <f>[1]PAH!AK316</f>
        <v>3.5055419213999996E-2</v>
      </c>
      <c r="AC30" s="179" t="str">
        <f>[1]HCB!AK316</f>
        <v>NA</v>
      </c>
      <c r="AD30" s="179" t="str">
        <f>[1]PCB!AK316</f>
        <v>NA</v>
      </c>
      <c r="AE30" s="160"/>
      <c r="AF30" s="191">
        <f>'[1]dati attività'!$AC$69</f>
        <v>37475.736801310886</v>
      </c>
      <c r="AG30" s="191" t="s">
        <v>434</v>
      </c>
      <c r="AH30" s="191" t="s">
        <v>434</v>
      </c>
      <c r="AI30" s="191" t="s">
        <v>434</v>
      </c>
      <c r="AJ30" s="191" t="s">
        <v>434</v>
      </c>
      <c r="AK30" s="159" t="s">
        <v>412</v>
      </c>
      <c r="AL30" s="140" t="s">
        <v>18</v>
      </c>
      <c r="AM30" s="44"/>
    </row>
    <row r="31" spans="1:39" s="10" customFormat="1" ht="13.8" thickBot="1">
      <c r="A31" s="101" t="s">
        <v>131</v>
      </c>
      <c r="B31" s="101" t="s">
        <v>175</v>
      </c>
      <c r="C31" s="109" t="s">
        <v>63</v>
      </c>
      <c r="D31" s="94"/>
      <c r="E31" s="179" t="str">
        <f>[1]NOx!AK317</f>
        <v>NA</v>
      </c>
      <c r="F31" s="179">
        <f>[1]NMVOC!AK317</f>
        <v>53.157064944543855</v>
      </c>
      <c r="G31" s="179" t="str">
        <f>[1]SOx!AK317</f>
        <v>NA</v>
      </c>
      <c r="H31" s="179" t="str">
        <f>[1]NH3!AK317</f>
        <v>NA</v>
      </c>
      <c r="I31" s="179" t="str">
        <f>[1]pm2.5!AK317</f>
        <v>NA</v>
      </c>
      <c r="J31" s="179" t="str">
        <f>[1]pm10!AK317</f>
        <v>NA</v>
      </c>
      <c r="K31" s="179" t="str">
        <f>[1]PST!AK317</f>
        <v>NA</v>
      </c>
      <c r="L31" s="179" t="str">
        <f>[1]BC!AK317</f>
        <v>NA</v>
      </c>
      <c r="M31" s="179" t="str">
        <f>[1]CO!AK317</f>
        <v>NA</v>
      </c>
      <c r="N31" s="179" t="str">
        <f>[1]piombo!AK317</f>
        <v>NA</v>
      </c>
      <c r="O31" s="179" t="str">
        <f>[1]cadmio!AK317</f>
        <v>NA</v>
      </c>
      <c r="P31" s="179" t="str">
        <f>[1]mercurio!AK317</f>
        <v>NA</v>
      </c>
      <c r="Q31" s="179" t="str">
        <f>[1]arsenico!AK317</f>
        <v>NA</v>
      </c>
      <c r="R31" s="179" t="str">
        <f>[1]cromo!AK317</f>
        <v>NA</v>
      </c>
      <c r="S31" s="179" t="str">
        <f>[1]rame!AK317</f>
        <v>NA</v>
      </c>
      <c r="T31" s="179" t="str">
        <f>[1]nichel!AK317</f>
        <v>NA</v>
      </c>
      <c r="U31" s="179" t="str">
        <f>[1]selenio!AK317</f>
        <v>NA</v>
      </c>
      <c r="V31" s="179" t="str">
        <f>[1]zinco!AK317</f>
        <v>NA</v>
      </c>
      <c r="W31" s="179" t="str">
        <f>[1]Diossine!AK317</f>
        <v>NA</v>
      </c>
      <c r="X31" s="179" t="s">
        <v>412</v>
      </c>
      <c r="Y31" s="179" t="s">
        <v>412</v>
      </c>
      <c r="Z31" s="179" t="s">
        <v>412</v>
      </c>
      <c r="AA31" s="179" t="s">
        <v>412</v>
      </c>
      <c r="AB31" s="179" t="str">
        <f>[1]PAH!AK317</f>
        <v>NA</v>
      </c>
      <c r="AC31" s="179" t="str">
        <f>[1]HCB!AK317</f>
        <v>NA</v>
      </c>
      <c r="AD31" s="179" t="str">
        <f>[1]PCB!AK317</f>
        <v>NA</v>
      </c>
      <c r="AE31" s="160"/>
      <c r="AF31" s="191">
        <f>'[1]dati attività'!$AC$70</f>
        <v>333250.74819700001</v>
      </c>
      <c r="AG31" s="191" t="s">
        <v>434</v>
      </c>
      <c r="AH31" s="191" t="s">
        <v>434</v>
      </c>
      <c r="AI31" s="191" t="s">
        <v>434</v>
      </c>
      <c r="AJ31" s="191" t="s">
        <v>434</v>
      </c>
      <c r="AK31" s="159" t="s">
        <v>412</v>
      </c>
      <c r="AL31" s="140" t="s">
        <v>18</v>
      </c>
    </row>
    <row r="32" spans="1:39" s="10" customFormat="1" ht="13.8" thickBot="1">
      <c r="A32" s="101" t="s">
        <v>131</v>
      </c>
      <c r="B32" s="101" t="s">
        <v>176</v>
      </c>
      <c r="C32" s="109" t="s">
        <v>64</v>
      </c>
      <c r="D32" s="94"/>
      <c r="E32" s="179" t="str">
        <f>[1]NOx!AK318</f>
        <v>NA</v>
      </c>
      <c r="F32" s="179" t="str">
        <f>[1]NMVOC!AK318</f>
        <v>NA</v>
      </c>
      <c r="G32" s="179" t="str">
        <f>[1]SOx!AK318</f>
        <v>NA</v>
      </c>
      <c r="H32" s="179" t="str">
        <f>[1]NH3!AK318</f>
        <v>NA</v>
      </c>
      <c r="I32" s="179">
        <f>[1]pm2.5!AK318</f>
        <v>4.7047767927084028</v>
      </c>
      <c r="J32" s="179">
        <f>[1]pm10!AK318</f>
        <v>8.5807016172347907</v>
      </c>
      <c r="K32" s="179">
        <f>[1]PST!AK318</f>
        <v>17.161403234469581</v>
      </c>
      <c r="L32" s="179" t="str">
        <f>[1]BC!AK318</f>
        <v>IE</v>
      </c>
      <c r="M32" s="179" t="str">
        <f>[1]CO!AK318</f>
        <v>NA</v>
      </c>
      <c r="N32" s="179">
        <f>[1]piombo!AK318</f>
        <v>10.940250244194631</v>
      </c>
      <c r="O32" s="179">
        <f>[1]cadmio!AK318</f>
        <v>5.2469660670912646E-2</v>
      </c>
      <c r="P32" s="179" t="str">
        <f>[1]mercurio!AK318</f>
        <v>NA</v>
      </c>
      <c r="Q32" s="179" t="str">
        <f>[1]arsenico!AK318</f>
        <v>NA</v>
      </c>
      <c r="R32" s="179">
        <f>[1]cromo!AK318</f>
        <v>4.0347426215185989</v>
      </c>
      <c r="S32" s="179">
        <f>[1]rame!AK318</f>
        <v>88.182221557419268</v>
      </c>
      <c r="T32" s="179">
        <f>[1]nichel!AK318</f>
        <v>0.65022802470615715</v>
      </c>
      <c r="U32" s="179">
        <f>[1]selenio!AK318</f>
        <v>9.4095535854168133E-2</v>
      </c>
      <c r="V32" s="179">
        <f>[1]zinco!AK318</f>
        <v>37.105460648944444</v>
      </c>
      <c r="W32" s="179" t="str">
        <f>[1]Diossine!AK318</f>
        <v>NA</v>
      </c>
      <c r="X32" s="179" t="s">
        <v>412</v>
      </c>
      <c r="Y32" s="179" t="s">
        <v>412</v>
      </c>
      <c r="Z32" s="179" t="s">
        <v>412</v>
      </c>
      <c r="AA32" s="179" t="s">
        <v>412</v>
      </c>
      <c r="AB32" s="179" t="str">
        <f>[1]PAH!AK318</f>
        <v>NA</v>
      </c>
      <c r="AC32" s="179" t="str">
        <f>[1]HCB!AK318</f>
        <v>NA</v>
      </c>
      <c r="AD32" s="179" t="str">
        <f>[1]PCB!AK318</f>
        <v>NA</v>
      </c>
      <c r="AE32" s="160"/>
      <c r="AF32" s="159" t="s">
        <v>412</v>
      </c>
      <c r="AG32" s="159" t="s">
        <v>412</v>
      </c>
      <c r="AH32" s="159" t="s">
        <v>412</v>
      </c>
      <c r="AI32" s="159" t="s">
        <v>412</v>
      </c>
      <c r="AJ32" s="159" t="s">
        <v>412</v>
      </c>
      <c r="AK32" s="191">
        <f>'[1]dati attività'!$AC$71</f>
        <v>35280436.369999997</v>
      </c>
      <c r="AL32" s="140" t="s">
        <v>380</v>
      </c>
    </row>
    <row r="33" spans="1:38" s="10" customFormat="1" ht="13.8" thickBot="1">
      <c r="A33" s="101" t="s">
        <v>131</v>
      </c>
      <c r="B33" s="101" t="s">
        <v>177</v>
      </c>
      <c r="C33" s="109" t="s">
        <v>65</v>
      </c>
      <c r="D33" s="94"/>
      <c r="E33" s="179" t="str">
        <f>[1]NOx!AK319</f>
        <v>NA</v>
      </c>
      <c r="F33" s="179" t="str">
        <f>[1]NMVOC!AK319</f>
        <v>NA</v>
      </c>
      <c r="G33" s="179" t="str">
        <f>[1]SOx!AK319</f>
        <v>NA</v>
      </c>
      <c r="H33" s="179" t="str">
        <f>[1]NH3!AK319</f>
        <v>NA</v>
      </c>
      <c r="I33" s="179" t="str">
        <f>[1]pm2.5!AK319</f>
        <v>IE</v>
      </c>
      <c r="J33" s="179" t="str">
        <f>[1]pm10!AK319</f>
        <v>IE</v>
      </c>
      <c r="K33" s="179" t="str">
        <f>[1]PST!AK319</f>
        <v>IE</v>
      </c>
      <c r="L33" s="179" t="str">
        <f>[1]BC!AK319</f>
        <v>IE</v>
      </c>
      <c r="M33" s="179" t="str">
        <f>[1]CO!AK319</f>
        <v>NA</v>
      </c>
      <c r="N33" s="179" t="str">
        <f>[1]piombo!AK319</f>
        <v>IE</v>
      </c>
      <c r="O33" s="179" t="str">
        <f>[1]cadmio!AK319</f>
        <v>IE</v>
      </c>
      <c r="P33" s="179" t="str">
        <f>[1]mercurio!AK319</f>
        <v>NA</v>
      </c>
      <c r="Q33" s="179" t="str">
        <f>[1]arsenico!AK319</f>
        <v>NA</v>
      </c>
      <c r="R33" s="179" t="str">
        <f>[1]cromo!AK319</f>
        <v>IE</v>
      </c>
      <c r="S33" s="179" t="str">
        <f>[1]rame!AK319</f>
        <v>IE</v>
      </c>
      <c r="T33" s="179" t="str">
        <f>[1]nichel!AK319</f>
        <v>IE</v>
      </c>
      <c r="U33" s="179" t="str">
        <f>[1]selenio!AK319</f>
        <v>IE</v>
      </c>
      <c r="V33" s="179" t="str">
        <f>[1]zinco!AK319</f>
        <v>IE</v>
      </c>
      <c r="W33" s="179" t="str">
        <f>[1]Diossine!AK319</f>
        <v>NA</v>
      </c>
      <c r="X33" s="179" t="s">
        <v>412</v>
      </c>
      <c r="Y33" s="179" t="s">
        <v>412</v>
      </c>
      <c r="Z33" s="179" t="s">
        <v>412</v>
      </c>
      <c r="AA33" s="179" t="s">
        <v>412</v>
      </c>
      <c r="AB33" s="179" t="str">
        <f>[1]PAH!AK319</f>
        <v>NA</v>
      </c>
      <c r="AC33" s="179" t="str">
        <f>[1]HCB!AK319</f>
        <v>NA</v>
      </c>
      <c r="AD33" s="179" t="str">
        <f>[1]PCB!AK319</f>
        <v>NA</v>
      </c>
      <c r="AE33" s="160"/>
      <c r="AF33" s="159" t="s">
        <v>412</v>
      </c>
      <c r="AG33" s="159" t="s">
        <v>412</v>
      </c>
      <c r="AH33" s="159" t="s">
        <v>412</v>
      </c>
      <c r="AI33" s="159" t="s">
        <v>412</v>
      </c>
      <c r="AJ33" s="159" t="s">
        <v>412</v>
      </c>
      <c r="AK33" s="191">
        <f>'[1]dati attività'!$AC$72</f>
        <v>35280436.369999997</v>
      </c>
      <c r="AL33" s="140" t="s">
        <v>380</v>
      </c>
    </row>
    <row r="34" spans="1:38" s="10" customFormat="1" ht="13.8" thickBot="1">
      <c r="A34" s="101" t="s">
        <v>129</v>
      </c>
      <c r="B34" s="101" t="s">
        <v>178</v>
      </c>
      <c r="C34" s="109" t="s">
        <v>66</v>
      </c>
      <c r="D34" s="94"/>
      <c r="E34" s="179">
        <f>[1]NOx!AK320</f>
        <v>0.7128000000000001</v>
      </c>
      <c r="F34" s="179">
        <f>[1]NMVOC!AK320</f>
        <v>8.3700000000000011E-2</v>
      </c>
      <c r="G34" s="179">
        <f>[1]SOx!AK320</f>
        <v>2.6280000000000005E-4</v>
      </c>
      <c r="H34" s="179">
        <f>[1]NH3!AK320</f>
        <v>1.26E-4</v>
      </c>
      <c r="I34" s="179">
        <f>[1]pm2.5!AK320</f>
        <v>8.2440000000000013E-2</v>
      </c>
      <c r="J34" s="179">
        <f>[1]pm10!AK320</f>
        <v>8.2440000000000013E-2</v>
      </c>
      <c r="K34" s="179">
        <f>[1]PST!AK320</f>
        <v>8.4122448979591855E-2</v>
      </c>
      <c r="L34" s="179">
        <f>[1]BC!AK320</f>
        <v>5.3586000000000009E-2</v>
      </c>
      <c r="M34" s="179">
        <f>[1]CO!AK320</f>
        <v>0.19259999999999999</v>
      </c>
      <c r="N34" s="179" t="str">
        <f>[1]piombo!AK320</f>
        <v>NA</v>
      </c>
      <c r="O34" s="179">
        <f>[1]cadmio!AK320</f>
        <v>3.330858451685585E-5</v>
      </c>
      <c r="P34" s="179" t="str">
        <f>[1]mercurio!AK320</f>
        <v>NA</v>
      </c>
      <c r="Q34" s="179" t="str">
        <f>[1]arsenico!AK320</f>
        <v>NA</v>
      </c>
      <c r="R34" s="179">
        <f>[1]cromo!AK320</f>
        <v>9.7861771110271072E-5</v>
      </c>
      <c r="S34" s="179">
        <f>[1]rame!AK320</f>
        <v>2.5985037824295047E-3</v>
      </c>
      <c r="T34" s="179">
        <f>[1]nichel!AK320</f>
        <v>1.7987876182287192E-4</v>
      </c>
      <c r="U34" s="179">
        <f>[1]selenio!AK320</f>
        <v>3.5975752364574384E-4</v>
      </c>
      <c r="V34" s="179">
        <f>[1]zinco!AK320</f>
        <v>5.7129081240549066E-4</v>
      </c>
      <c r="W34" s="179" t="str">
        <f>[1]Diossine!AK320</f>
        <v>NA</v>
      </c>
      <c r="X34" s="159" t="s">
        <v>428</v>
      </c>
      <c r="Y34" s="159" t="s">
        <v>428</v>
      </c>
      <c r="Z34" s="159" t="s">
        <v>428</v>
      </c>
      <c r="AA34" s="159" t="s">
        <v>428</v>
      </c>
      <c r="AB34" s="179">
        <f>[1]PAH!AK320</f>
        <v>1.4390300945829751E-3</v>
      </c>
      <c r="AC34" s="179" t="str">
        <f>[1]HCB!AK320</f>
        <v>NA</v>
      </c>
      <c r="AD34" s="179" t="str">
        <f>[1]PCB!AK320</f>
        <v>NA</v>
      </c>
      <c r="AE34" s="160"/>
      <c r="AF34" s="191">
        <f>'[1]dati attività'!$AC$73</f>
        <v>768.17872799999998</v>
      </c>
      <c r="AG34" s="191" t="s">
        <v>434</v>
      </c>
      <c r="AH34" s="191" t="s">
        <v>434</v>
      </c>
      <c r="AI34" s="191" t="s">
        <v>434</v>
      </c>
      <c r="AJ34" s="191" t="s">
        <v>434</v>
      </c>
      <c r="AK34" s="159" t="s">
        <v>412</v>
      </c>
      <c r="AL34" s="140" t="s">
        <v>18</v>
      </c>
    </row>
    <row r="35" spans="1:38" s="45" customFormat="1" ht="13.8" thickBot="1">
      <c r="A35" s="101" t="s">
        <v>132</v>
      </c>
      <c r="B35" s="101" t="s">
        <v>179</v>
      </c>
      <c r="C35" s="109" t="s">
        <v>67</v>
      </c>
      <c r="D35" s="94"/>
      <c r="E35" s="179" t="str">
        <f>[1]NOx!AK321</f>
        <v>NO</v>
      </c>
      <c r="F35" s="179" t="str">
        <f>[1]NMVOC!AK321</f>
        <v>NO</v>
      </c>
      <c r="G35" s="179" t="str">
        <f>[1]SOx!AK321</f>
        <v>NO</v>
      </c>
      <c r="H35" s="179" t="str">
        <f>[1]NH3!AK321</f>
        <v>NO</v>
      </c>
      <c r="I35" s="179" t="str">
        <f>[1]pm2.5!AK321</f>
        <v>NO</v>
      </c>
      <c r="J35" s="179" t="str">
        <f>[1]pm10!AK321</f>
        <v>NO</v>
      </c>
      <c r="K35" s="179" t="str">
        <f>[1]PST!AK321</f>
        <v>NO</v>
      </c>
      <c r="L35" s="179" t="str">
        <f>[1]BC!AK321</f>
        <v>NO</v>
      </c>
      <c r="M35" s="179" t="str">
        <f>[1]CO!AK321</f>
        <v>NO</v>
      </c>
      <c r="N35" s="179" t="str">
        <f>[1]piombo!AK321</f>
        <v>NO</v>
      </c>
      <c r="O35" s="179" t="str">
        <f>[1]cadmio!AK321</f>
        <v>NO</v>
      </c>
      <c r="P35" s="179" t="str">
        <f>[1]mercurio!AK321</f>
        <v>NO</v>
      </c>
      <c r="Q35" s="179" t="str">
        <f>[1]arsenico!AK321</f>
        <v>NO</v>
      </c>
      <c r="R35" s="179" t="str">
        <f>[1]cromo!AK321</f>
        <v>NO</v>
      </c>
      <c r="S35" s="179" t="str">
        <f>[1]rame!AK321</f>
        <v>NO</v>
      </c>
      <c r="T35" s="179" t="str">
        <f>[1]nichel!AK321</f>
        <v>NO</v>
      </c>
      <c r="U35" s="179" t="str">
        <f>[1]selenio!AK321</f>
        <v>NO</v>
      </c>
      <c r="V35" s="179" t="str">
        <f>[1]zinco!AK321</f>
        <v>NO</v>
      </c>
      <c r="W35" s="179" t="str">
        <f>[1]Diossine!AK321</f>
        <v>NO</v>
      </c>
      <c r="X35" s="179" t="s">
        <v>434</v>
      </c>
      <c r="Y35" s="179" t="s">
        <v>434</v>
      </c>
      <c r="Z35" s="179" t="s">
        <v>434</v>
      </c>
      <c r="AA35" s="179" t="s">
        <v>434</v>
      </c>
      <c r="AB35" s="179" t="str">
        <f>[1]PAH!AK321</f>
        <v>NO</v>
      </c>
      <c r="AC35" s="179" t="str">
        <f>[1]HCB!AK321</f>
        <v>NO</v>
      </c>
      <c r="AD35" s="179" t="str">
        <f>[1]PCB!AK321</f>
        <v>NO</v>
      </c>
      <c r="AE35" s="160"/>
      <c r="AF35" s="191" t="str">
        <f>'[1]dati attività'!$AC$74</f>
        <v>NO</v>
      </c>
      <c r="AG35" s="191" t="s">
        <v>434</v>
      </c>
      <c r="AH35" s="191" t="s">
        <v>434</v>
      </c>
      <c r="AI35" s="191" t="s">
        <v>434</v>
      </c>
      <c r="AJ35" s="191" t="s">
        <v>434</v>
      </c>
      <c r="AK35" s="159" t="s">
        <v>412</v>
      </c>
      <c r="AL35" s="140" t="s">
        <v>18</v>
      </c>
    </row>
    <row r="36" spans="1:38" s="10" customFormat="1" ht="13.8" thickBot="1">
      <c r="A36" s="101" t="s">
        <v>132</v>
      </c>
      <c r="B36" s="101" t="s">
        <v>180</v>
      </c>
      <c r="C36" s="109" t="s">
        <v>354</v>
      </c>
      <c r="D36" s="94"/>
      <c r="E36" s="179">
        <f>[1]NOx!AK322</f>
        <v>73.297351367473311</v>
      </c>
      <c r="F36" s="179">
        <f>[1]NMVOC!AK322</f>
        <v>33.049983718837922</v>
      </c>
      <c r="G36" s="179">
        <f>[1]SOx!AK322</f>
        <v>22.401615727180687</v>
      </c>
      <c r="H36" s="179">
        <f>[1]NH3!AK322</f>
        <v>8.5752366408983326E-3</v>
      </c>
      <c r="I36" s="179">
        <f>[1]pm2.5!AK322</f>
        <v>5.2041844084302715</v>
      </c>
      <c r="J36" s="179">
        <f>[1]pm10!AK322</f>
        <v>5.2317239870444388</v>
      </c>
      <c r="K36" s="179">
        <f>[1]PST!AK322</f>
        <v>5.3384938643310598</v>
      </c>
      <c r="L36" s="179">
        <f>[1]BC!AK322</f>
        <v>0.94835715264652487</v>
      </c>
      <c r="M36" s="179">
        <f>[1]CO!AK322</f>
        <v>104.83390612219785</v>
      </c>
      <c r="N36" s="179">
        <f>[1]piombo!AK322</f>
        <v>0.11495852571795692</v>
      </c>
      <c r="O36" s="179">
        <f>[1]cadmio!AK322</f>
        <v>1.4480419454474315E-2</v>
      </c>
      <c r="P36" s="179" t="str">
        <f>[1]mercurio!AK322</f>
        <v>NA</v>
      </c>
      <c r="Q36" s="179">
        <f>[1]arsenico!AK322</f>
        <v>0.11358863699045448</v>
      </c>
      <c r="R36" s="179">
        <f>[1]cromo!AK322</f>
        <v>6.7240061390974853E-2</v>
      </c>
      <c r="S36" s="179">
        <f>[1]rame!AK322</f>
        <v>0.11420535839924809</v>
      </c>
      <c r="T36" s="179">
        <f>[1]nichel!AK322</f>
        <v>3.6277360638539204</v>
      </c>
      <c r="U36" s="179">
        <f>[1]selenio!AK322</f>
        <v>0.26642910855230539</v>
      </c>
      <c r="V36" s="179">
        <f>[1]zinco!AK322</f>
        <v>0.65348604413515265</v>
      </c>
      <c r="W36" s="179" t="str">
        <f>[1]Diossine!AK322</f>
        <v>NA</v>
      </c>
      <c r="X36" s="159" t="s">
        <v>428</v>
      </c>
      <c r="Y36" s="159" t="s">
        <v>428</v>
      </c>
      <c r="Z36" s="159" t="s">
        <v>428</v>
      </c>
      <c r="AA36" s="159" t="s">
        <v>428</v>
      </c>
      <c r="AB36" s="179">
        <f>[1]PAH!AK322</f>
        <v>5.5438489304092342E-2</v>
      </c>
      <c r="AC36" s="179" t="str">
        <f>[1]HCB!AK322</f>
        <v>NA</v>
      </c>
      <c r="AD36" s="179" t="str">
        <f>[1]PCB!AK322</f>
        <v>NA</v>
      </c>
      <c r="AE36" s="160"/>
      <c r="AF36" s="191">
        <f>'[1]dati attività'!$AC$75</f>
        <v>54091.96746316272</v>
      </c>
      <c r="AG36" s="191" t="str">
        <f>'[1]dati attività'!$AC$76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[1]NOx!AK323</f>
        <v>0.49671697259084707</v>
      </c>
      <c r="F37" s="179">
        <f>[1]NMVOC!AK323</f>
        <v>2.214101447197073E-2</v>
      </c>
      <c r="G37" s="179">
        <f>[1]SOx!AK323</f>
        <v>5.0268876812148795E-3</v>
      </c>
      <c r="H37" s="179" t="str">
        <f>[1]NH3!AK323</f>
        <v>NA</v>
      </c>
      <c r="I37" s="179">
        <f>[1]pm2.5!AK323</f>
        <v>1.4570035161835528E-2</v>
      </c>
      <c r="J37" s="179">
        <f>[1]pm10!AK323</f>
        <v>1.4570035161835528E-2</v>
      </c>
      <c r="K37" s="179">
        <f>[1]PST!AK323</f>
        <v>1.8212543952294408E-2</v>
      </c>
      <c r="L37" s="179">
        <f>[1]BC!AK323</f>
        <v>3.6425087904588821E-4</v>
      </c>
      <c r="M37" s="179">
        <f>[1]CO!AK323</f>
        <v>0.24632363884410272</v>
      </c>
      <c r="N37" s="179" t="str">
        <f>[1]piombo!AK323</f>
        <v>NA</v>
      </c>
      <c r="O37" s="179" t="str">
        <f>[1]cadmio!AK323</f>
        <v>NA</v>
      </c>
      <c r="P37" s="179" t="str">
        <f>[1]mercurio!AK323</f>
        <v>NA</v>
      </c>
      <c r="Q37" s="179" t="str">
        <f>[1]arsenico!AK323</f>
        <v>NA</v>
      </c>
      <c r="R37" s="179" t="str">
        <f>[1]cromo!AK323</f>
        <v>NA</v>
      </c>
      <c r="S37" s="179" t="str">
        <f>[1]rame!AK323</f>
        <v>NA</v>
      </c>
      <c r="T37" s="179" t="str">
        <f>[1]nichel!AK323</f>
        <v>NA</v>
      </c>
      <c r="U37" s="179" t="str">
        <f>[1]selenio!AK323</f>
        <v>NA</v>
      </c>
      <c r="V37" s="179" t="str">
        <f>[1]zinco!AK323</f>
        <v>NA</v>
      </c>
      <c r="W37" s="179" t="str">
        <f>[1]Diossine!AK323</f>
        <v>NA</v>
      </c>
      <c r="X37" s="179" t="s">
        <v>412</v>
      </c>
      <c r="Y37" s="179" t="s">
        <v>412</v>
      </c>
      <c r="Z37" s="179" t="s">
        <v>412</v>
      </c>
      <c r="AA37" s="179" t="s">
        <v>412</v>
      </c>
      <c r="AB37" s="179" t="str">
        <f>[1]PAH!AK323</f>
        <v>NA</v>
      </c>
      <c r="AC37" s="179" t="str">
        <f>[1]HCB!AK323</f>
        <v>NA</v>
      </c>
      <c r="AD37" s="179" t="str">
        <f>[1]PCB!AK323</f>
        <v>NA</v>
      </c>
      <c r="AE37" s="160"/>
      <c r="AF37" s="191" t="str">
        <f>'[1]dati attività'!$AC$77</f>
        <v>NO</v>
      </c>
      <c r="AG37" s="191" t="s">
        <v>434</v>
      </c>
      <c r="AH37" s="191">
        <f>'[1]dati attività'!$AC$78</f>
        <v>11583.806104129264</v>
      </c>
      <c r="AI37" s="191" t="s">
        <v>434</v>
      </c>
      <c r="AJ37" s="191" t="s">
        <v>434</v>
      </c>
      <c r="AK37" s="159" t="s">
        <v>412</v>
      </c>
      <c r="AL37" s="140" t="s">
        <v>18</v>
      </c>
    </row>
    <row r="38" spans="1:38" s="10" customFormat="1" ht="13.8" thickBot="1">
      <c r="A38" s="101" t="s">
        <v>129</v>
      </c>
      <c r="B38" s="101" t="s">
        <v>182</v>
      </c>
      <c r="C38" s="109" t="s">
        <v>290</v>
      </c>
      <c r="D38" s="136"/>
      <c r="E38" s="180" t="str">
        <f>[1]NOx!AK324</f>
        <v>NO</v>
      </c>
      <c r="F38" s="179" t="str">
        <f>[1]NMVOC!AK324</f>
        <v>NO</v>
      </c>
      <c r="G38" s="179" t="str">
        <f>[1]SOx!AK324</f>
        <v>NO</v>
      </c>
      <c r="H38" s="179" t="str">
        <f>[1]NH3!AK324</f>
        <v>NO</v>
      </c>
      <c r="I38" s="179" t="str">
        <f>[1]pm2.5!AK324</f>
        <v>NO</v>
      </c>
      <c r="J38" s="179" t="str">
        <f>[1]pm10!AK324</f>
        <v>NO</v>
      </c>
      <c r="K38" s="179" t="str">
        <f>[1]PST!AK324</f>
        <v>NO</v>
      </c>
      <c r="L38" s="179" t="str">
        <f>[1]BC!AK324</f>
        <v>NO</v>
      </c>
      <c r="M38" s="179" t="str">
        <f>[1]CO!AK324</f>
        <v>NO</v>
      </c>
      <c r="N38" s="179" t="str">
        <f>[1]piombo!AK324</f>
        <v>NO</v>
      </c>
      <c r="O38" s="179" t="str">
        <f>[1]cadmio!AK324</f>
        <v>NO</v>
      </c>
      <c r="P38" s="179" t="str">
        <f>[1]mercurio!AK324</f>
        <v>NO</v>
      </c>
      <c r="Q38" s="179" t="str">
        <f>[1]arsenico!AK324</f>
        <v>NO</v>
      </c>
      <c r="R38" s="179" t="str">
        <f>[1]cromo!AK324</f>
        <v>NO</v>
      </c>
      <c r="S38" s="179" t="str">
        <f>[1]rame!AK324</f>
        <v>NO</v>
      </c>
      <c r="T38" s="179" t="str">
        <f>[1]nichel!AK324</f>
        <v>NO</v>
      </c>
      <c r="U38" s="179" t="str">
        <f>[1]selenio!AK324</f>
        <v>NO</v>
      </c>
      <c r="V38" s="179" t="str">
        <f>[1]zinco!AK324</f>
        <v>NO</v>
      </c>
      <c r="W38" s="179" t="str">
        <f>[1]Diossine!AK324</f>
        <v>NO</v>
      </c>
      <c r="X38" s="179" t="s">
        <v>434</v>
      </c>
      <c r="Y38" s="179" t="s">
        <v>434</v>
      </c>
      <c r="Z38" s="179" t="s">
        <v>434</v>
      </c>
      <c r="AA38" s="179" t="s">
        <v>434</v>
      </c>
      <c r="AB38" s="179" t="str">
        <f>[1]PAH!AK324</f>
        <v>NO</v>
      </c>
      <c r="AC38" s="179" t="str">
        <f>[1]HCB!AK324</f>
        <v>NO</v>
      </c>
      <c r="AD38" s="179" t="str">
        <f>[1]PCB!AK324</f>
        <v>NO</v>
      </c>
      <c r="AE38" s="160"/>
      <c r="AF38" s="191" t="str">
        <f>'[1]dati attività'!$AC79</f>
        <v>NO</v>
      </c>
      <c r="AG38" s="191" t="s">
        <v>434</v>
      </c>
      <c r="AH38" s="191" t="s">
        <v>434</v>
      </c>
      <c r="AI38" s="191" t="s">
        <v>434</v>
      </c>
      <c r="AJ38" s="191" t="s">
        <v>434</v>
      </c>
      <c r="AK38" s="159" t="s">
        <v>412</v>
      </c>
      <c r="AL38" s="140" t="s">
        <v>18</v>
      </c>
    </row>
    <row r="39" spans="1:38" s="10" customFormat="1" ht="13.8" thickBot="1">
      <c r="A39" s="101" t="s">
        <v>123</v>
      </c>
      <c r="B39" s="101" t="s">
        <v>183</v>
      </c>
      <c r="C39" s="109" t="s">
        <v>356</v>
      </c>
      <c r="D39" s="94"/>
      <c r="E39" s="179">
        <f>[1]NOx!AK325</f>
        <v>33.794520104011056</v>
      </c>
      <c r="F39" s="179">
        <f>[1]NMVOC!AK325</f>
        <v>23.820404344099231</v>
      </c>
      <c r="G39" s="179">
        <f>[1]SOx!AK325</f>
        <v>3.4263186774731915</v>
      </c>
      <c r="H39" s="179">
        <f>[1]NH3!AK325</f>
        <v>8.3234656257414451E-3</v>
      </c>
      <c r="I39" s="179">
        <f>[1]pm2.5!AK325</f>
        <v>1.4313008298417103</v>
      </c>
      <c r="J39" s="179">
        <f>[1]pm10!AK325</f>
        <v>1.4379210303417638</v>
      </c>
      <c r="K39" s="179">
        <f>[1]PST!AK325</f>
        <v>1.691671800402075</v>
      </c>
      <c r="L39" s="179">
        <f>[1]BC!AK325</f>
        <v>0.10090844036438507</v>
      </c>
      <c r="M39" s="179">
        <f>[1]CO!AK325</f>
        <v>23.32196765715252</v>
      </c>
      <c r="N39" s="179">
        <f>[1]piombo!AK325</f>
        <v>64.389181525531257</v>
      </c>
      <c r="O39" s="179">
        <f>[1]cadmio!AK325</f>
        <v>2.0318091590416283</v>
      </c>
      <c r="P39" s="179">
        <f>[1]mercurio!AK325</f>
        <v>2.1858296673015114</v>
      </c>
      <c r="Q39" s="179">
        <f>[1]arsenico!AK325</f>
        <v>0.40285433262137543</v>
      </c>
      <c r="R39" s="179">
        <f>[1]cromo!AK325</f>
        <v>3.9685300171869433</v>
      </c>
      <c r="S39" s="179">
        <f>[1]rame!AK325</f>
        <v>3.0072004478145664</v>
      </c>
      <c r="T39" s="179">
        <f>[1]nichel!AK325</f>
        <v>2.0220083079269284</v>
      </c>
      <c r="U39" s="179">
        <f>[1]selenio!AK325</f>
        <v>7.8456810255600834E-2</v>
      </c>
      <c r="V39" s="179">
        <f>[1]zinco!AK325</f>
        <v>31.336109923030474</v>
      </c>
      <c r="W39" s="179">
        <f>[1]Diossine!AK325</f>
        <v>2.1248025984062937</v>
      </c>
      <c r="X39" s="159" t="s">
        <v>428</v>
      </c>
      <c r="Y39" s="159" t="s">
        <v>428</v>
      </c>
      <c r="Z39" s="159" t="s">
        <v>428</v>
      </c>
      <c r="AA39" s="159" t="s">
        <v>428</v>
      </c>
      <c r="AB39" s="179">
        <f>[1]PAH!AK325</f>
        <v>1.484591451302302</v>
      </c>
      <c r="AC39" s="179">
        <f>[1]HCB!AK325</f>
        <v>1.1136522168994514</v>
      </c>
      <c r="AD39" s="179">
        <f>[1]PCB!AK325</f>
        <v>13.483054459885389</v>
      </c>
      <c r="AE39" s="160"/>
      <c r="AF39" s="191">
        <f>'[1]dati attività'!$AC$80</f>
        <v>15870.661642831999</v>
      </c>
      <c r="AG39" s="191" t="str">
        <f>'[1]dati attività'!$AC$81</f>
        <v>NO</v>
      </c>
      <c r="AH39" s="191">
        <f>'[1]dati attività'!$AC$82</f>
        <v>264104.25217482971</v>
      </c>
      <c r="AI39" s="191">
        <f>'[1]dati attività'!$AC$83</f>
        <v>46268.63131281369</v>
      </c>
      <c r="AJ39" s="191">
        <f>'[1]dati attività'!$AC$84</f>
        <v>38257.005723367132</v>
      </c>
      <c r="AK39" s="159" t="s">
        <v>412</v>
      </c>
      <c r="AL39" s="140" t="s">
        <v>18</v>
      </c>
    </row>
    <row r="40" spans="1:38" s="10" customFormat="1" ht="13.8" thickBot="1">
      <c r="A40" s="101" t="s">
        <v>129</v>
      </c>
      <c r="B40" s="101" t="s">
        <v>184</v>
      </c>
      <c r="C40" s="109" t="s">
        <v>355</v>
      </c>
      <c r="D40" s="94"/>
      <c r="E40" s="179" t="str">
        <f>[1]NOx!AK326</f>
        <v>NO</v>
      </c>
      <c r="F40" s="179" t="str">
        <f>[1]NMVOC!AK326</f>
        <v>NO</v>
      </c>
      <c r="G40" s="179" t="str">
        <f>[1]SOx!AK326</f>
        <v>NO</v>
      </c>
      <c r="H40" s="179" t="str">
        <f>[1]NH3!AK326</f>
        <v>NO</v>
      </c>
      <c r="I40" s="179" t="str">
        <f>[1]pm2.5!AK326</f>
        <v>NO</v>
      </c>
      <c r="J40" s="179" t="str">
        <f>[1]pm10!AK326</f>
        <v>NO</v>
      </c>
      <c r="K40" s="179" t="str">
        <f>[1]PST!AK326</f>
        <v>NO</v>
      </c>
      <c r="L40" s="179" t="str">
        <f>[1]BC!AK326</f>
        <v>NO</v>
      </c>
      <c r="M40" s="179" t="str">
        <f>[1]CO!AK326</f>
        <v>NO</v>
      </c>
      <c r="N40" s="179" t="str">
        <f>[1]piombo!AK326</f>
        <v>NO</v>
      </c>
      <c r="O40" s="179" t="str">
        <f>[1]cadmio!AK326</f>
        <v>NO</v>
      </c>
      <c r="P40" s="179" t="str">
        <f>[1]mercurio!AK326</f>
        <v>NO</v>
      </c>
      <c r="Q40" s="179" t="str">
        <f>[1]arsenico!AK326</f>
        <v>NO</v>
      </c>
      <c r="R40" s="179" t="str">
        <f>[1]cromo!AK326</f>
        <v>NO</v>
      </c>
      <c r="S40" s="179" t="str">
        <f>[1]rame!AK326</f>
        <v>NO</v>
      </c>
      <c r="T40" s="179" t="str">
        <f>[1]nichel!AK326</f>
        <v>NO</v>
      </c>
      <c r="U40" s="179" t="str">
        <f>[1]selenio!AK326</f>
        <v>NO</v>
      </c>
      <c r="V40" s="179" t="str">
        <f>[1]zinco!AK326</f>
        <v>NO</v>
      </c>
      <c r="W40" s="179" t="str">
        <f>[1]Diossine!AK326</f>
        <v>NO</v>
      </c>
      <c r="X40" s="179" t="s">
        <v>434</v>
      </c>
      <c r="Y40" s="179" t="s">
        <v>434</v>
      </c>
      <c r="Z40" s="179" t="s">
        <v>434</v>
      </c>
      <c r="AA40" s="179" t="s">
        <v>434</v>
      </c>
      <c r="AB40" s="179" t="str">
        <f>[1]PAH!AK326</f>
        <v>NO</v>
      </c>
      <c r="AC40" s="179" t="str">
        <f>[1]HCB!AK326</f>
        <v>NO</v>
      </c>
      <c r="AD40" s="179" t="str">
        <f>[1]PCB!AK326</f>
        <v>NO</v>
      </c>
      <c r="AE40" s="160"/>
      <c r="AF40" s="191" t="s">
        <v>434</v>
      </c>
      <c r="AG40" s="191" t="s">
        <v>434</v>
      </c>
      <c r="AH40" s="191" t="s">
        <v>434</v>
      </c>
      <c r="AI40" s="191" t="s">
        <v>434</v>
      </c>
      <c r="AJ40" s="191" t="s">
        <v>434</v>
      </c>
      <c r="AK40" s="159" t="s">
        <v>412</v>
      </c>
      <c r="AL40" s="140" t="s">
        <v>18</v>
      </c>
    </row>
    <row r="41" spans="1:38" s="10" customFormat="1" ht="13.8" thickBot="1">
      <c r="A41" s="101" t="s">
        <v>123</v>
      </c>
      <c r="B41" s="101" t="s">
        <v>185</v>
      </c>
      <c r="C41" s="109" t="s">
        <v>316</v>
      </c>
      <c r="D41" s="94"/>
      <c r="E41" s="179">
        <f>[1]NOx!AK327</f>
        <v>38.527551546213076</v>
      </c>
      <c r="F41" s="179">
        <f>[1]NMVOC!AK327</f>
        <v>155.69168506221911</v>
      </c>
      <c r="G41" s="179">
        <f>[1]SOx!AK327</f>
        <v>5.439433656814729</v>
      </c>
      <c r="H41" s="179">
        <f>[1]NH3!AK327</f>
        <v>1.4812605580016467</v>
      </c>
      <c r="I41" s="179">
        <f>[1]pm2.5!AK327</f>
        <v>97.58073770716797</v>
      </c>
      <c r="J41" s="179">
        <f>[1]pm10!AK327</f>
        <v>98.680424111694947</v>
      </c>
      <c r="K41" s="179">
        <f>[1]PST!AK327</f>
        <v>116.09461660199406</v>
      </c>
      <c r="L41" s="179">
        <f>[1]BC!AK327</f>
        <v>8.2468291381210079</v>
      </c>
      <c r="M41" s="179">
        <f>[1]CO!AK327</f>
        <v>1291.4978322831271</v>
      </c>
      <c r="N41" s="179">
        <f>[1]piombo!AK327</f>
        <v>9.053495579341357</v>
      </c>
      <c r="O41" s="179">
        <f>[1]cadmio!AK327</f>
        <v>0.41435700734001191</v>
      </c>
      <c r="P41" s="179">
        <f>[1]mercurio!AK327</f>
        <v>0.22181535536821811</v>
      </c>
      <c r="Q41" s="179">
        <f>[1]arsenico!AK327</f>
        <v>0.17972391469860821</v>
      </c>
      <c r="R41" s="179">
        <f>[1]cromo!AK327</f>
        <v>0.70682599685956005</v>
      </c>
      <c r="S41" s="179">
        <f>[1]rame!AK327</f>
        <v>1.5806371280809643</v>
      </c>
      <c r="T41" s="179">
        <f>[1]nichel!AK327</f>
        <v>0.54016672813303612</v>
      </c>
      <c r="U41" s="179">
        <f>[1]selenio!AK327</f>
        <v>0.12024712437769239</v>
      </c>
      <c r="V41" s="179">
        <f>[1]zinco!AK327</f>
        <v>22.667370701411269</v>
      </c>
      <c r="W41" s="179">
        <f>[1]Diossine!AK327</f>
        <v>104.38143965663234</v>
      </c>
      <c r="X41" s="159" t="s">
        <v>428</v>
      </c>
      <c r="Y41" s="159" t="s">
        <v>428</v>
      </c>
      <c r="Z41" s="159" t="s">
        <v>428</v>
      </c>
      <c r="AA41" s="159" t="s">
        <v>428</v>
      </c>
      <c r="AB41" s="179">
        <f>[1]PAH!AK327</f>
        <v>52.858746472870507</v>
      </c>
      <c r="AC41" s="179">
        <f>[1]HCB!AK327</f>
        <v>1.4279116992575518</v>
      </c>
      <c r="AD41" s="179">
        <f>[1]PCB!AK327</f>
        <v>14.296818625228578</v>
      </c>
      <c r="AE41" s="160"/>
      <c r="AF41" s="191">
        <f>'[1]dati attività'!$AC$85</f>
        <v>95870.932513168009</v>
      </c>
      <c r="AG41" s="191">
        <f>'[1]dati attività'!$AC$86</f>
        <v>125.51939999999999</v>
      </c>
      <c r="AH41" s="191">
        <f>'[1]dati attività'!$AC$87</f>
        <v>627007.28057094</v>
      </c>
      <c r="AI41" s="191">
        <f>'[1]dati attività'!$AC$88</f>
        <v>241406.29415534629</v>
      </c>
      <c r="AJ41" s="191" t="str">
        <f>'[1]dati attività'!$AC$89</f>
        <v>NO</v>
      </c>
      <c r="AK41" s="159" t="s">
        <v>412</v>
      </c>
      <c r="AL41" s="140" t="s">
        <v>18</v>
      </c>
    </row>
    <row r="42" spans="1:38" s="10" customFormat="1" ht="13.8" thickBot="1">
      <c r="A42" s="101" t="s">
        <v>129</v>
      </c>
      <c r="B42" s="101" t="s">
        <v>186</v>
      </c>
      <c r="C42" s="109" t="s">
        <v>68</v>
      </c>
      <c r="D42" s="94"/>
      <c r="E42" s="179">
        <f>[1]NOx!AK328</f>
        <v>2.3686764705882356E-3</v>
      </c>
      <c r="F42" s="179">
        <f>[1]NMVOC!AK328</f>
        <v>1.0879852941176473</v>
      </c>
      <c r="G42" s="179">
        <f>[1]SOx!AK328</f>
        <v>1.482E-5</v>
      </c>
      <c r="H42" s="179">
        <f>[1]NH3!AK328</f>
        <v>5.352941176470589E-6</v>
      </c>
      <c r="I42" s="179">
        <f>[1]pm2.5!AK328</f>
        <v>1.3306939191000001E-3</v>
      </c>
      <c r="J42" s="179">
        <f>[1]pm10!AK328</f>
        <v>1.3306939191000001E-3</v>
      </c>
      <c r="K42" s="179">
        <f>[1]PST!AK328</f>
        <v>1.3578509378571429E-3</v>
      </c>
      <c r="L42" s="179">
        <f>[1]BC!AK328</f>
        <v>6.6534695955000007E-5</v>
      </c>
      <c r="M42" s="179">
        <f>[1]CO!AK328</f>
        <v>2.1037058823529411</v>
      </c>
      <c r="N42" s="179" t="str">
        <f>[1]piombo!AK328</f>
        <v>NA</v>
      </c>
      <c r="O42" s="179">
        <f>[1]cadmio!AK328</f>
        <v>6.4956219547148191E-7</v>
      </c>
      <c r="P42" s="179" t="str">
        <f>[1]mercurio!AK328</f>
        <v>NA</v>
      </c>
      <c r="Q42" s="179" t="str">
        <f>[1]arsenico!AK328</f>
        <v>NA</v>
      </c>
      <c r="R42" s="179">
        <f>[1]cromo!AK328</f>
        <v>5.933101093436502E-7</v>
      </c>
      <c r="S42" s="179">
        <f>[1]rame!AK328</f>
        <v>8.0983619336534403E-6</v>
      </c>
      <c r="T42" s="179">
        <f>[1]nichel!AK328</f>
        <v>1.9486865864144455E-6</v>
      </c>
      <c r="U42" s="179">
        <f>[1]selenio!AK328</f>
        <v>1.9486865864144452E-5</v>
      </c>
      <c r="V42" s="179">
        <f>[1]zinco!AK328</f>
        <v>3.8889288642877611E-5</v>
      </c>
      <c r="W42" s="179" t="str">
        <f>[1]Diossine!AK328</f>
        <v>NA</v>
      </c>
      <c r="X42" s="159" t="s">
        <v>428</v>
      </c>
      <c r="Y42" s="159" t="s">
        <v>428</v>
      </c>
      <c r="Z42" s="159" t="s">
        <v>428</v>
      </c>
      <c r="AA42" s="159" t="s">
        <v>428</v>
      </c>
      <c r="AB42" s="179">
        <f>[1]PAH!AK328</f>
        <v>1.039299512754371E-4</v>
      </c>
      <c r="AC42" s="179" t="str">
        <f>[1]HCB!AK328</f>
        <v>NA</v>
      </c>
      <c r="AD42" s="179" t="str">
        <f>[1]PCB!AK328</f>
        <v>NA</v>
      </c>
      <c r="AE42" s="160"/>
      <c r="AF42" s="191">
        <f>'[1]dati attività'!$AC$90</f>
        <v>57.111326999999996</v>
      </c>
      <c r="AG42" s="191" t="str">
        <f>'[1]dati attività'!$AC$91</f>
        <v>NO</v>
      </c>
      <c r="AH42" s="191" t="str">
        <f>'[1]dati attività'!$AC$92</f>
        <v>NO</v>
      </c>
      <c r="AI42" s="191" t="str">
        <f>'[1]dati attività'!$AC$93</f>
        <v>NO</v>
      </c>
      <c r="AJ42" s="191" t="str">
        <f>'[1]dati attività'!$AC$94</f>
        <v>NO</v>
      </c>
      <c r="AK42" s="159" t="s">
        <v>412</v>
      </c>
      <c r="AL42" s="140" t="s">
        <v>18</v>
      </c>
    </row>
    <row r="43" spans="1:38" s="10" customFormat="1" ht="13.8" thickBot="1">
      <c r="A43" s="101" t="s">
        <v>123</v>
      </c>
      <c r="B43" s="101" t="s">
        <v>187</v>
      </c>
      <c r="C43" s="109" t="s">
        <v>69</v>
      </c>
      <c r="D43" s="94"/>
      <c r="E43" s="179">
        <f>[1]NOx!AK329</f>
        <v>8.5510656384565937</v>
      </c>
      <c r="F43" s="179">
        <f>[1]NMVOC!AK329</f>
        <v>0.62199920672167341</v>
      </c>
      <c r="G43" s="202">
        <f>[1]SOx!AK329</f>
        <v>4.4190668536160027E-3</v>
      </c>
      <c r="H43" s="202">
        <f>[1]NH3!AK329</f>
        <v>1.9284588837724145E-3</v>
      </c>
      <c r="I43" s="179">
        <f>[1]pm2.5!AK329</f>
        <v>0.18689139141216005</v>
      </c>
      <c r="J43" s="179">
        <f>[1]pm10!AK329</f>
        <v>0.18689139141216005</v>
      </c>
      <c r="K43" s="179">
        <f>[1]PST!AK329</f>
        <v>0.21987222519077651</v>
      </c>
      <c r="L43" s="179">
        <f>[1]BC!AK329</f>
        <v>1.7120396366935429E-2</v>
      </c>
      <c r="M43" s="179">
        <f>[1]CO!AK329</f>
        <v>4.4727976910098208</v>
      </c>
      <c r="N43" s="179">
        <f>[1]piombo!AK329</f>
        <v>2.384209337248E-2</v>
      </c>
      <c r="O43" s="179">
        <f>[1]cadmio!AK329</f>
        <v>3.2463001449599994E-3</v>
      </c>
      <c r="P43" s="179">
        <f>[1]mercurio!AK329</f>
        <v>4.0314822969599994E-3</v>
      </c>
      <c r="Q43" s="179">
        <f>[1]arsenico!AK329</f>
        <v>5.3808000000000002E-6</v>
      </c>
      <c r="R43" s="179">
        <f>[1]cromo!AK329</f>
        <v>1.5133120000000001E-4</v>
      </c>
      <c r="S43" s="179">
        <f>[1]rame!AK329</f>
        <v>3.5431707449599995E-3</v>
      </c>
      <c r="T43" s="179">
        <f>[1]nichel!AK329</f>
        <v>1.5447E-4</v>
      </c>
      <c r="U43" s="179">
        <f>[1]selenio!AK329</f>
        <v>1.4475480000000003E-5</v>
      </c>
      <c r="V43" s="179">
        <f>[1]zinco!AK329</f>
        <v>6.1591552237119991E-2</v>
      </c>
      <c r="W43" s="179">
        <f>[1]Diossine!AK329</f>
        <v>0.18612990531530899</v>
      </c>
      <c r="X43" s="159" t="s">
        <v>428</v>
      </c>
      <c r="Y43" s="159" t="s">
        <v>428</v>
      </c>
      <c r="Z43" s="159" t="s">
        <v>428</v>
      </c>
      <c r="AA43" s="159" t="s">
        <v>428</v>
      </c>
      <c r="AB43" s="179">
        <f>[1]PAH!AK329</f>
        <v>6.878777691698218E-2</v>
      </c>
      <c r="AC43" s="179">
        <f>[1]HCB!AK329</f>
        <v>1.858996088613545E-3</v>
      </c>
      <c r="AD43" s="179">
        <f>[1]PCB!AK329</f>
        <v>1.8589960886135452E-2</v>
      </c>
      <c r="AE43" s="160"/>
      <c r="AF43" s="191">
        <f>'[1]dati attività'!$AC$95</f>
        <v>2456.8223399999924</v>
      </c>
      <c r="AG43" s="191" t="str">
        <f>'[1]dati attività'!$AC$96</f>
        <v>NO</v>
      </c>
      <c r="AH43" s="191">
        <f>'[1]dati attività'!$AC$97</f>
        <v>5070.9837600000001</v>
      </c>
      <c r="AI43" s="191">
        <f>'[1]dati attività'!$AC$98</f>
        <v>8556.7411776000008</v>
      </c>
      <c r="AJ43" s="191" t="str">
        <f>'[1]dati attività'!$AC$99</f>
        <v>NO</v>
      </c>
      <c r="AK43" s="159" t="s">
        <v>412</v>
      </c>
      <c r="AL43" s="140" t="s">
        <v>18</v>
      </c>
    </row>
    <row r="44" spans="1:38" s="10" customFormat="1" ht="23.4" thickBot="1">
      <c r="A44" s="101" t="s">
        <v>129</v>
      </c>
      <c r="B44" s="101" t="s">
        <v>188</v>
      </c>
      <c r="C44" s="109" t="s">
        <v>70</v>
      </c>
      <c r="D44" s="94"/>
      <c r="E44" s="179">
        <f>[1]NOx!AK330</f>
        <v>44.201252888858647</v>
      </c>
      <c r="F44" s="179">
        <f>[1]NMVOC!AK330</f>
        <v>10.987580600754756</v>
      </c>
      <c r="G44" s="179">
        <f>[1]SOx!AK330</f>
        <v>2.7349180000000001E-2</v>
      </c>
      <c r="H44" s="179">
        <f>[1]NH3!AK330</f>
        <v>1.2712639659026619E-2</v>
      </c>
      <c r="I44" s="179">
        <f>[1]pm2.5!AK330</f>
        <v>3.7166281921888742</v>
      </c>
      <c r="J44" s="179">
        <f>[1]pm10!AK330</f>
        <v>3.7166281921888742</v>
      </c>
      <c r="K44" s="179">
        <f>[1]PST!AK330</f>
        <v>3.7924777471315037</v>
      </c>
      <c r="L44" s="179">
        <f>[1]BC!AK330</f>
        <v>2.1149118098444699</v>
      </c>
      <c r="M44" s="179">
        <f>[1]CO!AK330</f>
        <v>41.878698227308647</v>
      </c>
      <c r="N44" s="179" t="str">
        <f>[1]piombo!AK330</f>
        <v>NA</v>
      </c>
      <c r="O44" s="179">
        <f>[1]cadmio!AK330</f>
        <v>3.4600386257054101E-3</v>
      </c>
      <c r="P44" s="179" t="str">
        <f>[1]mercurio!AK330</f>
        <v>NA</v>
      </c>
      <c r="Q44" s="179" t="str">
        <f>[1]arsenico!AK330</f>
        <v>NA</v>
      </c>
      <c r="R44" s="179">
        <f>[1]cromo!AK330</f>
        <v>1.015893496424654E-2</v>
      </c>
      <c r="S44" s="179">
        <f>[1]rame!AK330</f>
        <v>0.26970868579918827</v>
      </c>
      <c r="T44" s="179">
        <f>[1]nichel!AK330</f>
        <v>1.8677461402264259E-2</v>
      </c>
      <c r="U44" s="179">
        <f>[1]selenio!AK330</f>
        <v>3.7435268651476075E-2</v>
      </c>
      <c r="V44" s="179">
        <f>[1]zinco!AK330</f>
        <v>5.9487720387001043E-2</v>
      </c>
      <c r="W44" s="179" t="str">
        <f>[1]Diossine!AK330</f>
        <v>NA</v>
      </c>
      <c r="X44" s="159" t="s">
        <v>428</v>
      </c>
      <c r="Y44" s="159" t="s">
        <v>428</v>
      </c>
      <c r="Z44" s="159" t="s">
        <v>428</v>
      </c>
      <c r="AA44" s="159" t="s">
        <v>428</v>
      </c>
      <c r="AB44" s="179">
        <f>[1]PAH!AK330</f>
        <v>0.14987498435081681</v>
      </c>
      <c r="AC44" s="179" t="str">
        <f>[1]HCB!AK330</f>
        <v>NA</v>
      </c>
      <c r="AD44" s="179" t="str">
        <f>[1]PCB!AK330</f>
        <v>NA</v>
      </c>
      <c r="AE44" s="160"/>
      <c r="AF44" s="191">
        <f>'[1]dati attività'!$AC$100</f>
        <v>80014.224321000002</v>
      </c>
      <c r="AG44" s="191" t="str">
        <f>'[1]dati attività'!$AC$101</f>
        <v>NO</v>
      </c>
      <c r="AH44" s="191" t="str">
        <f>'[1]dati attività'!$AC$102</f>
        <v>NO</v>
      </c>
      <c r="AI44" s="191" t="str">
        <f>'[1]dati attività'!$AC$103</f>
        <v>NO</v>
      </c>
      <c r="AJ44" s="191" t="str">
        <f>'[1]dati attività'!$AC$104</f>
        <v>NO</v>
      </c>
      <c r="AK44" s="159" t="s">
        <v>412</v>
      </c>
      <c r="AL44" s="140" t="s">
        <v>18</v>
      </c>
    </row>
    <row r="45" spans="1:38" s="10" customFormat="1" ht="13.8" thickBot="1">
      <c r="A45" s="101" t="s">
        <v>129</v>
      </c>
      <c r="B45" s="101" t="s">
        <v>189</v>
      </c>
      <c r="C45" s="109" t="s">
        <v>139</v>
      </c>
      <c r="D45" s="94"/>
      <c r="E45" s="179">
        <f>[1]NOx!AK331</f>
        <v>6.3809234930737997</v>
      </c>
      <c r="F45" s="179">
        <f>[1]NMVOC!AK331</f>
        <v>1.0153155443979407</v>
      </c>
      <c r="G45" s="202">
        <f>[1]SOx!AK331</f>
        <v>2.2014000000000001E-3</v>
      </c>
      <c r="H45" s="202">
        <f>[1]NH3!AK331</f>
        <v>1.0545692777362112E-3</v>
      </c>
      <c r="I45" s="179">
        <f>[1]pm2.5!AK331</f>
        <v>0.67302361070700023</v>
      </c>
      <c r="J45" s="179">
        <f>[1]pm10!AK331</f>
        <v>0.67302361070700023</v>
      </c>
      <c r="K45" s="179">
        <f>[1]PST!AK331</f>
        <v>0.68675878643571453</v>
      </c>
      <c r="L45" s="179">
        <f>[1]BC!AK331</f>
        <v>0.36965118053535012</v>
      </c>
      <c r="M45" s="179">
        <f>[1]CO!AK331</f>
        <v>2.6119472821780145</v>
      </c>
      <c r="N45" s="179" t="str">
        <f>[1]piombo!AK331</f>
        <v>NA</v>
      </c>
      <c r="O45" s="179">
        <f>[1]cadmio!AK331</f>
        <v>1.8212158949349373E-3</v>
      </c>
      <c r="P45" s="179" t="str">
        <f>[1]mercurio!AK331</f>
        <v>NA</v>
      </c>
      <c r="Q45" s="179">
        <f>[1]arsenico!AK331</f>
        <v>1.4331186446546424E-2</v>
      </c>
      <c r="R45" s="179">
        <f>[1]cromo!AK331</f>
        <v>8.4782615512890049E-3</v>
      </c>
      <c r="S45" s="179">
        <f>[1]rame!AK331</f>
        <v>1.4337415955726157E-2</v>
      </c>
      <c r="T45" s="179">
        <f>[1]nichel!AK331</f>
        <v>0.45768491292622898</v>
      </c>
      <c r="U45" s="179">
        <f>[1]selenio!AK331</f>
        <v>3.3442433454956372E-2</v>
      </c>
      <c r="V45" s="179">
        <f>[1]zinco!AK331</f>
        <v>8.2104916259945121E-2</v>
      </c>
      <c r="W45" s="179" t="str">
        <f>[1]Diossine!AK331</f>
        <v>NA</v>
      </c>
      <c r="X45" s="159" t="s">
        <v>428</v>
      </c>
      <c r="Y45" s="159" t="s">
        <v>428</v>
      </c>
      <c r="Z45" s="159" t="s">
        <v>428</v>
      </c>
      <c r="AA45" s="159" t="s">
        <v>428</v>
      </c>
      <c r="AB45" s="179">
        <f>[1]PAH!AK331</f>
        <v>6.0759048437947841E-3</v>
      </c>
      <c r="AC45" s="179" t="str">
        <f>[1]HCB!AK331</f>
        <v>NA</v>
      </c>
      <c r="AD45" s="179" t="str">
        <f>[1]PCB!AK331</f>
        <v>NA</v>
      </c>
      <c r="AE45" s="160"/>
      <c r="AF45" s="191">
        <f>'[1]dati attività'!$AC$105</f>
        <v>6445.42119</v>
      </c>
      <c r="AG45" s="191" t="s">
        <v>434</v>
      </c>
      <c r="AH45" s="191" t="s">
        <v>434</v>
      </c>
      <c r="AI45" s="191" t="s">
        <v>434</v>
      </c>
      <c r="AJ45" s="191" t="s">
        <v>434</v>
      </c>
      <c r="AK45" s="159" t="s">
        <v>412</v>
      </c>
      <c r="AL45" s="140" t="s">
        <v>18</v>
      </c>
    </row>
    <row r="46" spans="1:38" s="10" customFormat="1" ht="13.8" thickBot="1">
      <c r="A46" s="101" t="s">
        <v>123</v>
      </c>
      <c r="B46" s="101" t="s">
        <v>190</v>
      </c>
      <c r="C46" s="109" t="s">
        <v>71</v>
      </c>
      <c r="D46" s="94"/>
      <c r="E46" s="179" t="str">
        <f>[1]NOx!AK332</f>
        <v>IE</v>
      </c>
      <c r="F46" s="179" t="str">
        <f>[1]NMVOC!AK332</f>
        <v>IE</v>
      </c>
      <c r="G46" s="179" t="str">
        <f>[1]SOx!AK332</f>
        <v>IE</v>
      </c>
      <c r="H46" s="179" t="str">
        <f>[1]NH3!AK332</f>
        <v>IE</v>
      </c>
      <c r="I46" s="179" t="str">
        <f>[1]pm2.5!AK332</f>
        <v>IE</v>
      </c>
      <c r="J46" s="179" t="str">
        <f>[1]pm10!AK332</f>
        <v>IE</v>
      </c>
      <c r="K46" s="179" t="str">
        <f>[1]PST!AK332</f>
        <v>IE</v>
      </c>
      <c r="L46" s="179" t="str">
        <f>[1]BC!AK332</f>
        <v>IE</v>
      </c>
      <c r="M46" s="179" t="str">
        <f>[1]CO!AK332</f>
        <v>IE</v>
      </c>
      <c r="N46" s="179" t="str">
        <f>[1]piombo!AK332</f>
        <v>IE</v>
      </c>
      <c r="O46" s="179" t="str">
        <f>[1]cadmio!AK332</f>
        <v>IE</v>
      </c>
      <c r="P46" s="179" t="str">
        <f>[1]mercurio!AK332</f>
        <v>IE</v>
      </c>
      <c r="Q46" s="179" t="str">
        <f>[1]arsenico!AK332</f>
        <v>IE</v>
      </c>
      <c r="R46" s="179" t="str">
        <f>[1]cromo!AK332</f>
        <v>IE</v>
      </c>
      <c r="S46" s="179" t="str">
        <f>[1]rame!AK332</f>
        <v>IE</v>
      </c>
      <c r="T46" s="179" t="str">
        <f>[1]nichel!AK332</f>
        <v>IE</v>
      </c>
      <c r="U46" s="179" t="str">
        <f>[1]selenio!AK332</f>
        <v>IE</v>
      </c>
      <c r="V46" s="179" t="str">
        <f>[1]zinco!AK332</f>
        <v>IE</v>
      </c>
      <c r="W46" s="179" t="str">
        <f>[1]Diossine!AK332</f>
        <v>IE</v>
      </c>
      <c r="X46" s="159" t="s">
        <v>428</v>
      </c>
      <c r="Y46" s="159" t="s">
        <v>428</v>
      </c>
      <c r="Z46" s="159" t="s">
        <v>428</v>
      </c>
      <c r="AA46" s="159" t="s">
        <v>428</v>
      </c>
      <c r="AB46" s="179" t="str">
        <f>[1]PAH!AK332</f>
        <v>IE</v>
      </c>
      <c r="AC46" s="179" t="str">
        <f>[1]HCB!AK332</f>
        <v>IE</v>
      </c>
      <c r="AD46" s="179" t="str">
        <f>[1]PCB!AK332</f>
        <v>IE</v>
      </c>
      <c r="AE46" s="160"/>
      <c r="AF46" s="191" t="str">
        <f>'[1]dati attività'!$AC$106</f>
        <v>IE</v>
      </c>
      <c r="AG46" s="191" t="str">
        <f>'[1]dati attività'!$AC$107</f>
        <v>IE</v>
      </c>
      <c r="AH46" s="191" t="str">
        <f>'[1]dati attività'!$AC$108</f>
        <v>IE</v>
      </c>
      <c r="AI46" s="191" t="str">
        <f>'[1]dati attività'!$AC$109</f>
        <v>IE</v>
      </c>
      <c r="AJ46" s="191" t="str">
        <f>'[1]dati attività'!$AC$110</f>
        <v>IE</v>
      </c>
      <c r="AK46" s="159" t="s">
        <v>412</v>
      </c>
      <c r="AL46" s="140" t="s">
        <v>18</v>
      </c>
    </row>
    <row r="47" spans="1:38" s="10" customFormat="1" ht="23.4" thickBot="1">
      <c r="A47" s="101" t="s">
        <v>129</v>
      </c>
      <c r="B47" s="101" t="s">
        <v>191</v>
      </c>
      <c r="C47" s="109" t="s">
        <v>72</v>
      </c>
      <c r="D47" s="94"/>
      <c r="E47" s="179">
        <f>[1]NOx!AK333</f>
        <v>4.3262633852941175</v>
      </c>
      <c r="F47" s="179">
        <f>[1]NMVOC!AK333</f>
        <v>0.85468519176470592</v>
      </c>
      <c r="G47" s="179">
        <f>[1]SOx!AK333</f>
        <v>0.14151955259999999</v>
      </c>
      <c r="H47" s="179">
        <f>[1]NH3!AK333</f>
        <v>2.9711314705882356E-4</v>
      </c>
      <c r="I47" s="179">
        <f>[1]pm2.5!AK333</f>
        <v>0.61325092227438993</v>
      </c>
      <c r="J47" s="179">
        <f>[1]pm10!AK333</f>
        <v>0.61325092227438993</v>
      </c>
      <c r="K47" s="179">
        <f>[1]PST!AK333</f>
        <v>0.62576624721876517</v>
      </c>
      <c r="L47" s="179">
        <f>[1]BC!AK333</f>
        <v>0.32822052443864619</v>
      </c>
      <c r="M47" s="179">
        <f>[1]CO!AK333</f>
        <v>19.777490058823531</v>
      </c>
      <c r="N47" s="179">
        <f>[1]piombo!AK333</f>
        <v>5.8200772714244779E-2</v>
      </c>
      <c r="O47" s="179">
        <f>[1]cadmio!AK333</f>
        <v>1.4787925377190365E-4</v>
      </c>
      <c r="P47" s="179" t="str">
        <f>[1]mercurio!AK333</f>
        <v>NA</v>
      </c>
      <c r="Q47" s="179" t="str">
        <f>[1]arsenico!AK333</f>
        <v>NA</v>
      </c>
      <c r="R47" s="179">
        <f>[1]cromo!AK333</f>
        <v>2.9053181813202238E-4</v>
      </c>
      <c r="S47" s="179">
        <f>[1]rame!AK333</f>
        <v>6.876506623648769E-3</v>
      </c>
      <c r="T47" s="179">
        <f>[1]nichel!AK333</f>
        <v>6.2794721271854396E-4</v>
      </c>
      <c r="U47" s="179">
        <f>[1]selenio!AK333</f>
        <v>2.9621879747062201E-3</v>
      </c>
      <c r="V47" s="179">
        <f>[1]zinco!AK333</f>
        <v>5.5734437258894778E-3</v>
      </c>
      <c r="W47" s="179" t="str">
        <f>[1]Diossine!AK333</f>
        <v>NA</v>
      </c>
      <c r="X47" s="159" t="s">
        <v>428</v>
      </c>
      <c r="Y47" s="159" t="s">
        <v>428</v>
      </c>
      <c r="Z47" s="159" t="s">
        <v>428</v>
      </c>
      <c r="AA47" s="159" t="s">
        <v>428</v>
      </c>
      <c r="AB47" s="179">
        <f>[1]PAH!AK333</f>
        <v>3.4211617173400973E-3</v>
      </c>
      <c r="AC47" s="179" t="str">
        <f>[1]HCB!AK333</f>
        <v>NA</v>
      </c>
      <c r="AD47" s="179" t="str">
        <f>[1]PCB!AK333</f>
        <v>NA</v>
      </c>
      <c r="AE47" s="160"/>
      <c r="AF47" s="191">
        <f>'[1]dati attività'!$AC$111</f>
        <v>7958.6198983020004</v>
      </c>
      <c r="AG47" s="191" t="s">
        <v>434</v>
      </c>
      <c r="AH47" s="191" t="s">
        <v>434</v>
      </c>
      <c r="AI47" s="191" t="s">
        <v>434</v>
      </c>
      <c r="AJ47" s="191" t="s">
        <v>434</v>
      </c>
      <c r="AK47" s="159" t="s">
        <v>412</v>
      </c>
      <c r="AL47" s="140" t="s">
        <v>18</v>
      </c>
    </row>
    <row r="48" spans="1:38" s="10" customFormat="1" ht="13.8" thickBot="1">
      <c r="A48" s="101" t="s">
        <v>124</v>
      </c>
      <c r="B48" s="101" t="s">
        <v>192</v>
      </c>
      <c r="C48" s="109" t="s">
        <v>73</v>
      </c>
      <c r="D48" s="94"/>
      <c r="E48" s="179" t="str">
        <f>[1]NOx!AK334</f>
        <v>NA</v>
      </c>
      <c r="F48" s="179">
        <f>[1]NMVOC!AK334</f>
        <v>0.25800000000000001</v>
      </c>
      <c r="G48" s="179" t="str">
        <f>[1]SOx!AK334</f>
        <v>NA</v>
      </c>
      <c r="H48" s="179" t="str">
        <f>[1]NH3!AK334</f>
        <v>NA</v>
      </c>
      <c r="I48" s="179">
        <f>[1]pm2.5!AK334</f>
        <v>6.2067600000000007E-2</v>
      </c>
      <c r="J48" s="179">
        <f>[1]pm10!AK334</f>
        <v>0.62067600000000001</v>
      </c>
      <c r="K48" s="179">
        <f>[1]PST!AK334</f>
        <v>1.241352</v>
      </c>
      <c r="L48" s="179">
        <f>[1]BC!AK334</f>
        <v>5.2757459999999999E-2</v>
      </c>
      <c r="M48" s="179" t="str">
        <f>[1]CO!AK334</f>
        <v>NA</v>
      </c>
      <c r="N48" s="179" t="str">
        <f>[1]piombo!AK334</f>
        <v>NA</v>
      </c>
      <c r="O48" s="179" t="str">
        <f>[1]cadmio!AK334</f>
        <v>NA</v>
      </c>
      <c r="P48" s="179" t="str">
        <f>[1]mercurio!AK334</f>
        <v>NA</v>
      </c>
      <c r="Q48" s="179" t="str">
        <f>[1]arsenico!AK334</f>
        <v>NA</v>
      </c>
      <c r="R48" s="179" t="str">
        <f>[1]cromo!AK334</f>
        <v>NA</v>
      </c>
      <c r="S48" s="179" t="str">
        <f>[1]rame!AK334</f>
        <v>NA</v>
      </c>
      <c r="T48" s="179" t="str">
        <f>[1]nichel!AK334</f>
        <v>NA</v>
      </c>
      <c r="U48" s="179" t="str">
        <f>[1]selenio!AK334</f>
        <v>NA</v>
      </c>
      <c r="V48" s="179" t="str">
        <f>[1]zinco!AK334</f>
        <v>NA</v>
      </c>
      <c r="W48" s="179" t="str">
        <f>[1]Diossine!AK334</f>
        <v>NA</v>
      </c>
      <c r="X48" s="179" t="s">
        <v>412</v>
      </c>
      <c r="Y48" s="179" t="s">
        <v>412</v>
      </c>
      <c r="Z48" s="179" t="s">
        <v>412</v>
      </c>
      <c r="AA48" s="179" t="s">
        <v>412</v>
      </c>
      <c r="AB48" s="179" t="str">
        <f>[1]PAH!AK334</f>
        <v>NA</v>
      </c>
      <c r="AC48" s="179" t="str">
        <f>[1]HCB!AK334</f>
        <v>NA</v>
      </c>
      <c r="AD48" s="179" t="str">
        <f>[1]PCB!AK334</f>
        <v>NA</v>
      </c>
      <c r="AE48" s="160"/>
      <c r="AF48" s="159" t="s">
        <v>412</v>
      </c>
      <c r="AG48" s="159" t="s">
        <v>412</v>
      </c>
      <c r="AH48" s="159" t="s">
        <v>412</v>
      </c>
      <c r="AI48" s="159" t="s">
        <v>412</v>
      </c>
      <c r="AJ48" s="159" t="s">
        <v>412</v>
      </c>
      <c r="AK48" s="159">
        <f>'[1]dati attività'!$AC$112</f>
        <v>8.5999999999999993E-2</v>
      </c>
      <c r="AL48" s="140" t="s">
        <v>387</v>
      </c>
    </row>
    <row r="49" spans="1:38" s="10" customFormat="1" ht="23.4" thickBot="1">
      <c r="A49" s="101" t="s">
        <v>124</v>
      </c>
      <c r="B49" s="101" t="s">
        <v>193</v>
      </c>
      <c r="C49" s="109" t="s">
        <v>74</v>
      </c>
      <c r="D49" s="94"/>
      <c r="E49" s="179" t="str">
        <f>[1]NOx!AK335</f>
        <v>NA</v>
      </c>
      <c r="F49" s="179">
        <f>[1]NMVOC!AK335</f>
        <v>1.093</v>
      </c>
      <c r="G49" s="179" t="str">
        <f>[1]SOx!AK335</f>
        <v>NA</v>
      </c>
      <c r="H49" s="179" t="str">
        <f>[1]NH3!AK335</f>
        <v>NA</v>
      </c>
      <c r="I49" s="179">
        <f>[1]pm2.5!AK335</f>
        <v>4.6273248000000003E-2</v>
      </c>
      <c r="J49" s="179">
        <f>[1]pm10!AK335</f>
        <v>0.11017439999999999</v>
      </c>
      <c r="K49" s="179">
        <f>[1]PST!AK335</f>
        <v>0.13771799999999998</v>
      </c>
      <c r="L49" s="179">
        <f>[1]BC!AK335</f>
        <v>2.2673891520000003E-2</v>
      </c>
      <c r="M49" s="179" t="str">
        <f>[1]CO!AK335</f>
        <v>NA</v>
      </c>
      <c r="N49" s="179">
        <f>[1]piombo!AK335</f>
        <v>0.48092000000000001</v>
      </c>
      <c r="O49" s="179">
        <f>[1]cadmio!AK335</f>
        <v>0.10930000000000001</v>
      </c>
      <c r="P49" s="179">
        <f>[1]mercurio!AK335</f>
        <v>6.5579999999999999E-2</v>
      </c>
      <c r="Q49" s="179">
        <f>[1]arsenico!AK335</f>
        <v>4.3720000000000002E-2</v>
      </c>
      <c r="R49" s="179">
        <f>[1]cromo!AK335</f>
        <v>0.37162000000000001</v>
      </c>
      <c r="S49" s="179">
        <f>[1]rame!AK335</f>
        <v>0.19674000000000003</v>
      </c>
      <c r="T49" s="179">
        <f>[1]nichel!AK335</f>
        <v>0.14208999999999999</v>
      </c>
      <c r="U49" s="179" t="str">
        <f>[1]selenio!AK335</f>
        <v>NA</v>
      </c>
      <c r="V49" s="179">
        <f>[1]zinco!AK335</f>
        <v>0.48092000000000001</v>
      </c>
      <c r="W49" s="179" t="str">
        <f>[1]Diossine!AK335</f>
        <v>NA</v>
      </c>
      <c r="X49" s="179" t="s">
        <v>412</v>
      </c>
      <c r="Y49" s="179" t="s">
        <v>412</v>
      </c>
      <c r="Z49" s="179" t="s">
        <v>412</v>
      </c>
      <c r="AA49" s="179" t="s">
        <v>412</v>
      </c>
      <c r="AB49" s="179" t="str">
        <f>[1]PAH!AK335</f>
        <v>NA</v>
      </c>
      <c r="AC49" s="179" t="str">
        <f>[1]HCB!AK335</f>
        <v>NA</v>
      </c>
      <c r="AD49" s="179" t="str">
        <f>[1]PCB!AK335</f>
        <v>NA</v>
      </c>
      <c r="AE49" s="160"/>
      <c r="AF49" s="159" t="s">
        <v>412</v>
      </c>
      <c r="AG49" s="159" t="s">
        <v>412</v>
      </c>
      <c r="AH49" s="159" t="s">
        <v>412</v>
      </c>
      <c r="AI49" s="159" t="s">
        <v>412</v>
      </c>
      <c r="AJ49" s="159" t="s">
        <v>412</v>
      </c>
      <c r="AK49" s="159">
        <f>'[1]dati attività'!$AC$113</f>
        <v>2.1859999999999999</v>
      </c>
      <c r="AL49" s="140" t="s">
        <v>388</v>
      </c>
    </row>
    <row r="50" spans="1:38" s="10" customFormat="1" ht="13.8" thickBot="1">
      <c r="A50" s="101" t="s">
        <v>124</v>
      </c>
      <c r="B50" s="101" t="s">
        <v>194</v>
      </c>
      <c r="C50" s="109" t="s">
        <v>75</v>
      </c>
      <c r="D50" s="94"/>
      <c r="E50" s="179" t="str">
        <f>[1]NOx!AK336</f>
        <v>NO</v>
      </c>
      <c r="F50" s="179" t="str">
        <f>[1]NMVOC!AK336</f>
        <v>NO</v>
      </c>
      <c r="G50" s="179" t="str">
        <f>[1]SOx!AK336</f>
        <v>NO</v>
      </c>
      <c r="H50" s="179" t="str">
        <f>[1]NH3!AK336</f>
        <v>NO</v>
      </c>
      <c r="I50" s="179" t="str">
        <f>[1]pm2.5!AK336</f>
        <v>NO</v>
      </c>
      <c r="J50" s="179" t="str">
        <f>[1]pm10!AK336</f>
        <v>NO</v>
      </c>
      <c r="K50" s="179" t="str">
        <f>[1]PST!AK336</f>
        <v>NO</v>
      </c>
      <c r="L50" s="179" t="str">
        <f>[1]BC!AK336</f>
        <v>NO</v>
      </c>
      <c r="M50" s="179" t="str">
        <f>[1]CO!AK336</f>
        <v>NO</v>
      </c>
      <c r="N50" s="179" t="str">
        <f>[1]piombo!AK336</f>
        <v>NO</v>
      </c>
      <c r="O50" s="179" t="str">
        <f>[1]cadmio!AK336</f>
        <v>NO</v>
      </c>
      <c r="P50" s="179" t="str">
        <f>[1]mercurio!AK336</f>
        <v>NO</v>
      </c>
      <c r="Q50" s="179" t="str">
        <f>[1]arsenico!AK336</f>
        <v>NO</v>
      </c>
      <c r="R50" s="179" t="str">
        <f>[1]cromo!AK336</f>
        <v>NO</v>
      </c>
      <c r="S50" s="179" t="str">
        <f>[1]rame!AK336</f>
        <v>NO</v>
      </c>
      <c r="T50" s="179" t="str">
        <f>[1]nichel!AK336</f>
        <v>NO</v>
      </c>
      <c r="U50" s="179" t="str">
        <f>[1]selenio!AK336</f>
        <v>NO</v>
      </c>
      <c r="V50" s="179" t="str">
        <f>[1]zinco!AK336</f>
        <v>NO</v>
      </c>
      <c r="W50" s="179" t="str">
        <f>[1]Diossine!AK336</f>
        <v>NO</v>
      </c>
      <c r="X50" s="179" t="s">
        <v>434</v>
      </c>
      <c r="Y50" s="179" t="s">
        <v>434</v>
      </c>
      <c r="Z50" s="179" t="s">
        <v>434</v>
      </c>
      <c r="AA50" s="179" t="s">
        <v>434</v>
      </c>
      <c r="AB50" s="179" t="str">
        <f>[1]PAH!AK336</f>
        <v>NO</v>
      </c>
      <c r="AC50" s="179" t="str">
        <f>[1]HCB!AK336</f>
        <v>NO</v>
      </c>
      <c r="AD50" s="179" t="str">
        <f>[1]PCB!AK336</f>
        <v>NO</v>
      </c>
      <c r="AE50" s="160"/>
      <c r="AF50" s="191" t="s">
        <v>434</v>
      </c>
      <c r="AG50" s="191" t="s">
        <v>434</v>
      </c>
      <c r="AH50" s="191" t="s">
        <v>434</v>
      </c>
      <c r="AI50" s="191" t="s">
        <v>434</v>
      </c>
      <c r="AJ50" s="191" t="s">
        <v>434</v>
      </c>
      <c r="AK50" s="191" t="str">
        <f>'[1]dati attività'!$AC$114</f>
        <v>NO</v>
      </c>
      <c r="AL50" s="140" t="s">
        <v>381</v>
      </c>
    </row>
    <row r="51" spans="1:38" s="10" customFormat="1" ht="13.8" thickBot="1">
      <c r="A51" s="101" t="s">
        <v>124</v>
      </c>
      <c r="B51" s="102" t="s">
        <v>195</v>
      </c>
      <c r="C51" s="109" t="s">
        <v>140</v>
      </c>
      <c r="D51" s="94"/>
      <c r="E51" s="179" t="str">
        <f>[1]NOx!AK337</f>
        <v>NA</v>
      </c>
      <c r="F51" s="179">
        <f>[1]NMVOC!AK337</f>
        <v>1.919787031953649</v>
      </c>
      <c r="G51" s="179" t="str">
        <f>[1]SOx!AK337</f>
        <v>NA</v>
      </c>
      <c r="H51" s="179" t="str">
        <f>[1]NH3!AK337</f>
        <v>NA</v>
      </c>
      <c r="I51" s="179" t="str">
        <f>[1]pm2.5!AK337</f>
        <v>NA</v>
      </c>
      <c r="J51" s="179" t="str">
        <f>[1]pm10!AK337</f>
        <v>NA</v>
      </c>
      <c r="K51" s="179" t="str">
        <f>[1]PST!AK337</f>
        <v>NA</v>
      </c>
      <c r="L51" s="179" t="str">
        <f>[1]BC!AK337</f>
        <v>NA</v>
      </c>
      <c r="M51" s="179" t="str">
        <f>[1]CO!AK337</f>
        <v>NA</v>
      </c>
      <c r="N51" s="179" t="str">
        <f>[1]piombo!AK337</f>
        <v>NA</v>
      </c>
      <c r="O51" s="179" t="str">
        <f>[1]cadmio!AK337</f>
        <v>NA</v>
      </c>
      <c r="P51" s="179" t="str">
        <f>[1]mercurio!AK337</f>
        <v>NA</v>
      </c>
      <c r="Q51" s="179" t="str">
        <f>[1]arsenico!AK337</f>
        <v>NA</v>
      </c>
      <c r="R51" s="179" t="str">
        <f>[1]cromo!AK337</f>
        <v>NA</v>
      </c>
      <c r="S51" s="179" t="str">
        <f>[1]rame!AK337</f>
        <v>NA</v>
      </c>
      <c r="T51" s="179" t="str">
        <f>[1]nichel!AK337</f>
        <v>NA</v>
      </c>
      <c r="U51" s="179" t="str">
        <f>[1]selenio!AK337</f>
        <v>NA</v>
      </c>
      <c r="V51" s="179" t="str">
        <f>[1]zinco!AK337</f>
        <v>NA</v>
      </c>
      <c r="W51" s="179" t="str">
        <f>[1]Diossine!AK337</f>
        <v>NA</v>
      </c>
      <c r="X51" s="179" t="s">
        <v>412</v>
      </c>
      <c r="Y51" s="179" t="s">
        <v>412</v>
      </c>
      <c r="Z51" s="179" t="s">
        <v>412</v>
      </c>
      <c r="AA51" s="179" t="s">
        <v>412</v>
      </c>
      <c r="AB51" s="179" t="str">
        <f>[1]PAH!AK337</f>
        <v>NA</v>
      </c>
      <c r="AC51" s="179" t="str">
        <f>[1]HCB!AK337</f>
        <v>NA</v>
      </c>
      <c r="AD51" s="179" t="str">
        <f>[1]PCB!AK337</f>
        <v>NA</v>
      </c>
      <c r="AE51" s="160"/>
      <c r="AF51" s="159" t="s">
        <v>412</v>
      </c>
      <c r="AG51" s="159" t="s">
        <v>412</v>
      </c>
      <c r="AH51" s="159" t="s">
        <v>412</v>
      </c>
      <c r="AI51" s="159" t="s">
        <v>412</v>
      </c>
      <c r="AJ51" s="159" t="s">
        <v>412</v>
      </c>
      <c r="AK51" s="201">
        <f>'[1]dati attività'!$AC$115</f>
        <v>5.7649333599999997</v>
      </c>
      <c r="AL51" s="140" t="s">
        <v>389</v>
      </c>
    </row>
    <row r="52" spans="1:38" s="10" customFormat="1" ht="13.8" thickBot="1">
      <c r="A52" s="101" t="s">
        <v>124</v>
      </c>
      <c r="B52" s="102" t="s">
        <v>327</v>
      </c>
      <c r="C52" s="110" t="s">
        <v>141</v>
      </c>
      <c r="D52" s="137"/>
      <c r="E52" s="179">
        <f>[1]NOx!AK338</f>
        <v>5.3474514449999999</v>
      </c>
      <c r="F52" s="179">
        <f>[1]NMVOC!AK338</f>
        <v>9.1046240445999995</v>
      </c>
      <c r="G52" s="179">
        <f>[1]SOx!AK338</f>
        <v>18.934494659999999</v>
      </c>
      <c r="H52" s="179" t="str">
        <f>[1]NH3!AK338</f>
        <v>NA</v>
      </c>
      <c r="I52" s="179">
        <f>[1]pm2.5!AK338</f>
        <v>0.13519227272727269</v>
      </c>
      <c r="J52" s="179">
        <f>[1]pm10!AK338</f>
        <v>0.30766500000000002</v>
      </c>
      <c r="K52" s="179">
        <f>[1]PST!AK338</f>
        <v>0.39157363636363635</v>
      </c>
      <c r="L52" s="179">
        <f>[1]BC!AK338</f>
        <v>1.7574995454545453E-2</v>
      </c>
      <c r="M52" s="179">
        <f>[1]CO!AK338</f>
        <v>0.20164500000000002</v>
      </c>
      <c r="N52" s="179" t="str">
        <f>[1]piombo!AK338</f>
        <v>NA</v>
      </c>
      <c r="O52" s="179" t="str">
        <f>[1]cadmio!AK338</f>
        <v>NA</v>
      </c>
      <c r="P52" s="179" t="str">
        <f>[1]mercurio!AK338</f>
        <v>NA</v>
      </c>
      <c r="Q52" s="179" t="str">
        <f>[1]arsenico!AK338</f>
        <v>NA</v>
      </c>
      <c r="R52" s="179" t="str">
        <f>[1]cromo!AK338</f>
        <v>NA</v>
      </c>
      <c r="S52" s="179" t="str">
        <f>[1]rame!AK338</f>
        <v>NA</v>
      </c>
      <c r="T52" s="179" t="str">
        <f>[1]nichel!AK338</f>
        <v>NA</v>
      </c>
      <c r="U52" s="179" t="str">
        <f>[1]selenio!AK338</f>
        <v>NA</v>
      </c>
      <c r="V52" s="179" t="str">
        <f>[1]zinco!AK338</f>
        <v>NA</v>
      </c>
      <c r="W52" s="179" t="str">
        <f>[1]Diossine!AK338</f>
        <v>NA</v>
      </c>
      <c r="X52" s="179" t="s">
        <v>412</v>
      </c>
      <c r="Y52" s="179" t="s">
        <v>412</v>
      </c>
      <c r="Z52" s="179" t="s">
        <v>412</v>
      </c>
      <c r="AA52" s="179" t="s">
        <v>412</v>
      </c>
      <c r="AB52" s="179" t="str">
        <f>[1]PAH!AK338</f>
        <v>NA</v>
      </c>
      <c r="AC52" s="179" t="str">
        <f>[1]HCB!AK338</f>
        <v>NA</v>
      </c>
      <c r="AD52" s="179" t="str">
        <f>[1]PCB!AK338</f>
        <v>NA</v>
      </c>
      <c r="AE52" s="160"/>
      <c r="AF52" s="159" t="s">
        <v>412</v>
      </c>
      <c r="AG52" s="159" t="s">
        <v>412</v>
      </c>
      <c r="AH52" s="159" t="s">
        <v>412</v>
      </c>
      <c r="AI52" s="159" t="s">
        <v>412</v>
      </c>
      <c r="AJ52" s="159" t="s">
        <v>412</v>
      </c>
      <c r="AK52" s="159">
        <f>'[1]dati attività'!$AC$116</f>
        <v>71.552000000000007</v>
      </c>
      <c r="AL52" s="140" t="s">
        <v>390</v>
      </c>
    </row>
    <row r="53" spans="1:38" s="10" customFormat="1" ht="13.8" thickBot="1">
      <c r="A53" s="101" t="s">
        <v>124</v>
      </c>
      <c r="B53" s="102" t="s">
        <v>328</v>
      </c>
      <c r="C53" s="110" t="s">
        <v>76</v>
      </c>
      <c r="D53" s="137"/>
      <c r="E53" s="179" t="str">
        <f>[1]NOx!AK339</f>
        <v>NA</v>
      </c>
      <c r="F53" s="179">
        <f>[1]NMVOC!AK339</f>
        <v>14.713254132248691</v>
      </c>
      <c r="G53" s="179" t="str">
        <f>[1]SOx!AK339</f>
        <v>NA</v>
      </c>
      <c r="H53" s="179" t="str">
        <f>[1]NH3!AK339</f>
        <v>NA</v>
      </c>
      <c r="I53" s="179" t="str">
        <f>[1]pm2.5!AK339</f>
        <v>NA</v>
      </c>
      <c r="J53" s="179" t="str">
        <f>[1]pm10!AK339</f>
        <v>NA</v>
      </c>
      <c r="K53" s="179" t="str">
        <f>[1]PST!AK339</f>
        <v>NA</v>
      </c>
      <c r="L53" s="179" t="str">
        <f>[1]BC!AK339</f>
        <v>NA</v>
      </c>
      <c r="M53" s="179" t="str">
        <f>[1]CO!AK339</f>
        <v>NA</v>
      </c>
      <c r="N53" s="179" t="str">
        <f>[1]piombo!AK339</f>
        <v>NA</v>
      </c>
      <c r="O53" s="179" t="str">
        <f>[1]cadmio!AK339</f>
        <v>NA</v>
      </c>
      <c r="P53" s="179" t="str">
        <f>[1]mercurio!AK339</f>
        <v>NA</v>
      </c>
      <c r="Q53" s="179" t="str">
        <f>[1]arsenico!AK339</f>
        <v>NA</v>
      </c>
      <c r="R53" s="179" t="str">
        <f>[1]cromo!AK339</f>
        <v>NA</v>
      </c>
      <c r="S53" s="179" t="str">
        <f>[1]rame!AK339</f>
        <v>NA</v>
      </c>
      <c r="T53" s="179" t="str">
        <f>[1]nichel!AK339</f>
        <v>NA</v>
      </c>
      <c r="U53" s="179" t="str">
        <f>[1]selenio!AK339</f>
        <v>NA</v>
      </c>
      <c r="V53" s="179" t="str">
        <f>[1]zinco!AK339</f>
        <v>NA</v>
      </c>
      <c r="W53" s="179" t="str">
        <f>[1]Diossine!AK339</f>
        <v>NA</v>
      </c>
      <c r="X53" s="179" t="s">
        <v>412</v>
      </c>
      <c r="Y53" s="179" t="s">
        <v>412</v>
      </c>
      <c r="Z53" s="179" t="s">
        <v>412</v>
      </c>
      <c r="AA53" s="179" t="s">
        <v>412</v>
      </c>
      <c r="AB53" s="179" t="str">
        <f>[1]PAH!AK339</f>
        <v>NA</v>
      </c>
      <c r="AC53" s="179" t="str">
        <f>[1]HCB!AK339</f>
        <v>NA</v>
      </c>
      <c r="AD53" s="179" t="str">
        <f>[1]PCB!AK339</f>
        <v>NA</v>
      </c>
      <c r="AE53" s="160"/>
      <c r="AF53" s="159" t="s">
        <v>412</v>
      </c>
      <c r="AG53" s="159" t="s">
        <v>412</v>
      </c>
      <c r="AH53" s="159" t="s">
        <v>412</v>
      </c>
      <c r="AI53" s="159" t="s">
        <v>412</v>
      </c>
      <c r="AJ53" s="159" t="s">
        <v>412</v>
      </c>
      <c r="AK53" s="191" t="str">
        <f>'[1]dati attività'!$AC$117</f>
        <v>IE</v>
      </c>
      <c r="AL53" s="140" t="s">
        <v>386</v>
      </c>
    </row>
    <row r="54" spans="1:38" s="10" customFormat="1" ht="23.4" thickBot="1">
      <c r="A54" s="101" t="s">
        <v>124</v>
      </c>
      <c r="B54" s="102" t="s">
        <v>196</v>
      </c>
      <c r="C54" s="110" t="s">
        <v>300</v>
      </c>
      <c r="D54" s="137"/>
      <c r="E54" s="179" t="str">
        <f>[1]NOx!AK340</f>
        <v>NA</v>
      </c>
      <c r="F54" s="179">
        <f>[1]NMVOC!AK340</f>
        <v>22.801249639587351</v>
      </c>
      <c r="G54" s="179" t="str">
        <f>[1]SOx!AK340</f>
        <v>NA</v>
      </c>
      <c r="H54" s="179" t="str">
        <f>[1]NH3!AK340</f>
        <v>NA</v>
      </c>
      <c r="I54" s="179" t="str">
        <f>[1]pm2.5!AK340</f>
        <v>NA</v>
      </c>
      <c r="J54" s="179" t="str">
        <f>[1]pm10!AK340</f>
        <v>NA</v>
      </c>
      <c r="K54" s="179" t="str">
        <f>[1]PST!AK340</f>
        <v>NA</v>
      </c>
      <c r="L54" s="179" t="str">
        <f>[1]BC!AK340</f>
        <v>NA</v>
      </c>
      <c r="M54" s="179" t="str">
        <f>[1]CO!AK340</f>
        <v>NA</v>
      </c>
      <c r="N54" s="179" t="str">
        <f>[1]piombo!AK340</f>
        <v>NA</v>
      </c>
      <c r="O54" s="179" t="str">
        <f>[1]cadmio!AK340</f>
        <v>NA</v>
      </c>
      <c r="P54" s="179" t="str">
        <f>[1]mercurio!AK340</f>
        <v>NA</v>
      </c>
      <c r="Q54" s="179" t="str">
        <f>[1]arsenico!AK340</f>
        <v>NA</v>
      </c>
      <c r="R54" s="179" t="str">
        <f>[1]cromo!AK340</f>
        <v>NA</v>
      </c>
      <c r="S54" s="179" t="str">
        <f>[1]rame!AK340</f>
        <v>NA</v>
      </c>
      <c r="T54" s="179" t="str">
        <f>[1]nichel!AK340</f>
        <v>NA</v>
      </c>
      <c r="U54" s="179" t="str">
        <f>[1]selenio!AK340</f>
        <v>NA</v>
      </c>
      <c r="V54" s="179" t="str">
        <f>[1]zinco!AK340</f>
        <v>NA</v>
      </c>
      <c r="W54" s="179" t="str">
        <f>[1]Diossine!AK340</f>
        <v>NA</v>
      </c>
      <c r="X54" s="179" t="s">
        <v>412</v>
      </c>
      <c r="Y54" s="179" t="s">
        <v>412</v>
      </c>
      <c r="Z54" s="179" t="s">
        <v>412</v>
      </c>
      <c r="AA54" s="179" t="s">
        <v>412</v>
      </c>
      <c r="AB54" s="179" t="str">
        <f>[1]PAH!AK340</f>
        <v>NA</v>
      </c>
      <c r="AC54" s="179" t="str">
        <f>[1]HCB!AK340</f>
        <v>NA</v>
      </c>
      <c r="AD54" s="179" t="str">
        <f>[1]PCB!AK340</f>
        <v>NA</v>
      </c>
      <c r="AE54" s="160"/>
      <c r="AF54" s="159" t="s">
        <v>412</v>
      </c>
      <c r="AG54" s="159" t="s">
        <v>412</v>
      </c>
      <c r="AH54" s="159" t="s">
        <v>412</v>
      </c>
      <c r="AI54" s="159" t="s">
        <v>412</v>
      </c>
      <c r="AJ54" s="159" t="s">
        <v>412</v>
      </c>
      <c r="AK54" s="159">
        <f>'[1]dati attività'!$AC$118</f>
        <v>62.28</v>
      </c>
      <c r="AL54" s="140" t="s">
        <v>382</v>
      </c>
    </row>
    <row r="55" spans="1:38" s="10" customFormat="1" ht="13.8" thickBot="1">
      <c r="A55" s="101" t="s">
        <v>124</v>
      </c>
      <c r="B55" s="102" t="s">
        <v>197</v>
      </c>
      <c r="C55" s="110" t="s">
        <v>270</v>
      </c>
      <c r="D55" s="137"/>
      <c r="E55" s="179">
        <f>[1]NOx!AK341</f>
        <v>0.1965500836120401</v>
      </c>
      <c r="F55" s="179">
        <f>[1]NMVOC!AK341</f>
        <v>0.18409268394648831</v>
      </c>
      <c r="G55" s="179">
        <f>[1]SOx!AK341</f>
        <v>2.6953550032169207</v>
      </c>
      <c r="H55" s="179" t="str">
        <f>[1]NH3!AK341</f>
        <v>NA</v>
      </c>
      <c r="I55" s="179" t="str">
        <f>[1]pm2.5!AK341</f>
        <v>NA</v>
      </c>
      <c r="J55" s="179" t="str">
        <f>[1]pm10!AK341</f>
        <v>NA</v>
      </c>
      <c r="K55" s="179" t="str">
        <f>[1]PST!AK341</f>
        <v>NA</v>
      </c>
      <c r="L55" s="179" t="str">
        <f>[1]BC!AK341</f>
        <v>NA</v>
      </c>
      <c r="M55" s="179" t="str">
        <f>[1]CO!AK341</f>
        <v>NA</v>
      </c>
      <c r="N55" s="179" t="str">
        <f>[1]piombo!AK341</f>
        <v>NA</v>
      </c>
      <c r="O55" s="179" t="str">
        <f>[1]cadmio!AK341</f>
        <v>NA</v>
      </c>
      <c r="P55" s="179" t="str">
        <f>[1]mercurio!AK341</f>
        <v>NA</v>
      </c>
      <c r="Q55" s="179" t="str">
        <f>[1]arsenico!AK341</f>
        <v>NA</v>
      </c>
      <c r="R55" s="179" t="str">
        <f>[1]cromo!AK341</f>
        <v>NA</v>
      </c>
      <c r="S55" s="179" t="str">
        <f>[1]rame!AK341</f>
        <v>NA</v>
      </c>
      <c r="T55" s="179" t="str">
        <f>[1]nichel!AK341</f>
        <v>NA</v>
      </c>
      <c r="U55" s="179" t="str">
        <f>[1]selenio!AK341</f>
        <v>NA</v>
      </c>
      <c r="V55" s="179" t="str">
        <f>[1]zinco!AK341</f>
        <v>NA</v>
      </c>
      <c r="W55" s="179" t="str">
        <f>[1]Diossine!AK341</f>
        <v>NA</v>
      </c>
      <c r="X55" s="179" t="s">
        <v>412</v>
      </c>
      <c r="Y55" s="179" t="s">
        <v>412</v>
      </c>
      <c r="Z55" s="179" t="s">
        <v>412</v>
      </c>
      <c r="AA55" s="179" t="s">
        <v>412</v>
      </c>
      <c r="AB55" s="179" t="str">
        <f>[1]PAH!AK341</f>
        <v>NA</v>
      </c>
      <c r="AC55" s="179" t="str">
        <f>[1]HCB!AK341</f>
        <v>NA</v>
      </c>
      <c r="AD55" s="179" t="str">
        <f>[1]PCB!AK341</f>
        <v>NA</v>
      </c>
      <c r="AE55" s="160"/>
      <c r="AF55" s="159" t="s">
        <v>412</v>
      </c>
      <c r="AG55" s="159" t="s">
        <v>412</v>
      </c>
      <c r="AH55" s="159" t="s">
        <v>412</v>
      </c>
      <c r="AI55" s="159" t="s">
        <v>412</v>
      </c>
      <c r="AJ55" s="159" t="s">
        <v>412</v>
      </c>
      <c r="AK55" s="159">
        <f>'[1]dati attività'!$AC$119</f>
        <v>55.366220735785951</v>
      </c>
      <c r="AL55" s="140" t="s">
        <v>391</v>
      </c>
    </row>
    <row r="56" spans="1:38" s="10" customFormat="1" ht="13.8" thickBot="1">
      <c r="A56" s="102" t="s">
        <v>124</v>
      </c>
      <c r="B56" s="102" t="s">
        <v>326</v>
      </c>
      <c r="C56" s="110" t="s">
        <v>156</v>
      </c>
      <c r="D56" s="137" t="s">
        <v>314</v>
      </c>
      <c r="E56" s="179" t="str">
        <f>[1]NOx!AK342</f>
        <v>NO</v>
      </c>
      <c r="F56" s="179" t="str">
        <f>[1]NMVOC!AK342</f>
        <v>NO</v>
      </c>
      <c r="G56" s="179" t="str">
        <f>[1]SOx!AK342</f>
        <v>NO</v>
      </c>
      <c r="H56" s="179" t="str">
        <f>[1]NH3!AK342</f>
        <v>NO</v>
      </c>
      <c r="I56" s="179" t="str">
        <f>[1]pm2.5!AK342</f>
        <v>NO</v>
      </c>
      <c r="J56" s="179" t="str">
        <f>[1]pm10!AK342</f>
        <v>NO</v>
      </c>
      <c r="K56" s="179" t="str">
        <f>[1]PST!AK342</f>
        <v>NO</v>
      </c>
      <c r="L56" s="179" t="str">
        <f>[1]BC!AK342</f>
        <v>NO</v>
      </c>
      <c r="M56" s="179" t="str">
        <f>[1]CO!AK342</f>
        <v>NO</v>
      </c>
      <c r="N56" s="179" t="str">
        <f>[1]piombo!AK342</f>
        <v>NO</v>
      </c>
      <c r="O56" s="179" t="str">
        <f>[1]cadmio!AK342</f>
        <v>NO</v>
      </c>
      <c r="P56" s="179" t="str">
        <f>[1]mercurio!AK342</f>
        <v>NO</v>
      </c>
      <c r="Q56" s="179" t="str">
        <f>[1]arsenico!AK342</f>
        <v>NO</v>
      </c>
      <c r="R56" s="179" t="str">
        <f>[1]cromo!AK342</f>
        <v>NO</v>
      </c>
      <c r="S56" s="179" t="str">
        <f>[1]rame!AK342</f>
        <v>NO</v>
      </c>
      <c r="T56" s="179" t="str">
        <f>[1]nichel!AK342</f>
        <v>NO</v>
      </c>
      <c r="U56" s="179" t="str">
        <f>[1]selenio!AK342</f>
        <v>NO</v>
      </c>
      <c r="V56" s="179" t="str">
        <f>[1]zinco!AK342</f>
        <v>NO</v>
      </c>
      <c r="W56" s="179" t="str">
        <f>[1]Diossine!AK342</f>
        <v>NO</v>
      </c>
      <c r="X56" s="179" t="s">
        <v>434</v>
      </c>
      <c r="Y56" s="179" t="s">
        <v>434</v>
      </c>
      <c r="Z56" s="179" t="s">
        <v>434</v>
      </c>
      <c r="AA56" s="179" t="s">
        <v>434</v>
      </c>
      <c r="AB56" s="179" t="str">
        <f>[1]PAH!AK342</f>
        <v>NO</v>
      </c>
      <c r="AC56" s="179" t="str">
        <f>[1]HCB!AK342</f>
        <v>NO</v>
      </c>
      <c r="AD56" s="179" t="str">
        <f>[1]PCB!AK342</f>
        <v>NO</v>
      </c>
      <c r="AE56" s="160"/>
      <c r="AF56" s="191" t="s">
        <v>434</v>
      </c>
      <c r="AG56" s="191" t="s">
        <v>434</v>
      </c>
      <c r="AH56" s="191" t="s">
        <v>434</v>
      </c>
      <c r="AI56" s="191" t="s">
        <v>434</v>
      </c>
      <c r="AJ56" s="191" t="s">
        <v>434</v>
      </c>
      <c r="AK56" s="191" t="str">
        <f>'[1]dati attività'!$AC$120</f>
        <v>NO</v>
      </c>
      <c r="AL56" s="140"/>
    </row>
    <row r="57" spans="1:38" s="10" customFormat="1" ht="13.8" thickBot="1">
      <c r="A57" s="101" t="s">
        <v>122</v>
      </c>
      <c r="B57" s="101" t="s">
        <v>198</v>
      </c>
      <c r="C57" s="109" t="s">
        <v>77</v>
      </c>
      <c r="D57" s="94"/>
      <c r="E57" s="179" t="str">
        <f>[1]NOx!AK343</f>
        <v>NA</v>
      </c>
      <c r="F57" s="179" t="str">
        <f>[1]NMVOC!AK343</f>
        <v>NA</v>
      </c>
      <c r="G57" s="179">
        <f>[1]SOx!AK343</f>
        <v>6.4625478000000003</v>
      </c>
      <c r="H57" s="179" t="str">
        <f>[1]NH3!AK343</f>
        <v>NA</v>
      </c>
      <c r="I57" s="179">
        <f>[1]pm2.5!AK343</f>
        <v>2.80043738</v>
      </c>
      <c r="J57" s="179">
        <f>[1]pm10!AK343</f>
        <v>2.80043738</v>
      </c>
      <c r="K57" s="179">
        <f>[1]PST!AK343</f>
        <v>4.0006248285714285</v>
      </c>
      <c r="L57" s="179">
        <f>[1]BC!AK343</f>
        <v>8.4013121399999988E-2</v>
      </c>
      <c r="M57" s="179" t="str">
        <f>[1]CO!AK343</f>
        <v>NA</v>
      </c>
      <c r="N57" s="179" t="str">
        <f>[1]piombo!AK343</f>
        <v>NA</v>
      </c>
      <c r="O57" s="179" t="str">
        <f>[1]cadmio!AK343</f>
        <v>NA</v>
      </c>
      <c r="P57" s="179" t="str">
        <f>[1]mercurio!AK343</f>
        <v>NA</v>
      </c>
      <c r="Q57" s="179" t="str">
        <f>[1]arsenico!AK343</f>
        <v>NA</v>
      </c>
      <c r="R57" s="179" t="str">
        <f>[1]cromo!AK343</f>
        <v>NA</v>
      </c>
      <c r="S57" s="179" t="str">
        <f>[1]rame!AK343</f>
        <v>NA</v>
      </c>
      <c r="T57" s="179" t="str">
        <f>[1]nichel!AK343</f>
        <v>NA</v>
      </c>
      <c r="U57" s="179" t="str">
        <f>[1]selenio!AK343</f>
        <v>NA</v>
      </c>
      <c r="V57" s="179" t="str">
        <f>[1]zinco!AK343</f>
        <v>NA</v>
      </c>
      <c r="W57" s="179" t="str">
        <f>[1]Diossine!AK343</f>
        <v>NA</v>
      </c>
      <c r="X57" s="179" t="s">
        <v>412</v>
      </c>
      <c r="Y57" s="179" t="s">
        <v>412</v>
      </c>
      <c r="Z57" s="179" t="s">
        <v>412</v>
      </c>
      <c r="AA57" s="179" t="s">
        <v>412</v>
      </c>
      <c r="AB57" s="179" t="str">
        <f>[1]PAH!AK343</f>
        <v>NA</v>
      </c>
      <c r="AC57" s="179" t="str">
        <f>[1]HCB!AK343</f>
        <v>NA</v>
      </c>
      <c r="AD57" s="179" t="str">
        <f>[1]PCB!AK343</f>
        <v>NA</v>
      </c>
      <c r="AE57" s="160"/>
      <c r="AF57" s="159" t="s">
        <v>412</v>
      </c>
      <c r="AG57" s="159" t="s">
        <v>412</v>
      </c>
      <c r="AH57" s="159" t="s">
        <v>412</v>
      </c>
      <c r="AI57" s="159" t="s">
        <v>412</v>
      </c>
      <c r="AJ57" s="159" t="s">
        <v>412</v>
      </c>
      <c r="AK57" s="159">
        <f>'[1]dati attività'!$AC$121</f>
        <v>15833.36</v>
      </c>
      <c r="AL57" s="140" t="s">
        <v>392</v>
      </c>
    </row>
    <row r="58" spans="1:38" s="10" customFormat="1" ht="13.8" thickBot="1">
      <c r="A58" s="101" t="s">
        <v>122</v>
      </c>
      <c r="B58" s="101" t="s">
        <v>199</v>
      </c>
      <c r="C58" s="109" t="s">
        <v>78</v>
      </c>
      <c r="D58" s="94"/>
      <c r="E58" s="179" t="str">
        <f>[1]NOx!AK344</f>
        <v>NA</v>
      </c>
      <c r="F58" s="179" t="str">
        <f>[1]NMVOC!AK344</f>
        <v>NA</v>
      </c>
      <c r="G58" s="179" t="str">
        <f>[1]SOx!AK344</f>
        <v>NA</v>
      </c>
      <c r="H58" s="179" t="str">
        <f>[1]NH3!AK344</f>
        <v>NA</v>
      </c>
      <c r="I58" s="179">
        <f>[1]pm2.5!AK344</f>
        <v>0.28437845418224855</v>
      </c>
      <c r="J58" s="179">
        <f>[1]pm10!AK344</f>
        <v>1.4230590161008827</v>
      </c>
      <c r="K58" s="179">
        <f>[1]PST!AK344</f>
        <v>2.0329414515726896</v>
      </c>
      <c r="L58" s="179">
        <f>[1]BC!AK344</f>
        <v>1.3081408892383435E-3</v>
      </c>
      <c r="M58" s="179" t="str">
        <f>[1]CO!AK344</f>
        <v>NA</v>
      </c>
      <c r="N58" s="179" t="str">
        <f>[1]piombo!AK344</f>
        <v>NA</v>
      </c>
      <c r="O58" s="179" t="str">
        <f>[1]cadmio!AK344</f>
        <v>NA</v>
      </c>
      <c r="P58" s="179" t="str">
        <f>[1]mercurio!AK344</f>
        <v>NA</v>
      </c>
      <c r="Q58" s="179" t="str">
        <f>[1]arsenico!AK344</f>
        <v>NA</v>
      </c>
      <c r="R58" s="179" t="str">
        <f>[1]cromo!AK344</f>
        <v>NA</v>
      </c>
      <c r="S58" s="179" t="str">
        <f>[1]rame!AK344</f>
        <v>NA</v>
      </c>
      <c r="T58" s="179" t="str">
        <f>[1]nichel!AK344</f>
        <v>NA</v>
      </c>
      <c r="U58" s="179" t="str">
        <f>[1]selenio!AK344</f>
        <v>NA</v>
      </c>
      <c r="V58" s="179" t="str">
        <f>[1]zinco!AK344</f>
        <v>NA</v>
      </c>
      <c r="W58" s="179" t="str">
        <f>[1]Diossine!AK344</f>
        <v>NA</v>
      </c>
      <c r="X58" s="179" t="s">
        <v>412</v>
      </c>
      <c r="Y58" s="179" t="s">
        <v>412</v>
      </c>
      <c r="Z58" s="179" t="s">
        <v>412</v>
      </c>
      <c r="AA58" s="179" t="s">
        <v>412</v>
      </c>
      <c r="AB58" s="179" t="str">
        <f>[1]PAH!AK344</f>
        <v>NA</v>
      </c>
      <c r="AC58" s="179" t="str">
        <f>[1]HCB!AK344</f>
        <v>NA</v>
      </c>
      <c r="AD58" s="179" t="str">
        <f>[1]PCB!AK344</f>
        <v>NA</v>
      </c>
      <c r="AE58" s="160"/>
      <c r="AF58" s="159" t="s">
        <v>412</v>
      </c>
      <c r="AG58" s="159" t="s">
        <v>412</v>
      </c>
      <c r="AH58" s="159" t="s">
        <v>412</v>
      </c>
      <c r="AI58" s="159" t="s">
        <v>412</v>
      </c>
      <c r="AJ58" s="159" t="s">
        <v>412</v>
      </c>
      <c r="AK58" s="159">
        <f>'[1]dati attività'!$AC$122</f>
        <v>2562.4480446769994</v>
      </c>
      <c r="AL58" s="140" t="s">
        <v>393</v>
      </c>
    </row>
    <row r="59" spans="1:38" s="10" customFormat="1" ht="13.8" thickBot="1">
      <c r="A59" s="101" t="s">
        <v>122</v>
      </c>
      <c r="B59" s="103" t="s">
        <v>200</v>
      </c>
      <c r="C59" s="109" t="s">
        <v>110</v>
      </c>
      <c r="D59" s="94"/>
      <c r="E59" s="179" t="str">
        <f>[1]NOx!AK345</f>
        <v>NA</v>
      </c>
      <c r="F59" s="179" t="str">
        <f>[1]NMVOC!AK345</f>
        <v>NA</v>
      </c>
      <c r="G59" s="179" t="str">
        <f>[1]SOx!AK345</f>
        <v>NA</v>
      </c>
      <c r="H59" s="179" t="str">
        <f>[1]NH3!AK345</f>
        <v>NA</v>
      </c>
      <c r="I59" s="179" t="str">
        <f>[1]pm2.5!AK345</f>
        <v>NA</v>
      </c>
      <c r="J59" s="179" t="str">
        <f>[1]pm10!AK345</f>
        <v>NA</v>
      </c>
      <c r="K59" s="179" t="str">
        <f>[1]PST!AK345</f>
        <v>NA</v>
      </c>
      <c r="L59" s="179" t="str">
        <f>[1]BC!AK345</f>
        <v>NA</v>
      </c>
      <c r="M59" s="179" t="str">
        <f>[1]CO!AK345</f>
        <v>NA</v>
      </c>
      <c r="N59" s="179" t="str">
        <f>[1]piombo!AK345</f>
        <v>NA</v>
      </c>
      <c r="O59" s="179" t="str">
        <f>[1]cadmio!AK345</f>
        <v>NA</v>
      </c>
      <c r="P59" s="179" t="str">
        <f>[1]mercurio!AK345</f>
        <v>NA</v>
      </c>
      <c r="Q59" s="179" t="str">
        <f>[1]arsenico!AK345</f>
        <v>NA</v>
      </c>
      <c r="R59" s="179" t="str">
        <f>[1]cromo!AK345</f>
        <v>NA</v>
      </c>
      <c r="S59" s="179" t="str">
        <f>[1]rame!AK345</f>
        <v>NA</v>
      </c>
      <c r="T59" s="179" t="str">
        <f>[1]nichel!AK345</f>
        <v>NA</v>
      </c>
      <c r="U59" s="179" t="str">
        <f>[1]selenio!AK345</f>
        <v>NA</v>
      </c>
      <c r="V59" s="179" t="str">
        <f>[1]zinco!AK345</f>
        <v>NA</v>
      </c>
      <c r="W59" s="179" t="str">
        <f>[1]Diossine!AK345</f>
        <v>NA</v>
      </c>
      <c r="X59" s="179" t="s">
        <v>412</v>
      </c>
      <c r="Y59" s="179" t="s">
        <v>412</v>
      </c>
      <c r="Z59" s="179" t="s">
        <v>412</v>
      </c>
      <c r="AA59" s="179" t="s">
        <v>412</v>
      </c>
      <c r="AB59" s="179" t="str">
        <f>[1]PAH!AK345</f>
        <v>NA</v>
      </c>
      <c r="AC59" s="179" t="str">
        <f>[1]HCB!AK345</f>
        <v>NA</v>
      </c>
      <c r="AD59" s="179" t="str">
        <f>[1]PCB!AK345</f>
        <v>NA</v>
      </c>
      <c r="AE59" s="160"/>
      <c r="AF59" s="159" t="s">
        <v>412</v>
      </c>
      <c r="AG59" s="159" t="s">
        <v>412</v>
      </c>
      <c r="AH59" s="159" t="s">
        <v>412</v>
      </c>
      <c r="AI59" s="159" t="s">
        <v>412</v>
      </c>
      <c r="AJ59" s="159" t="s">
        <v>412</v>
      </c>
      <c r="AK59" s="159">
        <f>'[1]dati attività'!$AC$123</f>
        <v>1940.0757988540665</v>
      </c>
      <c r="AL59" s="140" t="s">
        <v>394</v>
      </c>
    </row>
    <row r="60" spans="1:38" s="10" customFormat="1" ht="13.8" thickBot="1">
      <c r="A60" s="101" t="s">
        <v>122</v>
      </c>
      <c r="B60" s="103" t="s">
        <v>337</v>
      </c>
      <c r="C60" s="109" t="s">
        <v>81</v>
      </c>
      <c r="D60" s="135"/>
      <c r="E60" s="179" t="str">
        <f>[1]NOx!AK346</f>
        <v>NA</v>
      </c>
      <c r="F60" s="179" t="str">
        <f>[1]NMVOC!AK346</f>
        <v>NA</v>
      </c>
      <c r="G60" s="179" t="str">
        <f>[1]SOx!AK346</f>
        <v>NA</v>
      </c>
      <c r="H60" s="179" t="str">
        <f>[1]NH3!AK346</f>
        <v>NA</v>
      </c>
      <c r="I60" s="179" t="str">
        <f>[1]pm2.5!AK346</f>
        <v>NE</v>
      </c>
      <c r="J60" s="179" t="str">
        <f>[1]pm10!AK346</f>
        <v>NE</v>
      </c>
      <c r="K60" s="179" t="str">
        <f>[1]PST!AK346</f>
        <v>NE</v>
      </c>
      <c r="L60" s="179" t="str">
        <f>[1]BC!AK346</f>
        <v>NE</v>
      </c>
      <c r="M60" s="179" t="str">
        <f>[1]CO!AK346</f>
        <v>NA</v>
      </c>
      <c r="N60" s="179" t="str">
        <f>[1]piombo!AK346</f>
        <v>NA</v>
      </c>
      <c r="O60" s="179" t="str">
        <f>[1]cadmio!AK346</f>
        <v>NA</v>
      </c>
      <c r="P60" s="179" t="str">
        <f>[1]mercurio!AK346</f>
        <v>NA</v>
      </c>
      <c r="Q60" s="179" t="str">
        <f>[1]arsenico!AK346</f>
        <v>NA</v>
      </c>
      <c r="R60" s="179" t="str">
        <f>[1]cromo!AK346</f>
        <v>NA</v>
      </c>
      <c r="S60" s="179" t="str">
        <f>[1]rame!AK346</f>
        <v>NA</v>
      </c>
      <c r="T60" s="179" t="str">
        <f>[1]nichel!AK346</f>
        <v>NA</v>
      </c>
      <c r="U60" s="179" t="str">
        <f>[1]selenio!AK346</f>
        <v>NA</v>
      </c>
      <c r="V60" s="179" t="str">
        <f>[1]zinco!AK346</f>
        <v>NA</v>
      </c>
      <c r="W60" s="179" t="str">
        <f>[1]Diossine!AK346</f>
        <v>NA</v>
      </c>
      <c r="X60" s="179" t="s">
        <v>412</v>
      </c>
      <c r="Y60" s="179" t="s">
        <v>412</v>
      </c>
      <c r="Z60" s="179" t="s">
        <v>412</v>
      </c>
      <c r="AA60" s="179" t="s">
        <v>412</v>
      </c>
      <c r="AB60" s="179" t="str">
        <f>[1]PAH!AK346</f>
        <v>NA</v>
      </c>
      <c r="AC60" s="179" t="str">
        <f>[1]HCB!AK346</f>
        <v>NA</v>
      </c>
      <c r="AD60" s="179" t="str">
        <f>[1]PCB!AK346</f>
        <v>NA</v>
      </c>
      <c r="AE60" s="160"/>
      <c r="AF60" s="159" t="s">
        <v>412</v>
      </c>
      <c r="AG60" s="159" t="s">
        <v>412</v>
      </c>
      <c r="AH60" s="159" t="s">
        <v>412</v>
      </c>
      <c r="AI60" s="159" t="s">
        <v>412</v>
      </c>
      <c r="AJ60" s="159" t="s">
        <v>412</v>
      </c>
      <c r="AK60" s="191" t="str">
        <f>'[1]dati attività'!$AC$124</f>
        <v>NE</v>
      </c>
      <c r="AL60" s="140" t="s">
        <v>383</v>
      </c>
    </row>
    <row r="61" spans="1:38" s="10" customFormat="1" ht="23.4" thickBot="1">
      <c r="A61" s="101" t="s">
        <v>122</v>
      </c>
      <c r="B61" s="103" t="s">
        <v>338</v>
      </c>
      <c r="C61" s="109" t="s">
        <v>82</v>
      </c>
      <c r="D61" s="94"/>
      <c r="E61" s="179" t="str">
        <f>[1]NOx!AK347</f>
        <v>NA</v>
      </c>
      <c r="F61" s="179" t="str">
        <f>[1]NMVOC!AK347</f>
        <v>NA</v>
      </c>
      <c r="G61" s="179" t="str">
        <f>[1]SOx!AK347</f>
        <v>NA</v>
      </c>
      <c r="H61" s="179" t="str">
        <f>[1]NH3!AK347</f>
        <v>NA</v>
      </c>
      <c r="I61" s="179" t="str">
        <f>[1]pm2.5!AK347</f>
        <v>NE</v>
      </c>
      <c r="J61" s="179" t="str">
        <f>[1]pm10!AK347</f>
        <v>NE</v>
      </c>
      <c r="K61" s="179" t="str">
        <f>[1]PST!AK347</f>
        <v>NE</v>
      </c>
      <c r="L61" s="179" t="str">
        <f>[1]BC!AK347</f>
        <v>NE</v>
      </c>
      <c r="M61" s="179" t="str">
        <f>[1]CO!AK347</f>
        <v>NA</v>
      </c>
      <c r="N61" s="179" t="str">
        <f>[1]piombo!AK347</f>
        <v>NA</v>
      </c>
      <c r="O61" s="179" t="str">
        <f>[1]cadmio!AK347</f>
        <v>NA</v>
      </c>
      <c r="P61" s="179" t="str">
        <f>[1]mercurio!AK347</f>
        <v>NA</v>
      </c>
      <c r="Q61" s="179" t="str">
        <f>[1]arsenico!AK347</f>
        <v>NA</v>
      </c>
      <c r="R61" s="179" t="str">
        <f>[1]cromo!AK347</f>
        <v>NA</v>
      </c>
      <c r="S61" s="179" t="str">
        <f>[1]rame!AK347</f>
        <v>NA</v>
      </c>
      <c r="T61" s="179" t="str">
        <f>[1]nichel!AK347</f>
        <v>NA</v>
      </c>
      <c r="U61" s="179" t="str">
        <f>[1]selenio!AK347</f>
        <v>NA</v>
      </c>
      <c r="V61" s="179" t="str">
        <f>[1]zinco!AK347</f>
        <v>NA</v>
      </c>
      <c r="W61" s="179" t="str">
        <f>[1]Diossine!AK347</f>
        <v>NA</v>
      </c>
      <c r="X61" s="179" t="s">
        <v>412</v>
      </c>
      <c r="Y61" s="179" t="s">
        <v>412</v>
      </c>
      <c r="Z61" s="179" t="s">
        <v>412</v>
      </c>
      <c r="AA61" s="179" t="s">
        <v>412</v>
      </c>
      <c r="AB61" s="179" t="str">
        <f>[1]PAH!AK347</f>
        <v>NA</v>
      </c>
      <c r="AC61" s="179" t="str">
        <f>[1]HCB!AK347</f>
        <v>NA</v>
      </c>
      <c r="AD61" s="179" t="str">
        <f>[1]PCB!AK347</f>
        <v>NA</v>
      </c>
      <c r="AE61" s="160"/>
      <c r="AF61" s="159" t="s">
        <v>412</v>
      </c>
      <c r="AG61" s="159" t="s">
        <v>412</v>
      </c>
      <c r="AH61" s="159" t="s">
        <v>412</v>
      </c>
      <c r="AI61" s="159" t="s">
        <v>412</v>
      </c>
      <c r="AJ61" s="159" t="s">
        <v>412</v>
      </c>
      <c r="AK61" s="191" t="str">
        <f>'[1]dati attività'!$AC$125</f>
        <v>NE</v>
      </c>
      <c r="AL61" s="140" t="s">
        <v>384</v>
      </c>
    </row>
    <row r="62" spans="1:38" s="10" customFormat="1" ht="13.8" thickBot="1">
      <c r="A62" s="101" t="s">
        <v>122</v>
      </c>
      <c r="B62" s="103" t="s">
        <v>339</v>
      </c>
      <c r="C62" s="109" t="s">
        <v>83</v>
      </c>
      <c r="D62" s="94"/>
      <c r="E62" s="179" t="str">
        <f>[1]NOx!AK348</f>
        <v>NA</v>
      </c>
      <c r="F62" s="179" t="str">
        <f>[1]NMVOC!AK348</f>
        <v>NA</v>
      </c>
      <c r="G62" s="179" t="str">
        <f>[1]SOx!AK348</f>
        <v>NA</v>
      </c>
      <c r="H62" s="179" t="str">
        <f>[1]NH3!AK348</f>
        <v>NA</v>
      </c>
      <c r="I62" s="179" t="str">
        <f>[1]pm2.5!AK348</f>
        <v>NE</v>
      </c>
      <c r="J62" s="179" t="str">
        <f>[1]pm10!AK348</f>
        <v>NE</v>
      </c>
      <c r="K62" s="179" t="str">
        <f>[1]PST!AK348</f>
        <v>NE</v>
      </c>
      <c r="L62" s="179" t="str">
        <f>[1]BC!AK348</f>
        <v>NE</v>
      </c>
      <c r="M62" s="179" t="str">
        <f>[1]CO!AK348</f>
        <v>NA</v>
      </c>
      <c r="N62" s="179" t="str">
        <f>[1]piombo!AK348</f>
        <v>NA</v>
      </c>
      <c r="O62" s="179" t="str">
        <f>[1]cadmio!AK348</f>
        <v>NA</v>
      </c>
      <c r="P62" s="179" t="str">
        <f>[1]mercurio!AK348</f>
        <v>NA</v>
      </c>
      <c r="Q62" s="179" t="str">
        <f>[1]arsenico!AK348</f>
        <v>NA</v>
      </c>
      <c r="R62" s="179" t="str">
        <f>[1]cromo!AK348</f>
        <v>NA</v>
      </c>
      <c r="S62" s="179" t="str">
        <f>[1]rame!AK348</f>
        <v>NA</v>
      </c>
      <c r="T62" s="179" t="str">
        <f>[1]nichel!AK348</f>
        <v>NA</v>
      </c>
      <c r="U62" s="179" t="str">
        <f>[1]selenio!AK348</f>
        <v>NA</v>
      </c>
      <c r="V62" s="179" t="str">
        <f>[1]zinco!AK348</f>
        <v>NA</v>
      </c>
      <c r="W62" s="179" t="str">
        <f>[1]Diossine!AK348</f>
        <v>NA</v>
      </c>
      <c r="X62" s="179" t="s">
        <v>412</v>
      </c>
      <c r="Y62" s="179" t="s">
        <v>412</v>
      </c>
      <c r="Z62" s="179" t="s">
        <v>412</v>
      </c>
      <c r="AA62" s="179" t="s">
        <v>412</v>
      </c>
      <c r="AB62" s="179" t="str">
        <f>[1]PAH!AK348</f>
        <v>NA</v>
      </c>
      <c r="AC62" s="179" t="str">
        <f>[1]HCB!AK348</f>
        <v>NA</v>
      </c>
      <c r="AD62" s="179" t="str">
        <f>[1]PCB!AK348</f>
        <v>NA</v>
      </c>
      <c r="AE62" s="160"/>
      <c r="AF62" s="159" t="s">
        <v>412</v>
      </c>
      <c r="AG62" s="159" t="s">
        <v>412</v>
      </c>
      <c r="AH62" s="159" t="s">
        <v>412</v>
      </c>
      <c r="AI62" s="159" t="s">
        <v>412</v>
      </c>
      <c r="AJ62" s="159" t="s">
        <v>412</v>
      </c>
      <c r="AK62" s="191" t="str">
        <f>'[1]dati attività'!$AC$126</f>
        <v>NE</v>
      </c>
      <c r="AL62" s="140" t="s">
        <v>385</v>
      </c>
    </row>
    <row r="63" spans="1:38" s="10" customFormat="1" ht="13.8" thickBot="1">
      <c r="A63" s="101" t="s">
        <v>122</v>
      </c>
      <c r="B63" s="103" t="s">
        <v>329</v>
      </c>
      <c r="C63" s="110" t="s">
        <v>317</v>
      </c>
      <c r="D63" s="138"/>
      <c r="E63" s="181" t="str">
        <f>[1]NOx!AK349</f>
        <v>NO</v>
      </c>
      <c r="F63" s="179" t="str">
        <f>[1]NMVOC!AK349</f>
        <v>NO</v>
      </c>
      <c r="G63" s="179" t="str">
        <f>[1]SOx!AK349</f>
        <v>NO</v>
      </c>
      <c r="H63" s="179" t="str">
        <f>[1]NH3!AK349</f>
        <v>NO</v>
      </c>
      <c r="I63" s="179" t="str">
        <f>[1]pm2.5!AK349</f>
        <v>NO</v>
      </c>
      <c r="J63" s="179" t="str">
        <f>[1]pm10!AK349</f>
        <v>NO</v>
      </c>
      <c r="K63" s="179" t="str">
        <f>[1]PST!AK349</f>
        <v>NO</v>
      </c>
      <c r="L63" s="179" t="str">
        <f>[1]BC!AK349</f>
        <v>NO</v>
      </c>
      <c r="M63" s="179" t="str">
        <f>[1]CO!AK349</f>
        <v>NO</v>
      </c>
      <c r="N63" s="179" t="str">
        <f>[1]piombo!AK349</f>
        <v>NO</v>
      </c>
      <c r="O63" s="179" t="str">
        <f>[1]cadmio!AK349</f>
        <v>NO</v>
      </c>
      <c r="P63" s="179" t="str">
        <f>[1]mercurio!AK349</f>
        <v>NO</v>
      </c>
      <c r="Q63" s="179" t="str">
        <f>[1]arsenico!AK349</f>
        <v>NO</v>
      </c>
      <c r="R63" s="179" t="str">
        <f>[1]cromo!AK349</f>
        <v>NO</v>
      </c>
      <c r="S63" s="179" t="str">
        <f>[1]rame!AK349</f>
        <v>NO</v>
      </c>
      <c r="T63" s="179" t="str">
        <f>[1]nichel!AK349</f>
        <v>NO</v>
      </c>
      <c r="U63" s="179" t="str">
        <f>[1]selenio!AK349</f>
        <v>NO</v>
      </c>
      <c r="V63" s="179" t="str">
        <f>[1]zinco!AK349</f>
        <v>NO</v>
      </c>
      <c r="W63" s="179" t="str">
        <f>[1]Diossine!AK349</f>
        <v>NO</v>
      </c>
      <c r="X63" s="179" t="s">
        <v>434</v>
      </c>
      <c r="Y63" s="179" t="s">
        <v>434</v>
      </c>
      <c r="Z63" s="179" t="s">
        <v>434</v>
      </c>
      <c r="AA63" s="179" t="s">
        <v>434</v>
      </c>
      <c r="AB63" s="179" t="str">
        <f>[1]PAH!AK349</f>
        <v>NO</v>
      </c>
      <c r="AC63" s="179" t="str">
        <f>[1]HCB!AK349</f>
        <v>NO</v>
      </c>
      <c r="AD63" s="179" t="str">
        <f>[1]PCB!AK349</f>
        <v>NO</v>
      </c>
      <c r="AE63" s="160"/>
      <c r="AF63" s="191" t="s">
        <v>434</v>
      </c>
      <c r="AG63" s="191" t="s">
        <v>434</v>
      </c>
      <c r="AH63" s="191" t="s">
        <v>434</v>
      </c>
      <c r="AI63" s="191" t="s">
        <v>434</v>
      </c>
      <c r="AJ63" s="191" t="s">
        <v>434</v>
      </c>
      <c r="AK63" s="191" t="str">
        <f>'[1]dati attività'!$AC$127</f>
        <v>NO</v>
      </c>
      <c r="AL63" s="140" t="s">
        <v>381</v>
      </c>
    </row>
    <row r="64" spans="1:38" s="10" customFormat="1" ht="13.8" thickBot="1">
      <c r="A64" s="101" t="s">
        <v>122</v>
      </c>
      <c r="B64" s="103" t="s">
        <v>201</v>
      </c>
      <c r="C64" s="109" t="s">
        <v>84</v>
      </c>
      <c r="D64" s="94"/>
      <c r="E64" s="179">
        <f>[1]NOx!AK350</f>
        <v>0.48619999999999991</v>
      </c>
      <c r="F64" s="179">
        <f>[1]NMVOC!AK350</f>
        <v>0.1</v>
      </c>
      <c r="G64" s="179">
        <f>[1]SOx!AK350</f>
        <v>1.2220262096774168E-2</v>
      </c>
      <c r="H64" s="179">
        <f>[1]NH3!AK350</f>
        <v>0.01</v>
      </c>
      <c r="I64" s="179" t="str">
        <f>[1]pm2.5!AK350</f>
        <v>NA</v>
      </c>
      <c r="J64" s="179" t="str">
        <f>[1]pm10!AK350</f>
        <v>NA</v>
      </c>
      <c r="K64" s="179" t="str">
        <f>[1]PST!AK350</f>
        <v>NA</v>
      </c>
      <c r="L64" s="179" t="str">
        <f>[1]BC!AK350</f>
        <v>NA</v>
      </c>
      <c r="M64" s="179">
        <f>[1]CO!AK350</f>
        <v>9.4096018145161289E-2</v>
      </c>
      <c r="N64" s="179" t="str">
        <f>[1]piombo!AK350</f>
        <v>NA</v>
      </c>
      <c r="O64" s="179" t="str">
        <f>[1]cadmio!AK350</f>
        <v>NA</v>
      </c>
      <c r="P64" s="179" t="str">
        <f>[1]mercurio!AK350</f>
        <v>NA</v>
      </c>
      <c r="Q64" s="179" t="str">
        <f>[1]arsenico!AK350</f>
        <v>NA</v>
      </c>
      <c r="R64" s="179" t="str">
        <f>[1]cromo!AK350</f>
        <v>NA</v>
      </c>
      <c r="S64" s="179" t="str">
        <f>[1]rame!AK350</f>
        <v>NA</v>
      </c>
      <c r="T64" s="179" t="str">
        <f>[1]nichel!AK350</f>
        <v>NA</v>
      </c>
      <c r="U64" s="179" t="str">
        <f>[1]selenio!AK350</f>
        <v>NA</v>
      </c>
      <c r="V64" s="179" t="str">
        <f>[1]zinco!AK350</f>
        <v>NA</v>
      </c>
      <c r="W64" s="179" t="str">
        <f>[1]Diossine!AK350</f>
        <v>NA</v>
      </c>
      <c r="X64" s="179" t="s">
        <v>412</v>
      </c>
      <c r="Y64" s="179" t="s">
        <v>412</v>
      </c>
      <c r="Z64" s="179" t="s">
        <v>412</v>
      </c>
      <c r="AA64" s="179" t="s">
        <v>412</v>
      </c>
      <c r="AB64" s="179" t="str">
        <f>[1]PAH!AK350</f>
        <v>NA</v>
      </c>
      <c r="AC64" s="179" t="str">
        <f>[1]HCB!AK350</f>
        <v>NA</v>
      </c>
      <c r="AD64" s="179" t="str">
        <f>[1]PCB!AK350</f>
        <v>NA</v>
      </c>
      <c r="AE64" s="160"/>
      <c r="AF64" s="159" t="s">
        <v>412</v>
      </c>
      <c r="AG64" s="159" t="s">
        <v>412</v>
      </c>
      <c r="AH64" s="159" t="s">
        <v>412</v>
      </c>
      <c r="AI64" s="159" t="s">
        <v>412</v>
      </c>
      <c r="AJ64" s="159" t="s">
        <v>412</v>
      </c>
      <c r="AK64" s="159">
        <f>'[1]dati attività'!$AC$128</f>
        <v>606.125</v>
      </c>
      <c r="AL64" s="140" t="s">
        <v>395</v>
      </c>
    </row>
    <row r="65" spans="1:38" s="10" customFormat="1" ht="13.8" thickBot="1">
      <c r="A65" s="101" t="s">
        <v>122</v>
      </c>
      <c r="B65" s="102" t="s">
        <v>202</v>
      </c>
      <c r="C65" s="109" t="s">
        <v>85</v>
      </c>
      <c r="D65" s="94"/>
      <c r="E65" s="179">
        <f>[1]NOx!AK351</f>
        <v>0.25240000000000001</v>
      </c>
      <c r="F65" s="179" t="str">
        <f>[1]NMVOC!AK351</f>
        <v>NA</v>
      </c>
      <c r="G65" s="179" t="str">
        <f>[1]SOx!AK351</f>
        <v>NA</v>
      </c>
      <c r="H65" s="179">
        <f>[1]NH3!AK351</f>
        <v>6.7884967109200795E-4</v>
      </c>
      <c r="I65" s="179" t="str">
        <f>[1]pm2.5!AK351</f>
        <v>NA</v>
      </c>
      <c r="J65" s="179" t="str">
        <f>[1]pm10!AK351</f>
        <v>NA</v>
      </c>
      <c r="K65" s="179" t="str">
        <f>[1]PST!AK351</f>
        <v>NA</v>
      </c>
      <c r="L65" s="179" t="str">
        <f>[1]BC!AK351</f>
        <v>NA</v>
      </c>
      <c r="M65" s="179" t="str">
        <f>[1]CO!AK351</f>
        <v>NA</v>
      </c>
      <c r="N65" s="179" t="str">
        <f>[1]piombo!AK351</f>
        <v>NA</v>
      </c>
      <c r="O65" s="179" t="str">
        <f>[1]cadmio!AK351</f>
        <v>NA</v>
      </c>
      <c r="P65" s="179" t="str">
        <f>[1]mercurio!AK351</f>
        <v>NA</v>
      </c>
      <c r="Q65" s="179" t="str">
        <f>[1]arsenico!AK351</f>
        <v>NA</v>
      </c>
      <c r="R65" s="179" t="str">
        <f>[1]cromo!AK351</f>
        <v>NA</v>
      </c>
      <c r="S65" s="179" t="str">
        <f>[1]rame!AK351</f>
        <v>NA</v>
      </c>
      <c r="T65" s="179" t="str">
        <f>[1]nichel!AK351</f>
        <v>NA</v>
      </c>
      <c r="U65" s="179" t="str">
        <f>[1]selenio!AK351</f>
        <v>NA</v>
      </c>
      <c r="V65" s="179" t="str">
        <f>[1]zinco!AK351</f>
        <v>NA</v>
      </c>
      <c r="W65" s="179" t="str">
        <f>[1]Diossine!AK351</f>
        <v>NA</v>
      </c>
      <c r="X65" s="179" t="s">
        <v>412</v>
      </c>
      <c r="Y65" s="179" t="s">
        <v>412</v>
      </c>
      <c r="Z65" s="179" t="s">
        <v>412</v>
      </c>
      <c r="AA65" s="179" t="s">
        <v>412</v>
      </c>
      <c r="AB65" s="179" t="str">
        <f>[1]PAH!AK351</f>
        <v>NA</v>
      </c>
      <c r="AC65" s="179" t="str">
        <f>[1]HCB!AK351</f>
        <v>NA</v>
      </c>
      <c r="AD65" s="179" t="str">
        <f>[1]PCB!AK351</f>
        <v>NA</v>
      </c>
      <c r="AE65" s="160"/>
      <c r="AF65" s="159" t="s">
        <v>412</v>
      </c>
      <c r="AG65" s="159" t="s">
        <v>412</v>
      </c>
      <c r="AH65" s="159" t="s">
        <v>412</v>
      </c>
      <c r="AI65" s="159" t="s">
        <v>412</v>
      </c>
      <c r="AJ65" s="159" t="s">
        <v>412</v>
      </c>
      <c r="AK65" s="159">
        <f>'[1]dati attività'!$AC$129</f>
        <v>443.37400000000002</v>
      </c>
      <c r="AL65" s="140" t="s">
        <v>396</v>
      </c>
    </row>
    <row r="66" spans="1:38" s="10" customFormat="1" ht="13.8" thickBot="1">
      <c r="A66" s="101" t="s">
        <v>122</v>
      </c>
      <c r="B66" s="102" t="s">
        <v>203</v>
      </c>
      <c r="C66" s="109" t="s">
        <v>86</v>
      </c>
      <c r="D66" s="94"/>
      <c r="E66" s="179">
        <f>[1]NOx!AK352</f>
        <v>2.3000000000000003E-2</v>
      </c>
      <c r="F66" s="179" t="str">
        <f>[1]NMVOC!AK352</f>
        <v>NA</v>
      </c>
      <c r="G66" s="179" t="str">
        <f>[1]SOx!AK352</f>
        <v>NA</v>
      </c>
      <c r="H66" s="179" t="str">
        <f>[1]NH3!AK352</f>
        <v>NA</v>
      </c>
      <c r="I66" s="179" t="str">
        <f>[1]pm2.5!AK352</f>
        <v>NA</v>
      </c>
      <c r="J66" s="179" t="str">
        <f>[1]pm10!AK352</f>
        <v>NA</v>
      </c>
      <c r="K66" s="179" t="str">
        <f>[1]PST!AK352</f>
        <v>NA</v>
      </c>
      <c r="L66" s="179" t="str">
        <f>[1]BC!AK352</f>
        <v>NA</v>
      </c>
      <c r="M66" s="179" t="str">
        <f>[1]CO!AK352</f>
        <v>NA</v>
      </c>
      <c r="N66" s="179" t="str">
        <f>[1]piombo!AK352</f>
        <v>NA</v>
      </c>
      <c r="O66" s="179" t="str">
        <f>[1]cadmio!AK352</f>
        <v>NA</v>
      </c>
      <c r="P66" s="179" t="str">
        <f>[1]mercurio!AK352</f>
        <v>NA</v>
      </c>
      <c r="Q66" s="179" t="str">
        <f>[1]arsenico!AK352</f>
        <v>NA</v>
      </c>
      <c r="R66" s="179" t="str">
        <f>[1]cromo!AK352</f>
        <v>NA</v>
      </c>
      <c r="S66" s="179" t="str">
        <f>[1]rame!AK352</f>
        <v>NA</v>
      </c>
      <c r="T66" s="179" t="str">
        <f>[1]nichel!AK352</f>
        <v>NA</v>
      </c>
      <c r="U66" s="179" t="str">
        <f>[1]selenio!AK352</f>
        <v>NA</v>
      </c>
      <c r="V66" s="179" t="str">
        <f>[1]zinco!AK352</f>
        <v>NA</v>
      </c>
      <c r="W66" s="179" t="str">
        <f>[1]Diossine!AK352</f>
        <v>NA</v>
      </c>
      <c r="X66" s="179" t="s">
        <v>412</v>
      </c>
      <c r="Y66" s="179" t="s">
        <v>412</v>
      </c>
      <c r="Z66" s="179" t="s">
        <v>412</v>
      </c>
      <c r="AA66" s="179" t="s">
        <v>412</v>
      </c>
      <c r="AB66" s="179" t="str">
        <f>[1]PAH!AK352</f>
        <v>NA</v>
      </c>
      <c r="AC66" s="179" t="str">
        <f>[1]HCB!AK352</f>
        <v>NA</v>
      </c>
      <c r="AD66" s="179" t="str">
        <f>[1]PCB!AK352</f>
        <v>NA</v>
      </c>
      <c r="AE66" s="160"/>
      <c r="AF66" s="159" t="s">
        <v>412</v>
      </c>
      <c r="AG66" s="159" t="s">
        <v>412</v>
      </c>
      <c r="AH66" s="159" t="s">
        <v>412</v>
      </c>
      <c r="AI66" s="159" t="s">
        <v>412</v>
      </c>
      <c r="AJ66" s="159" t="s">
        <v>412</v>
      </c>
      <c r="AK66" s="159">
        <f>'[1]dati attività'!$AC$130</f>
        <v>79.981999999999999</v>
      </c>
      <c r="AL66" s="140" t="s">
        <v>397</v>
      </c>
    </row>
    <row r="67" spans="1:38" s="10" customFormat="1" ht="13.8" thickBot="1">
      <c r="A67" s="101" t="s">
        <v>122</v>
      </c>
      <c r="B67" s="102" t="s">
        <v>204</v>
      </c>
      <c r="C67" s="109" t="s">
        <v>87</v>
      </c>
      <c r="D67" s="94"/>
      <c r="E67" s="179" t="str">
        <f>[1]NOx!AK353</f>
        <v>NO</v>
      </c>
      <c r="F67" s="179" t="str">
        <f>[1]NMVOC!AK353</f>
        <v>NO</v>
      </c>
      <c r="G67" s="179" t="str">
        <f>[1]SOx!AK353</f>
        <v>NO</v>
      </c>
      <c r="H67" s="179" t="str">
        <f>[1]NH3!AK353</f>
        <v>NO</v>
      </c>
      <c r="I67" s="179" t="str">
        <f>[1]pm2.5!AK353</f>
        <v>NO</v>
      </c>
      <c r="J67" s="179" t="str">
        <f>[1]pm10!AK353</f>
        <v>NO</v>
      </c>
      <c r="K67" s="179" t="str">
        <f>[1]PST!AK353</f>
        <v>NO</v>
      </c>
      <c r="L67" s="179" t="str">
        <f>[1]BC!AK353</f>
        <v>NO</v>
      </c>
      <c r="M67" s="179" t="str">
        <f>[1]CO!AK353</f>
        <v>NO</v>
      </c>
      <c r="N67" s="179" t="str">
        <f>[1]piombo!AK353</f>
        <v>NO</v>
      </c>
      <c r="O67" s="179" t="str">
        <f>[1]cadmio!AK353</f>
        <v>NO</v>
      </c>
      <c r="P67" s="179" t="str">
        <f>[1]mercurio!AK353</f>
        <v>NO</v>
      </c>
      <c r="Q67" s="179" t="str">
        <f>[1]arsenico!AK353</f>
        <v>NO</v>
      </c>
      <c r="R67" s="179" t="str">
        <f>[1]cromo!AK353</f>
        <v>NO</v>
      </c>
      <c r="S67" s="179" t="str">
        <f>[1]rame!AK353</f>
        <v>NO</v>
      </c>
      <c r="T67" s="179" t="str">
        <f>[1]nichel!AK353</f>
        <v>NO</v>
      </c>
      <c r="U67" s="179" t="str">
        <f>[1]selenio!AK353</f>
        <v>NO</v>
      </c>
      <c r="V67" s="179" t="str">
        <f>[1]zinco!AK353</f>
        <v>NO</v>
      </c>
      <c r="W67" s="179" t="str">
        <f>[1]Diossine!AK353</f>
        <v>NO</v>
      </c>
      <c r="X67" s="179" t="s">
        <v>412</v>
      </c>
      <c r="Y67" s="179" t="s">
        <v>412</v>
      </c>
      <c r="Z67" s="179" t="s">
        <v>412</v>
      </c>
      <c r="AA67" s="179" t="s">
        <v>412</v>
      </c>
      <c r="AB67" s="179" t="str">
        <f>[1]PAH!AK353</f>
        <v>NO</v>
      </c>
      <c r="AC67" s="179" t="str">
        <f>[1]HCB!AK353</f>
        <v>NO</v>
      </c>
      <c r="AD67" s="179" t="str">
        <f>[1]PCB!AK353</f>
        <v>NO</v>
      </c>
      <c r="AE67" s="160"/>
      <c r="AF67" s="159" t="s">
        <v>412</v>
      </c>
      <c r="AG67" s="159" t="s">
        <v>412</v>
      </c>
      <c r="AH67" s="159" t="s">
        <v>412</v>
      </c>
      <c r="AI67" s="159" t="s">
        <v>412</v>
      </c>
      <c r="AJ67" s="159" t="s">
        <v>412</v>
      </c>
      <c r="AK67" s="191" t="str">
        <f>'[1]dati attività'!$AC$131</f>
        <v>NO</v>
      </c>
      <c r="AL67" s="140" t="s">
        <v>398</v>
      </c>
    </row>
    <row r="68" spans="1:38" s="10" customFormat="1" ht="13.8" thickBot="1">
      <c r="A68" s="101" t="s">
        <v>122</v>
      </c>
      <c r="B68" s="102" t="s">
        <v>205</v>
      </c>
      <c r="C68" s="109" t="s">
        <v>278</v>
      </c>
      <c r="D68" s="94"/>
      <c r="E68" s="179">
        <f>[1]NOx!AK354</f>
        <v>1.0077633062235487E-2</v>
      </c>
      <c r="F68" s="179" t="str">
        <f>[1]NMVOC!AK354</f>
        <v>NA</v>
      </c>
      <c r="G68" s="179">
        <f>[1]SOx!AK354</f>
        <v>0.29983199999999993</v>
      </c>
      <c r="H68" s="179" t="str">
        <f>[1]NH3!AK354</f>
        <v>NA</v>
      </c>
      <c r="I68" s="179">
        <f>[1]pm2.5!AK354</f>
        <v>9.8944033701948396E-3</v>
      </c>
      <c r="J68" s="179">
        <f>[1]pm10!AK354</f>
        <v>1.099378152243871E-2</v>
      </c>
      <c r="K68" s="179">
        <f>[1]PST!AK354</f>
        <v>1.5705402174912442E-2</v>
      </c>
      <c r="L68" s="179">
        <f>[1]BC!AK354</f>
        <v>1.7809926066350709E-4</v>
      </c>
      <c r="M68" s="179" t="str">
        <f>[1]CO!AK354</f>
        <v>NA</v>
      </c>
      <c r="N68" s="179" t="str">
        <f>[1]piombo!AK354</f>
        <v>NA</v>
      </c>
      <c r="O68" s="179" t="str">
        <f>[1]cadmio!AK354</f>
        <v>NA</v>
      </c>
      <c r="P68" s="179" t="str">
        <f>[1]mercurio!AK354</f>
        <v>NA</v>
      </c>
      <c r="Q68" s="179" t="str">
        <f>[1]arsenico!AK354</f>
        <v>NA</v>
      </c>
      <c r="R68" s="179" t="str">
        <f>[1]cromo!AK354</f>
        <v>NA</v>
      </c>
      <c r="S68" s="179" t="str">
        <f>[1]rame!AK354</f>
        <v>NA</v>
      </c>
      <c r="T68" s="179" t="str">
        <f>[1]nichel!AK354</f>
        <v>NA</v>
      </c>
      <c r="U68" s="179" t="str">
        <f>[1]selenio!AK354</f>
        <v>NA</v>
      </c>
      <c r="V68" s="179" t="str">
        <f>[1]zinco!AK354</f>
        <v>NA</v>
      </c>
      <c r="W68" s="179" t="str">
        <f>[1]Diossine!AK354</f>
        <v>NA</v>
      </c>
      <c r="X68" s="179" t="s">
        <v>412</v>
      </c>
      <c r="Y68" s="179" t="s">
        <v>412</v>
      </c>
      <c r="Z68" s="179" t="s">
        <v>412</v>
      </c>
      <c r="AA68" s="179" t="s">
        <v>412</v>
      </c>
      <c r="AB68" s="179" t="str">
        <f>[1]PAH!AK354</f>
        <v>NA</v>
      </c>
      <c r="AC68" s="179" t="str">
        <f>[1]HCB!AK354</f>
        <v>NA</v>
      </c>
      <c r="AD68" s="179" t="str">
        <f>[1]PCB!AK354</f>
        <v>NA</v>
      </c>
      <c r="AE68" s="160"/>
      <c r="AF68" s="159" t="s">
        <v>412</v>
      </c>
      <c r="AG68" s="159" t="s">
        <v>412</v>
      </c>
      <c r="AH68" s="159" t="s">
        <v>412</v>
      </c>
      <c r="AI68" s="159" t="s">
        <v>412</v>
      </c>
      <c r="AJ68" s="159" t="s">
        <v>412</v>
      </c>
      <c r="AK68" s="159">
        <f>'[1]dati attività'!$AC$132</f>
        <v>49.972000000000001</v>
      </c>
      <c r="AL68" s="140" t="s">
        <v>399</v>
      </c>
    </row>
    <row r="69" spans="1:38" s="10" customFormat="1" ht="13.8" thickBot="1">
      <c r="A69" s="101" t="s">
        <v>122</v>
      </c>
      <c r="B69" s="101" t="s">
        <v>206</v>
      </c>
      <c r="C69" s="109" t="s">
        <v>159</v>
      </c>
      <c r="D69" s="136"/>
      <c r="E69" s="180" t="str">
        <f>[1]NOx!AK355</f>
        <v>NA</v>
      </c>
      <c r="F69" s="179" t="str">
        <f>[1]NMVOC!AK355</f>
        <v>NA</v>
      </c>
      <c r="G69" s="179" t="str">
        <f>[1]SOx!AK355</f>
        <v>NA</v>
      </c>
      <c r="H69" s="179">
        <f>[1]NH3!AK355</f>
        <v>0.19925798805482647</v>
      </c>
      <c r="I69" s="179" t="str">
        <f>[1]pm2.5!AK355</f>
        <v>NA</v>
      </c>
      <c r="J69" s="179" t="str">
        <f>[1]pm10!AK355</f>
        <v>NA</v>
      </c>
      <c r="K69" s="179" t="str">
        <f>[1]PST!AK355</f>
        <v>NA</v>
      </c>
      <c r="L69" s="179" t="str">
        <f>[1]BC!AK355</f>
        <v>NA</v>
      </c>
      <c r="M69" s="179">
        <f>[1]CO!AK355</f>
        <v>9.1847734170910034</v>
      </c>
      <c r="N69" s="179" t="str">
        <f>[1]piombo!AK355</f>
        <v>NA</v>
      </c>
      <c r="O69" s="179" t="str">
        <f>[1]cadmio!AK355</f>
        <v>NA</v>
      </c>
      <c r="P69" s="179" t="str">
        <f>[1]mercurio!AK355</f>
        <v>NA</v>
      </c>
      <c r="Q69" s="179" t="str">
        <f>[1]arsenico!AK355</f>
        <v>NA</v>
      </c>
      <c r="R69" s="179" t="str">
        <f>[1]cromo!AK355</f>
        <v>NA</v>
      </c>
      <c r="S69" s="179" t="str">
        <f>[1]rame!AK355</f>
        <v>NA</v>
      </c>
      <c r="T69" s="179" t="str">
        <f>[1]nichel!AK355</f>
        <v>NA</v>
      </c>
      <c r="U69" s="179" t="str">
        <f>[1]selenio!AK355</f>
        <v>NA</v>
      </c>
      <c r="V69" s="179" t="str">
        <f>[1]zinco!AK355</f>
        <v>NA</v>
      </c>
      <c r="W69" s="179" t="str">
        <f>[1]Diossine!AK355</f>
        <v>NA</v>
      </c>
      <c r="X69" s="179" t="s">
        <v>412</v>
      </c>
      <c r="Y69" s="179" t="s">
        <v>412</v>
      </c>
      <c r="Z69" s="179" t="s">
        <v>412</v>
      </c>
      <c r="AA69" s="179" t="s">
        <v>412</v>
      </c>
      <c r="AB69" s="179" t="str">
        <f>[1]PAH!AK355</f>
        <v>NA</v>
      </c>
      <c r="AC69" s="179" t="str">
        <f>[1]HCB!AK355</f>
        <v>NA</v>
      </c>
      <c r="AD69" s="179" t="str">
        <f>[1]PCB!AK355</f>
        <v>NA</v>
      </c>
      <c r="AE69" s="160"/>
      <c r="AF69" s="159" t="s">
        <v>412</v>
      </c>
      <c r="AG69" s="159" t="s">
        <v>412</v>
      </c>
      <c r="AH69" s="159" t="s">
        <v>412</v>
      </c>
      <c r="AI69" s="159" t="s">
        <v>412</v>
      </c>
      <c r="AJ69" s="159" t="s">
        <v>412</v>
      </c>
      <c r="AK69" s="159">
        <f>'[1]dati attività'!$AC$133</f>
        <v>873.34900000000005</v>
      </c>
      <c r="AL69" s="140" t="s">
        <v>400</v>
      </c>
    </row>
    <row r="70" spans="1:38" s="10" customFormat="1" ht="13.8" thickBot="1">
      <c r="A70" s="101" t="s">
        <v>122</v>
      </c>
      <c r="B70" s="101" t="s">
        <v>207</v>
      </c>
      <c r="C70" s="109" t="s">
        <v>340</v>
      </c>
      <c r="D70" s="136"/>
      <c r="E70" s="180">
        <f>[1]NOx!AK356</f>
        <v>1.6435403025025583</v>
      </c>
      <c r="F70" s="179">
        <f>[1]NMVOC!AK356</f>
        <v>3.1189831676494828</v>
      </c>
      <c r="G70" s="179">
        <f>[1]SOx!AK356</f>
        <v>5.4038190000000004</v>
      </c>
      <c r="H70" s="179">
        <f>[1]NH3!AK356</f>
        <v>9.0874999999999997E-2</v>
      </c>
      <c r="I70" s="179">
        <f>[1]pm2.5!AK356</f>
        <v>0.25214601549961668</v>
      </c>
      <c r="J70" s="179">
        <f>[1]pm10!AK356</f>
        <v>0.51287343666411067</v>
      </c>
      <c r="K70" s="179">
        <f>[1]PST!AK356</f>
        <v>0.73267633809158672</v>
      </c>
      <c r="L70" s="179">
        <f>[1]BC!AK356</f>
        <v>4.5386282789930989E-3</v>
      </c>
      <c r="M70" s="179">
        <f>[1]CO!AK356</f>
        <v>10.47492997890755</v>
      </c>
      <c r="N70" s="179" t="str">
        <f>[1]piombo!AK356</f>
        <v>NA</v>
      </c>
      <c r="O70" s="179">
        <f>[1]cadmio!AK356</f>
        <v>4.8597500000000002E-2</v>
      </c>
      <c r="P70" s="179">
        <f>[1]mercurio!AK356</f>
        <v>2.5829999999999999E-2</v>
      </c>
      <c r="Q70" s="179" t="str">
        <f>[1]arsenico!AK356</f>
        <v>NA</v>
      </c>
      <c r="R70" s="179" t="str">
        <f>[1]cromo!AK356</f>
        <v>NA</v>
      </c>
      <c r="S70" s="179" t="str">
        <f>[1]rame!AK356</f>
        <v>NA</v>
      </c>
      <c r="T70" s="179" t="str">
        <f>[1]nichel!AK356</f>
        <v>NA</v>
      </c>
      <c r="U70" s="179" t="str">
        <f>[1]selenio!AK356</f>
        <v>NA</v>
      </c>
      <c r="V70" s="179" t="str">
        <f>[1]zinco!AK356</f>
        <v>NA</v>
      </c>
      <c r="W70" s="179" t="str">
        <f>[1]Diossine!AK356</f>
        <v>NA</v>
      </c>
      <c r="X70" s="179" t="s">
        <v>412</v>
      </c>
      <c r="Y70" s="179" t="s">
        <v>412</v>
      </c>
      <c r="Z70" s="179" t="s">
        <v>412</v>
      </c>
      <c r="AA70" s="179" t="s">
        <v>412</v>
      </c>
      <c r="AB70" s="179" t="str">
        <f>[1]PAH!AK356</f>
        <v>NA</v>
      </c>
      <c r="AC70" s="179" t="str">
        <f>[1]HCB!AK356</f>
        <v>NA</v>
      </c>
      <c r="AD70" s="179" t="str">
        <f>[1]PCB!AK356</f>
        <v>NA</v>
      </c>
      <c r="AE70" s="160"/>
      <c r="AF70" s="159" t="s">
        <v>412</v>
      </c>
      <c r="AG70" s="159" t="s">
        <v>412</v>
      </c>
      <c r="AH70" s="159" t="s">
        <v>412</v>
      </c>
      <c r="AI70" s="159" t="s">
        <v>412</v>
      </c>
      <c r="AJ70" s="159" t="s">
        <v>412</v>
      </c>
      <c r="AK70" s="159">
        <f>'[1]dati attività'!$AC$134</f>
        <v>7868.2162700000008</v>
      </c>
      <c r="AL70" s="140" t="s">
        <v>435</v>
      </c>
    </row>
    <row r="71" spans="1:38" s="10" customFormat="1" ht="23.4" thickBot="1">
      <c r="A71" s="101" t="s">
        <v>122</v>
      </c>
      <c r="B71" s="101" t="s">
        <v>208</v>
      </c>
      <c r="C71" s="109" t="s">
        <v>279</v>
      </c>
      <c r="D71" s="136"/>
      <c r="E71" s="180" t="str">
        <f>[1]NOx!AK357</f>
        <v>NA</v>
      </c>
      <c r="F71" s="179" t="str">
        <f>[1]NMVOC!AK357</f>
        <v>NA</v>
      </c>
      <c r="G71" s="179" t="str">
        <f>[1]SOx!AK357</f>
        <v>NA</v>
      </c>
      <c r="H71" s="179" t="str">
        <f>[1]NH3!AK357</f>
        <v>NA</v>
      </c>
      <c r="I71" s="179" t="str">
        <f>[1]pm2.5!AK357</f>
        <v>NA</v>
      </c>
      <c r="J71" s="179" t="str">
        <f>[1]pm10!AK357</f>
        <v>NA</v>
      </c>
      <c r="K71" s="179" t="str">
        <f>[1]PST!AK357</f>
        <v>NA</v>
      </c>
      <c r="L71" s="179" t="str">
        <f>[1]BC!AK357</f>
        <v>NA</v>
      </c>
      <c r="M71" s="179" t="str">
        <f>[1]CO!AK357</f>
        <v>NA</v>
      </c>
      <c r="N71" s="179" t="str">
        <f>[1]piombo!AK357</f>
        <v>NA</v>
      </c>
      <c r="O71" s="179" t="str">
        <f>[1]cadmio!AK357</f>
        <v>NA</v>
      </c>
      <c r="P71" s="179" t="str">
        <f>[1]mercurio!AK357</f>
        <v>NA</v>
      </c>
      <c r="Q71" s="179" t="str">
        <f>[1]arsenico!AK357</f>
        <v>NA</v>
      </c>
      <c r="R71" s="179" t="str">
        <f>[1]cromo!AK357</f>
        <v>NA</v>
      </c>
      <c r="S71" s="179" t="str">
        <f>[1]rame!AK357</f>
        <v>NA</v>
      </c>
      <c r="T71" s="179" t="str">
        <f>[1]nichel!AK357</f>
        <v>NA</v>
      </c>
      <c r="U71" s="179" t="str">
        <f>[1]selenio!AK357</f>
        <v>NA</v>
      </c>
      <c r="V71" s="179" t="str">
        <f>[1]zinco!AK357</f>
        <v>NA</v>
      </c>
      <c r="W71" s="179" t="str">
        <f>[1]Diossine!AK357</f>
        <v>NA</v>
      </c>
      <c r="X71" s="179" t="s">
        <v>412</v>
      </c>
      <c r="Y71" s="179" t="s">
        <v>412</v>
      </c>
      <c r="Z71" s="179" t="s">
        <v>412</v>
      </c>
      <c r="AA71" s="179" t="s">
        <v>412</v>
      </c>
      <c r="AB71" s="179" t="str">
        <f>[1]PAH!AK357</f>
        <v>NA</v>
      </c>
      <c r="AC71" s="179" t="str">
        <f>[1]HCB!AK357</f>
        <v>NA</v>
      </c>
      <c r="AD71" s="179" t="str">
        <f>[1]PCB!AK357</f>
        <v>NA</v>
      </c>
      <c r="AE71" s="160"/>
      <c r="AF71" s="159" t="s">
        <v>412</v>
      </c>
      <c r="AG71" s="159" t="s">
        <v>412</v>
      </c>
      <c r="AH71" s="159" t="s">
        <v>412</v>
      </c>
      <c r="AI71" s="159" t="s">
        <v>412</v>
      </c>
      <c r="AJ71" s="159" t="s">
        <v>412</v>
      </c>
      <c r="AK71" s="159">
        <f>'[1]dati attività'!$AC$135</f>
        <v>9921.0182700000005</v>
      </c>
      <c r="AL71" s="140" t="s">
        <v>432</v>
      </c>
    </row>
    <row r="72" spans="1:38" s="10" customFormat="1" ht="13.8" thickBot="1">
      <c r="A72" s="101" t="s">
        <v>122</v>
      </c>
      <c r="B72" s="101" t="s">
        <v>209</v>
      </c>
      <c r="C72" s="109" t="s">
        <v>88</v>
      </c>
      <c r="D72" s="94"/>
      <c r="E72" s="179">
        <f>[1]NOx!AK358</f>
        <v>2.1909897858632168</v>
      </c>
      <c r="F72" s="179">
        <f>[1]NMVOC!AK358</f>
        <v>2.9872474785742886</v>
      </c>
      <c r="G72" s="179">
        <f>[1]SOx!AK358</f>
        <v>1.2988263176084485</v>
      </c>
      <c r="H72" s="179" t="str">
        <f>[1]NH3!AK358</f>
        <v>NA</v>
      </c>
      <c r="I72" s="179">
        <f>[1]pm2.5!AK358</f>
        <v>4.1498545316596012</v>
      </c>
      <c r="J72" s="179">
        <f>[1]pm10!AK358</f>
        <v>5.0941046819858409</v>
      </c>
      <c r="K72" s="179">
        <f>[1]PST!AK358</f>
        <v>6.3676308524823009</v>
      </c>
      <c r="L72" s="179">
        <f>[1]BC!AK358</f>
        <v>2.3047641413535581E-2</v>
      </c>
      <c r="M72" s="179">
        <f>[1]CO!AK358</f>
        <v>54.712613488900004</v>
      </c>
      <c r="N72" s="179">
        <f>[1]piombo!AK358</f>
        <v>64.438040182000009</v>
      </c>
      <c r="O72" s="179">
        <f>[1]cadmio!AK358</f>
        <v>1.0196394267500002</v>
      </c>
      <c r="P72" s="179">
        <f>[1]mercurio!AK358</f>
        <v>2.5711926852899998</v>
      </c>
      <c r="Q72" s="179">
        <f>[1]arsenico!AK358</f>
        <v>0.10654702394999996</v>
      </c>
      <c r="R72" s="179">
        <f>[1]cromo!AK358</f>
        <v>8.7124577649799999</v>
      </c>
      <c r="S72" s="179">
        <f>[1]rame!AK358</f>
        <v>5.8658900139999997</v>
      </c>
      <c r="T72" s="179">
        <f>[1]nichel!AK358</f>
        <v>3.6498981351500004</v>
      </c>
      <c r="U72" s="179">
        <f>[1]selenio!AK358</f>
        <v>0.86986887829000004</v>
      </c>
      <c r="V72" s="179">
        <f>[1]zinco!AK358</f>
        <v>570.82929295999998</v>
      </c>
      <c r="W72" s="179">
        <f>[1]Diossine!AK358</f>
        <v>75.623856561499991</v>
      </c>
      <c r="X72" s="159" t="s">
        <v>428</v>
      </c>
      <c r="Y72" s="159" t="s">
        <v>428</v>
      </c>
      <c r="Z72" s="159" t="s">
        <v>428</v>
      </c>
      <c r="AA72" s="159" t="s">
        <v>428</v>
      </c>
      <c r="AB72" s="179">
        <f>[1]PAH!AK358</f>
        <v>9.6578638376330002</v>
      </c>
      <c r="AC72" s="179" t="str">
        <f>[1]HCB!AK358</f>
        <v>NA</v>
      </c>
      <c r="AD72" s="179">
        <f>[1]PCB!AK358</f>
        <v>85.374000000000009</v>
      </c>
      <c r="AE72" s="160"/>
      <c r="AF72" s="159" t="s">
        <v>412</v>
      </c>
      <c r="AG72" s="159" t="s">
        <v>412</v>
      </c>
      <c r="AH72" s="159" t="s">
        <v>412</v>
      </c>
      <c r="AI72" s="159" t="s">
        <v>412</v>
      </c>
      <c r="AJ72" s="159" t="s">
        <v>412</v>
      </c>
      <c r="AK72" s="159">
        <f>'[1]dati attività'!$AC$136</f>
        <v>23715</v>
      </c>
      <c r="AL72" s="140" t="s">
        <v>401</v>
      </c>
    </row>
    <row r="73" spans="1:38" s="10" customFormat="1" ht="13.8" thickBot="1">
      <c r="A73" s="101" t="s">
        <v>122</v>
      </c>
      <c r="B73" s="101" t="s">
        <v>210</v>
      </c>
      <c r="C73" s="109" t="s">
        <v>89</v>
      </c>
      <c r="D73" s="94"/>
      <c r="E73" s="179">
        <f>[1]NOx!AK359</f>
        <v>8.2717150000000009E-4</v>
      </c>
      <c r="F73" s="179" t="str">
        <f>[1]NMVOC!AK359</f>
        <v>NA</v>
      </c>
      <c r="G73" s="179">
        <f>[1]SOx!AK359</f>
        <v>5.7902005000000009E-4</v>
      </c>
      <c r="H73" s="179" t="str">
        <f>[1]NH3!AK359</f>
        <v>NA</v>
      </c>
      <c r="I73" s="179">
        <f>[1]pm2.5!AK359</f>
        <v>7.7480782475368689E-3</v>
      </c>
      <c r="J73" s="179">
        <f>[1]pm10!AK359</f>
        <v>1.0330770996715826E-2</v>
      </c>
      <c r="K73" s="179">
        <f>[1]PST!AK359</f>
        <v>1.475824428102261E-2</v>
      </c>
      <c r="L73" s="179">
        <f>[1]BC!AK359</f>
        <v>7.7480782475368708E-4</v>
      </c>
      <c r="M73" s="179">
        <f>[1]CO!AK359</f>
        <v>2.6800356600000002E-2</v>
      </c>
      <c r="N73" s="179" t="str">
        <f>[1]piombo!AK359</f>
        <v>NA</v>
      </c>
      <c r="O73" s="179" t="str">
        <f>[1]cadmio!AK359</f>
        <v>NA</v>
      </c>
      <c r="P73" s="179">
        <f>[1]mercurio!AK359</f>
        <v>0</v>
      </c>
      <c r="Q73" s="179" t="str">
        <f>[1]arsenico!AK359</f>
        <v>NA</v>
      </c>
      <c r="R73" s="179" t="str">
        <f>[1]cromo!AK359</f>
        <v>NA</v>
      </c>
      <c r="S73" s="179" t="str">
        <f>[1]rame!AK359</f>
        <v>NA</v>
      </c>
      <c r="T73" s="179" t="str">
        <f>[1]nichel!AK359</f>
        <v>NA</v>
      </c>
      <c r="U73" s="179" t="str">
        <f>[1]selenio!AK359</f>
        <v>NA</v>
      </c>
      <c r="V73" s="179" t="str">
        <f>[1]zinco!AK359</f>
        <v>NA</v>
      </c>
      <c r="W73" s="179" t="str">
        <f>[1]Diossine!AK359</f>
        <v>NA</v>
      </c>
      <c r="X73" s="179" t="s">
        <v>412</v>
      </c>
      <c r="Y73" s="179" t="s">
        <v>412</v>
      </c>
      <c r="Z73" s="179" t="s">
        <v>412</v>
      </c>
      <c r="AA73" s="179" t="s">
        <v>412</v>
      </c>
      <c r="AB73" s="179" t="str">
        <f>[1]PAH!AK359</f>
        <v>NA</v>
      </c>
      <c r="AC73" s="179" t="str">
        <f>[1]HCB!AK359</f>
        <v>NA</v>
      </c>
      <c r="AD73" s="179" t="str">
        <f>[1]PCB!AK359</f>
        <v>NA</v>
      </c>
      <c r="AE73" s="160"/>
      <c r="AF73" s="159" t="s">
        <v>412</v>
      </c>
      <c r="AG73" s="159" t="s">
        <v>412</v>
      </c>
      <c r="AH73" s="159" t="s">
        <v>412</v>
      </c>
      <c r="AI73" s="159" t="s">
        <v>412</v>
      </c>
      <c r="AJ73" s="159" t="s">
        <v>412</v>
      </c>
      <c r="AK73" s="159">
        <f>'[1]dati attività'!$AC$137</f>
        <v>16.543430000000001</v>
      </c>
      <c r="AL73" s="140" t="s">
        <v>402</v>
      </c>
    </row>
    <row r="74" spans="1:38" s="10" customFormat="1" ht="13.8" thickBot="1">
      <c r="A74" s="101" t="s">
        <v>122</v>
      </c>
      <c r="B74" s="101" t="s">
        <v>211</v>
      </c>
      <c r="C74" s="109" t="s">
        <v>301</v>
      </c>
      <c r="D74" s="94"/>
      <c r="E74" s="179" t="str">
        <f>[1]NOx!AK360</f>
        <v>NO</v>
      </c>
      <c r="F74" s="179" t="str">
        <f>[1]NMVOC!AK360</f>
        <v>NO</v>
      </c>
      <c r="G74" s="179" t="str">
        <f>[1]SOx!AK360</f>
        <v>NO</v>
      </c>
      <c r="H74" s="179" t="str">
        <f>[1]NH3!AK360</f>
        <v>NO</v>
      </c>
      <c r="I74" s="179" t="str">
        <f>[1]pm2.5!AK360</f>
        <v>NO</v>
      </c>
      <c r="J74" s="179" t="str">
        <f>[1]pm10!AK360</f>
        <v>NO</v>
      </c>
      <c r="K74" s="179" t="str">
        <f>[1]PST!AK360</f>
        <v>NO</v>
      </c>
      <c r="L74" s="179" t="str">
        <f>[1]BC!AK360</f>
        <v>NO</v>
      </c>
      <c r="M74" s="179" t="str">
        <f>[1]CO!AK360</f>
        <v>NO</v>
      </c>
      <c r="N74" s="179" t="str">
        <f>[1]piombo!AK360</f>
        <v>NO</v>
      </c>
      <c r="O74" s="179" t="str">
        <f>[1]cadmio!AK360</f>
        <v>NO</v>
      </c>
      <c r="P74" s="179" t="str">
        <f>[1]mercurio!AK360</f>
        <v>NA</v>
      </c>
      <c r="Q74" s="179" t="str">
        <f>[1]arsenico!AK360</f>
        <v>NO</v>
      </c>
      <c r="R74" s="179" t="str">
        <f>[1]cromo!AK360</f>
        <v>NO</v>
      </c>
      <c r="S74" s="179" t="str">
        <f>[1]rame!AK360</f>
        <v>NO</v>
      </c>
      <c r="T74" s="179" t="str">
        <f>[1]nichel!AK360</f>
        <v>NO</v>
      </c>
      <c r="U74" s="179" t="str">
        <f>[1]selenio!AK360</f>
        <v>NO</v>
      </c>
      <c r="V74" s="179" t="str">
        <f>[1]zinco!AK360</f>
        <v>NO</v>
      </c>
      <c r="W74" s="179" t="str">
        <f>[1]Diossine!AK360</f>
        <v>NO</v>
      </c>
      <c r="X74" s="159" t="s">
        <v>428</v>
      </c>
      <c r="Y74" s="159" t="s">
        <v>428</v>
      </c>
      <c r="Z74" s="159" t="s">
        <v>428</v>
      </c>
      <c r="AA74" s="159" t="s">
        <v>428</v>
      </c>
      <c r="AB74" s="179" t="str">
        <f>[1]PAH!AK360</f>
        <v>NO</v>
      </c>
      <c r="AC74" s="179" t="str">
        <f>[1]HCB!AK360</f>
        <v>NO</v>
      </c>
      <c r="AD74" s="179" t="str">
        <f>[1]PCB!AK360</f>
        <v>NO</v>
      </c>
      <c r="AE74" s="160"/>
      <c r="AF74" s="159" t="s">
        <v>412</v>
      </c>
      <c r="AG74" s="159" t="s">
        <v>412</v>
      </c>
      <c r="AH74" s="159" t="s">
        <v>412</v>
      </c>
      <c r="AI74" s="159" t="s">
        <v>412</v>
      </c>
      <c r="AJ74" s="159" t="s">
        <v>412</v>
      </c>
      <c r="AK74" s="159" t="str">
        <f>'[1]dati attività'!$AC$138</f>
        <v>NO</v>
      </c>
      <c r="AL74" s="140" t="s">
        <v>403</v>
      </c>
    </row>
    <row r="75" spans="1:38" s="10" customFormat="1" ht="13.8" thickBot="1">
      <c r="A75" s="101" t="s">
        <v>122</v>
      </c>
      <c r="B75" s="101" t="s">
        <v>212</v>
      </c>
      <c r="C75" s="109" t="s">
        <v>280</v>
      </c>
      <c r="D75" s="136"/>
      <c r="E75" s="180" t="str">
        <f>[1]NOx!AK361</f>
        <v>NA</v>
      </c>
      <c r="F75" s="179" t="str">
        <f>[1]NMVOC!AK361</f>
        <v>NA</v>
      </c>
      <c r="G75" s="179" t="str">
        <f>[1]SOx!AK361</f>
        <v>NA</v>
      </c>
      <c r="H75" s="179" t="str">
        <f>[1]NH3!AK361</f>
        <v>NA</v>
      </c>
      <c r="I75" s="179" t="str">
        <f>[1]pm2.5!AK361</f>
        <v>NA</v>
      </c>
      <c r="J75" s="179" t="str">
        <f>[1]pm10!AK361</f>
        <v>NA</v>
      </c>
      <c r="K75" s="179" t="str">
        <f>[1]PST!AK361</f>
        <v>NA</v>
      </c>
      <c r="L75" s="179" t="str">
        <f>[1]BC!AK361</f>
        <v>NA</v>
      </c>
      <c r="M75" s="179" t="str">
        <f>[1]CO!AK361</f>
        <v>NA</v>
      </c>
      <c r="N75" s="179" t="str">
        <f>[1]piombo!AK361</f>
        <v>NA</v>
      </c>
      <c r="O75" s="179" t="str">
        <f>[1]cadmio!AK361</f>
        <v>NA</v>
      </c>
      <c r="P75" s="179" t="str">
        <f>[1]mercurio!AK361</f>
        <v>NO</v>
      </c>
      <c r="Q75" s="179" t="str">
        <f>[1]arsenico!AK361</f>
        <v>NA</v>
      </c>
      <c r="R75" s="179" t="str">
        <f>[1]cromo!AK361</f>
        <v>NA</v>
      </c>
      <c r="S75" s="179" t="str">
        <f>[1]rame!AK361</f>
        <v>NA</v>
      </c>
      <c r="T75" s="179" t="str">
        <f>[1]nichel!AK361</f>
        <v>NA</v>
      </c>
      <c r="U75" s="179" t="str">
        <f>[1]selenio!AK361</f>
        <v>NA</v>
      </c>
      <c r="V75" s="179" t="str">
        <f>[1]zinco!AK361</f>
        <v>NA</v>
      </c>
      <c r="W75" s="179" t="str">
        <f>[1]Diossine!AK361</f>
        <v>NA</v>
      </c>
      <c r="X75" s="179" t="s">
        <v>412</v>
      </c>
      <c r="Y75" s="179" t="s">
        <v>412</v>
      </c>
      <c r="Z75" s="179" t="s">
        <v>412</v>
      </c>
      <c r="AA75" s="179" t="s">
        <v>412</v>
      </c>
      <c r="AB75" s="179" t="str">
        <f>[1]PAH!AK361</f>
        <v>NA</v>
      </c>
      <c r="AC75" s="179" t="str">
        <f>[1]HCB!AK361</f>
        <v>NA</v>
      </c>
      <c r="AD75" s="179" t="str">
        <f>[1]PCB!AK361</f>
        <v>NA</v>
      </c>
      <c r="AE75" s="160"/>
      <c r="AF75" s="159" t="s">
        <v>412</v>
      </c>
      <c r="AG75" s="159" t="s">
        <v>412</v>
      </c>
      <c r="AH75" s="159" t="s">
        <v>412</v>
      </c>
      <c r="AI75" s="159" t="s">
        <v>412</v>
      </c>
      <c r="AJ75" s="159" t="s">
        <v>412</v>
      </c>
      <c r="AK75" s="159" t="str">
        <f>'[1]dati attività'!$AC$139</f>
        <v>NO</v>
      </c>
      <c r="AL75" s="140" t="s">
        <v>404</v>
      </c>
    </row>
    <row r="76" spans="1:38" s="10" customFormat="1" ht="13.8" thickBot="1">
      <c r="A76" s="101" t="s">
        <v>122</v>
      </c>
      <c r="B76" s="101" t="s">
        <v>213</v>
      </c>
      <c r="C76" s="109" t="s">
        <v>91</v>
      </c>
      <c r="D76" s="94"/>
      <c r="E76" s="179" t="str">
        <f>[1]NOx!AK362</f>
        <v>NA</v>
      </c>
      <c r="F76" s="179" t="str">
        <f>[1]NMVOC!AK362</f>
        <v>NA</v>
      </c>
      <c r="G76" s="179" t="str">
        <f>[1]SOx!AK362</f>
        <v>NA</v>
      </c>
      <c r="H76" s="179" t="str">
        <f>[1]NH3!AK362</f>
        <v>NA</v>
      </c>
      <c r="I76" s="179" t="str">
        <f>[1]pm2.5!AK362</f>
        <v>NA</v>
      </c>
      <c r="J76" s="179" t="str">
        <f>[1]pm10!AK362</f>
        <v>NA</v>
      </c>
      <c r="K76" s="179" t="str">
        <f>[1]PST!AK362</f>
        <v>NA</v>
      </c>
      <c r="L76" s="179" t="str">
        <f>[1]BC!AK362</f>
        <v>NA</v>
      </c>
      <c r="M76" s="179" t="str">
        <f>[1]CO!AK362</f>
        <v>NA</v>
      </c>
      <c r="N76" s="179" t="str">
        <f>[1]piombo!AK362</f>
        <v>NA</v>
      </c>
      <c r="O76" s="179" t="str">
        <f>[1]cadmio!AK362</f>
        <v>NA</v>
      </c>
      <c r="P76" s="179" t="str">
        <f>[1]mercurio!AK362</f>
        <v>NA</v>
      </c>
      <c r="Q76" s="179" t="str">
        <f>[1]arsenico!AK362</f>
        <v>NA</v>
      </c>
      <c r="R76" s="179" t="str">
        <f>[1]cromo!AK362</f>
        <v>NA</v>
      </c>
      <c r="S76" s="179" t="str">
        <f>[1]rame!AK362</f>
        <v>NA</v>
      </c>
      <c r="T76" s="179" t="str">
        <f>[1]nichel!AK362</f>
        <v>NA</v>
      </c>
      <c r="U76" s="179" t="str">
        <f>[1]selenio!AK362</f>
        <v>NA</v>
      </c>
      <c r="V76" s="179" t="str">
        <f>[1]zinco!AK362</f>
        <v>NA</v>
      </c>
      <c r="W76" s="179" t="str">
        <f>[1]Diossine!AK362</f>
        <v>NA</v>
      </c>
      <c r="X76" s="179" t="s">
        <v>412</v>
      </c>
      <c r="Y76" s="179" t="s">
        <v>412</v>
      </c>
      <c r="Z76" s="179" t="s">
        <v>412</v>
      </c>
      <c r="AA76" s="179" t="s">
        <v>412</v>
      </c>
      <c r="AB76" s="179" t="str">
        <f>[1]PAH!AK362</f>
        <v>NA</v>
      </c>
      <c r="AC76" s="179" t="str">
        <f>[1]HCB!AK362</f>
        <v>NA</v>
      </c>
      <c r="AD76" s="179" t="str">
        <f>[1]PCB!AK362</f>
        <v>NA</v>
      </c>
      <c r="AE76" s="160"/>
      <c r="AF76" s="159" t="s">
        <v>412</v>
      </c>
      <c r="AG76" s="159" t="s">
        <v>412</v>
      </c>
      <c r="AH76" s="159" t="s">
        <v>412</v>
      </c>
      <c r="AI76" s="159" t="s">
        <v>412</v>
      </c>
      <c r="AJ76" s="159" t="s">
        <v>412</v>
      </c>
      <c r="AK76" s="159">
        <f>'[1]dati attività'!$AC$140</f>
        <v>209.6</v>
      </c>
      <c r="AL76" s="140" t="s">
        <v>405</v>
      </c>
    </row>
    <row r="77" spans="1:38" s="10" customFormat="1" ht="13.8" thickBot="1">
      <c r="A77" s="101" t="s">
        <v>122</v>
      </c>
      <c r="B77" s="101" t="s">
        <v>214</v>
      </c>
      <c r="C77" s="109" t="s">
        <v>93</v>
      </c>
      <c r="D77" s="94"/>
      <c r="E77" s="179" t="str">
        <f>[1]NOx!AK363</f>
        <v>NA</v>
      </c>
      <c r="F77" s="179" t="str">
        <f>[1]NMVOC!AK363</f>
        <v>NA</v>
      </c>
      <c r="G77" s="179" t="str">
        <f>[1]SOx!AK363</f>
        <v>NA</v>
      </c>
      <c r="H77" s="179" t="str">
        <f>[1]NH3!AK363</f>
        <v>NA</v>
      </c>
      <c r="I77" s="179" t="str">
        <f>[1]pm2.5!AK363</f>
        <v>NA</v>
      </c>
      <c r="J77" s="179" t="str">
        <f>[1]pm10!AK363</f>
        <v>NA</v>
      </c>
      <c r="K77" s="179" t="str">
        <f>[1]PST!AK363</f>
        <v>NA</v>
      </c>
      <c r="L77" s="179" t="str">
        <f>[1]BC!AK363</f>
        <v>NA</v>
      </c>
      <c r="M77" s="179" t="str">
        <f>[1]CO!AK363</f>
        <v>NA</v>
      </c>
      <c r="N77" s="179" t="str">
        <f>[1]piombo!AK363</f>
        <v>NA</v>
      </c>
      <c r="O77" s="179" t="str">
        <f>[1]cadmio!AK363</f>
        <v>NA</v>
      </c>
      <c r="P77" s="179" t="str">
        <f>[1]mercurio!AK363</f>
        <v>NA</v>
      </c>
      <c r="Q77" s="179" t="str">
        <f>[1]arsenico!AK363</f>
        <v>NA</v>
      </c>
      <c r="R77" s="179" t="str">
        <f>[1]cromo!AK363</f>
        <v>NA</v>
      </c>
      <c r="S77" s="179" t="str">
        <f>[1]rame!AK363</f>
        <v>NA</v>
      </c>
      <c r="T77" s="179" t="str">
        <f>[1]nichel!AK363</f>
        <v>NA</v>
      </c>
      <c r="U77" s="179" t="str">
        <f>[1]selenio!AK363</f>
        <v>NA</v>
      </c>
      <c r="V77" s="179" t="str">
        <f>[1]zinco!AK363</f>
        <v>NA</v>
      </c>
      <c r="W77" s="179" t="str">
        <f>[1]Diossine!AK363</f>
        <v>NA</v>
      </c>
      <c r="X77" s="179" t="s">
        <v>412</v>
      </c>
      <c r="Y77" s="179" t="s">
        <v>412</v>
      </c>
      <c r="Z77" s="179" t="s">
        <v>412</v>
      </c>
      <c r="AA77" s="179" t="s">
        <v>412</v>
      </c>
      <c r="AB77" s="179" t="str">
        <f>[1]PAH!AK363</f>
        <v>NA</v>
      </c>
      <c r="AC77" s="179" t="str">
        <f>[1]HCB!AK363</f>
        <v>NA</v>
      </c>
      <c r="AD77" s="179" t="str">
        <f>[1]PCB!AK363</f>
        <v>NA</v>
      </c>
      <c r="AE77" s="160"/>
      <c r="AF77" s="159" t="s">
        <v>412</v>
      </c>
      <c r="AG77" s="159" t="s">
        <v>412</v>
      </c>
      <c r="AH77" s="159" t="s">
        <v>412</v>
      </c>
      <c r="AI77" s="159" t="s">
        <v>412</v>
      </c>
      <c r="AJ77" s="159" t="s">
        <v>412</v>
      </c>
      <c r="AK77" s="159">
        <f>'[1]dati attività'!$AC$141</f>
        <v>138.1</v>
      </c>
      <c r="AL77" s="140" t="s">
        <v>406</v>
      </c>
    </row>
    <row r="78" spans="1:38" s="10" customFormat="1" ht="13.8" thickBot="1">
      <c r="A78" s="101" t="s">
        <v>122</v>
      </c>
      <c r="B78" s="101" t="s">
        <v>215</v>
      </c>
      <c r="C78" s="109" t="s">
        <v>90</v>
      </c>
      <c r="D78" s="94"/>
      <c r="E78" s="179" t="str">
        <f>[1]NOx!AK364</f>
        <v>NA</v>
      </c>
      <c r="F78" s="179" t="str">
        <f>[1]NMVOC!AK364</f>
        <v>NA</v>
      </c>
      <c r="G78" s="179" t="str">
        <f>[1]SOx!AK364</f>
        <v>NA</v>
      </c>
      <c r="H78" s="179" t="str">
        <f>[1]NH3!AK364</f>
        <v>NA</v>
      </c>
      <c r="I78" s="179" t="str">
        <f>[1]pm2.5!AK364</f>
        <v>NA</v>
      </c>
      <c r="J78" s="179" t="str">
        <f>[1]pm10!AK364</f>
        <v>NA</v>
      </c>
      <c r="K78" s="179" t="str">
        <f>[1]PST!AK364</f>
        <v>NA</v>
      </c>
      <c r="L78" s="179" t="str">
        <f>[1]BC!AK364</f>
        <v>NA</v>
      </c>
      <c r="M78" s="179" t="str">
        <f>[1]CO!AK364</f>
        <v>NA</v>
      </c>
      <c r="N78" s="179" t="str">
        <f>[1]piombo!AK364</f>
        <v>NA</v>
      </c>
      <c r="O78" s="179" t="str">
        <f>[1]cadmio!AK364</f>
        <v>NA</v>
      </c>
      <c r="P78" s="179" t="str">
        <f>[1]mercurio!AK364</f>
        <v>NA</v>
      </c>
      <c r="Q78" s="179" t="str">
        <f>[1]arsenico!AK364</f>
        <v>NA</v>
      </c>
      <c r="R78" s="179" t="str">
        <f>[1]cromo!AK364</f>
        <v>NA</v>
      </c>
      <c r="S78" s="179" t="str">
        <f>[1]rame!AK364</f>
        <v>NA</v>
      </c>
      <c r="T78" s="179" t="str">
        <f>[1]nichel!AK364</f>
        <v>NA</v>
      </c>
      <c r="U78" s="179" t="str">
        <f>[1]selenio!AK364</f>
        <v>NA</v>
      </c>
      <c r="V78" s="179" t="str">
        <f>[1]zinco!AK364</f>
        <v>NA</v>
      </c>
      <c r="W78" s="179" t="str">
        <f>[1]Diossine!AK364</f>
        <v>NA</v>
      </c>
      <c r="X78" s="179" t="s">
        <v>412</v>
      </c>
      <c r="Y78" s="179" t="s">
        <v>412</v>
      </c>
      <c r="Z78" s="179" t="s">
        <v>412</v>
      </c>
      <c r="AA78" s="179" t="s">
        <v>412</v>
      </c>
      <c r="AB78" s="179" t="str">
        <f>[1]PAH!AK364</f>
        <v>NA</v>
      </c>
      <c r="AC78" s="179" t="str">
        <f>[1]HCB!AK364</f>
        <v>NA</v>
      </c>
      <c r="AD78" s="179" t="str">
        <f>[1]PCB!AK364</f>
        <v>NA</v>
      </c>
      <c r="AE78" s="160"/>
      <c r="AF78" s="159" t="s">
        <v>412</v>
      </c>
      <c r="AG78" s="159" t="s">
        <v>412</v>
      </c>
      <c r="AH78" s="159" t="s">
        <v>412</v>
      </c>
      <c r="AI78" s="159" t="s">
        <v>412</v>
      </c>
      <c r="AJ78" s="159" t="s">
        <v>412</v>
      </c>
      <c r="AK78" s="159">
        <f>'[1]dati attività'!$AC$142</f>
        <v>7.9</v>
      </c>
      <c r="AL78" s="140" t="s">
        <v>407</v>
      </c>
    </row>
    <row r="79" spans="1:38" s="10" customFormat="1" ht="13.8" thickBot="1">
      <c r="A79" s="101" t="s">
        <v>122</v>
      </c>
      <c r="B79" s="101" t="s">
        <v>216</v>
      </c>
      <c r="C79" s="109" t="s">
        <v>92</v>
      </c>
      <c r="D79" s="94"/>
      <c r="E79" s="179" t="str">
        <f>[1]NOx!AK365</f>
        <v>NO</v>
      </c>
      <c r="F79" s="179" t="str">
        <f>[1]NMVOC!AK365</f>
        <v>NO</v>
      </c>
      <c r="G79" s="179" t="str">
        <f>[1]SOx!AK365</f>
        <v>NO</v>
      </c>
      <c r="H79" s="179" t="str">
        <f>[1]NH3!AK365</f>
        <v>NO</v>
      </c>
      <c r="I79" s="179" t="str">
        <f>[1]pm2.5!AK365</f>
        <v>NO</v>
      </c>
      <c r="J79" s="179" t="str">
        <f>[1]pm10!AK365</f>
        <v>NO</v>
      </c>
      <c r="K79" s="179" t="str">
        <f>[1]PST!AK365</f>
        <v>NO</v>
      </c>
      <c r="L79" s="179" t="str">
        <f>[1]BC!AK365</f>
        <v>NO</v>
      </c>
      <c r="M79" s="179" t="str">
        <f>[1]CO!AK365</f>
        <v>NO</v>
      </c>
      <c r="N79" s="179" t="str">
        <f>[1]piombo!AK365</f>
        <v>NO</v>
      </c>
      <c r="O79" s="179" t="str">
        <f>[1]cadmio!AK365</f>
        <v>NO</v>
      </c>
      <c r="P79" s="179" t="str">
        <f>[1]mercurio!AK365</f>
        <v>NO</v>
      </c>
      <c r="Q79" s="179" t="str">
        <f>[1]arsenico!AK365</f>
        <v>NO</v>
      </c>
      <c r="R79" s="179" t="str">
        <f>[1]cromo!AK365</f>
        <v>NO</v>
      </c>
      <c r="S79" s="179" t="str">
        <f>[1]rame!AK365</f>
        <v>NO</v>
      </c>
      <c r="T79" s="179" t="str">
        <f>[1]nichel!AK365</f>
        <v>NO</v>
      </c>
      <c r="U79" s="179" t="str">
        <f>[1]selenio!AK365</f>
        <v>NO</v>
      </c>
      <c r="V79" s="179" t="str">
        <f>[1]zinco!AK365</f>
        <v>NO</v>
      </c>
      <c r="W79" s="179" t="str">
        <f>[1]Diossine!AK365</f>
        <v>NO</v>
      </c>
      <c r="X79" s="179" t="s">
        <v>434</v>
      </c>
      <c r="Y79" s="179" t="s">
        <v>434</v>
      </c>
      <c r="Z79" s="179" t="s">
        <v>434</v>
      </c>
      <c r="AA79" s="179" t="s">
        <v>434</v>
      </c>
      <c r="AB79" s="179" t="str">
        <f>[1]PAH!AK365</f>
        <v>NO</v>
      </c>
      <c r="AC79" s="179" t="str">
        <f>[1]HCB!AK365</f>
        <v>NO</v>
      </c>
      <c r="AD79" s="179" t="str">
        <f>[1]PCB!AK365</f>
        <v>NO</v>
      </c>
      <c r="AE79" s="160"/>
      <c r="AF79" s="159" t="s">
        <v>412</v>
      </c>
      <c r="AG79" s="159" t="s">
        <v>412</v>
      </c>
      <c r="AH79" s="159" t="s">
        <v>412</v>
      </c>
      <c r="AI79" s="159" t="s">
        <v>412</v>
      </c>
      <c r="AJ79" s="159" t="s">
        <v>412</v>
      </c>
      <c r="AK79" s="191" t="str">
        <f>'[1]dati attività'!$AC$143</f>
        <v>NO</v>
      </c>
      <c r="AL79" s="140" t="s">
        <v>408</v>
      </c>
    </row>
    <row r="80" spans="1:38" s="10" customFormat="1" ht="13.8" thickBot="1">
      <c r="A80" s="101" t="s">
        <v>122</v>
      </c>
      <c r="B80" s="102" t="s">
        <v>217</v>
      </c>
      <c r="C80" s="110" t="s">
        <v>318</v>
      </c>
      <c r="D80" s="94"/>
      <c r="E80" s="179" t="str">
        <f>[1]NOx!AK366</f>
        <v>NO</v>
      </c>
      <c r="F80" s="179" t="str">
        <f>[1]NMVOC!AK366</f>
        <v>NO</v>
      </c>
      <c r="G80" s="179" t="str">
        <f>[1]SOx!AK366</f>
        <v>NO</v>
      </c>
      <c r="H80" s="179" t="str">
        <f>[1]NH3!AK366</f>
        <v>NO</v>
      </c>
      <c r="I80" s="179" t="str">
        <f>[1]pm2.5!AK366</f>
        <v>NO</v>
      </c>
      <c r="J80" s="179" t="str">
        <f>[1]pm10!AK366</f>
        <v>NO</v>
      </c>
      <c r="K80" s="179" t="str">
        <f>[1]PST!AK366</f>
        <v>NO</v>
      </c>
      <c r="L80" s="179" t="str">
        <f>[1]BC!AK366</f>
        <v>NO</v>
      </c>
      <c r="M80" s="179" t="str">
        <f>[1]CO!AK366</f>
        <v>NO</v>
      </c>
      <c r="N80" s="179" t="str">
        <f>[1]piombo!AK366</f>
        <v>NO</v>
      </c>
      <c r="O80" s="179" t="str">
        <f>[1]cadmio!AK366</f>
        <v>NO</v>
      </c>
      <c r="P80" s="179" t="str">
        <f>[1]mercurio!AK366</f>
        <v>NO</v>
      </c>
      <c r="Q80" s="179" t="str">
        <f>[1]arsenico!AK366</f>
        <v>NO</v>
      </c>
      <c r="R80" s="179" t="str">
        <f>[1]cromo!AK366</f>
        <v>NO</v>
      </c>
      <c r="S80" s="179" t="str">
        <f>[1]rame!AK366</f>
        <v>NO</v>
      </c>
      <c r="T80" s="179" t="str">
        <f>[1]nichel!AK366</f>
        <v>NO</v>
      </c>
      <c r="U80" s="179" t="str">
        <f>[1]selenio!AK366</f>
        <v>NO</v>
      </c>
      <c r="V80" s="179" t="str">
        <f>[1]zinco!AK366</f>
        <v>NO</v>
      </c>
      <c r="W80" s="179" t="str">
        <f>[1]Diossine!AK366</f>
        <v>NO</v>
      </c>
      <c r="X80" s="179" t="s">
        <v>412</v>
      </c>
      <c r="Y80" s="179" t="s">
        <v>412</v>
      </c>
      <c r="Z80" s="179" t="s">
        <v>412</v>
      </c>
      <c r="AA80" s="179" t="s">
        <v>412</v>
      </c>
      <c r="AB80" s="179" t="str">
        <f>[1]PAH!AK366</f>
        <v>NO</v>
      </c>
      <c r="AC80" s="179" t="str">
        <f>[1]HCB!AK366</f>
        <v>NO</v>
      </c>
      <c r="AD80" s="179" t="str">
        <f>[1]PCB!AK366</f>
        <v>NO</v>
      </c>
      <c r="AE80" s="160"/>
      <c r="AF80" s="191" t="s">
        <v>434</v>
      </c>
      <c r="AG80" s="191" t="s">
        <v>434</v>
      </c>
      <c r="AH80" s="191" t="s">
        <v>434</v>
      </c>
      <c r="AI80" s="191" t="s">
        <v>434</v>
      </c>
      <c r="AJ80" s="191" t="s">
        <v>434</v>
      </c>
      <c r="AK80" s="191" t="str">
        <f>'[1]dati attività'!$AC$144</f>
        <v>NO</v>
      </c>
      <c r="AL80" s="140" t="s">
        <v>381</v>
      </c>
    </row>
    <row r="81" spans="1:38" s="10" customFormat="1" ht="23.4" thickBot="1">
      <c r="A81" s="101" t="s">
        <v>122</v>
      </c>
      <c r="B81" s="102" t="s">
        <v>218</v>
      </c>
      <c r="C81" s="110" t="s">
        <v>371</v>
      </c>
      <c r="D81" s="94"/>
      <c r="E81" s="179" t="str">
        <f>[1]NOx!AK367</f>
        <v>NA</v>
      </c>
      <c r="F81" s="179" t="str">
        <f>[1]NMVOC!AK367</f>
        <v>NA</v>
      </c>
      <c r="G81" s="179" t="str">
        <f>[1]SOx!AK367</f>
        <v>NA</v>
      </c>
      <c r="H81" s="179" t="str">
        <f>[1]NH3!AK367</f>
        <v>NA</v>
      </c>
      <c r="I81" s="179" t="str">
        <f>[1]pm2.5!AK367</f>
        <v>NA</v>
      </c>
      <c r="J81" s="179" t="str">
        <f>[1]pm10!AK367</f>
        <v>NA</v>
      </c>
      <c r="K81" s="179" t="str">
        <f>[1]PST!AK367</f>
        <v>NA</v>
      </c>
      <c r="L81" s="179" t="str">
        <f>[1]BC!AK367</f>
        <v>NA</v>
      </c>
      <c r="M81" s="179" t="str">
        <f>[1]CO!AK367</f>
        <v>NA</v>
      </c>
      <c r="N81" s="179" t="str">
        <f>[1]piombo!AK367</f>
        <v>NA</v>
      </c>
      <c r="O81" s="179" t="str">
        <f>[1]cadmio!AK367</f>
        <v>NA</v>
      </c>
      <c r="P81" s="179" t="str">
        <f>[1]mercurio!AK367</f>
        <v>NA</v>
      </c>
      <c r="Q81" s="179" t="str">
        <f>[1]arsenico!AK367</f>
        <v>NA</v>
      </c>
      <c r="R81" s="179" t="str">
        <f>[1]cromo!AK367</f>
        <v>NA</v>
      </c>
      <c r="S81" s="179" t="str">
        <f>[1]rame!AK367</f>
        <v>NA</v>
      </c>
      <c r="T81" s="179" t="str">
        <f>[1]nichel!AK367</f>
        <v>NA</v>
      </c>
      <c r="U81" s="179" t="str">
        <f>[1]selenio!AK367</f>
        <v>NA</v>
      </c>
      <c r="V81" s="179" t="str">
        <f>[1]zinco!AK367</f>
        <v>NA</v>
      </c>
      <c r="W81" s="179" t="str">
        <f>[1]Diossine!AK367</f>
        <v>NA</v>
      </c>
      <c r="X81" s="179" t="s">
        <v>412</v>
      </c>
      <c r="Y81" s="179" t="s">
        <v>412</v>
      </c>
      <c r="Z81" s="179" t="s">
        <v>412</v>
      </c>
      <c r="AA81" s="179" t="s">
        <v>412</v>
      </c>
      <c r="AB81" s="179" t="str">
        <f>[1]PAH!AK367</f>
        <v>NA</v>
      </c>
      <c r="AC81" s="179" t="str">
        <f>[1]HCB!AK367</f>
        <v>NA</v>
      </c>
      <c r="AD81" s="179" t="str">
        <f>[1]PCB!AK367</f>
        <v>NA</v>
      </c>
      <c r="AE81" s="160"/>
      <c r="AF81" s="159" t="s">
        <v>412</v>
      </c>
      <c r="AG81" s="159" t="s">
        <v>412</v>
      </c>
      <c r="AH81" s="159" t="s">
        <v>412</v>
      </c>
      <c r="AI81" s="159" t="s">
        <v>412</v>
      </c>
      <c r="AJ81" s="159" t="s">
        <v>412</v>
      </c>
      <c r="AK81" s="191" t="str">
        <f>'[1]dati attività'!$AC$145</f>
        <v>NA</v>
      </c>
      <c r="AL81" s="140" t="s">
        <v>409</v>
      </c>
    </row>
    <row r="82" spans="1:38" s="10" customFormat="1" ht="13.8" thickBot="1">
      <c r="A82" s="101" t="s">
        <v>125</v>
      </c>
      <c r="B82" s="102" t="s">
        <v>225</v>
      </c>
      <c r="C82" s="92" t="s">
        <v>100</v>
      </c>
      <c r="D82" s="94"/>
      <c r="E82" s="179" t="str">
        <f>[1]NOx!AK368</f>
        <v>NA</v>
      </c>
      <c r="F82" s="179">
        <f>[1]NMVOC!AK368</f>
        <v>78.756826606160928</v>
      </c>
      <c r="G82" s="179" t="str">
        <f>[1]SOx!AK368</f>
        <v>NA</v>
      </c>
      <c r="H82" s="179" t="str">
        <f>[1]NH3!AK368</f>
        <v>NA</v>
      </c>
      <c r="I82" s="179" t="str">
        <f>[1]pm2.5!AK368</f>
        <v>NA</v>
      </c>
      <c r="J82" s="179" t="str">
        <f>[1]pm10!AK368</f>
        <v>NA</v>
      </c>
      <c r="K82" s="179" t="str">
        <f>[1]PST!AK368</f>
        <v>NA</v>
      </c>
      <c r="L82" s="179" t="str">
        <f>[1]BC!AK368</f>
        <v>NA</v>
      </c>
      <c r="M82" s="179" t="str">
        <f>[1]CO!AK368</f>
        <v>NA</v>
      </c>
      <c r="N82" s="179" t="str">
        <f>[1]piombo!AK368</f>
        <v>NA</v>
      </c>
      <c r="O82" s="179" t="str">
        <f>[1]cadmio!AK368</f>
        <v>NA</v>
      </c>
      <c r="P82" s="179" t="str">
        <f>[1]mercurio!AK368</f>
        <v>NA</v>
      </c>
      <c r="Q82" s="179" t="str">
        <f>[1]arsenico!AK368</f>
        <v>NA</v>
      </c>
      <c r="R82" s="179" t="str">
        <f>[1]cromo!AK368</f>
        <v>NA</v>
      </c>
      <c r="S82" s="179" t="str">
        <f>[1]rame!AK368</f>
        <v>NA</v>
      </c>
      <c r="T82" s="179" t="str">
        <f>[1]nichel!AK368</f>
        <v>NA</v>
      </c>
      <c r="U82" s="179" t="str">
        <f>[1]selenio!AK368</f>
        <v>NA</v>
      </c>
      <c r="V82" s="179" t="str">
        <f>[1]zinco!AK368</f>
        <v>NA</v>
      </c>
      <c r="W82" s="179" t="str">
        <f>[1]Diossine!AK368</f>
        <v>NA</v>
      </c>
      <c r="X82" s="159" t="s">
        <v>428</v>
      </c>
      <c r="Y82" s="159" t="s">
        <v>428</v>
      </c>
      <c r="Z82" s="159" t="s">
        <v>428</v>
      </c>
      <c r="AA82" s="159" t="s">
        <v>428</v>
      </c>
      <c r="AB82" s="179">
        <f>[1]PAH!AK368</f>
        <v>1.125E-2</v>
      </c>
      <c r="AC82" s="179" t="str">
        <f>[1]HCB!AK368</f>
        <v>NA</v>
      </c>
      <c r="AD82" s="179" t="str">
        <f>[1]PCB!AK368</f>
        <v>NA</v>
      </c>
      <c r="AE82" s="160"/>
      <c r="AF82" s="159" t="s">
        <v>412</v>
      </c>
      <c r="AG82" s="159" t="s">
        <v>412</v>
      </c>
      <c r="AH82" s="159" t="s">
        <v>412</v>
      </c>
      <c r="AI82" s="159" t="s">
        <v>412</v>
      </c>
      <c r="AJ82" s="159" t="s">
        <v>412</v>
      </c>
      <c r="AK82" s="159">
        <f>'[1]dati attività'!$AC$146</f>
        <v>2246.2214193528034</v>
      </c>
      <c r="AL82" s="140" t="s">
        <v>429</v>
      </c>
    </row>
    <row r="83" spans="1:38" s="10" customFormat="1" ht="13.8" thickBot="1">
      <c r="A83" s="101" t="s">
        <v>125</v>
      </c>
      <c r="B83" s="122" t="s">
        <v>226</v>
      </c>
      <c r="C83" s="95" t="s">
        <v>80</v>
      </c>
      <c r="D83" s="94"/>
      <c r="E83" s="179" t="str">
        <f>[1]NOx!AK369</f>
        <v>NA</v>
      </c>
      <c r="F83" s="179">
        <f>[1]NMVOC!AK369</f>
        <v>6.0710504400000005</v>
      </c>
      <c r="G83" s="179" t="str">
        <f>[1]SOx!AK369</f>
        <v>NA</v>
      </c>
      <c r="H83" s="179" t="str">
        <f>[1]NH3!AK369</f>
        <v>NA</v>
      </c>
      <c r="I83" s="179">
        <f>[1]pm2.5!AK369</f>
        <v>0.22419887234598002</v>
      </c>
      <c r="J83" s="179">
        <f>[1]pm10!AK369</f>
        <v>1.6819120206000002</v>
      </c>
      <c r="K83" s="179">
        <f>[1]PST!AK369</f>
        <v>2.4027314580000003</v>
      </c>
      <c r="L83" s="179">
        <f>[1]BC!AK369</f>
        <v>1.2779335723720864E-2</v>
      </c>
      <c r="M83" s="179" t="str">
        <f>[1]CO!AK369</f>
        <v>NA</v>
      </c>
      <c r="N83" s="179" t="str">
        <f>[1]piombo!AK369</f>
        <v>NA</v>
      </c>
      <c r="O83" s="179" t="str">
        <f>[1]cadmio!AK369</f>
        <v>NA</v>
      </c>
      <c r="P83" s="179" t="str">
        <f>[1]mercurio!AK369</f>
        <v>NA</v>
      </c>
      <c r="Q83" s="179" t="str">
        <f>[1]arsenico!AK369</f>
        <v>NA</v>
      </c>
      <c r="R83" s="179" t="str">
        <f>[1]cromo!AK369</f>
        <v>NA</v>
      </c>
      <c r="S83" s="179" t="str">
        <f>[1]rame!AK369</f>
        <v>NA</v>
      </c>
      <c r="T83" s="179" t="str">
        <f>[1]nichel!AK369</f>
        <v>NA</v>
      </c>
      <c r="U83" s="179" t="str">
        <f>[1]selenio!AK369</f>
        <v>NA</v>
      </c>
      <c r="V83" s="179" t="str">
        <f>[1]zinco!AK369</f>
        <v>NA</v>
      </c>
      <c r="W83" s="179" t="str">
        <f>[1]Diossine!AK369</f>
        <v>NA</v>
      </c>
      <c r="X83" s="179" t="s">
        <v>412</v>
      </c>
      <c r="Y83" s="179" t="s">
        <v>412</v>
      </c>
      <c r="Z83" s="179" t="s">
        <v>412</v>
      </c>
      <c r="AA83" s="179" t="s">
        <v>412</v>
      </c>
      <c r="AB83" s="179" t="str">
        <f>[1]PAH!AK369</f>
        <v>NA</v>
      </c>
      <c r="AC83" s="179" t="str">
        <f>[1]HCB!AK369</f>
        <v>NA</v>
      </c>
      <c r="AD83" s="179" t="str">
        <f>[1]PCB!AK369</f>
        <v>NA</v>
      </c>
      <c r="AE83" s="160"/>
      <c r="AF83" s="159" t="s">
        <v>412</v>
      </c>
      <c r="AG83" s="159" t="s">
        <v>412</v>
      </c>
      <c r="AH83" s="159" t="s">
        <v>412</v>
      </c>
      <c r="AI83" s="159" t="s">
        <v>412</v>
      </c>
      <c r="AJ83" s="159" t="s">
        <v>412</v>
      </c>
      <c r="AK83" s="159">
        <f>'[1]dati attività'!$AC$147</f>
        <v>22302</v>
      </c>
      <c r="AL83" s="140" t="s">
        <v>430</v>
      </c>
    </row>
    <row r="84" spans="1:38" s="10" customFormat="1" ht="23.4" thickBot="1">
      <c r="A84" s="101" t="s">
        <v>122</v>
      </c>
      <c r="B84" s="122" t="s">
        <v>227</v>
      </c>
      <c r="C84" s="95" t="s">
        <v>79</v>
      </c>
      <c r="D84" s="94"/>
      <c r="E84" s="179" t="str">
        <f>[1]NOx!AK370</f>
        <v>NA</v>
      </c>
      <c r="F84" s="179">
        <f>[1]NMVOC!AK370</f>
        <v>1.29336E-2</v>
      </c>
      <c r="G84" s="179" t="str">
        <f>[1]SOx!AK370</f>
        <v>NA</v>
      </c>
      <c r="H84" s="179" t="str">
        <f>[1]NH3!AK370</f>
        <v>NA</v>
      </c>
      <c r="I84" s="179">
        <f>[1]pm2.5!AK370</f>
        <v>1.247712E-2</v>
      </c>
      <c r="J84" s="179">
        <f>[1]pm10!AK370</f>
        <v>6.2385599999999999E-2</v>
      </c>
      <c r="K84" s="179">
        <f>[1]PST!AK370</f>
        <v>8.9122285714285723E-2</v>
      </c>
      <c r="L84" s="179">
        <f>[1]BC!AK370</f>
        <v>1.6220256000000002E-6</v>
      </c>
      <c r="M84" s="179" t="str">
        <f>[1]CO!AK370</f>
        <v>NA</v>
      </c>
      <c r="N84" s="179" t="str">
        <f>[1]piombo!AK370</f>
        <v>NA</v>
      </c>
      <c r="O84" s="179" t="str">
        <f>[1]cadmio!AK370</f>
        <v>NA</v>
      </c>
      <c r="P84" s="179" t="str">
        <f>[1]mercurio!AK370</f>
        <v>NA</v>
      </c>
      <c r="Q84" s="179" t="str">
        <f>[1]arsenico!AK370</f>
        <v>NA</v>
      </c>
      <c r="R84" s="179" t="str">
        <f>[1]cromo!AK370</f>
        <v>NA</v>
      </c>
      <c r="S84" s="179" t="str">
        <f>[1]rame!AK370</f>
        <v>NA</v>
      </c>
      <c r="T84" s="179" t="str">
        <f>[1]nichel!AK370</f>
        <v>NA</v>
      </c>
      <c r="U84" s="179" t="str">
        <f>[1]selenio!AK370</f>
        <v>NA</v>
      </c>
      <c r="V84" s="179" t="str">
        <f>[1]zinco!AK370</f>
        <v>NA</v>
      </c>
      <c r="W84" s="179" t="str">
        <f>[1]Diossine!AK370</f>
        <v>NA</v>
      </c>
      <c r="X84" s="179" t="s">
        <v>412</v>
      </c>
      <c r="Y84" s="179" t="s">
        <v>412</v>
      </c>
      <c r="Z84" s="179" t="s">
        <v>412</v>
      </c>
      <c r="AA84" s="179" t="s">
        <v>412</v>
      </c>
      <c r="AB84" s="179" t="str">
        <f>[1]PAH!AK370</f>
        <v>NA</v>
      </c>
      <c r="AC84" s="179" t="str">
        <f>[1]HCB!AK370</f>
        <v>NA</v>
      </c>
      <c r="AD84" s="179" t="str">
        <f>[1]PCB!AK370</f>
        <v>NA</v>
      </c>
      <c r="AE84" s="160"/>
      <c r="AF84" s="159" t="s">
        <v>412</v>
      </c>
      <c r="AG84" s="159" t="s">
        <v>412</v>
      </c>
      <c r="AH84" s="159" t="s">
        <v>412</v>
      </c>
      <c r="AI84" s="159" t="s">
        <v>412</v>
      </c>
      <c r="AJ84" s="159" t="s">
        <v>412</v>
      </c>
      <c r="AK84" s="159">
        <f>'[1]dati attività'!$AC$148</f>
        <v>152.16</v>
      </c>
      <c r="AL84" s="140" t="s">
        <v>431</v>
      </c>
    </row>
    <row r="85" spans="1:38" s="10" customFormat="1" ht="13.8" thickBot="1">
      <c r="A85" s="101" t="s">
        <v>122</v>
      </c>
      <c r="B85" s="110" t="s">
        <v>228</v>
      </c>
      <c r="C85" s="95" t="s">
        <v>357</v>
      </c>
      <c r="D85" s="94"/>
      <c r="E85" s="179" t="str">
        <f>[1]NOx!AK371</f>
        <v>NA</v>
      </c>
      <c r="F85" s="179">
        <f>[1]NMVOC!AK371</f>
        <v>155.2230204538543</v>
      </c>
      <c r="G85" s="179" t="str">
        <f>[1]SOx!AK371</f>
        <v>NA</v>
      </c>
      <c r="H85" s="179" t="str">
        <f>[1]NH3!AK371</f>
        <v>NA</v>
      </c>
      <c r="I85" s="179" t="str">
        <f>[1]pm2.5!AK371</f>
        <v>NA</v>
      </c>
      <c r="J85" s="179" t="str">
        <f>[1]pm10!AK371</f>
        <v>NA</v>
      </c>
      <c r="K85" s="179" t="str">
        <f>[1]PST!AK371</f>
        <v>NA</v>
      </c>
      <c r="L85" s="179" t="str">
        <f>[1]BC!AK371</f>
        <v>NA</v>
      </c>
      <c r="M85" s="179" t="str">
        <f>[1]CO!AK371</f>
        <v>NA</v>
      </c>
      <c r="N85" s="179" t="str">
        <f>[1]piombo!AK371</f>
        <v>NA</v>
      </c>
      <c r="O85" s="179" t="str">
        <f>[1]cadmio!AK371</f>
        <v>NA</v>
      </c>
      <c r="P85" s="179" t="str">
        <f>[1]mercurio!AK371</f>
        <v>NA</v>
      </c>
      <c r="Q85" s="179" t="str">
        <f>[1]arsenico!AK371</f>
        <v>NA</v>
      </c>
      <c r="R85" s="179" t="str">
        <f>[1]cromo!AK371</f>
        <v>NA</v>
      </c>
      <c r="S85" s="179" t="str">
        <f>[1]rame!AK371</f>
        <v>NA</v>
      </c>
      <c r="T85" s="179" t="str">
        <f>[1]nichel!AK371</f>
        <v>NA</v>
      </c>
      <c r="U85" s="179" t="str">
        <f>[1]selenio!AK371</f>
        <v>NA</v>
      </c>
      <c r="V85" s="179" t="str">
        <f>[1]zinco!AK371</f>
        <v>NA</v>
      </c>
      <c r="W85" s="179" t="str">
        <f>[1]Diossine!AK371</f>
        <v>NA</v>
      </c>
      <c r="X85" s="179" t="s">
        <v>412</v>
      </c>
      <c r="Y85" s="179" t="s">
        <v>412</v>
      </c>
      <c r="Z85" s="179" t="s">
        <v>412</v>
      </c>
      <c r="AA85" s="179" t="s">
        <v>412</v>
      </c>
      <c r="AB85" s="179" t="str">
        <f>[1]PAH!AK371</f>
        <v>NA</v>
      </c>
      <c r="AC85" s="179" t="str">
        <f>[1]HCB!AK371</f>
        <v>NA</v>
      </c>
      <c r="AD85" s="179" t="str">
        <f>[1]PCB!AK371</f>
        <v>NA</v>
      </c>
      <c r="AE85" s="160"/>
      <c r="AF85" s="159" t="s">
        <v>412</v>
      </c>
      <c r="AG85" s="159" t="s">
        <v>412</v>
      </c>
      <c r="AH85" s="159" t="s">
        <v>412</v>
      </c>
      <c r="AI85" s="159" t="s">
        <v>412</v>
      </c>
      <c r="AJ85" s="159" t="s">
        <v>412</v>
      </c>
      <c r="AK85" s="159">
        <f>'[1]dati attività'!$AC$149</f>
        <v>870.23511516875965</v>
      </c>
      <c r="AL85" s="140" t="s">
        <v>410</v>
      </c>
    </row>
    <row r="86" spans="1:38" s="10" customFormat="1" ht="13.8" thickBot="1">
      <c r="A86" s="101" t="s">
        <v>125</v>
      </c>
      <c r="B86" s="110" t="s">
        <v>229</v>
      </c>
      <c r="C86" s="92" t="s">
        <v>96</v>
      </c>
      <c r="D86" s="94"/>
      <c r="E86" s="179" t="str">
        <f>[1]NOx!AK372</f>
        <v>NA</v>
      </c>
      <c r="F86" s="179">
        <f>[1]NMVOC!AK372</f>
        <v>15.214428547841058</v>
      </c>
      <c r="G86" s="179" t="str">
        <f>[1]SOx!AK372</f>
        <v>NA</v>
      </c>
      <c r="H86" s="179" t="str">
        <f>[1]NH3!AK372</f>
        <v>NA</v>
      </c>
      <c r="I86" s="179" t="str">
        <f>[1]pm2.5!AK372</f>
        <v>NA</v>
      </c>
      <c r="J86" s="179" t="str">
        <f>[1]pm10!AK372</f>
        <v>NA</v>
      </c>
      <c r="K86" s="179" t="str">
        <f>[1]PST!AK372</f>
        <v>NA</v>
      </c>
      <c r="L86" s="179" t="str">
        <f>[1]BC!AK372</f>
        <v>NA</v>
      </c>
      <c r="M86" s="179" t="str">
        <f>[1]CO!AK372</f>
        <v>NA</v>
      </c>
      <c r="N86" s="179" t="str">
        <f>[1]piombo!AK372</f>
        <v>NA</v>
      </c>
      <c r="O86" s="179" t="str">
        <f>[1]cadmio!AK372</f>
        <v>NA</v>
      </c>
      <c r="P86" s="179" t="str">
        <f>[1]mercurio!AK372</f>
        <v>NA</v>
      </c>
      <c r="Q86" s="179" t="str">
        <f>[1]arsenico!AK372</f>
        <v>NA</v>
      </c>
      <c r="R86" s="179" t="str">
        <f>[1]cromo!AK372</f>
        <v>NA</v>
      </c>
      <c r="S86" s="179" t="str">
        <f>[1]rame!AK372</f>
        <v>NA</v>
      </c>
      <c r="T86" s="179" t="str">
        <f>[1]nichel!AK372</f>
        <v>NA</v>
      </c>
      <c r="U86" s="179" t="str">
        <f>[1]selenio!AK372</f>
        <v>NA</v>
      </c>
      <c r="V86" s="179" t="str">
        <f>[1]zinco!AK372</f>
        <v>NA</v>
      </c>
      <c r="W86" s="179" t="str">
        <f>[1]Diossine!AK372</f>
        <v>NA</v>
      </c>
      <c r="X86" s="179" t="s">
        <v>412</v>
      </c>
      <c r="Y86" s="179" t="s">
        <v>412</v>
      </c>
      <c r="Z86" s="179" t="s">
        <v>412</v>
      </c>
      <c r="AA86" s="179" t="s">
        <v>412</v>
      </c>
      <c r="AB86" s="179" t="str">
        <f>[1]PAH!AK372</f>
        <v>NA</v>
      </c>
      <c r="AC86" s="179" t="str">
        <f>[1]HCB!AK372</f>
        <v>NA</v>
      </c>
      <c r="AD86" s="179" t="str">
        <f>[1]PCB!AK372</f>
        <v>NA</v>
      </c>
      <c r="AE86" s="160"/>
      <c r="AF86" s="159" t="s">
        <v>412</v>
      </c>
      <c r="AG86" s="159" t="s">
        <v>412</v>
      </c>
      <c r="AH86" s="159" t="s">
        <v>412</v>
      </c>
      <c r="AI86" s="159" t="s">
        <v>412</v>
      </c>
      <c r="AJ86" s="159" t="s">
        <v>412</v>
      </c>
      <c r="AK86" s="159">
        <f>'[1]dati attività'!$AC$150</f>
        <v>16.904920608712288</v>
      </c>
      <c r="AL86" s="140" t="s">
        <v>411</v>
      </c>
    </row>
    <row r="87" spans="1:38" s="10" customFormat="1" ht="13.8" thickBot="1">
      <c r="A87" s="101" t="s">
        <v>125</v>
      </c>
      <c r="B87" s="110" t="s">
        <v>230</v>
      </c>
      <c r="C87" s="92" t="s">
        <v>97</v>
      </c>
      <c r="D87" s="94"/>
      <c r="E87" s="179" t="str">
        <f>[1]NOx!AK373</f>
        <v>NA</v>
      </c>
      <c r="F87" s="179">
        <f>[1]NMVOC!AK373</f>
        <v>3.09</v>
      </c>
      <c r="G87" s="179" t="str">
        <f>[1]SOx!AK373</f>
        <v>NA</v>
      </c>
      <c r="H87" s="179" t="str">
        <f>[1]NH3!AK373</f>
        <v>NA</v>
      </c>
      <c r="I87" s="179" t="str">
        <f>[1]pm2.5!AK373</f>
        <v>NA</v>
      </c>
      <c r="J87" s="179" t="str">
        <f>[1]pm10!AK373</f>
        <v>NA</v>
      </c>
      <c r="K87" s="179" t="str">
        <f>[1]PST!AK373</f>
        <v>NA</v>
      </c>
      <c r="L87" s="179" t="str">
        <f>[1]BC!AK373</f>
        <v>NA</v>
      </c>
      <c r="M87" s="179" t="str">
        <f>[1]CO!AK373</f>
        <v>NA</v>
      </c>
      <c r="N87" s="179" t="str">
        <f>[1]piombo!AK373</f>
        <v>NA</v>
      </c>
      <c r="O87" s="179" t="str">
        <f>[1]cadmio!AK373</f>
        <v>NA</v>
      </c>
      <c r="P87" s="179" t="str">
        <f>[1]mercurio!AK373</f>
        <v>NA</v>
      </c>
      <c r="Q87" s="179" t="str">
        <f>[1]arsenico!AK373</f>
        <v>NA</v>
      </c>
      <c r="R87" s="179" t="str">
        <f>[1]cromo!AK373</f>
        <v>NA</v>
      </c>
      <c r="S87" s="179" t="str">
        <f>[1]rame!AK373</f>
        <v>NA</v>
      </c>
      <c r="T87" s="179" t="str">
        <f>[1]nichel!AK373</f>
        <v>NA</v>
      </c>
      <c r="U87" s="179" t="str">
        <f>[1]selenio!AK373</f>
        <v>NA</v>
      </c>
      <c r="V87" s="179" t="str">
        <f>[1]zinco!AK373</f>
        <v>NA</v>
      </c>
      <c r="W87" s="179" t="str">
        <f>[1]Diossine!AK373</f>
        <v>NA</v>
      </c>
      <c r="X87" s="179" t="s">
        <v>412</v>
      </c>
      <c r="Y87" s="179" t="s">
        <v>412</v>
      </c>
      <c r="Z87" s="179" t="s">
        <v>412</v>
      </c>
      <c r="AA87" s="179" t="s">
        <v>412</v>
      </c>
      <c r="AB87" s="179" t="str">
        <f>[1]PAH!AK373</f>
        <v>NA</v>
      </c>
      <c r="AC87" s="179" t="str">
        <f>[1]HCB!AK373</f>
        <v>NA</v>
      </c>
      <c r="AD87" s="179" t="str">
        <f>[1]PCB!AK373</f>
        <v>NA</v>
      </c>
      <c r="AE87" s="160"/>
      <c r="AF87" s="159" t="s">
        <v>412</v>
      </c>
      <c r="AG87" s="159" t="s">
        <v>412</v>
      </c>
      <c r="AH87" s="159" t="s">
        <v>412</v>
      </c>
      <c r="AI87" s="159" t="s">
        <v>412</v>
      </c>
      <c r="AJ87" s="159" t="s">
        <v>412</v>
      </c>
      <c r="AK87" s="159">
        <f>'[1]dati attività'!$AC$151</f>
        <v>7.74</v>
      </c>
      <c r="AL87" s="140" t="s">
        <v>411</v>
      </c>
    </row>
    <row r="88" spans="1:38" s="10" customFormat="1" ht="13.8" thickBot="1">
      <c r="A88" s="101" t="s">
        <v>125</v>
      </c>
      <c r="B88" s="110" t="s">
        <v>231</v>
      </c>
      <c r="C88" s="92" t="s">
        <v>98</v>
      </c>
      <c r="D88" s="94"/>
      <c r="E88" s="179" t="str">
        <f>[1]NOx!AK374</f>
        <v>NA</v>
      </c>
      <c r="F88" s="179">
        <f>[1]NMVOC!AK374</f>
        <v>53.075738984667993</v>
      </c>
      <c r="G88" s="179" t="str">
        <f>[1]SOx!AK374</f>
        <v>NA</v>
      </c>
      <c r="H88" s="179" t="str">
        <f>[1]NH3!AK374</f>
        <v>NA</v>
      </c>
      <c r="I88" s="179">
        <f>[1]pm2.5!AK374</f>
        <v>1.1306243320080128E-2</v>
      </c>
      <c r="J88" s="179">
        <f>[1]pm10!AK374</f>
        <v>1.1306243320080128E-2</v>
      </c>
      <c r="K88" s="179">
        <f>[1]PST!AK374</f>
        <v>2.2612486640160256E-2</v>
      </c>
      <c r="L88" s="179" t="str">
        <f>[1]BC!AK374</f>
        <v>NA</v>
      </c>
      <c r="M88" s="179" t="str">
        <f>[1]CO!AK374</f>
        <v>NA</v>
      </c>
      <c r="N88" s="179" t="str">
        <f>[1]piombo!AK374</f>
        <v>NA</v>
      </c>
      <c r="O88" s="179" t="str">
        <f>[1]cadmio!AK374</f>
        <v>NA</v>
      </c>
      <c r="P88" s="179" t="str">
        <f>[1]mercurio!AK374</f>
        <v>NA</v>
      </c>
      <c r="Q88" s="179" t="str">
        <f>[1]arsenico!AK374</f>
        <v>NA</v>
      </c>
      <c r="R88" s="179" t="str">
        <f>[1]cromo!AK374</f>
        <v>NA</v>
      </c>
      <c r="S88" s="179" t="str">
        <f>[1]rame!AK374</f>
        <v>NA</v>
      </c>
      <c r="T88" s="179" t="str">
        <f>[1]nichel!AK374</f>
        <v>NA</v>
      </c>
      <c r="U88" s="179" t="str">
        <f>[1]selenio!AK374</f>
        <v>NA</v>
      </c>
      <c r="V88" s="179" t="str">
        <f>[1]zinco!AK374</f>
        <v>NA</v>
      </c>
      <c r="W88" s="179" t="str">
        <f>[1]Diossine!AK374</f>
        <v>NA</v>
      </c>
      <c r="X88" s="179" t="s">
        <v>412</v>
      </c>
      <c r="Y88" s="179" t="s">
        <v>412</v>
      </c>
      <c r="Z88" s="179" t="s">
        <v>412</v>
      </c>
      <c r="AA88" s="179" t="s">
        <v>412</v>
      </c>
      <c r="AB88" s="179" t="str">
        <f>[1]PAH!AK374</f>
        <v>NA</v>
      </c>
      <c r="AC88" s="179" t="str">
        <f>[1]HCB!AK374</f>
        <v>NA</v>
      </c>
      <c r="AD88" s="179" t="str">
        <f>[1]PCB!AK374</f>
        <v>NA</v>
      </c>
      <c r="AE88" s="160"/>
      <c r="AF88" s="159" t="s">
        <v>412</v>
      </c>
      <c r="AG88" s="159" t="s">
        <v>412</v>
      </c>
      <c r="AH88" s="159" t="s">
        <v>412</v>
      </c>
      <c r="AI88" s="159" t="s">
        <v>412</v>
      </c>
      <c r="AJ88" s="159" t="s">
        <v>412</v>
      </c>
      <c r="AK88" s="191" t="str">
        <f>'[1]dati attività'!$AC$152</f>
        <v>NA</v>
      </c>
      <c r="AL88" s="140"/>
    </row>
    <row r="89" spans="1:38" s="10" customFormat="1" ht="13.8" thickBot="1">
      <c r="A89" s="101" t="s">
        <v>125</v>
      </c>
      <c r="B89" s="110" t="s">
        <v>232</v>
      </c>
      <c r="C89" s="92" t="s">
        <v>99</v>
      </c>
      <c r="D89" s="94"/>
      <c r="E89" s="179" t="str">
        <f>[1]NOx!AK375</f>
        <v>NA</v>
      </c>
      <c r="F89" s="179">
        <f>[1]NMVOC!AK375</f>
        <v>13.835289928824009</v>
      </c>
      <c r="G89" s="179" t="str">
        <f>[1]SOx!AK375</f>
        <v>NA</v>
      </c>
      <c r="H89" s="179" t="str">
        <f>[1]NH3!AK375</f>
        <v>NA</v>
      </c>
      <c r="I89" s="179" t="str">
        <f>[1]pm2.5!AK375</f>
        <v>NA</v>
      </c>
      <c r="J89" s="179" t="str">
        <f>[1]pm10!AK375</f>
        <v>NA</v>
      </c>
      <c r="K89" s="179" t="str">
        <f>[1]PST!AK375</f>
        <v>NA</v>
      </c>
      <c r="L89" s="179" t="str">
        <f>[1]BC!AK375</f>
        <v>NA</v>
      </c>
      <c r="M89" s="179" t="str">
        <f>[1]CO!AK375</f>
        <v>NA</v>
      </c>
      <c r="N89" s="179" t="str">
        <f>[1]piombo!AK375</f>
        <v>NA</v>
      </c>
      <c r="O89" s="179" t="str">
        <f>[1]cadmio!AK375</f>
        <v>NA</v>
      </c>
      <c r="P89" s="179" t="str">
        <f>[1]mercurio!AK375</f>
        <v>NA</v>
      </c>
      <c r="Q89" s="179" t="str">
        <f>[1]arsenico!AK375</f>
        <v>NA</v>
      </c>
      <c r="R89" s="179" t="str">
        <f>[1]cromo!AK375</f>
        <v>NA</v>
      </c>
      <c r="S89" s="179" t="str">
        <f>[1]rame!AK375</f>
        <v>NA</v>
      </c>
      <c r="T89" s="179" t="str">
        <f>[1]nichel!AK375</f>
        <v>NA</v>
      </c>
      <c r="U89" s="179" t="str">
        <f>[1]selenio!AK375</f>
        <v>NA</v>
      </c>
      <c r="V89" s="179" t="str">
        <f>[1]zinco!AK375</f>
        <v>NA</v>
      </c>
      <c r="W89" s="179" t="str">
        <f>[1]Diossine!AK375</f>
        <v>NA</v>
      </c>
      <c r="X89" s="179" t="s">
        <v>412</v>
      </c>
      <c r="Y89" s="179" t="s">
        <v>412</v>
      </c>
      <c r="Z89" s="179" t="s">
        <v>412</v>
      </c>
      <c r="AA89" s="179" t="s">
        <v>412</v>
      </c>
      <c r="AB89" s="179" t="str">
        <f>[1]PAH!AK375</f>
        <v>NA</v>
      </c>
      <c r="AC89" s="179" t="str">
        <f>[1]HCB!AK375</f>
        <v>NA</v>
      </c>
      <c r="AD89" s="179" t="str">
        <f>[1]PCB!AK375</f>
        <v>NA</v>
      </c>
      <c r="AE89" s="160"/>
      <c r="AF89" s="159" t="s">
        <v>412</v>
      </c>
      <c r="AG89" s="159" t="s">
        <v>412</v>
      </c>
      <c r="AH89" s="159" t="s">
        <v>412</v>
      </c>
      <c r="AI89" s="159" t="s">
        <v>412</v>
      </c>
      <c r="AJ89" s="159" t="s">
        <v>412</v>
      </c>
      <c r="AK89" s="159">
        <f>'[1]dati attività'!$AC$153</f>
        <v>79.40969311331358</v>
      </c>
      <c r="AL89" s="140" t="s">
        <v>436</v>
      </c>
    </row>
    <row r="90" spans="1:38" s="18" customFormat="1" ht="12" thickBot="1">
      <c r="A90" s="101" t="s">
        <v>125</v>
      </c>
      <c r="B90" s="110" t="s">
        <v>233</v>
      </c>
      <c r="C90" s="92" t="s">
        <v>291</v>
      </c>
      <c r="D90" s="94"/>
      <c r="E90" s="179" t="str">
        <f>[1]NOx!AK376</f>
        <v>NA</v>
      </c>
      <c r="F90" s="179">
        <f>[1]NMVOC!AK376</f>
        <v>24.383783349800964</v>
      </c>
      <c r="G90" s="179" t="str">
        <f>[1]SOx!AK376</f>
        <v>NA</v>
      </c>
      <c r="H90" s="179" t="str">
        <f>[1]NH3!AK376</f>
        <v>NA</v>
      </c>
      <c r="I90" s="179" t="str">
        <f>[1]pm2.5!AK376</f>
        <v>NA</v>
      </c>
      <c r="J90" s="179" t="str">
        <f>[1]pm10!AK376</f>
        <v>NA</v>
      </c>
      <c r="K90" s="179" t="str">
        <f>[1]PST!AK376</f>
        <v>NA</v>
      </c>
      <c r="L90" s="179" t="str">
        <f>[1]BC!AK376</f>
        <v>NA</v>
      </c>
      <c r="M90" s="179" t="str">
        <f>[1]CO!AK376</f>
        <v>NA</v>
      </c>
      <c r="N90" s="179" t="str">
        <f>[1]piombo!AK376</f>
        <v>NA</v>
      </c>
      <c r="O90" s="179" t="str">
        <f>[1]cadmio!AK376</f>
        <v>NA</v>
      </c>
      <c r="P90" s="179" t="str">
        <f>[1]mercurio!AK376</f>
        <v>NA</v>
      </c>
      <c r="Q90" s="179" t="str">
        <f>[1]arsenico!AK376</f>
        <v>NA</v>
      </c>
      <c r="R90" s="179" t="str">
        <f>[1]cromo!AK376</f>
        <v>NA</v>
      </c>
      <c r="S90" s="179" t="str">
        <f>[1]rame!AK376</f>
        <v>NA</v>
      </c>
      <c r="T90" s="179" t="str">
        <f>[1]nichel!AK376</f>
        <v>NA</v>
      </c>
      <c r="U90" s="179" t="str">
        <f>[1]selenio!AK376</f>
        <v>NA</v>
      </c>
      <c r="V90" s="179" t="str">
        <f>[1]zinco!AK376</f>
        <v>NA</v>
      </c>
      <c r="W90" s="179" t="str">
        <f>[1]Diossine!AK376</f>
        <v>NA</v>
      </c>
      <c r="X90" s="179" t="s">
        <v>412</v>
      </c>
      <c r="Y90" s="179" t="s">
        <v>412</v>
      </c>
      <c r="Z90" s="179" t="s">
        <v>412</v>
      </c>
      <c r="AA90" s="179" t="s">
        <v>412</v>
      </c>
      <c r="AB90" s="179" t="str">
        <f>[1]PAH!AK376</f>
        <v>NA</v>
      </c>
      <c r="AC90" s="179" t="str">
        <f>[1]HCB!AK376</f>
        <v>NA</v>
      </c>
      <c r="AD90" s="179" t="str">
        <f>[1]PCB!AK376</f>
        <v>NA</v>
      </c>
      <c r="AE90" s="160"/>
      <c r="AF90" s="159" t="s">
        <v>412</v>
      </c>
      <c r="AG90" s="159" t="s">
        <v>412</v>
      </c>
      <c r="AH90" s="159" t="s">
        <v>412</v>
      </c>
      <c r="AI90" s="159" t="s">
        <v>412</v>
      </c>
      <c r="AJ90" s="159" t="s">
        <v>412</v>
      </c>
      <c r="AK90" s="191" t="str">
        <f>'[1]dati attività'!$AC$154</f>
        <v>NA</v>
      </c>
      <c r="AL90" s="140"/>
    </row>
    <row r="91" spans="1:38" s="10" customFormat="1" ht="13.8" thickBot="1">
      <c r="A91" s="101" t="s">
        <v>125</v>
      </c>
      <c r="B91" s="102" t="s">
        <v>266</v>
      </c>
      <c r="C91" s="110" t="s">
        <v>292</v>
      </c>
      <c r="D91" s="94"/>
      <c r="E91" s="179" t="str">
        <f>[1]NOx!AK377</f>
        <v>NA</v>
      </c>
      <c r="F91" s="179">
        <f>[1]NMVOC!AK377</f>
        <v>5.1182039999999995</v>
      </c>
      <c r="G91" s="179" t="str">
        <f>[1]SOx!AK377</f>
        <v>NA</v>
      </c>
      <c r="H91" s="179" t="str">
        <f>[1]NH3!AK377</f>
        <v>NA</v>
      </c>
      <c r="I91" s="179" t="str">
        <f>[1]pm2.5!AK377</f>
        <v>NA</v>
      </c>
      <c r="J91" s="179" t="str">
        <f>[1]pm10!AK377</f>
        <v>NA</v>
      </c>
      <c r="K91" s="179" t="str">
        <f>[1]PST!AK377</f>
        <v>NA</v>
      </c>
      <c r="L91" s="179" t="str">
        <f>[1]BC!AK377</f>
        <v>NA</v>
      </c>
      <c r="M91" s="179" t="str">
        <f>[1]CO!AK377</f>
        <v>NA</v>
      </c>
      <c r="N91" s="179" t="str">
        <f>[1]piombo!AK377</f>
        <v>NA</v>
      </c>
      <c r="O91" s="179" t="str">
        <f>[1]cadmio!AK377</f>
        <v>NA</v>
      </c>
      <c r="P91" s="179" t="str">
        <f>[1]mercurio!AK377</f>
        <v>NA</v>
      </c>
      <c r="Q91" s="179" t="str">
        <f>[1]arsenico!AK377</f>
        <v>NA</v>
      </c>
      <c r="R91" s="179" t="str">
        <f>[1]cromo!AK377</f>
        <v>NA</v>
      </c>
      <c r="S91" s="179" t="str">
        <f>[1]rame!AK377</f>
        <v>NA</v>
      </c>
      <c r="T91" s="179" t="str">
        <f>[1]nichel!AK377</f>
        <v>NA</v>
      </c>
      <c r="U91" s="179" t="str">
        <f>[1]selenio!AK377</f>
        <v>NA</v>
      </c>
      <c r="V91" s="179" t="str">
        <f>[1]zinco!AK377</f>
        <v>NA</v>
      </c>
      <c r="W91" s="179" t="str">
        <f>[1]Diossine!AK377</f>
        <v>NA</v>
      </c>
      <c r="X91" s="179" t="s">
        <v>412</v>
      </c>
      <c r="Y91" s="179" t="s">
        <v>412</v>
      </c>
      <c r="Z91" s="179" t="s">
        <v>412</v>
      </c>
      <c r="AA91" s="179" t="s">
        <v>412</v>
      </c>
      <c r="AB91" s="179" t="str">
        <f>[1]PAH!AK377</f>
        <v>NA</v>
      </c>
      <c r="AC91" s="179" t="str">
        <f>[1]HCB!AK377</f>
        <v>NA</v>
      </c>
      <c r="AD91" s="179" t="str">
        <f>[1]PCB!AK377</f>
        <v>NA</v>
      </c>
      <c r="AE91" s="160"/>
      <c r="AF91" s="159" t="s">
        <v>412</v>
      </c>
      <c r="AG91" s="159" t="s">
        <v>412</v>
      </c>
      <c r="AH91" s="159" t="s">
        <v>412</v>
      </c>
      <c r="AI91" s="159" t="s">
        <v>412</v>
      </c>
      <c r="AJ91" s="159" t="s">
        <v>412</v>
      </c>
      <c r="AK91" s="191" t="str">
        <f>'[1]dati attività'!$AC$155</f>
        <v>NA</v>
      </c>
      <c r="AL91" s="140"/>
    </row>
    <row r="92" spans="1:38" s="10" customFormat="1" ht="13.8" thickBot="1">
      <c r="A92" s="101" t="s">
        <v>122</v>
      </c>
      <c r="B92" s="101" t="s">
        <v>219</v>
      </c>
      <c r="C92" s="109" t="s">
        <v>118</v>
      </c>
      <c r="D92" s="136"/>
      <c r="E92" s="180" t="str">
        <f>[1]NOx!AK378</f>
        <v>NA</v>
      </c>
      <c r="F92" s="179">
        <f>[1]NMVOC!AK378</f>
        <v>1.1927975</v>
      </c>
      <c r="G92" s="179" t="str">
        <f>[1]SOx!AK378</f>
        <v>NA</v>
      </c>
      <c r="H92" s="179" t="str">
        <f>[1]NH3!AK378</f>
        <v>NA</v>
      </c>
      <c r="I92" s="179" t="str">
        <f>[1]pm2.5!AK378</f>
        <v>NA</v>
      </c>
      <c r="J92" s="179" t="str">
        <f>[1]pm10!AK378</f>
        <v>NA</v>
      </c>
      <c r="K92" s="179" t="str">
        <f>[1]PST!AK378</f>
        <v>NA</v>
      </c>
      <c r="L92" s="179" t="str">
        <f>[1]BC!AK378</f>
        <v>NA</v>
      </c>
      <c r="M92" s="179" t="str">
        <f>[1]CO!AK378</f>
        <v>NA</v>
      </c>
      <c r="N92" s="179" t="str">
        <f>[1]piombo!AK378</f>
        <v>NA</v>
      </c>
      <c r="O92" s="179" t="str">
        <f>[1]cadmio!AK378</f>
        <v>NA</v>
      </c>
      <c r="P92" s="179" t="str">
        <f>[1]mercurio!AK378</f>
        <v>NA</v>
      </c>
      <c r="Q92" s="179" t="str">
        <f>[1]arsenico!AK378</f>
        <v>NA</v>
      </c>
      <c r="R92" s="179" t="str">
        <f>[1]cromo!AK378</f>
        <v>NA</v>
      </c>
      <c r="S92" s="179" t="str">
        <f>[1]rame!AK378</f>
        <v>NA</v>
      </c>
      <c r="T92" s="179" t="str">
        <f>[1]nichel!AK378</f>
        <v>NA</v>
      </c>
      <c r="U92" s="179" t="str">
        <f>[1]selenio!AK378</f>
        <v>NA</v>
      </c>
      <c r="V92" s="179" t="str">
        <f>[1]zinco!AK378</f>
        <v>NA</v>
      </c>
      <c r="W92" s="179" t="str">
        <f>[1]Diossine!AK378</f>
        <v>NA</v>
      </c>
      <c r="X92" s="179" t="s">
        <v>412</v>
      </c>
      <c r="Y92" s="179" t="s">
        <v>412</v>
      </c>
      <c r="Z92" s="179" t="s">
        <v>412</v>
      </c>
      <c r="AA92" s="179" t="s">
        <v>412</v>
      </c>
      <c r="AB92" s="179" t="str">
        <f>[1]PAH!AK378</f>
        <v>NA</v>
      </c>
      <c r="AC92" s="179" t="str">
        <f>[1]HCB!AK378</f>
        <v>NA</v>
      </c>
      <c r="AD92" s="179" t="str">
        <f>[1]PCB!AK378</f>
        <v>NA</v>
      </c>
      <c r="AE92" s="160"/>
      <c r="AF92" s="159" t="s">
        <v>412</v>
      </c>
      <c r="AG92" s="159" t="s">
        <v>412</v>
      </c>
      <c r="AH92" s="159" t="s">
        <v>412</v>
      </c>
      <c r="AI92" s="159" t="s">
        <v>412</v>
      </c>
      <c r="AJ92" s="159" t="s">
        <v>412</v>
      </c>
      <c r="AK92" s="191" t="str">
        <f>'[1]dati attività'!$AC$156</f>
        <v>NO</v>
      </c>
      <c r="AL92" s="140" t="s">
        <v>413</v>
      </c>
    </row>
    <row r="93" spans="1:38" s="10" customFormat="1" ht="23.4" thickBot="1">
      <c r="A93" s="101" t="s">
        <v>122</v>
      </c>
      <c r="B93" s="102" t="s">
        <v>220</v>
      </c>
      <c r="C93" s="109" t="s">
        <v>119</v>
      </c>
      <c r="D93" s="136"/>
      <c r="E93" s="180" t="str">
        <f>[1]NOx!AK379</f>
        <v>NA</v>
      </c>
      <c r="F93" s="179">
        <f>[1]NMVOC!AK379</f>
        <v>21.377457187499999</v>
      </c>
      <c r="G93" s="179" t="str">
        <f>[1]SOx!AK379</f>
        <v>NA</v>
      </c>
      <c r="H93" s="179" t="str">
        <f>[1]NH3!AK379</f>
        <v>NA</v>
      </c>
      <c r="I93" s="179" t="str">
        <f>[1]pm2.5!AK379</f>
        <v>NA</v>
      </c>
      <c r="J93" s="179">
        <f>[1]pm10!AK379</f>
        <v>1.3898559999999997E-2</v>
      </c>
      <c r="K93" s="179">
        <f>[1]PST!AK379</f>
        <v>1.9855085714285712E-2</v>
      </c>
      <c r="L93" s="179" t="str">
        <f>[1]BC!AK379</f>
        <v>NA</v>
      </c>
      <c r="M93" s="179" t="str">
        <f>[1]CO!AK379</f>
        <v>NA</v>
      </c>
      <c r="N93" s="179" t="str">
        <f>[1]piombo!AK379</f>
        <v>NA</v>
      </c>
      <c r="O93" s="179" t="str">
        <f>[1]cadmio!AK379</f>
        <v>NA</v>
      </c>
      <c r="P93" s="179" t="str">
        <f>[1]mercurio!AK379</f>
        <v>NA</v>
      </c>
      <c r="Q93" s="179" t="str">
        <f>[1]arsenico!AK379</f>
        <v>NA</v>
      </c>
      <c r="R93" s="179" t="str">
        <f>[1]cromo!AK379</f>
        <v>NA</v>
      </c>
      <c r="S93" s="179" t="str">
        <f>[1]rame!AK379</f>
        <v>NA</v>
      </c>
      <c r="T93" s="179" t="str">
        <f>[1]nichel!AK379</f>
        <v>NA</v>
      </c>
      <c r="U93" s="179" t="str">
        <f>[1]selenio!AK379</f>
        <v>NA</v>
      </c>
      <c r="V93" s="179" t="str">
        <f>[1]zinco!AK379</f>
        <v>NA</v>
      </c>
      <c r="W93" s="179" t="str">
        <f>[1]Diossine!AK379</f>
        <v>NA</v>
      </c>
      <c r="X93" s="179" t="s">
        <v>412</v>
      </c>
      <c r="Y93" s="179" t="s">
        <v>412</v>
      </c>
      <c r="Z93" s="179" t="s">
        <v>412</v>
      </c>
      <c r="AA93" s="179" t="s">
        <v>412</v>
      </c>
      <c r="AB93" s="179" t="str">
        <f>[1]PAH!AK379</f>
        <v>NA</v>
      </c>
      <c r="AC93" s="179" t="str">
        <f>[1]HCB!AK379</f>
        <v>NA</v>
      </c>
      <c r="AD93" s="179" t="str">
        <f>[1]PCB!AK379</f>
        <v>NA</v>
      </c>
      <c r="AE93" s="160"/>
      <c r="AF93" s="159" t="s">
        <v>412</v>
      </c>
      <c r="AG93" s="159" t="s">
        <v>412</v>
      </c>
      <c r="AH93" s="159" t="s">
        <v>412</v>
      </c>
      <c r="AI93" s="159" t="s">
        <v>412</v>
      </c>
      <c r="AJ93" s="159" t="s">
        <v>412</v>
      </c>
      <c r="AK93" s="159">
        <f>'[1]dati attività'!$AC$157</f>
        <v>8984.2544999999991</v>
      </c>
      <c r="AL93" s="140" t="s">
        <v>414</v>
      </c>
    </row>
    <row r="94" spans="1:38" s="10" customFormat="1" ht="13.8" thickBot="1">
      <c r="A94" s="101" t="s">
        <v>122</v>
      </c>
      <c r="B94" s="87" t="s">
        <v>265</v>
      </c>
      <c r="C94" s="109" t="s">
        <v>303</v>
      </c>
      <c r="D94" s="94"/>
      <c r="E94" s="179" t="str">
        <f>[1]NOx!AK380</f>
        <v>NO</v>
      </c>
      <c r="F94" s="179" t="str">
        <f>[1]NMVOC!AK380</f>
        <v>NO</v>
      </c>
      <c r="G94" s="179" t="str">
        <f>[1]SOx!AK380</f>
        <v>NO</v>
      </c>
      <c r="H94" s="179" t="str">
        <f>[1]NH3!AK380</f>
        <v>NO</v>
      </c>
      <c r="I94" s="179" t="str">
        <f>[1]pm2.5!AK380</f>
        <v>NO</v>
      </c>
      <c r="J94" s="179" t="str">
        <f>[1]pm10!AK380</f>
        <v>NO</v>
      </c>
      <c r="K94" s="179" t="str">
        <f>[1]PST!AK380</f>
        <v>NO</v>
      </c>
      <c r="L94" s="179" t="str">
        <f>[1]BC!AK380</f>
        <v>NO</v>
      </c>
      <c r="M94" s="179" t="str">
        <f>[1]CO!AK380</f>
        <v>NO</v>
      </c>
      <c r="N94" s="179" t="str">
        <f>[1]piombo!AK380</f>
        <v>NO</v>
      </c>
      <c r="O94" s="179" t="str">
        <f>[1]cadmio!AK380</f>
        <v>NO</v>
      </c>
      <c r="P94" s="179" t="str">
        <f>[1]mercurio!AK380</f>
        <v>NO</v>
      </c>
      <c r="Q94" s="179" t="str">
        <f>[1]arsenico!AK380</f>
        <v>NO</v>
      </c>
      <c r="R94" s="179" t="str">
        <f>[1]cromo!AK380</f>
        <v>NO</v>
      </c>
      <c r="S94" s="179" t="str">
        <f>[1]rame!AK380</f>
        <v>NO</v>
      </c>
      <c r="T94" s="179" t="str">
        <f>[1]nichel!AK380</f>
        <v>NO</v>
      </c>
      <c r="U94" s="179" t="str">
        <f>[1]selenio!AK380</f>
        <v>NO</v>
      </c>
      <c r="V94" s="179" t="str">
        <f>[1]zinco!AK380</f>
        <v>NO</v>
      </c>
      <c r="W94" s="179" t="str">
        <f>[1]Diossine!AK380</f>
        <v>NO</v>
      </c>
      <c r="X94" s="179" t="s">
        <v>434</v>
      </c>
      <c r="Y94" s="179" t="s">
        <v>434</v>
      </c>
      <c r="Z94" s="179" t="s">
        <v>434</v>
      </c>
      <c r="AA94" s="179" t="s">
        <v>434</v>
      </c>
      <c r="AB94" s="179" t="str">
        <f>[1]PAH!AK380</f>
        <v>NO</v>
      </c>
      <c r="AC94" s="179" t="str">
        <f>[1]HCB!AK380</f>
        <v>NO</v>
      </c>
      <c r="AD94" s="179" t="str">
        <f>[1]PCB!AK380</f>
        <v>NO</v>
      </c>
      <c r="AE94" s="160"/>
      <c r="AF94" s="191" t="s">
        <v>434</v>
      </c>
      <c r="AG94" s="191" t="s">
        <v>434</v>
      </c>
      <c r="AH94" s="191" t="s">
        <v>434</v>
      </c>
      <c r="AI94" s="191" t="s">
        <v>434</v>
      </c>
      <c r="AJ94" s="191" t="s">
        <v>434</v>
      </c>
      <c r="AK94" s="191" t="str">
        <f>'[1]dati attività'!$AC$158</f>
        <v>NO</v>
      </c>
      <c r="AL94" s="140"/>
    </row>
    <row r="95" spans="1:38" s="10" customFormat="1" ht="13.8" thickBot="1">
      <c r="A95" s="101" t="s">
        <v>122</v>
      </c>
      <c r="B95" s="87" t="s">
        <v>221</v>
      </c>
      <c r="C95" s="109" t="s">
        <v>94</v>
      </c>
      <c r="D95" s="136"/>
      <c r="E95" s="180" t="str">
        <f>[1]NOx!AK381</f>
        <v>NA</v>
      </c>
      <c r="F95" s="179" t="str">
        <f>[1]NMVOC!AK381</f>
        <v>NA</v>
      </c>
      <c r="G95" s="179" t="str">
        <f>[1]SOx!AK381</f>
        <v>NA</v>
      </c>
      <c r="H95" s="179" t="str">
        <f>[1]NH3!AK381</f>
        <v>NA</v>
      </c>
      <c r="I95" s="179" t="str">
        <f>[1]pm2.5!AK381</f>
        <v>NA</v>
      </c>
      <c r="J95" s="179" t="str">
        <f>[1]pm10!AK381</f>
        <v>NA</v>
      </c>
      <c r="K95" s="179" t="str">
        <f>[1]PST!AK381</f>
        <v>NA</v>
      </c>
      <c r="L95" s="179" t="str">
        <f>[1]BC!AK381</f>
        <v>NA</v>
      </c>
      <c r="M95" s="179" t="str">
        <f>[1]CO!AK381</f>
        <v>NA</v>
      </c>
      <c r="N95" s="179" t="str">
        <f>[1]piombo!AK381</f>
        <v>NA</v>
      </c>
      <c r="O95" s="179" t="str">
        <f>[1]cadmio!AK381</f>
        <v>NA</v>
      </c>
      <c r="P95" s="179" t="str">
        <f>[1]mercurio!AK381</f>
        <v>NA</v>
      </c>
      <c r="Q95" s="179" t="str">
        <f>[1]arsenico!AK381</f>
        <v>NA</v>
      </c>
      <c r="R95" s="179" t="str">
        <f>[1]cromo!AK381</f>
        <v>NA</v>
      </c>
      <c r="S95" s="179" t="str">
        <f>[1]rame!AK381</f>
        <v>NA</v>
      </c>
      <c r="T95" s="179" t="str">
        <f>[1]nichel!AK381</f>
        <v>NA</v>
      </c>
      <c r="U95" s="179" t="str">
        <f>[1]selenio!AK381</f>
        <v>NA</v>
      </c>
      <c r="V95" s="179" t="str">
        <f>[1]zinco!AK381</f>
        <v>NA</v>
      </c>
      <c r="W95" s="179" t="str">
        <f>[1]Diossine!AK381</f>
        <v>NA</v>
      </c>
      <c r="X95" s="179" t="s">
        <v>412</v>
      </c>
      <c r="Y95" s="179" t="s">
        <v>412</v>
      </c>
      <c r="Z95" s="179" t="s">
        <v>412</v>
      </c>
      <c r="AA95" s="179" t="s">
        <v>412</v>
      </c>
      <c r="AB95" s="179" t="str">
        <f>[1]PAH!AK381</f>
        <v>NA</v>
      </c>
      <c r="AC95" s="179" t="str">
        <f>[1]HCB!AK381</f>
        <v>NA</v>
      </c>
      <c r="AD95" s="179" t="str">
        <f>[1]PCB!AK381</f>
        <v>NA</v>
      </c>
      <c r="AE95" s="160"/>
      <c r="AF95" s="159" t="s">
        <v>412</v>
      </c>
      <c r="AG95" s="159" t="s">
        <v>412</v>
      </c>
      <c r="AH95" s="159" t="s">
        <v>412</v>
      </c>
      <c r="AI95" s="159" t="s">
        <v>412</v>
      </c>
      <c r="AJ95" s="159" t="s">
        <v>412</v>
      </c>
      <c r="AK95" s="191" t="str">
        <f>'[1]dati attività'!$AC$159</f>
        <v>NA</v>
      </c>
      <c r="AL95" s="140"/>
    </row>
    <row r="96" spans="1:38" s="10" customFormat="1" ht="13.8" thickBot="1">
      <c r="A96" s="101" t="s">
        <v>122</v>
      </c>
      <c r="B96" s="102" t="s">
        <v>222</v>
      </c>
      <c r="C96" s="109" t="s">
        <v>95</v>
      </c>
      <c r="D96" s="139"/>
      <c r="E96" s="182" t="str">
        <f>[1]NOx!AK382</f>
        <v>NA</v>
      </c>
      <c r="F96" s="179" t="str">
        <f>[1]NMVOC!AK382</f>
        <v>NA</v>
      </c>
      <c r="G96" s="179" t="str">
        <f>[1]SOx!AK382</f>
        <v>NA</v>
      </c>
      <c r="H96" s="179" t="str">
        <f>[1]NH3!AK382</f>
        <v>NA</v>
      </c>
      <c r="I96" s="179" t="str">
        <f>[1]pm2.5!AK382</f>
        <v>NA</v>
      </c>
      <c r="J96" s="179" t="str">
        <f>[1]pm10!AK382</f>
        <v>NA</v>
      </c>
      <c r="K96" s="179" t="str">
        <f>[1]PST!AK382</f>
        <v>NA</v>
      </c>
      <c r="L96" s="179" t="str">
        <f>[1]BC!AK382</f>
        <v>NA</v>
      </c>
      <c r="M96" s="179" t="str">
        <f>[1]CO!AK382</f>
        <v>NA</v>
      </c>
      <c r="N96" s="179" t="str">
        <f>[1]piombo!AK382</f>
        <v>NA</v>
      </c>
      <c r="O96" s="179" t="str">
        <f>[1]cadmio!AK382</f>
        <v>NA</v>
      </c>
      <c r="P96" s="179" t="str">
        <f>[1]mercurio!AK382</f>
        <v>NA</v>
      </c>
      <c r="Q96" s="179" t="str">
        <f>[1]arsenico!AK382</f>
        <v>NA</v>
      </c>
      <c r="R96" s="179" t="str">
        <f>[1]cromo!AK382</f>
        <v>NA</v>
      </c>
      <c r="S96" s="179" t="str">
        <f>[1]rame!AK382</f>
        <v>NA</v>
      </c>
      <c r="T96" s="179" t="str">
        <f>[1]nichel!AK382</f>
        <v>NA</v>
      </c>
      <c r="U96" s="179" t="str">
        <f>[1]selenio!AK382</f>
        <v>NA</v>
      </c>
      <c r="V96" s="179" t="str">
        <f>[1]zinco!AK382</f>
        <v>NA</v>
      </c>
      <c r="W96" s="179" t="str">
        <f>[1]Diossine!AK382</f>
        <v>NA</v>
      </c>
      <c r="X96" s="179" t="s">
        <v>412</v>
      </c>
      <c r="Y96" s="179" t="s">
        <v>412</v>
      </c>
      <c r="Z96" s="179" t="s">
        <v>412</v>
      </c>
      <c r="AA96" s="179" t="s">
        <v>412</v>
      </c>
      <c r="AB96" s="179" t="str">
        <f>[1]PAH!AK382</f>
        <v>NA</v>
      </c>
      <c r="AC96" s="179" t="str">
        <f>[1]HCB!AK382</f>
        <v>NA</v>
      </c>
      <c r="AD96" s="179" t="str">
        <f>[1]PCB!AK382</f>
        <v>NA</v>
      </c>
      <c r="AE96" s="160"/>
      <c r="AF96" s="159" t="s">
        <v>412</v>
      </c>
      <c r="AG96" s="159" t="s">
        <v>412</v>
      </c>
      <c r="AH96" s="159" t="s">
        <v>412</v>
      </c>
      <c r="AI96" s="159" t="s">
        <v>412</v>
      </c>
      <c r="AJ96" s="159" t="s">
        <v>412</v>
      </c>
      <c r="AK96" s="191" t="str">
        <f>'[1]dati attività'!$AC$160</f>
        <v>NA</v>
      </c>
      <c r="AL96" s="140"/>
    </row>
    <row r="97" spans="1:38" s="10" customFormat="1" ht="23.4" thickBot="1">
      <c r="A97" s="101" t="s">
        <v>122</v>
      </c>
      <c r="B97" s="102" t="s">
        <v>223</v>
      </c>
      <c r="C97" s="109" t="s">
        <v>370</v>
      </c>
      <c r="D97" s="139"/>
      <c r="E97" s="182" t="str">
        <f>[1]NOx!AK383</f>
        <v>NA</v>
      </c>
      <c r="F97" s="179" t="str">
        <f>[1]NMVOC!AK383</f>
        <v>NA</v>
      </c>
      <c r="G97" s="179" t="str">
        <f>[1]SOx!AK383</f>
        <v>NA</v>
      </c>
      <c r="H97" s="179" t="str">
        <f>[1]NH3!AK383</f>
        <v>NA</v>
      </c>
      <c r="I97" s="179" t="str">
        <f>[1]pm2.5!AK383</f>
        <v>NA</v>
      </c>
      <c r="J97" s="179" t="str">
        <f>[1]pm10!AK383</f>
        <v>NA</v>
      </c>
      <c r="K97" s="179" t="str">
        <f>[1]PST!AK383</f>
        <v>NA</v>
      </c>
      <c r="L97" s="179" t="str">
        <f>[1]BC!AK383</f>
        <v>NA</v>
      </c>
      <c r="M97" s="179" t="str">
        <f>[1]CO!AK383</f>
        <v>NA</v>
      </c>
      <c r="N97" s="179" t="str">
        <f>[1]piombo!AK383</f>
        <v>NA</v>
      </c>
      <c r="O97" s="179" t="str">
        <f>[1]cadmio!AK383</f>
        <v>NA</v>
      </c>
      <c r="P97" s="179" t="str">
        <f>[1]mercurio!AK383</f>
        <v>NA</v>
      </c>
      <c r="Q97" s="179" t="str">
        <f>[1]arsenico!AK383</f>
        <v>NA</v>
      </c>
      <c r="R97" s="179" t="str">
        <f>[1]cromo!AK383</f>
        <v>NA</v>
      </c>
      <c r="S97" s="179" t="str">
        <f>[1]rame!AK383</f>
        <v>NA</v>
      </c>
      <c r="T97" s="179" t="str">
        <f>[1]nichel!AK383</f>
        <v>NA</v>
      </c>
      <c r="U97" s="179" t="str">
        <f>[1]selenio!AK383</f>
        <v>NA</v>
      </c>
      <c r="V97" s="179" t="str">
        <f>[1]zinco!AK383</f>
        <v>NA</v>
      </c>
      <c r="W97" s="179" t="str">
        <f>[1]Diossine!AK383</f>
        <v>NA</v>
      </c>
      <c r="X97" s="179" t="s">
        <v>412</v>
      </c>
      <c r="Y97" s="179" t="s">
        <v>412</v>
      </c>
      <c r="Z97" s="179" t="s">
        <v>412</v>
      </c>
      <c r="AA97" s="179" t="s">
        <v>412</v>
      </c>
      <c r="AB97" s="179" t="str">
        <f>[1]PAH!AK383</f>
        <v>NA</v>
      </c>
      <c r="AC97" s="179" t="str">
        <f>[1]HCB!AK383</f>
        <v>NA</v>
      </c>
      <c r="AD97" s="179" t="str">
        <f>[1]PCB!AK383</f>
        <v>NA</v>
      </c>
      <c r="AE97" s="160"/>
      <c r="AF97" s="159" t="s">
        <v>412</v>
      </c>
      <c r="AG97" s="159" t="s">
        <v>412</v>
      </c>
      <c r="AH97" s="159" t="s">
        <v>412</v>
      </c>
      <c r="AI97" s="159" t="s">
        <v>412</v>
      </c>
      <c r="AJ97" s="159" t="s">
        <v>412</v>
      </c>
      <c r="AK97" s="191" t="str">
        <f>'[1]dati attività'!$AC$161</f>
        <v>NA</v>
      </c>
      <c r="AL97" s="140"/>
    </row>
    <row r="98" spans="1:38" s="10" customFormat="1" ht="23.4" thickBot="1">
      <c r="A98" s="101" t="s">
        <v>122</v>
      </c>
      <c r="B98" s="102" t="s">
        <v>224</v>
      </c>
      <c r="C98" s="110" t="s">
        <v>319</v>
      </c>
      <c r="D98" s="139"/>
      <c r="E98" s="182" t="str">
        <f>[1]NOx!AK384</f>
        <v>NA</v>
      </c>
      <c r="F98" s="179" t="str">
        <f>[1]NMVOC!AK384</f>
        <v>NA</v>
      </c>
      <c r="G98" s="179" t="str">
        <f>[1]SOx!AK384</f>
        <v>NA</v>
      </c>
      <c r="H98" s="179" t="str">
        <f>[1]NH3!AK384</f>
        <v>NA</v>
      </c>
      <c r="I98" s="179" t="str">
        <f>[1]pm2.5!AK384</f>
        <v>NA</v>
      </c>
      <c r="J98" s="179" t="str">
        <f>[1]pm10!AK384</f>
        <v>NA</v>
      </c>
      <c r="K98" s="179" t="str">
        <f>[1]PST!AK384</f>
        <v>NA</v>
      </c>
      <c r="L98" s="179" t="str">
        <f>[1]BC!AK384</f>
        <v>NA</v>
      </c>
      <c r="M98" s="179" t="str">
        <f>[1]CO!AK384</f>
        <v>NA</v>
      </c>
      <c r="N98" s="179">
        <f>[1]piombo!AK384</f>
        <v>2.2841999999999998</v>
      </c>
      <c r="O98" s="179" t="str">
        <f>[1]cadmio!AK384</f>
        <v>NA</v>
      </c>
      <c r="P98" s="179" t="str">
        <f>[1]mercurio!AK384</f>
        <v>NA</v>
      </c>
      <c r="Q98" s="179" t="str">
        <f>[1]arsenico!AK384</f>
        <v>NA</v>
      </c>
      <c r="R98" s="179" t="str">
        <f>[1]cromo!AK384</f>
        <v>NA</v>
      </c>
      <c r="S98" s="179" t="str">
        <f>[1]rame!AK384</f>
        <v>NA</v>
      </c>
      <c r="T98" s="179" t="str">
        <f>[1]nichel!AK384</f>
        <v>NA</v>
      </c>
      <c r="U98" s="179" t="str">
        <f>[1]selenio!AK384</f>
        <v>NA</v>
      </c>
      <c r="V98" s="179" t="str">
        <f>[1]zinco!AK384</f>
        <v>NA</v>
      </c>
      <c r="W98" s="179" t="str">
        <f>[1]Diossine!AK384</f>
        <v>NA</v>
      </c>
      <c r="X98" s="179" t="s">
        <v>412</v>
      </c>
      <c r="Y98" s="179" t="s">
        <v>412</v>
      </c>
      <c r="Z98" s="179" t="s">
        <v>412</v>
      </c>
      <c r="AA98" s="179" t="s">
        <v>412</v>
      </c>
      <c r="AB98" s="179" t="str">
        <f>[1]PAH!AK384</f>
        <v>NA</v>
      </c>
      <c r="AC98" s="179" t="str">
        <f>[1]HCB!AK384</f>
        <v>NA</v>
      </c>
      <c r="AD98" s="179" t="str">
        <f>[1]PCB!AK384</f>
        <v>NA</v>
      </c>
      <c r="AE98" s="160"/>
      <c r="AF98" s="159" t="s">
        <v>412</v>
      </c>
      <c r="AG98" s="159" t="s">
        <v>412</v>
      </c>
      <c r="AH98" s="159" t="s">
        <v>412</v>
      </c>
      <c r="AI98" s="159" t="s">
        <v>412</v>
      </c>
      <c r="AJ98" s="159" t="s">
        <v>412</v>
      </c>
      <c r="AK98" s="191" t="str">
        <f>'[1]dati attività'!$AC$162</f>
        <v>NA</v>
      </c>
      <c r="AL98" s="140"/>
    </row>
    <row r="99" spans="1:38" s="10" customFormat="1" ht="13.8" thickBot="1">
      <c r="A99" s="101" t="s">
        <v>126</v>
      </c>
      <c r="B99" s="101" t="s">
        <v>234</v>
      </c>
      <c r="C99" s="109" t="s">
        <v>289</v>
      </c>
      <c r="D99" s="139"/>
      <c r="E99" s="182">
        <f>[1]NOx!AK385</f>
        <v>0.26757377842766672</v>
      </c>
      <c r="F99" s="179">
        <f>[1]NMVOC!AK385</f>
        <v>0.1098594</v>
      </c>
      <c r="G99" s="179" t="str">
        <f>[1]SOx!AK385</f>
        <v>NA</v>
      </c>
      <c r="H99" s="179">
        <f>[1]NH3!AK385</f>
        <v>65.583940021723336</v>
      </c>
      <c r="I99" s="179">
        <f>[1]pm2.5!AK385</f>
        <v>0.70149928027858</v>
      </c>
      <c r="J99" s="179">
        <f>[1]pm10!AK385</f>
        <v>1.0941674120032601</v>
      </c>
      <c r="K99" s="179">
        <f>[1]PST!AK385</f>
        <v>1.6833344800050154</v>
      </c>
      <c r="L99" s="179" t="str">
        <f>[1]BC!AK385</f>
        <v>NA</v>
      </c>
      <c r="M99" s="179" t="str">
        <f>[1]CO!AK385</f>
        <v>NA</v>
      </c>
      <c r="N99" s="179" t="str">
        <f>[1]piombo!AK385</f>
        <v>NA</v>
      </c>
      <c r="O99" s="179" t="str">
        <f>[1]cadmio!AK385</f>
        <v>NA</v>
      </c>
      <c r="P99" s="179" t="str">
        <f>[1]mercurio!AK385</f>
        <v>NA</v>
      </c>
      <c r="Q99" s="179" t="str">
        <f>[1]arsenico!AK385</f>
        <v>NA</v>
      </c>
      <c r="R99" s="179" t="str">
        <f>[1]cromo!AK385</f>
        <v>NA</v>
      </c>
      <c r="S99" s="179" t="str">
        <f>[1]rame!AK385</f>
        <v>NA</v>
      </c>
      <c r="T99" s="179" t="str">
        <f>[1]nichel!AK385</f>
        <v>NA</v>
      </c>
      <c r="U99" s="179" t="str">
        <f>[1]selenio!AK385</f>
        <v>NA</v>
      </c>
      <c r="V99" s="179" t="str">
        <f>[1]zinco!AK385</f>
        <v>NA</v>
      </c>
      <c r="W99" s="179" t="str">
        <f>[1]Diossine!AK385</f>
        <v>NA</v>
      </c>
      <c r="X99" s="179" t="s">
        <v>412</v>
      </c>
      <c r="Y99" s="179" t="s">
        <v>412</v>
      </c>
      <c r="Z99" s="179" t="s">
        <v>412</v>
      </c>
      <c r="AA99" s="179" t="s">
        <v>412</v>
      </c>
      <c r="AB99" s="179" t="str">
        <f>[1]PAH!AK385</f>
        <v>NA</v>
      </c>
      <c r="AC99" s="179" t="str">
        <f>[1]HCB!AK385</f>
        <v>NA</v>
      </c>
      <c r="AD99" s="179" t="str">
        <f>[1]PCB!AK385</f>
        <v>NA</v>
      </c>
      <c r="AE99" s="160"/>
      <c r="AF99" s="159" t="s">
        <v>412</v>
      </c>
      <c r="AG99" s="159" t="s">
        <v>412</v>
      </c>
      <c r="AH99" s="159" t="s">
        <v>412</v>
      </c>
      <c r="AI99" s="159" t="s">
        <v>412</v>
      </c>
      <c r="AJ99" s="159" t="s">
        <v>412</v>
      </c>
      <c r="AK99" s="159">
        <f>'[1]dati attività'!$AC$163</f>
        <v>1830.99</v>
      </c>
      <c r="AL99" s="140" t="s">
        <v>415</v>
      </c>
    </row>
    <row r="100" spans="1:38" s="10" customFormat="1" ht="13.8" thickBot="1">
      <c r="A100" s="101" t="s">
        <v>126</v>
      </c>
      <c r="B100" s="101" t="s">
        <v>235</v>
      </c>
      <c r="C100" s="109" t="s">
        <v>288</v>
      </c>
      <c r="D100" s="139"/>
      <c r="E100" s="182">
        <f>[1]NOx!AK386</f>
        <v>0.2534302532354899</v>
      </c>
      <c r="F100" s="179">
        <f>[1]NMVOC!AK386</f>
        <v>0.23550479999999996</v>
      </c>
      <c r="G100" s="179" t="str">
        <f>[1]SOx!AK386</f>
        <v>NA</v>
      </c>
      <c r="H100" s="179">
        <f>[1]NH3!AK386</f>
        <v>63.984453275673303</v>
      </c>
      <c r="I100" s="179">
        <f>[1]pm2.5!AK386</f>
        <v>0.80453882702259893</v>
      </c>
      <c r="J100" s="179">
        <f>[1]pm10!AK386</f>
        <v>1.2188641206304438</v>
      </c>
      <c r="K100" s="179">
        <f>[1]PST!AK386</f>
        <v>1.8751755702006827</v>
      </c>
      <c r="L100" s="179" t="str">
        <f>[1]BC!AK386</f>
        <v>NA</v>
      </c>
      <c r="M100" s="179" t="str">
        <f>[1]CO!AK386</f>
        <v>NA</v>
      </c>
      <c r="N100" s="179" t="str">
        <f>[1]piombo!AK386</f>
        <v>NA</v>
      </c>
      <c r="O100" s="179" t="str">
        <f>[1]cadmio!AK386</f>
        <v>NA</v>
      </c>
      <c r="P100" s="179" t="str">
        <f>[1]mercurio!AK386</f>
        <v>NA</v>
      </c>
      <c r="Q100" s="179" t="str">
        <f>[1]arsenico!AK386</f>
        <v>NA</v>
      </c>
      <c r="R100" s="179" t="str">
        <f>[1]cromo!AK386</f>
        <v>NA</v>
      </c>
      <c r="S100" s="179" t="str">
        <f>[1]rame!AK386</f>
        <v>NA</v>
      </c>
      <c r="T100" s="179" t="str">
        <f>[1]nichel!AK386</f>
        <v>NA</v>
      </c>
      <c r="U100" s="179" t="str">
        <f>[1]selenio!AK386</f>
        <v>NA</v>
      </c>
      <c r="V100" s="179" t="str">
        <f>[1]zinco!AK386</f>
        <v>NA</v>
      </c>
      <c r="W100" s="179" t="str">
        <f>[1]Diossine!AK386</f>
        <v>NA</v>
      </c>
      <c r="X100" s="179" t="s">
        <v>412</v>
      </c>
      <c r="Y100" s="179" t="s">
        <v>412</v>
      </c>
      <c r="Z100" s="179" t="s">
        <v>412</v>
      </c>
      <c r="AA100" s="179" t="s">
        <v>412</v>
      </c>
      <c r="AB100" s="179" t="str">
        <f>[1]PAH!AK386</f>
        <v>NA</v>
      </c>
      <c r="AC100" s="179" t="str">
        <f>[1]HCB!AK386</f>
        <v>NA</v>
      </c>
      <c r="AD100" s="179" t="str">
        <f>[1]PCB!AK386</f>
        <v>NA</v>
      </c>
      <c r="AE100" s="160"/>
      <c r="AF100" s="159" t="s">
        <v>412</v>
      </c>
      <c r="AG100" s="159" t="s">
        <v>412</v>
      </c>
      <c r="AH100" s="159" t="s">
        <v>412</v>
      </c>
      <c r="AI100" s="159" t="s">
        <v>412</v>
      </c>
      <c r="AJ100" s="159" t="s">
        <v>412</v>
      </c>
      <c r="AK100" s="159">
        <f>'[1]dati attività'!$AC$164</f>
        <v>3925.0799999999995</v>
      </c>
      <c r="AL100" s="140" t="s">
        <v>415</v>
      </c>
    </row>
    <row r="101" spans="1:38" s="10" customFormat="1" ht="13.8" thickBot="1">
      <c r="A101" s="101" t="s">
        <v>126</v>
      </c>
      <c r="B101" s="101" t="s">
        <v>237</v>
      </c>
      <c r="C101" s="109" t="s">
        <v>281</v>
      </c>
      <c r="D101" s="139"/>
      <c r="E101" s="182">
        <f>[1]NOx!AK387</f>
        <v>5.4939486666666669E-2</v>
      </c>
      <c r="F101" s="179">
        <f>[1]NMVOC!AK387</f>
        <v>3.5830100000000004E-2</v>
      </c>
      <c r="G101" s="179" t="str">
        <f>[1]SOx!AK387</f>
        <v>NA</v>
      </c>
      <c r="H101" s="179">
        <f>[1]NH3!AK387</f>
        <v>1.5660890793621367</v>
      </c>
      <c r="I101" s="179" t="str">
        <f>[1]pm2.5!AK387</f>
        <v>NA</v>
      </c>
      <c r="J101" s="179" t="str">
        <f>[1]pm10!AK387</f>
        <v>NA</v>
      </c>
      <c r="K101" s="179" t="str">
        <f>[1]PST!AK387</f>
        <v>NA</v>
      </c>
      <c r="L101" s="179" t="str">
        <f>[1]BC!AK387</f>
        <v>NA</v>
      </c>
      <c r="M101" s="179" t="str">
        <f>[1]CO!AK387</f>
        <v>NA</v>
      </c>
      <c r="N101" s="179" t="str">
        <f>[1]piombo!AK387</f>
        <v>NA</v>
      </c>
      <c r="O101" s="179" t="str">
        <f>[1]cadmio!AK387</f>
        <v>NA</v>
      </c>
      <c r="P101" s="179" t="str">
        <f>[1]mercurio!AK387</f>
        <v>NA</v>
      </c>
      <c r="Q101" s="179" t="str">
        <f>[1]arsenico!AK387</f>
        <v>NA</v>
      </c>
      <c r="R101" s="179" t="str">
        <f>[1]cromo!AK387</f>
        <v>NA</v>
      </c>
      <c r="S101" s="179" t="str">
        <f>[1]rame!AK387</f>
        <v>NA</v>
      </c>
      <c r="T101" s="179" t="str">
        <f>[1]nichel!AK387</f>
        <v>NA</v>
      </c>
      <c r="U101" s="179" t="str">
        <f>[1]selenio!AK387</f>
        <v>NA</v>
      </c>
      <c r="V101" s="179" t="str">
        <f>[1]zinco!AK387</f>
        <v>NA</v>
      </c>
      <c r="W101" s="179" t="str">
        <f>[1]Diossine!AK387</f>
        <v>NA</v>
      </c>
      <c r="X101" s="179" t="s">
        <v>412</v>
      </c>
      <c r="Y101" s="179" t="s">
        <v>412</v>
      </c>
      <c r="Z101" s="179" t="s">
        <v>412</v>
      </c>
      <c r="AA101" s="179" t="s">
        <v>412</v>
      </c>
      <c r="AB101" s="179" t="str">
        <f>[1]PAH!AK387</f>
        <v>NA</v>
      </c>
      <c r="AC101" s="179" t="str">
        <f>[1]HCB!AK387</f>
        <v>NA</v>
      </c>
      <c r="AD101" s="179" t="str">
        <f>[1]PCB!AK387</f>
        <v>NA</v>
      </c>
      <c r="AE101" s="160"/>
      <c r="AF101" s="159" t="s">
        <v>412</v>
      </c>
      <c r="AG101" s="159" t="s">
        <v>412</v>
      </c>
      <c r="AH101" s="159" t="s">
        <v>412</v>
      </c>
      <c r="AI101" s="159" t="s">
        <v>412</v>
      </c>
      <c r="AJ101" s="159" t="s">
        <v>412</v>
      </c>
      <c r="AK101" s="159">
        <f>'[1]dati attività'!$AC$165</f>
        <v>7166.02</v>
      </c>
      <c r="AL101" s="140" t="s">
        <v>415</v>
      </c>
    </row>
    <row r="102" spans="1:38" s="10" customFormat="1" ht="13.8" thickBot="1">
      <c r="A102" s="101" t="s">
        <v>126</v>
      </c>
      <c r="B102" s="101" t="s">
        <v>238</v>
      </c>
      <c r="C102" s="109" t="s">
        <v>282</v>
      </c>
      <c r="D102" s="139"/>
      <c r="E102" s="182">
        <f>[1]NOx!AK388</f>
        <v>1.3840536733333334E-2</v>
      </c>
      <c r="F102" s="179">
        <f>[1]NMVOC!AK388</f>
        <v>0.15265519499999999</v>
      </c>
      <c r="G102" s="179" t="str">
        <f>[1]SOx!AK388</f>
        <v>NA</v>
      </c>
      <c r="H102" s="179">
        <f>[1]NH3!AK388</f>
        <v>36.114158948876621</v>
      </c>
      <c r="I102" s="179">
        <f>[1]pm2.5!AK388</f>
        <v>0.59055103789550001</v>
      </c>
      <c r="J102" s="179">
        <f>[1]pm10!AK388</f>
        <v>3.6023713699499993</v>
      </c>
      <c r="K102" s="179">
        <f>[1]PST!AK388</f>
        <v>5.5421097999230753</v>
      </c>
      <c r="L102" s="179" t="str">
        <f>[1]BC!AK388</f>
        <v>NA</v>
      </c>
      <c r="M102" s="179" t="str">
        <f>[1]CO!AK388</f>
        <v>NA</v>
      </c>
      <c r="N102" s="179" t="str">
        <f>[1]piombo!AK388</f>
        <v>NA</v>
      </c>
      <c r="O102" s="179" t="str">
        <f>[1]cadmio!AK388</f>
        <v>NA</v>
      </c>
      <c r="P102" s="179" t="str">
        <f>[1]mercurio!AK388</f>
        <v>NA</v>
      </c>
      <c r="Q102" s="179" t="str">
        <f>[1]arsenico!AK388</f>
        <v>NA</v>
      </c>
      <c r="R102" s="179" t="str">
        <f>[1]cromo!AK388</f>
        <v>NA</v>
      </c>
      <c r="S102" s="179" t="str">
        <f>[1]rame!AK388</f>
        <v>NA</v>
      </c>
      <c r="T102" s="179" t="str">
        <f>[1]nichel!AK388</f>
        <v>NA</v>
      </c>
      <c r="U102" s="179" t="str">
        <f>[1]selenio!AK388</f>
        <v>NA</v>
      </c>
      <c r="V102" s="179" t="str">
        <f>[1]zinco!AK388</f>
        <v>NA</v>
      </c>
      <c r="W102" s="179" t="str">
        <f>[1]Diossine!AK388</f>
        <v>NA</v>
      </c>
      <c r="X102" s="179" t="s">
        <v>412</v>
      </c>
      <c r="Y102" s="179" t="s">
        <v>412</v>
      </c>
      <c r="Z102" s="179" t="s">
        <v>412</v>
      </c>
      <c r="AA102" s="179" t="s">
        <v>412</v>
      </c>
      <c r="AB102" s="179" t="str">
        <f>[1]PAH!AK388</f>
        <v>NA</v>
      </c>
      <c r="AC102" s="179" t="str">
        <f>[1]HCB!AK388</f>
        <v>NA</v>
      </c>
      <c r="AD102" s="179" t="str">
        <f>[1]PCB!AK388</f>
        <v>NA</v>
      </c>
      <c r="AE102" s="160"/>
      <c r="AF102" s="159" t="s">
        <v>412</v>
      </c>
      <c r="AG102" s="159" t="s">
        <v>412</v>
      </c>
      <c r="AH102" s="159" t="s">
        <v>412</v>
      </c>
      <c r="AI102" s="159" t="s">
        <v>412</v>
      </c>
      <c r="AJ102" s="159" t="s">
        <v>412</v>
      </c>
      <c r="AK102" s="159">
        <f>'[1]dati attività'!$AC$166</f>
        <v>7269.2950000000001</v>
      </c>
      <c r="AL102" s="140" t="s">
        <v>415</v>
      </c>
    </row>
    <row r="103" spans="1:38" s="10" customFormat="1" ht="13.8" thickBot="1">
      <c r="A103" s="101" t="s">
        <v>126</v>
      </c>
      <c r="B103" s="101" t="s">
        <v>236</v>
      </c>
      <c r="C103" s="109" t="s">
        <v>283</v>
      </c>
      <c r="D103" s="139"/>
      <c r="E103" s="183">
        <f>[1]NOx!AK389</f>
        <v>2.4352410733333333E-2</v>
      </c>
      <c r="F103" s="179">
        <f>[1]NMVOC!AK389</f>
        <v>2.216094E-2</v>
      </c>
      <c r="G103" s="179" t="str">
        <f>[1]SOx!AK389</f>
        <v>NA</v>
      </c>
      <c r="H103" s="179">
        <f>[1]NH3!AK389</f>
        <v>10.933046970741811</v>
      </c>
      <c r="I103" s="179">
        <f>[1]pm2.5!AK389</f>
        <v>9.4609599176935053E-2</v>
      </c>
      <c r="J103" s="179">
        <f>[1]pm10!AK389</f>
        <v>0.14669365407222251</v>
      </c>
      <c r="K103" s="179">
        <f>[1]PST!AK389</f>
        <v>0.22568254472649615</v>
      </c>
      <c r="L103" s="179" t="str">
        <f>[1]BC!AK389</f>
        <v>NA</v>
      </c>
      <c r="M103" s="179" t="str">
        <f>[1]CO!AK389</f>
        <v>NA</v>
      </c>
      <c r="N103" s="179" t="str">
        <f>[1]piombo!AK389</f>
        <v>NA</v>
      </c>
      <c r="O103" s="179" t="str">
        <f>[1]cadmio!AK389</f>
        <v>NA</v>
      </c>
      <c r="P103" s="179" t="str">
        <f>[1]mercurio!AK389</f>
        <v>NA</v>
      </c>
      <c r="Q103" s="179" t="str">
        <f>[1]arsenico!AK389</f>
        <v>NA</v>
      </c>
      <c r="R103" s="179" t="str">
        <f>[1]cromo!AK389</f>
        <v>NA</v>
      </c>
      <c r="S103" s="179" t="str">
        <f>[1]rame!AK389</f>
        <v>NA</v>
      </c>
      <c r="T103" s="179" t="str">
        <f>[1]nichel!AK389</f>
        <v>NA</v>
      </c>
      <c r="U103" s="179" t="str">
        <f>[1]selenio!AK389</f>
        <v>NA</v>
      </c>
      <c r="V103" s="179" t="str">
        <f>[1]zinco!AK389</f>
        <v>NA</v>
      </c>
      <c r="W103" s="179" t="str">
        <f>[1]Diossine!AK389</f>
        <v>NA</v>
      </c>
      <c r="X103" s="179" t="s">
        <v>412</v>
      </c>
      <c r="Y103" s="179" t="s">
        <v>412</v>
      </c>
      <c r="Z103" s="179" t="s">
        <v>412</v>
      </c>
      <c r="AA103" s="179" t="s">
        <v>412</v>
      </c>
      <c r="AB103" s="179" t="str">
        <f>[1]PAH!AK389</f>
        <v>NA</v>
      </c>
      <c r="AC103" s="179" t="str">
        <f>[1]HCB!AK389</f>
        <v>NA</v>
      </c>
      <c r="AD103" s="179" t="str">
        <f>[1]PCB!AK389</f>
        <v>NA</v>
      </c>
      <c r="AE103" s="160"/>
      <c r="AF103" s="159" t="s">
        <v>412</v>
      </c>
      <c r="AG103" s="159" t="s">
        <v>412</v>
      </c>
      <c r="AH103" s="159" t="s">
        <v>412</v>
      </c>
      <c r="AI103" s="159" t="s">
        <v>412</v>
      </c>
      <c r="AJ103" s="159" t="s">
        <v>412</v>
      </c>
      <c r="AK103" s="159">
        <f>'[1]dati attività'!$AC$167</f>
        <v>369.34899999999999</v>
      </c>
      <c r="AL103" s="140" t="s">
        <v>415</v>
      </c>
    </row>
    <row r="104" spans="1:38" s="10" customFormat="1" ht="13.8" thickBot="1">
      <c r="A104" s="101" t="s">
        <v>126</v>
      </c>
      <c r="B104" s="101" t="s">
        <v>362</v>
      </c>
      <c r="C104" s="109" t="s">
        <v>284</v>
      </c>
      <c r="D104" s="139"/>
      <c r="E104" s="182">
        <f>[1]NOx!AK390</f>
        <v>7.1838889999999997E-3</v>
      </c>
      <c r="F104" s="179">
        <f>[1]NMVOC!AK390</f>
        <v>4.6851449999999999E-3</v>
      </c>
      <c r="G104" s="179" t="str">
        <f>[1]SOx!AK390</f>
        <v>NA</v>
      </c>
      <c r="H104" s="179">
        <f>[1]NH3!AK390</f>
        <v>0.20478185714603414</v>
      </c>
      <c r="I104" s="179" t="str">
        <f>[1]pm2.5!AK390</f>
        <v>NA</v>
      </c>
      <c r="J104" s="179" t="str">
        <f>[1]pm10!AK390</f>
        <v>NA</v>
      </c>
      <c r="K104" s="179" t="str">
        <f>[1]PST!AK390</f>
        <v>NA</v>
      </c>
      <c r="L104" s="179" t="str">
        <f>[1]BC!AK390</f>
        <v>NA</v>
      </c>
      <c r="M104" s="179" t="str">
        <f>[1]CO!AK390</f>
        <v>NA</v>
      </c>
      <c r="N104" s="179" t="str">
        <f>[1]piombo!AK390</f>
        <v>NA</v>
      </c>
      <c r="O104" s="179" t="str">
        <f>[1]cadmio!AK390</f>
        <v>NA</v>
      </c>
      <c r="P104" s="179" t="str">
        <f>[1]mercurio!AK390</f>
        <v>NA</v>
      </c>
      <c r="Q104" s="179" t="str">
        <f>[1]arsenico!AK390</f>
        <v>NA</v>
      </c>
      <c r="R104" s="179" t="str">
        <f>[1]cromo!AK390</f>
        <v>NA</v>
      </c>
      <c r="S104" s="179" t="str">
        <f>[1]rame!AK390</f>
        <v>NA</v>
      </c>
      <c r="T104" s="179" t="str">
        <f>[1]nichel!AK390</f>
        <v>NA</v>
      </c>
      <c r="U104" s="179" t="str">
        <f>[1]selenio!AK390</f>
        <v>NA</v>
      </c>
      <c r="V104" s="179" t="str">
        <f>[1]zinco!AK390</f>
        <v>NA</v>
      </c>
      <c r="W104" s="179" t="str">
        <f>[1]Diossine!AK390</f>
        <v>NA</v>
      </c>
      <c r="X104" s="179" t="s">
        <v>412</v>
      </c>
      <c r="Y104" s="179" t="s">
        <v>412</v>
      </c>
      <c r="Z104" s="179" t="s">
        <v>412</v>
      </c>
      <c r="AA104" s="179" t="s">
        <v>412</v>
      </c>
      <c r="AB104" s="179" t="str">
        <f>[1]PAH!AK390</f>
        <v>NA</v>
      </c>
      <c r="AC104" s="179" t="str">
        <f>[1]HCB!AK390</f>
        <v>NA</v>
      </c>
      <c r="AD104" s="179" t="str">
        <f>[1]PCB!AK390</f>
        <v>NA</v>
      </c>
      <c r="AE104" s="160"/>
      <c r="AF104" s="159" t="s">
        <v>412</v>
      </c>
      <c r="AG104" s="159" t="s">
        <v>412</v>
      </c>
      <c r="AH104" s="159" t="s">
        <v>412</v>
      </c>
      <c r="AI104" s="159" t="s">
        <v>412</v>
      </c>
      <c r="AJ104" s="159" t="s">
        <v>412</v>
      </c>
      <c r="AK104" s="159">
        <f>'[1]dati attività'!$AC$168</f>
        <v>937.029</v>
      </c>
      <c r="AL104" s="140" t="s">
        <v>415</v>
      </c>
    </row>
    <row r="105" spans="1:38" s="10" customFormat="1" ht="13.8" thickBot="1">
      <c r="A105" s="101" t="s">
        <v>126</v>
      </c>
      <c r="B105" s="101" t="s">
        <v>363</v>
      </c>
      <c r="C105" s="109" t="s">
        <v>285</v>
      </c>
      <c r="D105" s="139"/>
      <c r="E105" s="182">
        <f>[1]NOx!AK391</f>
        <v>7.8515967866666675E-2</v>
      </c>
      <c r="F105" s="179">
        <f>[1]NMVOC!AK391</f>
        <v>1.2117466E-2</v>
      </c>
      <c r="G105" s="179" t="str">
        <f>[1]SOx!AK391</f>
        <v>NA</v>
      </c>
      <c r="H105" s="179">
        <f>[1]NH3!AK391</f>
        <v>1.2655659696746764</v>
      </c>
      <c r="I105" s="179">
        <f>[1]pm2.5!AK391</f>
        <v>6.4496189999999995E-2</v>
      </c>
      <c r="J105" s="179">
        <f>[1]pm10!AK391</f>
        <v>9.6744284999999999E-2</v>
      </c>
      <c r="K105" s="179">
        <f>[1]PST!AK391</f>
        <v>0.14883736153846153</v>
      </c>
      <c r="L105" s="179" t="str">
        <f>[1]BC!AK391</f>
        <v>NA</v>
      </c>
      <c r="M105" s="179" t="str">
        <f>[1]CO!AK391</f>
        <v>NA</v>
      </c>
      <c r="N105" s="179" t="str">
        <f>[1]piombo!AK391</f>
        <v>NA</v>
      </c>
      <c r="O105" s="179" t="str">
        <f>[1]cadmio!AK391</f>
        <v>NA</v>
      </c>
      <c r="P105" s="179" t="str">
        <f>[1]mercurio!AK391</f>
        <v>NA</v>
      </c>
      <c r="Q105" s="179" t="str">
        <f>[1]arsenico!AK391</f>
        <v>NA</v>
      </c>
      <c r="R105" s="179" t="str">
        <f>[1]cromo!AK391</f>
        <v>NA</v>
      </c>
      <c r="S105" s="179" t="str">
        <f>[1]rame!AK391</f>
        <v>NA</v>
      </c>
      <c r="T105" s="179" t="str">
        <f>[1]nichel!AK391</f>
        <v>NA</v>
      </c>
      <c r="U105" s="179" t="str">
        <f>[1]selenio!AK391</f>
        <v>NA</v>
      </c>
      <c r="V105" s="179" t="str">
        <f>[1]zinco!AK391</f>
        <v>NA</v>
      </c>
      <c r="W105" s="179" t="str">
        <f>[1]Diossine!AK391</f>
        <v>NA</v>
      </c>
      <c r="X105" s="179" t="s">
        <v>412</v>
      </c>
      <c r="Y105" s="179" t="s">
        <v>412</v>
      </c>
      <c r="Z105" s="179" t="s">
        <v>412</v>
      </c>
      <c r="AA105" s="179" t="s">
        <v>412</v>
      </c>
      <c r="AB105" s="179" t="str">
        <f>[1]PAH!AK391</f>
        <v>NA</v>
      </c>
      <c r="AC105" s="179" t="str">
        <f>[1]HCB!AK391</f>
        <v>NA</v>
      </c>
      <c r="AD105" s="179" t="str">
        <f>[1]PCB!AK391</f>
        <v>NA</v>
      </c>
      <c r="AE105" s="160"/>
      <c r="AF105" s="159" t="s">
        <v>412</v>
      </c>
      <c r="AG105" s="159" t="s">
        <v>412</v>
      </c>
      <c r="AH105" s="159" t="s">
        <v>412</v>
      </c>
      <c r="AI105" s="159" t="s">
        <v>412</v>
      </c>
      <c r="AJ105" s="159" t="s">
        <v>412</v>
      </c>
      <c r="AK105" s="159">
        <f>'[1]dati attività'!$AC$169</f>
        <v>390.88600000000002</v>
      </c>
      <c r="AL105" s="140" t="s">
        <v>415</v>
      </c>
    </row>
    <row r="106" spans="1:38" s="10" customFormat="1" ht="13.8" thickBot="1">
      <c r="A106" s="101" t="s">
        <v>126</v>
      </c>
      <c r="B106" s="101" t="s">
        <v>257</v>
      </c>
      <c r="C106" s="109" t="s">
        <v>286</v>
      </c>
      <c r="D106" s="139"/>
      <c r="E106" s="182">
        <f>[1]NOx!AK392</f>
        <v>1.3461280533333331E-2</v>
      </c>
      <c r="F106" s="179">
        <f>[1]NMVOC!AK392</f>
        <v>2.0774959999999999E-3</v>
      </c>
      <c r="G106" s="179" t="str">
        <f>[1]SOx!AK392</f>
        <v>NA</v>
      </c>
      <c r="H106" s="179">
        <f>[1]NH3!AK392</f>
        <v>0.21697673752377447</v>
      </c>
      <c r="I106" s="179">
        <f>[1]pm2.5!AK392</f>
        <v>1.1057639999999999E-2</v>
      </c>
      <c r="J106" s="179">
        <f>[1]pm10!AK392</f>
        <v>1.6586459999999997E-2</v>
      </c>
      <c r="K106" s="179">
        <f>[1]PST!AK392</f>
        <v>2.5517630769230765E-2</v>
      </c>
      <c r="L106" s="179" t="str">
        <f>[1]BC!AK392</f>
        <v>NA</v>
      </c>
      <c r="M106" s="179" t="str">
        <f>[1]CO!AK392</f>
        <v>NA</v>
      </c>
      <c r="N106" s="179" t="str">
        <f>[1]piombo!AK392</f>
        <v>NA</v>
      </c>
      <c r="O106" s="179" t="str">
        <f>[1]cadmio!AK392</f>
        <v>NA</v>
      </c>
      <c r="P106" s="179" t="str">
        <f>[1]mercurio!AK392</f>
        <v>NA</v>
      </c>
      <c r="Q106" s="179" t="str">
        <f>[1]arsenico!AK392</f>
        <v>NA</v>
      </c>
      <c r="R106" s="179" t="str">
        <f>[1]cromo!AK392</f>
        <v>NA</v>
      </c>
      <c r="S106" s="179" t="str">
        <f>[1]rame!AK392</f>
        <v>NA</v>
      </c>
      <c r="T106" s="179" t="str">
        <f>[1]nichel!AK392</f>
        <v>NA</v>
      </c>
      <c r="U106" s="179" t="str">
        <f>[1]selenio!AK392</f>
        <v>NA</v>
      </c>
      <c r="V106" s="179" t="str">
        <f>[1]zinco!AK392</f>
        <v>NA</v>
      </c>
      <c r="W106" s="179" t="str">
        <f>[1]Diossine!AK392</f>
        <v>NA</v>
      </c>
      <c r="X106" s="179" t="s">
        <v>412</v>
      </c>
      <c r="Y106" s="179" t="s">
        <v>412</v>
      </c>
      <c r="Z106" s="179" t="s">
        <v>412</v>
      </c>
      <c r="AA106" s="179" t="s">
        <v>412</v>
      </c>
      <c r="AB106" s="179" t="str">
        <f>[1]PAH!AK392</f>
        <v>NA</v>
      </c>
      <c r="AC106" s="179" t="str">
        <f>[1]HCB!AK392</f>
        <v>NA</v>
      </c>
      <c r="AD106" s="179" t="str">
        <f>[1]PCB!AK392</f>
        <v>NA</v>
      </c>
      <c r="AE106" s="160"/>
      <c r="AF106" s="159" t="s">
        <v>412</v>
      </c>
      <c r="AG106" s="159" t="s">
        <v>412</v>
      </c>
      <c r="AH106" s="159" t="s">
        <v>412</v>
      </c>
      <c r="AI106" s="159" t="s">
        <v>412</v>
      </c>
      <c r="AJ106" s="159" t="s">
        <v>412</v>
      </c>
      <c r="AK106" s="159">
        <f>'[1]dati attività'!$AC$170</f>
        <v>67.016000000000005</v>
      </c>
      <c r="AL106" s="140" t="s">
        <v>415</v>
      </c>
    </row>
    <row r="107" spans="1:38" s="10" customFormat="1" ht="13.8" thickBot="1">
      <c r="A107" s="96" t="s">
        <v>126</v>
      </c>
      <c r="B107" s="101" t="s">
        <v>364</v>
      </c>
      <c r="C107" s="97" t="s">
        <v>341</v>
      </c>
      <c r="D107" s="139"/>
      <c r="E107" s="182">
        <f>[1]NOx!AK393</f>
        <v>0.15186645587627287</v>
      </c>
      <c r="F107" s="179" t="str">
        <f>[1]NMVOC!AK393</f>
        <v>NA</v>
      </c>
      <c r="G107" s="179" t="str">
        <f>[1]SOx!AK393</f>
        <v>NA</v>
      </c>
      <c r="H107" s="179">
        <f>[1]NH3!AK393</f>
        <v>5.3889990600174249</v>
      </c>
      <c r="I107" s="179">
        <f>[1]pm2.5!AK393</f>
        <v>9.0092485515020235E-2</v>
      </c>
      <c r="J107" s="179">
        <f>[1]pm10!AK393</f>
        <v>0.72932012083587805</v>
      </c>
      <c r="K107" s="179">
        <f>[1]PST!AK393</f>
        <v>1.1220309551321199</v>
      </c>
      <c r="L107" s="179" t="str">
        <f>[1]BC!AK393</f>
        <v>NA</v>
      </c>
      <c r="M107" s="179" t="str">
        <f>[1]CO!AK393</f>
        <v>NA</v>
      </c>
      <c r="N107" s="179" t="str">
        <f>[1]piombo!AK393</f>
        <v>NA</v>
      </c>
      <c r="O107" s="179" t="str">
        <f>[1]cadmio!AK393</f>
        <v>NA</v>
      </c>
      <c r="P107" s="179" t="str">
        <f>[1]mercurio!AK393</f>
        <v>NA</v>
      </c>
      <c r="Q107" s="179" t="str">
        <f>[1]arsenico!AK393</f>
        <v>NA</v>
      </c>
      <c r="R107" s="179" t="str">
        <f>[1]cromo!AK393</f>
        <v>NA</v>
      </c>
      <c r="S107" s="179" t="str">
        <f>[1]rame!AK393</f>
        <v>NA</v>
      </c>
      <c r="T107" s="179" t="str">
        <f>[1]nichel!AK393</f>
        <v>NA</v>
      </c>
      <c r="U107" s="179" t="str">
        <f>[1]selenio!AK393</f>
        <v>NA</v>
      </c>
      <c r="V107" s="179" t="str">
        <f>[1]zinco!AK393</f>
        <v>NA</v>
      </c>
      <c r="W107" s="179" t="str">
        <f>[1]Diossine!AK393</f>
        <v>NA</v>
      </c>
      <c r="X107" s="179" t="s">
        <v>412</v>
      </c>
      <c r="Y107" s="179" t="s">
        <v>412</v>
      </c>
      <c r="Z107" s="179" t="s">
        <v>412</v>
      </c>
      <c r="AA107" s="179" t="s">
        <v>412</v>
      </c>
      <c r="AB107" s="179" t="str">
        <f>[1]PAH!AK393</f>
        <v>NA</v>
      </c>
      <c r="AC107" s="179" t="str">
        <f>[1]HCB!AK393</f>
        <v>NA</v>
      </c>
      <c r="AD107" s="179" t="str">
        <f>[1]PCB!AK393</f>
        <v>NA</v>
      </c>
      <c r="AE107" s="160"/>
      <c r="AF107" s="159" t="s">
        <v>412</v>
      </c>
      <c r="AG107" s="159" t="s">
        <v>412</v>
      </c>
      <c r="AH107" s="159" t="s">
        <v>412</v>
      </c>
      <c r="AI107" s="159" t="s">
        <v>412</v>
      </c>
      <c r="AJ107" s="159" t="s">
        <v>412</v>
      </c>
      <c r="AK107" s="159">
        <f>'[1]dati attività'!$AC$171</f>
        <v>36942.685859333687</v>
      </c>
      <c r="AL107" s="140" t="s">
        <v>415</v>
      </c>
    </row>
    <row r="108" spans="1:38" s="10" customFormat="1" ht="13.8" thickBot="1">
      <c r="A108" s="96" t="s">
        <v>126</v>
      </c>
      <c r="B108" s="101" t="s">
        <v>365</v>
      </c>
      <c r="C108" s="97" t="s">
        <v>342</v>
      </c>
      <c r="D108" s="139"/>
      <c r="E108" s="182">
        <f>[1]NOx!AK394</f>
        <v>0.18407964040538435</v>
      </c>
      <c r="F108" s="179" t="str">
        <f>[1]NMVOC!AK394</f>
        <v>NA</v>
      </c>
      <c r="G108" s="179" t="str">
        <f>[1]SOx!AK394</f>
        <v>NA</v>
      </c>
      <c r="H108" s="179">
        <f>[1]NH3!AK394</f>
        <v>15.177995194916004</v>
      </c>
      <c r="I108" s="179">
        <f>[1]pm2.5!AK394</f>
        <v>1.3061651006155968</v>
      </c>
      <c r="J108" s="179">
        <f>[1]pm10!AK394</f>
        <v>9.9883213576486796</v>
      </c>
      <c r="K108" s="179">
        <f>[1]PST!AK394</f>
        <v>15.36664824253643</v>
      </c>
      <c r="L108" s="179" t="str">
        <f>[1]BC!AK394</f>
        <v>NA</v>
      </c>
      <c r="M108" s="179" t="str">
        <f>[1]CO!AK394</f>
        <v>NA</v>
      </c>
      <c r="N108" s="179" t="str">
        <f>[1]piombo!AK394</f>
        <v>NA</v>
      </c>
      <c r="O108" s="179" t="str">
        <f>[1]cadmio!AK394</f>
        <v>NA</v>
      </c>
      <c r="P108" s="179" t="str">
        <f>[1]mercurio!AK394</f>
        <v>NA</v>
      </c>
      <c r="Q108" s="179" t="str">
        <f>[1]arsenico!AK394</f>
        <v>NA</v>
      </c>
      <c r="R108" s="179" t="str">
        <f>[1]cromo!AK394</f>
        <v>NA</v>
      </c>
      <c r="S108" s="179" t="str">
        <f>[1]rame!AK394</f>
        <v>NA</v>
      </c>
      <c r="T108" s="179" t="str">
        <f>[1]nichel!AK394</f>
        <v>NA</v>
      </c>
      <c r="U108" s="179" t="str">
        <f>[1]selenio!AK394</f>
        <v>NA</v>
      </c>
      <c r="V108" s="179" t="str">
        <f>[1]zinco!AK394</f>
        <v>NA</v>
      </c>
      <c r="W108" s="179" t="str">
        <f>[1]Diossine!AK394</f>
        <v>NA</v>
      </c>
      <c r="X108" s="179" t="s">
        <v>412</v>
      </c>
      <c r="Y108" s="179" t="s">
        <v>412</v>
      </c>
      <c r="Z108" s="179" t="s">
        <v>412</v>
      </c>
      <c r="AA108" s="179" t="s">
        <v>412</v>
      </c>
      <c r="AB108" s="179" t="str">
        <f>[1]PAH!AK394</f>
        <v>NA</v>
      </c>
      <c r="AC108" s="179" t="str">
        <f>[1]HCB!AK394</f>
        <v>NA</v>
      </c>
      <c r="AD108" s="179" t="str">
        <f>[1]PCB!AK394</f>
        <v>NA</v>
      </c>
      <c r="AE108" s="160"/>
      <c r="AF108" s="159" t="s">
        <v>412</v>
      </c>
      <c r="AG108" s="159" t="s">
        <v>412</v>
      </c>
      <c r="AH108" s="159" t="s">
        <v>412</v>
      </c>
      <c r="AI108" s="159" t="s">
        <v>412</v>
      </c>
      <c r="AJ108" s="159" t="s">
        <v>412</v>
      </c>
      <c r="AK108" s="159">
        <f>'[1]dati attività'!$AC$172</f>
        <v>120051.93939481588</v>
      </c>
      <c r="AL108" s="140" t="s">
        <v>415</v>
      </c>
    </row>
    <row r="109" spans="1:38" s="10" customFormat="1" ht="13.8" thickBot="1">
      <c r="A109" s="96" t="s">
        <v>126</v>
      </c>
      <c r="B109" s="101" t="s">
        <v>366</v>
      </c>
      <c r="C109" s="97" t="s">
        <v>324</v>
      </c>
      <c r="D109" s="139"/>
      <c r="E109" s="182" t="str">
        <f>[1]NOx!AK395</f>
        <v>IE</v>
      </c>
      <c r="F109" s="179" t="str">
        <f>[1]NMVOC!AK395</f>
        <v>NA</v>
      </c>
      <c r="G109" s="179" t="str">
        <f>[1]SOx!AK395</f>
        <v>NA</v>
      </c>
      <c r="H109" s="179" t="str">
        <f>[1]NH3!AK395</f>
        <v>IE</v>
      </c>
      <c r="I109" s="179" t="str">
        <f>[1]pm2.5!AK395</f>
        <v>NA</v>
      </c>
      <c r="J109" s="179" t="str">
        <f>[1]pm10!AK395</f>
        <v>NA</v>
      </c>
      <c r="K109" s="179" t="str">
        <f>[1]PST!AK395</f>
        <v>NA</v>
      </c>
      <c r="L109" s="179" t="str">
        <f>[1]BC!AK395</f>
        <v>NA</v>
      </c>
      <c r="M109" s="179" t="str">
        <f>[1]CO!AK395</f>
        <v>NA</v>
      </c>
      <c r="N109" s="179" t="str">
        <f>[1]piombo!AK395</f>
        <v>NA</v>
      </c>
      <c r="O109" s="179" t="str">
        <f>[1]cadmio!AK395</f>
        <v>NA</v>
      </c>
      <c r="P109" s="179" t="str">
        <f>[1]mercurio!AK395</f>
        <v>NA</v>
      </c>
      <c r="Q109" s="179" t="str">
        <f>[1]arsenico!AK395</f>
        <v>NA</v>
      </c>
      <c r="R109" s="179" t="str">
        <f>[1]cromo!AK395</f>
        <v>NA</v>
      </c>
      <c r="S109" s="179" t="str">
        <f>[1]rame!AK395</f>
        <v>NA</v>
      </c>
      <c r="T109" s="179" t="str">
        <f>[1]nichel!AK395</f>
        <v>NA</v>
      </c>
      <c r="U109" s="179" t="str">
        <f>[1]selenio!AK395</f>
        <v>NA</v>
      </c>
      <c r="V109" s="179" t="str">
        <f>[1]zinco!AK395</f>
        <v>NA</v>
      </c>
      <c r="W109" s="179" t="str">
        <f>[1]Diossine!AK395</f>
        <v>NA</v>
      </c>
      <c r="X109" s="179" t="s">
        <v>412</v>
      </c>
      <c r="Y109" s="179" t="s">
        <v>412</v>
      </c>
      <c r="Z109" s="179" t="s">
        <v>412</v>
      </c>
      <c r="AA109" s="179" t="s">
        <v>412</v>
      </c>
      <c r="AB109" s="179" t="str">
        <f>[1]PAH!AK395</f>
        <v>NA</v>
      </c>
      <c r="AC109" s="179" t="str">
        <f>[1]HCB!AK395</f>
        <v>NA</v>
      </c>
      <c r="AD109" s="179" t="str">
        <f>[1]PCB!AK395</f>
        <v>NA</v>
      </c>
      <c r="AE109" s="160"/>
      <c r="AF109" s="159" t="s">
        <v>412</v>
      </c>
      <c r="AG109" s="159" t="s">
        <v>412</v>
      </c>
      <c r="AH109" s="159" t="s">
        <v>412</v>
      </c>
      <c r="AI109" s="159" t="s">
        <v>412</v>
      </c>
      <c r="AJ109" s="159" t="s">
        <v>412</v>
      </c>
      <c r="AK109" s="191" t="str">
        <f>'[1]dati attività'!$AC$173</f>
        <v>IE</v>
      </c>
      <c r="AL109" s="140" t="s">
        <v>415</v>
      </c>
    </row>
    <row r="110" spans="1:38" s="10" customFormat="1" ht="13.8" thickBot="1">
      <c r="A110" s="96" t="s">
        <v>126</v>
      </c>
      <c r="B110" s="101" t="s">
        <v>367</v>
      </c>
      <c r="C110" s="98" t="s">
        <v>325</v>
      </c>
      <c r="D110" s="139"/>
      <c r="E110" s="182">
        <f>[1]NOx!AK396</f>
        <v>0.2748122960400578</v>
      </c>
      <c r="F110" s="179" t="str">
        <f>[1]NMVOC!AK396</f>
        <v>NA</v>
      </c>
      <c r="G110" s="179" t="str">
        <f>[1]SOx!AK396</f>
        <v>NA</v>
      </c>
      <c r="H110" s="179">
        <f>[1]NH3!AK396</f>
        <v>10.38547244545793</v>
      </c>
      <c r="I110" s="179" t="str">
        <f>[1]pm2.5!AK396</f>
        <v>NA</v>
      </c>
      <c r="J110" s="179" t="str">
        <f>[1]pm10!AK396</f>
        <v>NA</v>
      </c>
      <c r="K110" s="179" t="str">
        <f>[1]PST!AK396</f>
        <v>NA</v>
      </c>
      <c r="L110" s="179" t="str">
        <f>[1]BC!AK396</f>
        <v>NA</v>
      </c>
      <c r="M110" s="179" t="str">
        <f>[1]CO!AK396</f>
        <v>NA</v>
      </c>
      <c r="N110" s="179" t="str">
        <f>[1]piombo!AK396</f>
        <v>NA</v>
      </c>
      <c r="O110" s="179" t="str">
        <f>[1]cadmio!AK396</f>
        <v>NA</v>
      </c>
      <c r="P110" s="179" t="str">
        <f>[1]mercurio!AK396</f>
        <v>NA</v>
      </c>
      <c r="Q110" s="179" t="str">
        <f>[1]arsenico!AK396</f>
        <v>NA</v>
      </c>
      <c r="R110" s="179" t="str">
        <f>[1]cromo!AK396</f>
        <v>NA</v>
      </c>
      <c r="S110" s="179" t="str">
        <f>[1]rame!AK396</f>
        <v>NA</v>
      </c>
      <c r="T110" s="179" t="str">
        <f>[1]nichel!AK396</f>
        <v>NA</v>
      </c>
      <c r="U110" s="179" t="str">
        <f>[1]selenio!AK396</f>
        <v>NA</v>
      </c>
      <c r="V110" s="179" t="str">
        <f>[1]zinco!AK396</f>
        <v>NA</v>
      </c>
      <c r="W110" s="179" t="str">
        <f>[1]Diossine!AK396</f>
        <v>NA</v>
      </c>
      <c r="X110" s="179" t="s">
        <v>412</v>
      </c>
      <c r="Y110" s="179" t="s">
        <v>412</v>
      </c>
      <c r="Z110" s="179" t="s">
        <v>412</v>
      </c>
      <c r="AA110" s="179" t="s">
        <v>412</v>
      </c>
      <c r="AB110" s="179" t="str">
        <f>[1]PAH!AK396</f>
        <v>NA</v>
      </c>
      <c r="AC110" s="179" t="str">
        <f>[1]HCB!AK396</f>
        <v>NA</v>
      </c>
      <c r="AD110" s="179" t="str">
        <f>[1]PCB!AK396</f>
        <v>NA</v>
      </c>
      <c r="AE110" s="160"/>
      <c r="AF110" s="159" t="s">
        <v>412</v>
      </c>
      <c r="AG110" s="159" t="s">
        <v>412</v>
      </c>
      <c r="AH110" s="159" t="s">
        <v>412</v>
      </c>
      <c r="AI110" s="159" t="s">
        <v>412</v>
      </c>
      <c r="AJ110" s="159" t="s">
        <v>412</v>
      </c>
      <c r="AK110" s="159">
        <f>'[1]dati attività'!$AC$174</f>
        <v>35845.082092181452</v>
      </c>
      <c r="AL110" s="140" t="s">
        <v>415</v>
      </c>
    </row>
    <row r="111" spans="1:38" s="10" customFormat="1" ht="13.8" thickBot="1">
      <c r="A111" s="101" t="s">
        <v>126</v>
      </c>
      <c r="B111" s="101" t="s">
        <v>368</v>
      </c>
      <c r="C111" s="109" t="s">
        <v>287</v>
      </c>
      <c r="D111" s="139"/>
      <c r="E111" s="182">
        <f>[1]NOx!AK397</f>
        <v>4.9066666666666669E-5</v>
      </c>
      <c r="F111" s="179" t="str">
        <f>[1]NMVOC!AK397</f>
        <v>NA</v>
      </c>
      <c r="G111" s="179" t="str">
        <f>[1]SOx!AK397</f>
        <v>NA</v>
      </c>
      <c r="H111" s="179">
        <f>[1]NH3!AK397</f>
        <v>8.0124245414420461</v>
      </c>
      <c r="I111" s="179" t="str">
        <f>[1]pm2.5!AK397</f>
        <v>NA</v>
      </c>
      <c r="J111" s="179" t="str">
        <f>[1]pm10!AK397</f>
        <v>NA</v>
      </c>
      <c r="K111" s="179" t="str">
        <f>[1]PST!AK397</f>
        <v>NA</v>
      </c>
      <c r="L111" s="179" t="str">
        <f>[1]BC!AK397</f>
        <v>NA</v>
      </c>
      <c r="M111" s="179" t="str">
        <f>[1]CO!AK397</f>
        <v>NA</v>
      </c>
      <c r="N111" s="179" t="str">
        <f>[1]piombo!AK397</f>
        <v>NA</v>
      </c>
      <c r="O111" s="179" t="str">
        <f>[1]cadmio!AK397</f>
        <v>NA</v>
      </c>
      <c r="P111" s="179" t="str">
        <f>[1]mercurio!AK397</f>
        <v>NA</v>
      </c>
      <c r="Q111" s="179" t="str">
        <f>[1]arsenico!AK397</f>
        <v>NA</v>
      </c>
      <c r="R111" s="179" t="str">
        <f>[1]cromo!AK397</f>
        <v>NA</v>
      </c>
      <c r="S111" s="179" t="str">
        <f>[1]rame!AK397</f>
        <v>NA</v>
      </c>
      <c r="T111" s="179" t="str">
        <f>[1]nichel!AK397</f>
        <v>NA</v>
      </c>
      <c r="U111" s="179" t="str">
        <f>[1]selenio!AK397</f>
        <v>NA</v>
      </c>
      <c r="V111" s="179" t="str">
        <f>[1]zinco!AK397</f>
        <v>NA</v>
      </c>
      <c r="W111" s="179" t="str">
        <f>[1]Diossine!AK397</f>
        <v>NA</v>
      </c>
      <c r="X111" s="179" t="s">
        <v>412</v>
      </c>
      <c r="Y111" s="179" t="s">
        <v>412</v>
      </c>
      <c r="Z111" s="179" t="s">
        <v>412</v>
      </c>
      <c r="AA111" s="179" t="s">
        <v>412</v>
      </c>
      <c r="AB111" s="179" t="str">
        <f>[1]PAH!AK397</f>
        <v>NA</v>
      </c>
      <c r="AC111" s="179" t="str">
        <f>[1]HCB!AK397</f>
        <v>NA</v>
      </c>
      <c r="AD111" s="179" t="str">
        <f>[1]PCB!AK397</f>
        <v>NA</v>
      </c>
      <c r="AE111" s="160"/>
      <c r="AF111" s="159" t="s">
        <v>412</v>
      </c>
      <c r="AG111" s="159" t="s">
        <v>412</v>
      </c>
      <c r="AH111" s="159" t="s">
        <v>412</v>
      </c>
      <c r="AI111" s="159" t="s">
        <v>412</v>
      </c>
      <c r="AJ111" s="159" t="s">
        <v>412</v>
      </c>
      <c r="AK111" s="159">
        <f>'[1]dati attività'!$AC$175</f>
        <v>16595.597955304456</v>
      </c>
      <c r="AL111" s="140" t="s">
        <v>415</v>
      </c>
    </row>
    <row r="112" spans="1:38" s="10" customFormat="1" ht="23.4" thickBot="1">
      <c r="A112" s="101" t="s">
        <v>136</v>
      </c>
      <c r="B112" s="101" t="s">
        <v>305</v>
      </c>
      <c r="C112" s="109" t="s">
        <v>306</v>
      </c>
      <c r="D112" s="94"/>
      <c r="E112" s="179">
        <f>[1]NOx!AK398</f>
        <v>11.617897999999999</v>
      </c>
      <c r="F112" s="179" t="str">
        <f>[1]NMVOC!AK398</f>
        <v>NA</v>
      </c>
      <c r="G112" s="179" t="str">
        <f>[1]SOx!AK398</f>
        <v>NA</v>
      </c>
      <c r="H112" s="179">
        <f>[1]NH3!AK398</f>
        <v>57.519536428571435</v>
      </c>
      <c r="I112" s="179" t="str">
        <f>[1]pm2.5!AK398</f>
        <v>NA</v>
      </c>
      <c r="J112" s="179" t="str">
        <f>[1]pm10!AK398</f>
        <v>NA</v>
      </c>
      <c r="K112" s="179" t="str">
        <f>[1]PST!AK398</f>
        <v>NA</v>
      </c>
      <c r="L112" s="179" t="str">
        <f>[1]BC!AK398</f>
        <v>NA</v>
      </c>
      <c r="M112" s="179" t="str">
        <f>[1]CO!AK398</f>
        <v>NA</v>
      </c>
      <c r="N112" s="179" t="str">
        <f>[1]piombo!AK398</f>
        <v>NA</v>
      </c>
      <c r="O112" s="179" t="str">
        <f>[1]cadmio!AK398</f>
        <v>NA</v>
      </c>
      <c r="P112" s="179" t="str">
        <f>[1]mercurio!AK398</f>
        <v>NA</v>
      </c>
      <c r="Q112" s="179" t="str">
        <f>[1]arsenico!AK398</f>
        <v>NA</v>
      </c>
      <c r="R112" s="179" t="str">
        <f>[1]cromo!AK398</f>
        <v>NA</v>
      </c>
      <c r="S112" s="179" t="str">
        <f>[1]rame!AK398</f>
        <v>NA</v>
      </c>
      <c r="T112" s="179" t="str">
        <f>[1]nichel!AK398</f>
        <v>NA</v>
      </c>
      <c r="U112" s="179" t="str">
        <f>[1]selenio!AK398</f>
        <v>NA</v>
      </c>
      <c r="V112" s="179" t="str">
        <f>[1]zinco!AK398</f>
        <v>NA</v>
      </c>
      <c r="W112" s="179" t="str">
        <f>[1]Diossine!AK398</f>
        <v>NA</v>
      </c>
      <c r="X112" s="179" t="s">
        <v>412</v>
      </c>
      <c r="Y112" s="179" t="s">
        <v>412</v>
      </c>
      <c r="Z112" s="179" t="s">
        <v>412</v>
      </c>
      <c r="AA112" s="179" t="s">
        <v>412</v>
      </c>
      <c r="AB112" s="179" t="str">
        <f>[1]PAH!AK398</f>
        <v>NA</v>
      </c>
      <c r="AC112" s="179" t="str">
        <f>[1]HCB!AK398</f>
        <v>NA</v>
      </c>
      <c r="AD112" s="179" t="str">
        <f>[1]PCB!AK398</f>
        <v>NA</v>
      </c>
      <c r="AE112" s="160"/>
      <c r="AF112" s="159" t="s">
        <v>412</v>
      </c>
      <c r="AG112" s="159" t="s">
        <v>412</v>
      </c>
      <c r="AH112" s="159" t="s">
        <v>412</v>
      </c>
      <c r="AI112" s="159" t="s">
        <v>412</v>
      </c>
      <c r="AJ112" s="159" t="s">
        <v>412</v>
      </c>
      <c r="AK112" s="159">
        <f>'[1]dati attività'!$AC$176</f>
        <v>505126000</v>
      </c>
      <c r="AL112" s="140" t="s">
        <v>424</v>
      </c>
    </row>
    <row r="113" spans="1:38" s="10" customFormat="1" ht="13.8" thickBot="1">
      <c r="A113" s="101" t="s">
        <v>136</v>
      </c>
      <c r="B113" s="88" t="s">
        <v>254</v>
      </c>
      <c r="C113" s="111" t="s">
        <v>143</v>
      </c>
      <c r="D113" s="94"/>
      <c r="E113" s="179">
        <f>[1]NOx!AK399</f>
        <v>1.1687620765943163</v>
      </c>
      <c r="F113" s="179" t="str">
        <f>[1]NMVOC!AK399</f>
        <v>NA</v>
      </c>
      <c r="G113" s="179" t="str">
        <f>[1]SOx!AK399</f>
        <v>NA</v>
      </c>
      <c r="H113" s="179">
        <f>[1]NH3!AK399</f>
        <v>74.855335190721647</v>
      </c>
      <c r="I113" s="179" t="str">
        <f>[1]pm2.5!AK399</f>
        <v>NA</v>
      </c>
      <c r="J113" s="179" t="str">
        <f>[1]pm10!AK399</f>
        <v>NA</v>
      </c>
      <c r="K113" s="179" t="str">
        <f>[1]PST!AK399</f>
        <v>NA</v>
      </c>
      <c r="L113" s="179" t="str">
        <f>[1]BC!AK399</f>
        <v>NA</v>
      </c>
      <c r="M113" s="179" t="str">
        <f>[1]CO!AK399</f>
        <v>NA</v>
      </c>
      <c r="N113" s="179" t="str">
        <f>[1]piombo!AK399</f>
        <v>NA</v>
      </c>
      <c r="O113" s="179" t="str">
        <f>[1]cadmio!AK399</f>
        <v>NA</v>
      </c>
      <c r="P113" s="179" t="str">
        <f>[1]mercurio!AK399</f>
        <v>NA</v>
      </c>
      <c r="Q113" s="179" t="str">
        <f>[1]arsenico!AK399</f>
        <v>NA</v>
      </c>
      <c r="R113" s="179" t="str">
        <f>[1]cromo!AK399</f>
        <v>NA</v>
      </c>
      <c r="S113" s="179" t="str">
        <f>[1]rame!AK399</f>
        <v>NA</v>
      </c>
      <c r="T113" s="179" t="str">
        <f>[1]nichel!AK399</f>
        <v>NA</v>
      </c>
      <c r="U113" s="179" t="str">
        <f>[1]selenio!AK399</f>
        <v>NA</v>
      </c>
      <c r="V113" s="179" t="str">
        <f>[1]zinco!AK399</f>
        <v>NA</v>
      </c>
      <c r="W113" s="179" t="str">
        <f>[1]Diossine!AK399</f>
        <v>NA</v>
      </c>
      <c r="X113" s="179" t="s">
        <v>412</v>
      </c>
      <c r="Y113" s="179" t="s">
        <v>412</v>
      </c>
      <c r="Z113" s="179" t="s">
        <v>412</v>
      </c>
      <c r="AA113" s="179" t="s">
        <v>412</v>
      </c>
      <c r="AB113" s="179" t="str">
        <f>[1]PAH!AK399</f>
        <v>NA</v>
      </c>
      <c r="AC113" s="179" t="str">
        <f>[1]HCB!AK399</f>
        <v>NA</v>
      </c>
      <c r="AD113" s="179" t="str">
        <f>[1]PCB!AK399</f>
        <v>NA</v>
      </c>
      <c r="AE113" s="160"/>
      <c r="AF113" s="159" t="s">
        <v>412</v>
      </c>
      <c r="AG113" s="159" t="s">
        <v>412</v>
      </c>
      <c r="AH113" s="159" t="s">
        <v>412</v>
      </c>
      <c r="AI113" s="159" t="s">
        <v>412</v>
      </c>
      <c r="AJ113" s="159" t="s">
        <v>412</v>
      </c>
      <c r="AK113" s="159">
        <f>'[1]dati attività'!$AC$177</f>
        <v>493263845.15239459</v>
      </c>
      <c r="AL113" s="140" t="s">
        <v>438</v>
      </c>
    </row>
    <row r="114" spans="1:38" s="10" customFormat="1" ht="13.8" thickBot="1">
      <c r="A114" s="101" t="s">
        <v>136</v>
      </c>
      <c r="B114" s="88" t="s">
        <v>255</v>
      </c>
      <c r="C114" s="111" t="s">
        <v>144</v>
      </c>
      <c r="D114" s="94"/>
      <c r="E114" s="179">
        <f>[1]NOx!AK400</f>
        <v>1.3938281503400944</v>
      </c>
      <c r="F114" s="179" t="str">
        <f>[1]NMVOC!AK400</f>
        <v>NA</v>
      </c>
      <c r="G114" s="179" t="str">
        <f>[1]SOx!AK400</f>
        <v>NA</v>
      </c>
      <c r="H114" s="179">
        <f>[1]NH3!AK400</f>
        <v>2.0604416135462267</v>
      </c>
      <c r="I114" s="179" t="str">
        <f>[1]pm2.5!AK400</f>
        <v>NA</v>
      </c>
      <c r="J114" s="179" t="str">
        <f>[1]pm10!AK400</f>
        <v>NA</v>
      </c>
      <c r="K114" s="179" t="str">
        <f>[1]PST!AK400</f>
        <v>NA</v>
      </c>
      <c r="L114" s="179" t="str">
        <f>[1]BC!AK400</f>
        <v>NA</v>
      </c>
      <c r="M114" s="179" t="str">
        <f>[1]CO!AK400</f>
        <v>NA</v>
      </c>
      <c r="N114" s="179" t="str">
        <f>[1]piombo!AK400</f>
        <v>NA</v>
      </c>
      <c r="O114" s="179" t="str">
        <f>[1]cadmio!AK400</f>
        <v>NA</v>
      </c>
      <c r="P114" s="179" t="str">
        <f>[1]mercurio!AK400</f>
        <v>NA</v>
      </c>
      <c r="Q114" s="179" t="str">
        <f>[1]arsenico!AK400</f>
        <v>NA</v>
      </c>
      <c r="R114" s="179" t="str">
        <f>[1]cromo!AK400</f>
        <v>NA</v>
      </c>
      <c r="S114" s="179" t="str">
        <f>[1]rame!AK400</f>
        <v>NA</v>
      </c>
      <c r="T114" s="179" t="str">
        <f>[1]nichel!AK400</f>
        <v>NA</v>
      </c>
      <c r="U114" s="179" t="str">
        <f>[1]selenio!AK400</f>
        <v>NA</v>
      </c>
      <c r="V114" s="179" t="str">
        <f>[1]zinco!AK400</f>
        <v>NA</v>
      </c>
      <c r="W114" s="179" t="str">
        <f>[1]Diossine!AK400</f>
        <v>NA</v>
      </c>
      <c r="X114" s="179" t="s">
        <v>412</v>
      </c>
      <c r="Y114" s="179" t="s">
        <v>412</v>
      </c>
      <c r="Z114" s="179" t="s">
        <v>412</v>
      </c>
      <c r="AA114" s="179" t="s">
        <v>412</v>
      </c>
      <c r="AB114" s="179" t="str">
        <f>[1]PAH!AK400</f>
        <v>NA</v>
      </c>
      <c r="AC114" s="179" t="str">
        <f>[1]HCB!AK400</f>
        <v>NA</v>
      </c>
      <c r="AD114" s="179" t="str">
        <f>[1]PCB!AK400</f>
        <v>NA</v>
      </c>
      <c r="AE114" s="160"/>
      <c r="AF114" s="159" t="s">
        <v>412</v>
      </c>
      <c r="AG114" s="159" t="s">
        <v>412</v>
      </c>
      <c r="AH114" s="159" t="s">
        <v>412</v>
      </c>
      <c r="AI114" s="159" t="s">
        <v>412</v>
      </c>
      <c r="AJ114" s="159" t="s">
        <v>412</v>
      </c>
      <c r="AK114" s="159">
        <f>'[1]dati attività'!$AC$178</f>
        <v>10605214.187370285</v>
      </c>
      <c r="AL114" s="140" t="s">
        <v>438</v>
      </c>
    </row>
    <row r="115" spans="1:38" s="10" customFormat="1" ht="23.4" thickBot="1">
      <c r="A115" s="101" t="s">
        <v>136</v>
      </c>
      <c r="B115" s="88" t="s">
        <v>256</v>
      </c>
      <c r="C115" s="111" t="s">
        <v>369</v>
      </c>
      <c r="D115" s="94"/>
      <c r="E115" s="179">
        <f>[1]NOx!AK401</f>
        <v>10.017222857142858</v>
      </c>
      <c r="F115" s="179" t="str">
        <f>[1]NMVOC!AK401</f>
        <v>NA</v>
      </c>
      <c r="G115" s="179" t="str">
        <f>[1]SOx!AK401</f>
        <v>NA</v>
      </c>
      <c r="H115" s="179">
        <f>[1]NH3!AK401</f>
        <v>14.808068571428572</v>
      </c>
      <c r="I115" s="179" t="str">
        <f>[1]pm2.5!AK401</f>
        <v>NA</v>
      </c>
      <c r="J115" s="179" t="str">
        <f>[1]pm10!AK401</f>
        <v>NA</v>
      </c>
      <c r="K115" s="179" t="str">
        <f>[1]PST!AK401</f>
        <v>NA</v>
      </c>
      <c r="L115" s="179" t="str">
        <f>[1]BC!AK401</f>
        <v>NA</v>
      </c>
      <c r="M115" s="179" t="str">
        <f>[1]CO!AK401</f>
        <v>NA</v>
      </c>
      <c r="N115" s="179" t="str">
        <f>[1]piombo!AK401</f>
        <v>NA</v>
      </c>
      <c r="O115" s="179" t="str">
        <f>[1]cadmio!AK401</f>
        <v>NA</v>
      </c>
      <c r="P115" s="179" t="str">
        <f>[1]mercurio!AK401</f>
        <v>NA</v>
      </c>
      <c r="Q115" s="179" t="str">
        <f>[1]arsenico!AK401</f>
        <v>NA</v>
      </c>
      <c r="R115" s="179" t="str">
        <f>[1]cromo!AK401</f>
        <v>NA</v>
      </c>
      <c r="S115" s="179" t="str">
        <f>[1]rame!AK401</f>
        <v>NA</v>
      </c>
      <c r="T115" s="179" t="str">
        <f>[1]nichel!AK401</f>
        <v>NA</v>
      </c>
      <c r="U115" s="179" t="str">
        <f>[1]selenio!AK401</f>
        <v>NA</v>
      </c>
      <c r="V115" s="179" t="str">
        <f>[1]zinco!AK401</f>
        <v>NA</v>
      </c>
      <c r="W115" s="179" t="str">
        <f>[1]Diossine!AK401</f>
        <v>NA</v>
      </c>
      <c r="X115" s="179" t="s">
        <v>412</v>
      </c>
      <c r="Y115" s="179" t="s">
        <v>412</v>
      </c>
      <c r="Z115" s="179" t="s">
        <v>412</v>
      </c>
      <c r="AA115" s="179" t="s">
        <v>412</v>
      </c>
      <c r="AB115" s="179" t="str">
        <f>[1]PAH!AK401</f>
        <v>NA</v>
      </c>
      <c r="AC115" s="179" t="str">
        <f>[1]HCB!AK401</f>
        <v>NA</v>
      </c>
      <c r="AD115" s="179" t="str">
        <f>[1]PCB!AK401</f>
        <v>NA</v>
      </c>
      <c r="AE115" s="160"/>
      <c r="AF115" s="159" t="s">
        <v>412</v>
      </c>
      <c r="AG115" s="159" t="s">
        <v>412</v>
      </c>
      <c r="AH115" s="159" t="s">
        <v>412</v>
      </c>
      <c r="AI115" s="159" t="s">
        <v>412</v>
      </c>
      <c r="AJ115" s="159" t="s">
        <v>412</v>
      </c>
      <c r="AK115" s="159">
        <f>'[1]dati attività'!$AC$179</f>
        <v>76218000</v>
      </c>
      <c r="AL115" s="140" t="s">
        <v>437</v>
      </c>
    </row>
    <row r="116" spans="1:38" s="10" customFormat="1" ht="13.8" thickBot="1">
      <c r="A116" s="101" t="s">
        <v>136</v>
      </c>
      <c r="B116" s="101" t="s">
        <v>260</v>
      </c>
      <c r="C116" s="110" t="s">
        <v>304</v>
      </c>
      <c r="D116" s="94"/>
      <c r="E116" s="179">
        <f>[1]NOx!AK402</f>
        <v>0.36343980285808086</v>
      </c>
      <c r="F116" s="179" t="str">
        <f>[1]NMVOC!AK402</f>
        <v>NA</v>
      </c>
      <c r="G116" s="179" t="str">
        <f>[1]SOx!AK402</f>
        <v>NA</v>
      </c>
      <c r="H116" s="179">
        <f>[1]NH3!AK402</f>
        <v>8.7484603156659357</v>
      </c>
      <c r="I116" s="179" t="str">
        <f>[1]pm2.5!AK402</f>
        <v>NA</v>
      </c>
      <c r="J116" s="179" t="str">
        <f>[1]pm10!AK402</f>
        <v>NA</v>
      </c>
      <c r="K116" s="179" t="str">
        <f>[1]PST!AK402</f>
        <v>NA</v>
      </c>
      <c r="L116" s="179" t="str">
        <f>[1]BC!AK402</f>
        <v>NA</v>
      </c>
      <c r="M116" s="179" t="str">
        <f>[1]CO!AK402</f>
        <v>NA</v>
      </c>
      <c r="N116" s="179" t="str">
        <f>[1]piombo!AK402</f>
        <v>NA</v>
      </c>
      <c r="O116" s="179" t="str">
        <f>[1]cadmio!AK402</f>
        <v>NA</v>
      </c>
      <c r="P116" s="179" t="str">
        <f>[1]mercurio!AK402</f>
        <v>NA</v>
      </c>
      <c r="Q116" s="179" t="str">
        <f>[1]arsenico!AK402</f>
        <v>NA</v>
      </c>
      <c r="R116" s="179" t="str">
        <f>[1]cromo!AK402</f>
        <v>NA</v>
      </c>
      <c r="S116" s="179" t="str">
        <f>[1]rame!AK402</f>
        <v>NA</v>
      </c>
      <c r="T116" s="179" t="str">
        <f>[1]nichel!AK402</f>
        <v>NA</v>
      </c>
      <c r="U116" s="179" t="str">
        <f>[1]selenio!AK402</f>
        <v>NA</v>
      </c>
      <c r="V116" s="179" t="str">
        <f>[1]zinco!AK402</f>
        <v>NA</v>
      </c>
      <c r="W116" s="179" t="str">
        <f>[1]Diossine!AK402</f>
        <v>NA</v>
      </c>
      <c r="X116" s="179" t="s">
        <v>412</v>
      </c>
      <c r="Y116" s="179" t="s">
        <v>412</v>
      </c>
      <c r="Z116" s="179" t="s">
        <v>412</v>
      </c>
      <c r="AA116" s="179" t="s">
        <v>412</v>
      </c>
      <c r="AB116" s="179" t="str">
        <f>[1]PAH!AK402</f>
        <v>NA</v>
      </c>
      <c r="AC116" s="179" t="str">
        <f>[1]HCB!AK402</f>
        <v>NA</v>
      </c>
      <c r="AD116" s="179" t="str">
        <f>[1]PCB!AK402</f>
        <v>NA</v>
      </c>
      <c r="AE116" s="160"/>
      <c r="AF116" s="159" t="s">
        <v>412</v>
      </c>
      <c r="AG116" s="159" t="s">
        <v>412</v>
      </c>
      <c r="AH116" s="159" t="s">
        <v>412</v>
      </c>
      <c r="AI116" s="159" t="s">
        <v>412</v>
      </c>
      <c r="AJ116" s="159" t="s">
        <v>412</v>
      </c>
      <c r="AK116" s="159">
        <f>'[1]dati attività'!$AC$180</f>
        <v>149128906.93009052</v>
      </c>
      <c r="AL116" s="140" t="s">
        <v>438</v>
      </c>
    </row>
    <row r="117" spans="1:38" s="10" customFormat="1" ht="13.8" thickBot="1">
      <c r="A117" s="101" t="s">
        <v>136</v>
      </c>
      <c r="B117" s="101" t="s">
        <v>308</v>
      </c>
      <c r="C117" s="110" t="s">
        <v>309</v>
      </c>
      <c r="D117" s="94"/>
      <c r="E117" s="179" t="str">
        <f>[1]NOx!AK403</f>
        <v>NE</v>
      </c>
      <c r="F117" s="179" t="str">
        <f>[1]NMVOC!AK403</f>
        <v>NA</v>
      </c>
      <c r="G117" s="179" t="str">
        <f>[1]SOx!AK403</f>
        <v>NA</v>
      </c>
      <c r="H117" s="179" t="str">
        <f>[1]NH3!AK403</f>
        <v>NE</v>
      </c>
      <c r="I117" s="179" t="str">
        <f>[1]pm2.5!AK403</f>
        <v>NA</v>
      </c>
      <c r="J117" s="179" t="str">
        <f>[1]pm10!AK403</f>
        <v>NA</v>
      </c>
      <c r="K117" s="179" t="str">
        <f>[1]PST!AK403</f>
        <v>NA</v>
      </c>
      <c r="L117" s="179" t="str">
        <f>[1]BC!AK403</f>
        <v>NA</v>
      </c>
      <c r="M117" s="179" t="str">
        <f>[1]CO!AK403</f>
        <v>NA</v>
      </c>
      <c r="N117" s="179" t="str">
        <f>[1]piombo!AK403</f>
        <v>NA</v>
      </c>
      <c r="O117" s="179" t="str">
        <f>[1]cadmio!AK403</f>
        <v>NA</v>
      </c>
      <c r="P117" s="179" t="str">
        <f>[1]mercurio!AK403</f>
        <v>NA</v>
      </c>
      <c r="Q117" s="179" t="str">
        <f>[1]arsenico!AK403</f>
        <v>NA</v>
      </c>
      <c r="R117" s="179" t="str">
        <f>[1]cromo!AK403</f>
        <v>NA</v>
      </c>
      <c r="S117" s="179" t="str">
        <f>[1]rame!AK403</f>
        <v>NA</v>
      </c>
      <c r="T117" s="179" t="str">
        <f>[1]nichel!AK403</f>
        <v>NA</v>
      </c>
      <c r="U117" s="179" t="str">
        <f>[1]selenio!AK403</f>
        <v>NA</v>
      </c>
      <c r="V117" s="179" t="str">
        <f>[1]zinco!AK403</f>
        <v>NA</v>
      </c>
      <c r="W117" s="179" t="str">
        <f>[1]Diossine!AK403</f>
        <v>NA</v>
      </c>
      <c r="X117" s="179" t="s">
        <v>412</v>
      </c>
      <c r="Y117" s="179" t="s">
        <v>412</v>
      </c>
      <c r="Z117" s="179" t="s">
        <v>412</v>
      </c>
      <c r="AA117" s="179" t="s">
        <v>412</v>
      </c>
      <c r="AB117" s="179" t="str">
        <f>[1]PAH!AK403</f>
        <v>NA</v>
      </c>
      <c r="AC117" s="179" t="str">
        <f>[1]HCB!AK403</f>
        <v>NA</v>
      </c>
      <c r="AD117" s="179" t="str">
        <f>[1]PCB!AK403</f>
        <v>NA</v>
      </c>
      <c r="AE117" s="160"/>
      <c r="AF117" s="159" t="s">
        <v>412</v>
      </c>
      <c r="AG117" s="159" t="s">
        <v>412</v>
      </c>
      <c r="AH117" s="159" t="s">
        <v>412</v>
      </c>
      <c r="AI117" s="159" t="s">
        <v>412</v>
      </c>
      <c r="AJ117" s="159" t="s">
        <v>412</v>
      </c>
      <c r="AK117" s="159" t="str">
        <f>'[1]dati attività'!$AC$181</f>
        <v>NE</v>
      </c>
      <c r="AL117" s="140"/>
    </row>
    <row r="118" spans="1:38" s="10" customFormat="1" ht="13.8" thickBot="1">
      <c r="A118" s="101" t="s">
        <v>136</v>
      </c>
      <c r="B118" s="101" t="s">
        <v>262</v>
      </c>
      <c r="C118" s="110" t="s">
        <v>307</v>
      </c>
      <c r="D118" s="94"/>
      <c r="E118" s="179" t="str">
        <f>[1]NOx!AK404</f>
        <v>NE</v>
      </c>
      <c r="F118" s="179" t="str">
        <f>[1]NMVOC!AK404</f>
        <v>NA</v>
      </c>
      <c r="G118" s="179" t="str">
        <f>[1]SOx!AK404</f>
        <v>NA</v>
      </c>
      <c r="H118" s="179" t="str">
        <f>[1]NH3!AK404</f>
        <v>NE</v>
      </c>
      <c r="I118" s="179" t="str">
        <f>[1]pm2.5!AK404</f>
        <v>NA</v>
      </c>
      <c r="J118" s="179" t="str">
        <f>[1]pm10!AK404</f>
        <v>NA</v>
      </c>
      <c r="K118" s="179" t="str">
        <f>[1]PST!AK404</f>
        <v>NA</v>
      </c>
      <c r="L118" s="179" t="str">
        <f>[1]BC!AK404</f>
        <v>NA</v>
      </c>
      <c r="M118" s="179" t="str">
        <f>[1]CO!AK404</f>
        <v>NA</v>
      </c>
      <c r="N118" s="179" t="str">
        <f>[1]piombo!AK404</f>
        <v>NA</v>
      </c>
      <c r="O118" s="179" t="str">
        <f>[1]cadmio!AK404</f>
        <v>NA</v>
      </c>
      <c r="P118" s="179" t="str">
        <f>[1]mercurio!AK404</f>
        <v>NA</v>
      </c>
      <c r="Q118" s="179" t="str">
        <f>[1]arsenico!AK404</f>
        <v>NA</v>
      </c>
      <c r="R118" s="179" t="str">
        <f>[1]cromo!AK404</f>
        <v>NA</v>
      </c>
      <c r="S118" s="179" t="str">
        <f>[1]rame!AK404</f>
        <v>NA</v>
      </c>
      <c r="T118" s="179" t="str">
        <f>[1]nichel!AK404</f>
        <v>NA</v>
      </c>
      <c r="U118" s="179" t="str">
        <f>[1]selenio!AK404</f>
        <v>NA</v>
      </c>
      <c r="V118" s="179" t="str">
        <f>[1]zinco!AK404</f>
        <v>NA</v>
      </c>
      <c r="W118" s="179" t="str">
        <f>[1]Diossine!AK404</f>
        <v>NA</v>
      </c>
      <c r="X118" s="179" t="s">
        <v>412</v>
      </c>
      <c r="Y118" s="179" t="s">
        <v>412</v>
      </c>
      <c r="Z118" s="179" t="s">
        <v>412</v>
      </c>
      <c r="AA118" s="179" t="s">
        <v>412</v>
      </c>
      <c r="AB118" s="179" t="str">
        <f>[1]PAH!AK404</f>
        <v>NA</v>
      </c>
      <c r="AC118" s="179" t="str">
        <f>[1]HCB!AK404</f>
        <v>NA</v>
      </c>
      <c r="AD118" s="179" t="str">
        <f>[1]PCB!AK404</f>
        <v>NA</v>
      </c>
      <c r="AE118" s="160"/>
      <c r="AF118" s="159" t="s">
        <v>412</v>
      </c>
      <c r="AG118" s="159" t="s">
        <v>412</v>
      </c>
      <c r="AH118" s="159" t="s">
        <v>412</v>
      </c>
      <c r="AI118" s="159" t="s">
        <v>412</v>
      </c>
      <c r="AJ118" s="159" t="s">
        <v>412</v>
      </c>
      <c r="AK118" s="159" t="str">
        <f>'[1]dati attività'!$AC$182</f>
        <v>NE</v>
      </c>
      <c r="AL118" s="140"/>
    </row>
    <row r="119" spans="1:38" s="10" customFormat="1" ht="23.4" thickBot="1">
      <c r="A119" s="101" t="s">
        <v>136</v>
      </c>
      <c r="B119" s="101" t="s">
        <v>261</v>
      </c>
      <c r="C119" s="109" t="s">
        <v>157</v>
      </c>
      <c r="D119" s="94"/>
      <c r="E119" s="179" t="str">
        <f>[1]NOx!AK405</f>
        <v>NA</v>
      </c>
      <c r="F119" s="179" t="str">
        <f>[1]NMVOC!AK405</f>
        <v>NA</v>
      </c>
      <c r="G119" s="179" t="str">
        <f>[1]SOx!AK405</f>
        <v>NA</v>
      </c>
      <c r="H119" s="179" t="str">
        <f>[1]NH3!AK405</f>
        <v>NA</v>
      </c>
      <c r="I119" s="179" t="str">
        <f>[1]pm2.5!AK405</f>
        <v>NA</v>
      </c>
      <c r="J119" s="179" t="str">
        <f>[1]pm10!AK405</f>
        <v>NA</v>
      </c>
      <c r="K119" s="179" t="str">
        <f>[1]PST!AK405</f>
        <v>NA</v>
      </c>
      <c r="L119" s="179" t="str">
        <f>[1]BC!AK405</f>
        <v>NA</v>
      </c>
      <c r="M119" s="179" t="str">
        <f>[1]CO!AK405</f>
        <v>NA</v>
      </c>
      <c r="N119" s="179" t="str">
        <f>[1]piombo!AK405</f>
        <v>NA</v>
      </c>
      <c r="O119" s="179" t="str">
        <f>[1]cadmio!AK405</f>
        <v>NA</v>
      </c>
      <c r="P119" s="179" t="str">
        <f>[1]mercurio!AK405</f>
        <v>NA</v>
      </c>
      <c r="Q119" s="179" t="str">
        <f>[1]arsenico!AK405</f>
        <v>NA</v>
      </c>
      <c r="R119" s="179" t="str">
        <f>[1]cromo!AK405</f>
        <v>NA</v>
      </c>
      <c r="S119" s="179" t="str">
        <f>[1]rame!AK405</f>
        <v>NA</v>
      </c>
      <c r="T119" s="179" t="str">
        <f>[1]nichel!AK405</f>
        <v>NA</v>
      </c>
      <c r="U119" s="179" t="str">
        <f>[1]selenio!AK405</f>
        <v>NA</v>
      </c>
      <c r="V119" s="179" t="str">
        <f>[1]zinco!AK405</f>
        <v>NA</v>
      </c>
      <c r="W119" s="179" t="str">
        <f>[1]Diossine!AK405</f>
        <v>NA</v>
      </c>
      <c r="X119" s="179" t="s">
        <v>412</v>
      </c>
      <c r="Y119" s="179" t="s">
        <v>412</v>
      </c>
      <c r="Z119" s="179" t="s">
        <v>412</v>
      </c>
      <c r="AA119" s="179" t="s">
        <v>412</v>
      </c>
      <c r="AB119" s="179" t="str">
        <f>[1]PAH!AK405</f>
        <v>NA</v>
      </c>
      <c r="AC119" s="179" t="str">
        <f>[1]HCB!AK405</f>
        <v>NA</v>
      </c>
      <c r="AD119" s="179" t="str">
        <f>[1]PCB!AK405</f>
        <v>NA</v>
      </c>
      <c r="AE119" s="160"/>
      <c r="AF119" s="159" t="s">
        <v>412</v>
      </c>
      <c r="AG119" s="159" t="s">
        <v>412</v>
      </c>
      <c r="AH119" s="159" t="s">
        <v>412</v>
      </c>
      <c r="AI119" s="159" t="s">
        <v>412</v>
      </c>
      <c r="AJ119" s="159" t="s">
        <v>412</v>
      </c>
      <c r="AK119" s="191" t="str">
        <f>'[1]dati attività'!$AC$183</f>
        <v>NA</v>
      </c>
      <c r="AL119" s="140"/>
    </row>
    <row r="120" spans="1:38" s="10" customFormat="1" ht="23.4" thickBot="1">
      <c r="A120" s="101" t="s">
        <v>136</v>
      </c>
      <c r="B120" s="101" t="s">
        <v>269</v>
      </c>
      <c r="C120" s="109" t="s">
        <v>101</v>
      </c>
      <c r="D120" s="94"/>
      <c r="E120" s="179" t="str">
        <f>[1]NOx!AK406</f>
        <v>NA</v>
      </c>
      <c r="F120" s="179" t="str">
        <f>[1]NMVOC!AK406</f>
        <v>NA</v>
      </c>
      <c r="G120" s="179" t="str">
        <f>[1]SOx!AK406</f>
        <v>NA</v>
      </c>
      <c r="H120" s="179" t="str">
        <f>[1]NH3!AK406</f>
        <v>NA</v>
      </c>
      <c r="I120" s="179" t="str">
        <f>[1]pm2.5!AK406</f>
        <v>NA</v>
      </c>
      <c r="J120" s="179" t="str">
        <f>[1]pm10!AK406</f>
        <v>NA</v>
      </c>
      <c r="K120" s="179" t="str">
        <f>[1]PST!AK406</f>
        <v>NA</v>
      </c>
      <c r="L120" s="179" t="str">
        <f>[1]BC!AK406</f>
        <v>NA</v>
      </c>
      <c r="M120" s="179" t="str">
        <f>[1]CO!AK406</f>
        <v>NA</v>
      </c>
      <c r="N120" s="179" t="str">
        <f>[1]piombo!AK406</f>
        <v>NA</v>
      </c>
      <c r="O120" s="179" t="str">
        <f>[1]cadmio!AK406</f>
        <v>NA</v>
      </c>
      <c r="P120" s="179" t="str">
        <f>[1]mercurio!AK406</f>
        <v>NA</v>
      </c>
      <c r="Q120" s="179" t="str">
        <f>[1]arsenico!AK406</f>
        <v>NA</v>
      </c>
      <c r="R120" s="179" t="str">
        <f>[1]cromo!AK406</f>
        <v>NA</v>
      </c>
      <c r="S120" s="179" t="str">
        <f>[1]rame!AK406</f>
        <v>NA</v>
      </c>
      <c r="T120" s="179" t="str">
        <f>[1]nichel!AK406</f>
        <v>NA</v>
      </c>
      <c r="U120" s="179" t="str">
        <f>[1]selenio!AK406</f>
        <v>NA</v>
      </c>
      <c r="V120" s="179" t="str">
        <f>[1]zinco!AK406</f>
        <v>NA</v>
      </c>
      <c r="W120" s="179" t="str">
        <f>[1]Diossine!AK406</f>
        <v>NA</v>
      </c>
      <c r="X120" s="179" t="s">
        <v>412</v>
      </c>
      <c r="Y120" s="179" t="s">
        <v>412</v>
      </c>
      <c r="Z120" s="179" t="s">
        <v>412</v>
      </c>
      <c r="AA120" s="179" t="s">
        <v>412</v>
      </c>
      <c r="AB120" s="179" t="str">
        <f>[1]PAH!AK406</f>
        <v>NA</v>
      </c>
      <c r="AC120" s="179" t="str">
        <f>[1]HCB!AK406</f>
        <v>NA</v>
      </c>
      <c r="AD120" s="179" t="str">
        <f>[1]PCB!AK406</f>
        <v>NA</v>
      </c>
      <c r="AE120" s="160"/>
      <c r="AF120" s="159" t="s">
        <v>412</v>
      </c>
      <c r="AG120" s="159" t="s">
        <v>412</v>
      </c>
      <c r="AH120" s="159" t="s">
        <v>412</v>
      </c>
      <c r="AI120" s="159" t="s">
        <v>412</v>
      </c>
      <c r="AJ120" s="159" t="s">
        <v>412</v>
      </c>
      <c r="AK120" s="191" t="str">
        <f>'[1]dati attività'!$AC$184</f>
        <v>NA</v>
      </c>
      <c r="AL120" s="140"/>
    </row>
    <row r="121" spans="1:38" s="10" customFormat="1" ht="13.8" thickBot="1">
      <c r="A121" s="101" t="s">
        <v>136</v>
      </c>
      <c r="B121" s="101" t="s">
        <v>258</v>
      </c>
      <c r="C121" s="110" t="s">
        <v>311</v>
      </c>
      <c r="D121" s="137" t="s">
        <v>7</v>
      </c>
      <c r="E121" s="184" t="str">
        <f>[1]NOx!AK407</f>
        <v>NA</v>
      </c>
      <c r="F121" s="179" t="str">
        <f>[1]NMVOC!AK407</f>
        <v>NA</v>
      </c>
      <c r="G121" s="179" t="str">
        <f>[1]SOx!AK407</f>
        <v>NA</v>
      </c>
      <c r="H121" s="179">
        <f>[1]NH3!AK407</f>
        <v>1.16960825</v>
      </c>
      <c r="I121" s="179" t="str">
        <f>[1]pm2.5!AK407</f>
        <v>NA</v>
      </c>
      <c r="J121" s="179" t="str">
        <f>[1]pm10!AK407</f>
        <v>NA</v>
      </c>
      <c r="K121" s="179" t="str">
        <f>[1]PST!AK407</f>
        <v>NA</v>
      </c>
      <c r="L121" s="179" t="str">
        <f>[1]BC!AK407</f>
        <v>NA</v>
      </c>
      <c r="M121" s="179" t="str">
        <f>[1]CO!AK407</f>
        <v>NA</v>
      </c>
      <c r="N121" s="179" t="str">
        <f>[1]piombo!AK407</f>
        <v>NA</v>
      </c>
      <c r="O121" s="179" t="str">
        <f>[1]cadmio!AK407</f>
        <v>NA</v>
      </c>
      <c r="P121" s="179" t="str">
        <f>[1]mercurio!AK407</f>
        <v>NA</v>
      </c>
      <c r="Q121" s="179" t="str">
        <f>[1]arsenico!AK407</f>
        <v>NA</v>
      </c>
      <c r="R121" s="179" t="str">
        <f>[1]cromo!AK407</f>
        <v>NA</v>
      </c>
      <c r="S121" s="179" t="str">
        <f>[1]rame!AK407</f>
        <v>NA</v>
      </c>
      <c r="T121" s="179" t="str">
        <f>[1]nichel!AK407</f>
        <v>NA</v>
      </c>
      <c r="U121" s="179" t="str">
        <f>[1]selenio!AK407</f>
        <v>NA</v>
      </c>
      <c r="V121" s="179" t="str">
        <f>[1]zinco!AK407</f>
        <v>NA</v>
      </c>
      <c r="W121" s="179" t="str">
        <f>[1]Diossine!AK407</f>
        <v>NA</v>
      </c>
      <c r="X121" s="179" t="s">
        <v>412</v>
      </c>
      <c r="Y121" s="179" t="s">
        <v>412</v>
      </c>
      <c r="Z121" s="179" t="s">
        <v>412</v>
      </c>
      <c r="AA121" s="179" t="s">
        <v>412</v>
      </c>
      <c r="AB121" s="179" t="str">
        <f>[1]PAH!AK407</f>
        <v>NA</v>
      </c>
      <c r="AC121" s="179" t="str">
        <f>[1]HCB!AK407</f>
        <v>NA</v>
      </c>
      <c r="AD121" s="179" t="str">
        <f>[1]PCB!AK407</f>
        <v>NA</v>
      </c>
      <c r="AE121" s="160"/>
      <c r="AF121" s="159" t="s">
        <v>412</v>
      </c>
      <c r="AG121" s="159" t="s">
        <v>412</v>
      </c>
      <c r="AH121" s="159" t="s">
        <v>412</v>
      </c>
      <c r="AI121" s="159" t="s">
        <v>412</v>
      </c>
      <c r="AJ121" s="159" t="s">
        <v>412</v>
      </c>
      <c r="AK121" s="191">
        <f>'[1]dati attività'!$AC$185</f>
        <v>166774598.89999998</v>
      </c>
      <c r="AL121" s="140" t="s">
        <v>438</v>
      </c>
    </row>
    <row r="122" spans="1:38" s="10" customFormat="1" ht="23.4" thickBot="1">
      <c r="A122" s="101" t="s">
        <v>136</v>
      </c>
      <c r="B122" s="88" t="s">
        <v>259</v>
      </c>
      <c r="C122" s="111" t="s">
        <v>145</v>
      </c>
      <c r="D122" s="94"/>
      <c r="E122" s="179" t="str">
        <f>[1]NOx!AK408</f>
        <v>NA</v>
      </c>
      <c r="F122" s="179" t="str">
        <f>[1]NMVOC!AK408</f>
        <v>NA</v>
      </c>
      <c r="G122" s="179" t="str">
        <f>[1]SOx!AK408</f>
        <v>NA</v>
      </c>
      <c r="H122" s="179" t="str">
        <f>[1]NH3!AK408</f>
        <v>NA</v>
      </c>
      <c r="I122" s="179" t="str">
        <f>[1]pm2.5!AK408</f>
        <v>NA</v>
      </c>
      <c r="J122" s="179" t="str">
        <f>[1]pm10!AK408</f>
        <v>NA</v>
      </c>
      <c r="K122" s="179" t="str">
        <f>[1]PST!AK408</f>
        <v>NA</v>
      </c>
      <c r="L122" s="179" t="str">
        <f>[1]BC!AK408</f>
        <v>NA</v>
      </c>
      <c r="M122" s="179" t="str">
        <f>[1]CO!AK408</f>
        <v>NA</v>
      </c>
      <c r="N122" s="179" t="str">
        <f>[1]piombo!AK408</f>
        <v>NA</v>
      </c>
      <c r="O122" s="179" t="str">
        <f>[1]cadmio!AK408</f>
        <v>NA</v>
      </c>
      <c r="P122" s="179" t="str">
        <f>[1]mercurio!AK408</f>
        <v>NA</v>
      </c>
      <c r="Q122" s="179" t="str">
        <f>[1]arsenico!AK408</f>
        <v>NA</v>
      </c>
      <c r="R122" s="179" t="str">
        <f>[1]cromo!AK408</f>
        <v>NA</v>
      </c>
      <c r="S122" s="179" t="str">
        <f>[1]rame!AK408</f>
        <v>NA</v>
      </c>
      <c r="T122" s="179" t="str">
        <f>[1]nichel!AK408</f>
        <v>NA</v>
      </c>
      <c r="U122" s="179" t="str">
        <f>[1]selenio!AK408</f>
        <v>NA</v>
      </c>
      <c r="V122" s="179" t="str">
        <f>[1]zinco!AK408</f>
        <v>NA</v>
      </c>
      <c r="W122" s="179" t="str">
        <f>[1]Diossine!AK408</f>
        <v>NA</v>
      </c>
      <c r="X122" s="179" t="s">
        <v>412</v>
      </c>
      <c r="Y122" s="179" t="s">
        <v>412</v>
      </c>
      <c r="Z122" s="179" t="s">
        <v>412</v>
      </c>
      <c r="AA122" s="179" t="s">
        <v>412</v>
      </c>
      <c r="AB122" s="179" t="str">
        <f>[1]PAH!AK408</f>
        <v>NA</v>
      </c>
      <c r="AC122" s="179">
        <f>[1]HCB!AK408</f>
        <v>0.38672000000000006</v>
      </c>
      <c r="AD122" s="179" t="str">
        <f>[1]PCB!AK408</f>
        <v>NA</v>
      </c>
      <c r="AE122" s="160"/>
      <c r="AF122" s="159" t="s">
        <v>412</v>
      </c>
      <c r="AG122" s="159" t="s">
        <v>412</v>
      </c>
      <c r="AH122" s="159" t="s">
        <v>412</v>
      </c>
      <c r="AI122" s="159" t="s">
        <v>412</v>
      </c>
      <c r="AJ122" s="159" t="s">
        <v>412</v>
      </c>
      <c r="AK122" s="191">
        <f>'[1]dati attività'!$AC186</f>
        <v>15805</v>
      </c>
      <c r="AL122" s="140" t="s">
        <v>439</v>
      </c>
    </row>
    <row r="123" spans="1:38" s="10" customFormat="1" ht="13.8" thickBot="1">
      <c r="A123" s="101" t="s">
        <v>136</v>
      </c>
      <c r="B123" s="101" t="s">
        <v>239</v>
      </c>
      <c r="C123" s="109" t="s">
        <v>310</v>
      </c>
      <c r="D123" s="94"/>
      <c r="E123" s="179">
        <f>[1]NOx!AK409</f>
        <v>0.45578224480236068</v>
      </c>
      <c r="F123" s="179">
        <f>[1]NMVOC!AK409</f>
        <v>0.59381163853319607</v>
      </c>
      <c r="G123" s="179" t="str">
        <f>[1]SOx!AK409</f>
        <v>NA</v>
      </c>
      <c r="H123" s="179" t="str">
        <f>[1]NH3!AK409</f>
        <v>NA</v>
      </c>
      <c r="I123" s="179">
        <f>[1]pm2.5!AK409</f>
        <v>2.1185410368079127</v>
      </c>
      <c r="J123" s="179">
        <f>[1]pm10!AK409</f>
        <v>2.1185410368079127</v>
      </c>
      <c r="K123" s="179">
        <f>[1]PST!AK409</f>
        <v>2.3539344853421253</v>
      </c>
      <c r="L123" s="179">
        <f>[1]BC!AK409</f>
        <v>0.11004712828976251</v>
      </c>
      <c r="M123" s="179">
        <f>[1]CO!AK409</f>
        <v>11.970598889995133</v>
      </c>
      <c r="N123" s="179" t="str">
        <f>[1]piombo!AK409</f>
        <v>NA</v>
      </c>
      <c r="O123" s="179" t="str">
        <f>[1]cadmio!AK409</f>
        <v>NA</v>
      </c>
      <c r="P123" s="179" t="str">
        <f>[1]mercurio!AK409</f>
        <v>NA</v>
      </c>
      <c r="Q123" s="179" t="str">
        <f>[1]arsenico!AK409</f>
        <v>NA</v>
      </c>
      <c r="R123" s="179" t="str">
        <f>[1]cromo!AK409</f>
        <v>NA</v>
      </c>
      <c r="S123" s="179" t="str">
        <f>[1]rame!AK409</f>
        <v>NA</v>
      </c>
      <c r="T123" s="179" t="str">
        <f>[1]nichel!AK409</f>
        <v>NA</v>
      </c>
      <c r="U123" s="179" t="str">
        <f>[1]selenio!AK409</f>
        <v>NA</v>
      </c>
      <c r="V123" s="179" t="str">
        <f>[1]zinco!AK409</f>
        <v>NA</v>
      </c>
      <c r="W123" s="179" t="str">
        <f>[1]Diossine!AK409</f>
        <v>NA</v>
      </c>
      <c r="X123" s="179" t="s">
        <v>412</v>
      </c>
      <c r="Y123" s="179" t="s">
        <v>412</v>
      </c>
      <c r="Z123" s="179" t="s">
        <v>412</v>
      </c>
      <c r="AA123" s="179" t="s">
        <v>412</v>
      </c>
      <c r="AB123" s="179" t="str">
        <f>[1]PAH!AK409</f>
        <v>NA</v>
      </c>
      <c r="AC123" s="179" t="str">
        <f>[1]HCB!AK409</f>
        <v>NA</v>
      </c>
      <c r="AD123" s="179" t="str">
        <f>[1]PCB!AK409</f>
        <v>NA</v>
      </c>
      <c r="AE123" s="160"/>
      <c r="AF123" s="159" t="s">
        <v>412</v>
      </c>
      <c r="AG123" s="159" t="s">
        <v>412</v>
      </c>
      <c r="AH123" s="159" t="s">
        <v>412</v>
      </c>
      <c r="AI123" s="159" t="s">
        <v>412</v>
      </c>
      <c r="AJ123" s="159" t="s">
        <v>412</v>
      </c>
      <c r="AK123" s="159">
        <f>'[1]dati attività'!$AC$187</f>
        <v>201.76581302932505</v>
      </c>
      <c r="AL123" s="140" t="s">
        <v>422</v>
      </c>
    </row>
    <row r="124" spans="1:38" s="10" customFormat="1" ht="13.8" thickBot="1">
      <c r="A124" s="101" t="s">
        <v>136</v>
      </c>
      <c r="B124" s="66" t="s">
        <v>240</v>
      </c>
      <c r="C124" s="109" t="s">
        <v>293</v>
      </c>
      <c r="D124" s="94"/>
      <c r="E124" s="179" t="str">
        <f>[1]NOx!AK410</f>
        <v>NO</v>
      </c>
      <c r="F124" s="179" t="str">
        <f>[1]NMVOC!AK410</f>
        <v>NO</v>
      </c>
      <c r="G124" s="179" t="str">
        <f>[1]SOx!AK410</f>
        <v>NO</v>
      </c>
      <c r="H124" s="179" t="str">
        <f>[1]NH3!AK410</f>
        <v>NO</v>
      </c>
      <c r="I124" s="179" t="str">
        <f>[1]pm2.5!AK410</f>
        <v>NO</v>
      </c>
      <c r="J124" s="179" t="str">
        <f>[1]pm10!AK410</f>
        <v>NO</v>
      </c>
      <c r="K124" s="179" t="str">
        <f>[1]PST!AK410</f>
        <v>NO</v>
      </c>
      <c r="L124" s="179" t="str">
        <f>[1]BC!AK410</f>
        <v>NO</v>
      </c>
      <c r="M124" s="179" t="str">
        <f>[1]CO!AK410</f>
        <v>NO</v>
      </c>
      <c r="N124" s="179" t="str">
        <f>[1]piombo!AK410</f>
        <v>NO</v>
      </c>
      <c r="O124" s="179" t="str">
        <f>[1]cadmio!AK410</f>
        <v>NO</v>
      </c>
      <c r="P124" s="179" t="str">
        <f>[1]mercurio!AK410</f>
        <v>NO</v>
      </c>
      <c r="Q124" s="179" t="str">
        <f>[1]arsenico!AK410</f>
        <v>NO</v>
      </c>
      <c r="R124" s="179" t="str">
        <f>[1]cromo!AK410</f>
        <v>NO</v>
      </c>
      <c r="S124" s="179" t="str">
        <f>[1]rame!AK410</f>
        <v>NO</v>
      </c>
      <c r="T124" s="179" t="str">
        <f>[1]nichel!AK410</f>
        <v>NO</v>
      </c>
      <c r="U124" s="179" t="str">
        <f>[1]selenio!AK410</f>
        <v>NO</v>
      </c>
      <c r="V124" s="179" t="str">
        <f>[1]zinco!AK410</f>
        <v>NO</v>
      </c>
      <c r="W124" s="179" t="str">
        <f>[1]Diossine!AK410</f>
        <v>NO</v>
      </c>
      <c r="X124" s="179" t="s">
        <v>434</v>
      </c>
      <c r="Y124" s="179" t="s">
        <v>434</v>
      </c>
      <c r="Z124" s="179" t="s">
        <v>434</v>
      </c>
      <c r="AA124" s="179" t="s">
        <v>434</v>
      </c>
      <c r="AB124" s="179" t="str">
        <f>[1]PAH!AK410</f>
        <v>NO</v>
      </c>
      <c r="AC124" s="179" t="str">
        <f>[1]HCB!AK410</f>
        <v>NO</v>
      </c>
      <c r="AD124" s="179" t="str">
        <f>[1]PCB!AK410</f>
        <v>NO</v>
      </c>
      <c r="AE124" s="160"/>
      <c r="AF124" s="191" t="s">
        <v>434</v>
      </c>
      <c r="AG124" s="191" t="s">
        <v>434</v>
      </c>
      <c r="AH124" s="191" t="s">
        <v>434</v>
      </c>
      <c r="AI124" s="191" t="s">
        <v>434</v>
      </c>
      <c r="AJ124" s="191" t="s">
        <v>434</v>
      </c>
      <c r="AK124" s="191" t="str">
        <f>'[1]dati attività'!$AC$188</f>
        <v>NO</v>
      </c>
      <c r="AL124" s="140"/>
    </row>
    <row r="125" spans="1:38" s="10" customFormat="1" ht="23.4" thickBot="1">
      <c r="A125" s="101" t="s">
        <v>127</v>
      </c>
      <c r="B125" s="101" t="s">
        <v>241</v>
      </c>
      <c r="C125" s="109" t="s">
        <v>294</v>
      </c>
      <c r="D125" s="94"/>
      <c r="E125" s="179" t="str">
        <f>[1]NOx!AK411</f>
        <v>NA</v>
      </c>
      <c r="F125" s="179">
        <f>[1]NMVOC!AK411</f>
        <v>7.105549331200411</v>
      </c>
      <c r="G125" s="179" t="str">
        <f>[1]SOx!AK411</f>
        <v>NA</v>
      </c>
      <c r="H125" s="179">
        <f>[1]NH3!AK411</f>
        <v>5.7609607654501804</v>
      </c>
      <c r="I125" s="179" t="str">
        <f>[1]pm2.5!AK411</f>
        <v>NA</v>
      </c>
      <c r="J125" s="179" t="str">
        <f>[1]pm10!AK411</f>
        <v>NA</v>
      </c>
      <c r="K125" s="179" t="str">
        <f>[1]PST!AK411</f>
        <v>NA</v>
      </c>
      <c r="L125" s="179" t="str">
        <f>[1]BC!AK411</f>
        <v>NA</v>
      </c>
      <c r="M125" s="179" t="str">
        <f>[1]CO!AK411</f>
        <v>NA</v>
      </c>
      <c r="N125" s="179" t="str">
        <f>[1]piombo!AK411</f>
        <v>NA</v>
      </c>
      <c r="O125" s="179" t="str">
        <f>[1]cadmio!AK411</f>
        <v>NA</v>
      </c>
      <c r="P125" s="179" t="str">
        <f>[1]mercurio!AK411</f>
        <v>NA</v>
      </c>
      <c r="Q125" s="179" t="str">
        <f>[1]arsenico!AK411</f>
        <v>NA</v>
      </c>
      <c r="R125" s="179" t="str">
        <f>[1]cromo!AK411</f>
        <v>NA</v>
      </c>
      <c r="S125" s="179" t="str">
        <f>[1]rame!AK411</f>
        <v>NA</v>
      </c>
      <c r="T125" s="179" t="str">
        <f>[1]nichel!AK411</f>
        <v>NA</v>
      </c>
      <c r="U125" s="179" t="str">
        <f>[1]selenio!AK411</f>
        <v>NA</v>
      </c>
      <c r="V125" s="179" t="str">
        <f>[1]zinco!AK411</f>
        <v>NA</v>
      </c>
      <c r="W125" s="179" t="str">
        <f>[1]Diossine!AK411</f>
        <v>NA</v>
      </c>
      <c r="X125" s="179" t="s">
        <v>412</v>
      </c>
      <c r="Y125" s="179" t="s">
        <v>412</v>
      </c>
      <c r="Z125" s="179" t="s">
        <v>412</v>
      </c>
      <c r="AA125" s="179" t="s">
        <v>412</v>
      </c>
      <c r="AB125" s="179" t="str">
        <f>[1]PAH!AK411</f>
        <v>NA</v>
      </c>
      <c r="AC125" s="179" t="str">
        <f>[1]HCB!AK411</f>
        <v>NA</v>
      </c>
      <c r="AD125" s="179" t="str">
        <f>[1]PCB!AK411</f>
        <v>NA</v>
      </c>
      <c r="AE125" s="160"/>
      <c r="AF125" s="159" t="s">
        <v>412</v>
      </c>
      <c r="AG125" s="159" t="s">
        <v>412</v>
      </c>
      <c r="AH125" s="159" t="s">
        <v>412</v>
      </c>
      <c r="AI125" s="159" t="s">
        <v>412</v>
      </c>
      <c r="AJ125" s="159" t="s">
        <v>412</v>
      </c>
      <c r="AK125" s="159">
        <f>'[1]dati attività'!$AC$189</f>
        <v>12428.831621642628</v>
      </c>
      <c r="AL125" s="140" t="s">
        <v>423</v>
      </c>
    </row>
    <row r="126" spans="1:38" s="10" customFormat="1" ht="23.4" thickBot="1">
      <c r="A126" s="101" t="s">
        <v>127</v>
      </c>
      <c r="B126" s="101" t="s">
        <v>111</v>
      </c>
      <c r="C126" s="109" t="s">
        <v>267</v>
      </c>
      <c r="D126" s="94"/>
      <c r="E126" s="179" t="str">
        <f>[1]NOx!AK412</f>
        <v>NA</v>
      </c>
      <c r="F126" s="179">
        <f>[1]NMVOC!AK412</f>
        <v>0.41175509445504005</v>
      </c>
      <c r="G126" s="179" t="str">
        <f>[1]SOx!AK412</f>
        <v>NA</v>
      </c>
      <c r="H126" s="179">
        <f>[1]NH3!AK412</f>
        <v>0.19451771279999996</v>
      </c>
      <c r="I126" s="179" t="str">
        <f>[1]pm2.5!AK412</f>
        <v>NA</v>
      </c>
      <c r="J126" s="179" t="str">
        <f>[1]pm10!AK412</f>
        <v>NA</v>
      </c>
      <c r="K126" s="179" t="str">
        <f>[1]PST!AK412</f>
        <v>NA</v>
      </c>
      <c r="L126" s="179" t="str">
        <f>[1]BC!AK412</f>
        <v>NA</v>
      </c>
      <c r="M126" s="179" t="str">
        <f>[1]CO!AK412</f>
        <v>NA</v>
      </c>
      <c r="N126" s="179" t="str">
        <f>[1]piombo!AK412</f>
        <v>NA</v>
      </c>
      <c r="O126" s="179" t="str">
        <f>[1]cadmio!AK412</f>
        <v>NA</v>
      </c>
      <c r="P126" s="179" t="str">
        <f>[1]mercurio!AK412</f>
        <v>NA</v>
      </c>
      <c r="Q126" s="179" t="str">
        <f>[1]arsenico!AK412</f>
        <v>NA</v>
      </c>
      <c r="R126" s="179" t="str">
        <f>[1]cromo!AK412</f>
        <v>NA</v>
      </c>
      <c r="S126" s="179" t="str">
        <f>[1]rame!AK412</f>
        <v>NA</v>
      </c>
      <c r="T126" s="179" t="str">
        <f>[1]nichel!AK412</f>
        <v>NA</v>
      </c>
      <c r="U126" s="179" t="str">
        <f>[1]selenio!AK412</f>
        <v>NA</v>
      </c>
      <c r="V126" s="179" t="str">
        <f>[1]zinco!AK412</f>
        <v>NA</v>
      </c>
      <c r="W126" s="179" t="str">
        <f>[1]Diossine!AK412</f>
        <v>NA</v>
      </c>
      <c r="X126" s="179" t="s">
        <v>412</v>
      </c>
      <c r="Y126" s="179" t="s">
        <v>412</v>
      </c>
      <c r="Z126" s="179" t="s">
        <v>412</v>
      </c>
      <c r="AA126" s="179" t="s">
        <v>412</v>
      </c>
      <c r="AB126" s="179" t="str">
        <f>[1]PAH!AK412</f>
        <v>NA</v>
      </c>
      <c r="AC126" s="179" t="str">
        <f>[1]HCB!AK412</f>
        <v>NA</v>
      </c>
      <c r="AD126" s="179" t="str">
        <f>[1]PCB!AK412</f>
        <v>NA</v>
      </c>
      <c r="AE126" s="160"/>
      <c r="AF126" s="159" t="s">
        <v>412</v>
      </c>
      <c r="AG126" s="159" t="s">
        <v>412</v>
      </c>
      <c r="AH126" s="159" t="s">
        <v>412</v>
      </c>
      <c r="AI126" s="159" t="s">
        <v>412</v>
      </c>
      <c r="AJ126" s="159" t="s">
        <v>412</v>
      </c>
      <c r="AK126" s="159">
        <f>'[1]dati attività'!$AC$190</f>
        <v>8104.9046999999991</v>
      </c>
      <c r="AL126" s="140" t="s">
        <v>440</v>
      </c>
    </row>
    <row r="127" spans="1:38" s="10" customFormat="1" ht="23.4" thickBot="1">
      <c r="A127" s="101" t="s">
        <v>127</v>
      </c>
      <c r="B127" s="101" t="s">
        <v>112</v>
      </c>
      <c r="C127" s="109" t="s">
        <v>268</v>
      </c>
      <c r="D127" s="94"/>
      <c r="E127" s="179" t="str">
        <f>[1]NOx!AK413</f>
        <v>NA</v>
      </c>
      <c r="F127" s="179" t="str">
        <f>[1]NMVOC!AK413</f>
        <v>NA</v>
      </c>
      <c r="G127" s="179" t="str">
        <f>[1]SOx!AK413</f>
        <v>NA</v>
      </c>
      <c r="H127" s="179" t="str">
        <f>[1]NH3!AK413</f>
        <v>NA</v>
      </c>
      <c r="I127" s="179" t="str">
        <f>[1]pm2.5!AK413</f>
        <v>NA</v>
      </c>
      <c r="J127" s="179" t="str">
        <f>[1]pm10!AK413</f>
        <v>NA</v>
      </c>
      <c r="K127" s="179" t="str">
        <f>[1]PST!AK413</f>
        <v>NA</v>
      </c>
      <c r="L127" s="179" t="str">
        <f>[1]BC!AK413</f>
        <v>NA</v>
      </c>
      <c r="M127" s="179" t="str">
        <f>[1]CO!AK413</f>
        <v>NA</v>
      </c>
      <c r="N127" s="179" t="str">
        <f>[1]piombo!AK413</f>
        <v>NA</v>
      </c>
      <c r="O127" s="179" t="str">
        <f>[1]cadmio!AK413</f>
        <v>NA</v>
      </c>
      <c r="P127" s="179" t="str">
        <f>[1]mercurio!AK413</f>
        <v>NA</v>
      </c>
      <c r="Q127" s="179" t="str">
        <f>[1]arsenico!AK413</f>
        <v>NA</v>
      </c>
      <c r="R127" s="179" t="str">
        <f>[1]cromo!AK413</f>
        <v>NA</v>
      </c>
      <c r="S127" s="179" t="str">
        <f>[1]rame!AK413</f>
        <v>NA</v>
      </c>
      <c r="T127" s="179" t="str">
        <f>[1]nichel!AK413</f>
        <v>NA</v>
      </c>
      <c r="U127" s="179" t="str">
        <f>[1]selenio!AK413</f>
        <v>NA</v>
      </c>
      <c r="V127" s="179" t="str">
        <f>[1]zinco!AK413</f>
        <v>NA</v>
      </c>
      <c r="W127" s="179" t="str">
        <f>[1]Diossine!AK413</f>
        <v>NA</v>
      </c>
      <c r="X127" s="179" t="s">
        <v>412</v>
      </c>
      <c r="Y127" s="179" t="s">
        <v>412</v>
      </c>
      <c r="Z127" s="179" t="s">
        <v>412</v>
      </c>
      <c r="AA127" s="179" t="s">
        <v>412</v>
      </c>
      <c r="AB127" s="179" t="str">
        <f>[1]PAH!AK413</f>
        <v>NA</v>
      </c>
      <c r="AC127" s="179" t="str">
        <f>[1]HCB!AK413</f>
        <v>NA</v>
      </c>
      <c r="AD127" s="179" t="str">
        <f>[1]PCB!AK413</f>
        <v>NA</v>
      </c>
      <c r="AE127" s="160"/>
      <c r="AF127" s="159" t="s">
        <v>412</v>
      </c>
      <c r="AG127" s="159" t="s">
        <v>412</v>
      </c>
      <c r="AH127" s="159" t="s">
        <v>412</v>
      </c>
      <c r="AI127" s="159" t="s">
        <v>412</v>
      </c>
      <c r="AJ127" s="159" t="s">
        <v>412</v>
      </c>
      <c r="AK127" s="159" t="str">
        <f>'[1]dati attività'!$AC$191</f>
        <v>NA</v>
      </c>
      <c r="AL127" s="140"/>
    </row>
    <row r="128" spans="1:38" s="10" customFormat="1" ht="13.8" thickBot="1">
      <c r="A128" s="101" t="s">
        <v>127</v>
      </c>
      <c r="B128" s="102" t="s">
        <v>242</v>
      </c>
      <c r="C128" s="110" t="s">
        <v>108</v>
      </c>
      <c r="D128" s="94" t="s">
        <v>106</v>
      </c>
      <c r="E128" s="179" t="str">
        <f>[1]NOx!AK414</f>
        <v>NO</v>
      </c>
      <c r="F128" s="179" t="str">
        <f>[1]NMVOC!AK414</f>
        <v>NO</v>
      </c>
      <c r="G128" s="179" t="str">
        <f>[1]SOx!AK414</f>
        <v>NO</v>
      </c>
      <c r="H128" s="179" t="str">
        <f>[1]NH3!AK414</f>
        <v>NA</v>
      </c>
      <c r="I128" s="179" t="str">
        <f>[1]pm2.5!AK414</f>
        <v>NO</v>
      </c>
      <c r="J128" s="179" t="str">
        <f>[1]pm10!AK414</f>
        <v>NO</v>
      </c>
      <c r="K128" s="179" t="str">
        <f>[1]PST!AK414</f>
        <v>NO</v>
      </c>
      <c r="L128" s="179" t="str">
        <f>[1]BC!AK414</f>
        <v>NO</v>
      </c>
      <c r="M128" s="179" t="str">
        <f>[1]CO!AK414</f>
        <v>NO</v>
      </c>
      <c r="N128" s="179" t="str">
        <f>[1]piombo!AK414</f>
        <v>NO</v>
      </c>
      <c r="O128" s="179" t="str">
        <f>[1]cadmio!AK414</f>
        <v>NO</v>
      </c>
      <c r="P128" s="179" t="str">
        <f>[1]mercurio!AK414</f>
        <v>NO</v>
      </c>
      <c r="Q128" s="179" t="str">
        <f>[1]arsenico!AK414</f>
        <v>NO</v>
      </c>
      <c r="R128" s="179" t="str">
        <f>[1]cromo!AK414</f>
        <v>NO</v>
      </c>
      <c r="S128" s="179" t="str">
        <f>[1]rame!AK414</f>
        <v>NO</v>
      </c>
      <c r="T128" s="179" t="str">
        <f>[1]nichel!AK414</f>
        <v>NO</v>
      </c>
      <c r="U128" s="179" t="str">
        <f>[1]selenio!AK414</f>
        <v>NO</v>
      </c>
      <c r="V128" s="179" t="str">
        <f>[1]zinco!AK414</f>
        <v>NO</v>
      </c>
      <c r="W128" s="179" t="str">
        <f>[1]Diossine!AK414</f>
        <v>NO</v>
      </c>
      <c r="X128" s="159" t="s">
        <v>428</v>
      </c>
      <c r="Y128" s="159" t="s">
        <v>428</v>
      </c>
      <c r="Z128" s="159" t="s">
        <v>428</v>
      </c>
      <c r="AA128" s="159" t="s">
        <v>428</v>
      </c>
      <c r="AB128" s="179" t="str">
        <f>[1]PAH!AK414</f>
        <v>NO</v>
      </c>
      <c r="AC128" s="179" t="str">
        <f>[1]HCB!AK414</f>
        <v>NO</v>
      </c>
      <c r="AD128" s="179" t="str">
        <f>[1]PCB!AK414</f>
        <v>NO</v>
      </c>
      <c r="AE128" s="160"/>
      <c r="AF128" s="159" t="s">
        <v>412</v>
      </c>
      <c r="AG128" s="159" t="s">
        <v>412</v>
      </c>
      <c r="AH128" s="159" t="s">
        <v>412</v>
      </c>
      <c r="AI128" s="159" t="s">
        <v>412</v>
      </c>
      <c r="AJ128" s="159" t="s">
        <v>412</v>
      </c>
      <c r="AK128" s="159" t="str">
        <f>'[1]dati attività'!$AC$192</f>
        <v>NO</v>
      </c>
      <c r="AL128" s="140" t="s">
        <v>416</v>
      </c>
    </row>
    <row r="129" spans="1:67" s="10" customFormat="1" ht="24.75" customHeight="1" thickBot="1">
      <c r="A129" s="101" t="s">
        <v>127</v>
      </c>
      <c r="B129" s="102" t="s">
        <v>343</v>
      </c>
      <c r="C129" s="95" t="s">
        <v>107</v>
      </c>
      <c r="D129" s="94" t="s">
        <v>106</v>
      </c>
      <c r="E129" s="179">
        <f>[1]NOx!AK415</f>
        <v>0.27899188478701803</v>
      </c>
      <c r="F129" s="179">
        <f>[1]NMVOC!AK415</f>
        <v>1.0322699737119667</v>
      </c>
      <c r="G129" s="179">
        <f>[1]SOx!AK415</f>
        <v>0.17855480626369155</v>
      </c>
      <c r="H129" s="179" t="str">
        <f>[1]NH3!AK415</f>
        <v>NA</v>
      </c>
      <c r="I129" s="179">
        <f>[1]pm2.5!AK415</f>
        <v>3.3479026174442171E-2</v>
      </c>
      <c r="J129" s="179">
        <f>[1]pm10!AK415</f>
        <v>3.3479026174442171E-2</v>
      </c>
      <c r="K129" s="179">
        <f>[1]PST!AK415</f>
        <v>3.416227160657364E-2</v>
      </c>
      <c r="L129" s="179">
        <f>[1]BC!AK415</f>
        <v>1.1717659161054757E-3</v>
      </c>
      <c r="M129" s="179">
        <f>[1]CO!AK415</f>
        <v>7.8117727740365059E-2</v>
      </c>
      <c r="N129" s="179">
        <f>[1]piombo!AK415</f>
        <v>3.3479026174442161</v>
      </c>
      <c r="O129" s="179">
        <f>[1]cadmio!AK415</f>
        <v>0.11159675391480721</v>
      </c>
      <c r="P129" s="179">
        <f>[1]mercurio!AK415</f>
        <v>0.11159675391480721</v>
      </c>
      <c r="Q129" s="179">
        <f>[1]arsenico!AK415</f>
        <v>1.6739513087221082E-2</v>
      </c>
      <c r="R129" s="179">
        <f>[1]cromo!AK415</f>
        <v>0.22319350782961442</v>
      </c>
      <c r="S129" s="179">
        <f>[1]rame!AK415</f>
        <v>0.16739513087221081</v>
      </c>
      <c r="T129" s="179">
        <f>[1]nichel!AK415</f>
        <v>0.11159675391480721</v>
      </c>
      <c r="U129" s="179">
        <f>[1]selenio!AK415</f>
        <v>8.3697565436105406E-4</v>
      </c>
      <c r="V129" s="179">
        <f>[1]zinco!AK415</f>
        <v>1.7576488741582135</v>
      </c>
      <c r="W129" s="179">
        <f>[1]Diossine!AK415</f>
        <v>6.9747971196754605E-2</v>
      </c>
      <c r="X129" s="159" t="s">
        <v>428</v>
      </c>
      <c r="Y129" s="159" t="s">
        <v>428</v>
      </c>
      <c r="Z129" s="159" t="s">
        <v>428</v>
      </c>
      <c r="AA129" s="159" t="s">
        <v>428</v>
      </c>
      <c r="AB129" s="179">
        <f>[1]PAH!AK415</f>
        <v>6.6958052348884328E-2</v>
      </c>
      <c r="AC129" s="179">
        <f>[1]HCB!AK415</f>
        <v>1.3949594239350901E-2</v>
      </c>
      <c r="AD129" s="179">
        <f>[1]PCB!AK415</f>
        <v>0.6974797119675451</v>
      </c>
      <c r="AE129" s="160"/>
      <c r="AF129" s="159" t="s">
        <v>412</v>
      </c>
      <c r="AG129" s="159" t="s">
        <v>412</v>
      </c>
      <c r="AH129" s="159" t="s">
        <v>412</v>
      </c>
      <c r="AI129" s="159" t="s">
        <v>412</v>
      </c>
      <c r="AJ129" s="159" t="s">
        <v>412</v>
      </c>
      <c r="AK129" s="159">
        <f>'[1]dati attività'!$AC$193</f>
        <v>139.49594239350901</v>
      </c>
      <c r="AL129" s="140" t="s">
        <v>417</v>
      </c>
    </row>
    <row r="130" spans="1:67" s="10" customFormat="1" ht="24.75" customHeight="1" thickBot="1">
      <c r="A130" s="101" t="s">
        <v>127</v>
      </c>
      <c r="B130" s="102" t="s">
        <v>344</v>
      </c>
      <c r="C130" s="123" t="s">
        <v>345</v>
      </c>
      <c r="D130" s="94" t="s">
        <v>106</v>
      </c>
      <c r="E130" s="179" t="str">
        <f>[1]NOx!AK416</f>
        <v>NA</v>
      </c>
      <c r="F130" s="179" t="str">
        <f>[1]NMVOC!AK416</f>
        <v>NA</v>
      </c>
      <c r="G130" s="179" t="str">
        <f>[1]SOx!AK416</f>
        <v>NA</v>
      </c>
      <c r="H130" s="179" t="str">
        <f>[1]NH3!AK416</f>
        <v>NA</v>
      </c>
      <c r="I130" s="179" t="str">
        <f>[1]pm2.5!AK416</f>
        <v>NA</v>
      </c>
      <c r="J130" s="179" t="str">
        <f>[1]pm10!AK416</f>
        <v>NA</v>
      </c>
      <c r="K130" s="179" t="str">
        <f>[1]PST!AK416</f>
        <v>NA</v>
      </c>
      <c r="L130" s="179" t="str">
        <f>[1]BC!AK416</f>
        <v>NA</v>
      </c>
      <c r="M130" s="179" t="str">
        <f>[1]CO!AK416</f>
        <v>NA</v>
      </c>
      <c r="N130" s="179" t="str">
        <f>[1]piombo!AK416</f>
        <v>NA</v>
      </c>
      <c r="O130" s="179" t="str">
        <f>[1]cadmio!AK416</f>
        <v>NA</v>
      </c>
      <c r="P130" s="179" t="str">
        <f>[1]mercurio!AK416</f>
        <v>NA</v>
      </c>
      <c r="Q130" s="179" t="str">
        <f>[1]arsenico!AK416</f>
        <v>NA</v>
      </c>
      <c r="R130" s="179" t="str">
        <f>[1]cromo!AK416</f>
        <v>NA</v>
      </c>
      <c r="S130" s="179" t="str">
        <f>[1]rame!AK416</f>
        <v>NA</v>
      </c>
      <c r="T130" s="179" t="str">
        <f>[1]nichel!AK416</f>
        <v>NA</v>
      </c>
      <c r="U130" s="179" t="str">
        <f>[1]selenio!AK416</f>
        <v>NA</v>
      </c>
      <c r="V130" s="179" t="str">
        <f>[1]zinco!AK416</f>
        <v>NA</v>
      </c>
      <c r="W130" s="179" t="str">
        <f>[1]Diossine!AK416</f>
        <v>NA</v>
      </c>
      <c r="X130" s="159" t="s">
        <v>428</v>
      </c>
      <c r="Y130" s="159" t="s">
        <v>428</v>
      </c>
      <c r="Z130" s="159" t="s">
        <v>428</v>
      </c>
      <c r="AA130" s="159" t="s">
        <v>428</v>
      </c>
      <c r="AB130" s="179" t="str">
        <f>[1]PAH!AK416</f>
        <v>NA</v>
      </c>
      <c r="AC130" s="179" t="str">
        <f>[1]HCB!AK416</f>
        <v>NA</v>
      </c>
      <c r="AD130" s="179" t="str">
        <f>[1]PCB!AK416</f>
        <v>NA</v>
      </c>
      <c r="AE130" s="160"/>
      <c r="AF130" s="159" t="s">
        <v>412</v>
      </c>
      <c r="AG130" s="159" t="s">
        <v>412</v>
      </c>
      <c r="AH130" s="159" t="s">
        <v>412</v>
      </c>
      <c r="AI130" s="159" t="s">
        <v>412</v>
      </c>
      <c r="AJ130" s="159" t="s">
        <v>412</v>
      </c>
      <c r="AK130" s="179" t="str">
        <f>'[1]dati attività'!$AC$194</f>
        <v>NO</v>
      </c>
      <c r="AL130" s="140" t="s">
        <v>417</v>
      </c>
    </row>
    <row r="131" spans="1:67" s="10" customFormat="1" ht="24.75" customHeight="1" thickBot="1">
      <c r="A131" s="101" t="s">
        <v>127</v>
      </c>
      <c r="B131" s="102" t="s">
        <v>346</v>
      </c>
      <c r="C131" s="95" t="s">
        <v>158</v>
      </c>
      <c r="D131" s="94" t="s">
        <v>106</v>
      </c>
      <c r="E131" s="179">
        <f>[1]NOx!AK417</f>
        <v>3.0939772933971602E-2</v>
      </c>
      <c r="F131" s="179">
        <f>[1]NMVOC!AK417</f>
        <v>0.37929956348884381</v>
      </c>
      <c r="G131" s="179">
        <f>[1]SOx!AK417</f>
        <v>1.3295987401217041E-3</v>
      </c>
      <c r="H131" s="179" t="str">
        <f>[1]NH3!AK417</f>
        <v>NA</v>
      </c>
      <c r="I131" s="179">
        <f>[1]pm2.5!AK417</f>
        <v>1.3160669719107507E-3</v>
      </c>
      <c r="J131" s="179">
        <f>[1]pm10!AK417</f>
        <v>1.3160669719107507E-3</v>
      </c>
      <c r="K131" s="179">
        <f>[1]PST!AK417</f>
        <v>1.3429254815415822E-3</v>
      </c>
      <c r="L131" s="179">
        <f>[1]BC!AK417</f>
        <v>4.6062344016876286E-5</v>
      </c>
      <c r="M131" s="179">
        <f>[1]CO!AK417</f>
        <v>3.8657801457200806E-3</v>
      </c>
      <c r="N131" s="179">
        <f>[1]piombo!AK417</f>
        <v>1.2609147651115619E-3</v>
      </c>
      <c r="O131" s="179">
        <f>[1]cadmio!AK417</f>
        <v>5.7817555083164307E-5</v>
      </c>
      <c r="P131" s="179">
        <f>[1]mercurio!AK417</f>
        <v>1.888296745801217E-3</v>
      </c>
      <c r="Q131" s="179">
        <f>[1]arsenico!AK417</f>
        <v>2.1527813062880325E-4</v>
      </c>
      <c r="R131" s="179">
        <f>[1]cromo!AK417</f>
        <v>5.9867822993914797E-4</v>
      </c>
      <c r="S131" s="179">
        <f>[1]rame!AK417</f>
        <v>2.8908777541582147E-2</v>
      </c>
      <c r="T131" s="179">
        <f>[1]nichel!AK417</f>
        <v>1.2834677121298173E-3</v>
      </c>
      <c r="U131" s="179">
        <f>[1]selenio!AK417</f>
        <v>1.9149502286409732E-3</v>
      </c>
      <c r="V131" s="179" t="str">
        <f>[1]zinco!AK417</f>
        <v>NA</v>
      </c>
      <c r="W131" s="179">
        <f>[1]Diossine!AK417</f>
        <v>2.56283488843813E-2</v>
      </c>
      <c r="X131" s="159" t="s">
        <v>428</v>
      </c>
      <c r="Y131" s="159" t="s">
        <v>428</v>
      </c>
      <c r="Z131" s="159" t="s">
        <v>428</v>
      </c>
      <c r="AA131" s="159" t="s">
        <v>428</v>
      </c>
      <c r="AB131" s="179">
        <f>[1]PAH!AK417</f>
        <v>7.2405211268154167E-6</v>
      </c>
      <c r="AC131" s="179">
        <f>[1]HCB!AK417</f>
        <v>0.9738772576064908</v>
      </c>
      <c r="AD131" s="179">
        <f>[1]PCB!AK417</f>
        <v>1.0251339553752536</v>
      </c>
      <c r="AE131" s="160"/>
      <c r="AF131" s="159" t="s">
        <v>412</v>
      </c>
      <c r="AG131" s="159" t="s">
        <v>412</v>
      </c>
      <c r="AH131" s="159" t="s">
        <v>412</v>
      </c>
      <c r="AI131" s="159" t="s">
        <v>412</v>
      </c>
      <c r="AJ131" s="159" t="s">
        <v>412</v>
      </c>
      <c r="AK131" s="159">
        <f>'[1]dati attività'!$AC$195</f>
        <v>51.256697768762677</v>
      </c>
      <c r="AL131" s="140" t="s">
        <v>417</v>
      </c>
    </row>
    <row r="132" spans="1:67" s="10" customFormat="1" ht="24.75" customHeight="1" thickBot="1">
      <c r="A132" s="101" t="s">
        <v>127</v>
      </c>
      <c r="B132" s="102" t="s">
        <v>347</v>
      </c>
      <c r="C132" s="95" t="s">
        <v>113</v>
      </c>
      <c r="D132" s="94" t="s">
        <v>106</v>
      </c>
      <c r="E132" s="179">
        <f>[1]NOx!AK418</f>
        <v>8.1654645030425965E-2</v>
      </c>
      <c r="F132" s="179">
        <f>[1]NMVOC!AK418</f>
        <v>6.8361268819472623E-3</v>
      </c>
      <c r="G132" s="179">
        <f>[1]SOx!AK418</f>
        <v>4.8992787018255581E-2</v>
      </c>
      <c r="H132" s="179" t="str">
        <f>[1]NH3!AK418</f>
        <v>NA</v>
      </c>
      <c r="I132" s="179">
        <f>[1]pm2.5!AK418</f>
        <v>4.8992787018255586E-3</v>
      </c>
      <c r="J132" s="179">
        <f>[1]pm10!AK418</f>
        <v>4.8992787018255586E-3</v>
      </c>
      <c r="K132" s="179">
        <f>[1]PST!AK418</f>
        <v>4.9992639814546514E-3</v>
      </c>
      <c r="L132" s="179">
        <f>[1]BC!AK418</f>
        <v>1.7147475456389454E-4</v>
      </c>
      <c r="M132" s="179">
        <f>[1]CO!AK418</f>
        <v>1.6330929006085192E-2</v>
      </c>
      <c r="N132" s="179">
        <f>[1]piombo!AK418</f>
        <v>8.1654645030425965E-2</v>
      </c>
      <c r="O132" s="179">
        <f>[1]cadmio!AK418</f>
        <v>3.2661858012170385E-2</v>
      </c>
      <c r="P132" s="179">
        <f>[1]mercurio!AK418</f>
        <v>3.2661858012170385E-2</v>
      </c>
      <c r="Q132" s="179">
        <f>[1]arsenico!AK418</f>
        <v>1.3609107505070994E-2</v>
      </c>
      <c r="R132" s="179">
        <f>[1]cromo!AK418</f>
        <v>8.1654645030425965E-2</v>
      </c>
      <c r="S132" s="179">
        <f>[1]rame!AK418</f>
        <v>0.27218215010141988</v>
      </c>
      <c r="T132" s="179">
        <f>[1]nichel!AK418</f>
        <v>8.1654645030425965E-2</v>
      </c>
      <c r="U132" s="179" t="str">
        <f>[1]selenio!AK418</f>
        <v>NA</v>
      </c>
      <c r="V132" s="179">
        <f>[1]zinco!AK418</f>
        <v>0.27218215010141988</v>
      </c>
      <c r="W132" s="179">
        <f>[1]Diossine!AK418</f>
        <v>1.3609107505070999E-2</v>
      </c>
      <c r="X132" s="159" t="s">
        <v>428</v>
      </c>
      <c r="Y132" s="159" t="s">
        <v>428</v>
      </c>
      <c r="Z132" s="159" t="s">
        <v>428</v>
      </c>
      <c r="AA132" s="159" t="s">
        <v>428</v>
      </c>
      <c r="AB132" s="179">
        <f>[1]PAH!AK418</f>
        <v>1.6330929006085192E-2</v>
      </c>
      <c r="AC132" s="179">
        <f>[1]HCB!AK418</f>
        <v>13.609107505070995</v>
      </c>
      <c r="AD132" s="179">
        <f>[1]PCB!AK418</f>
        <v>0.13609107505070994</v>
      </c>
      <c r="AE132" s="160"/>
      <c r="AF132" s="159" t="s">
        <v>412</v>
      </c>
      <c r="AG132" s="159" t="s">
        <v>412</v>
      </c>
      <c r="AH132" s="159" t="s">
        <v>412</v>
      </c>
      <c r="AI132" s="159" t="s">
        <v>412</v>
      </c>
      <c r="AJ132" s="159" t="s">
        <v>412</v>
      </c>
      <c r="AK132" s="159">
        <f>'[1]dati attività'!$AC$196</f>
        <v>27.218215010141989</v>
      </c>
      <c r="AL132" s="140" t="s">
        <v>417</v>
      </c>
    </row>
    <row r="133" spans="1:67" s="10" customFormat="1" ht="24.75" customHeight="1" thickBot="1">
      <c r="A133" s="101" t="s">
        <v>127</v>
      </c>
      <c r="B133" s="102" t="s">
        <v>348</v>
      </c>
      <c r="C133" s="95" t="s">
        <v>102</v>
      </c>
      <c r="D133" s="94" t="s">
        <v>106</v>
      </c>
      <c r="E133" s="179">
        <f>[1]NOx!AK419</f>
        <v>4.5794109E-2</v>
      </c>
      <c r="F133" s="179">
        <f>[1]NMVOC!AK419</f>
        <v>1.9266129999999998E-3</v>
      </c>
      <c r="G133" s="179">
        <f>[1]SOx!AK419</f>
        <v>8.0621344000000011E-2</v>
      </c>
      <c r="H133" s="179" t="str">
        <f>[1]NH3!AK419</f>
        <v>NA</v>
      </c>
      <c r="I133" s="179">
        <f>[1]pm2.5!AK419</f>
        <v>2.1637346000000003E-3</v>
      </c>
      <c r="J133" s="179">
        <f>[1]pm10!AK419</f>
        <v>2.1637346000000003E-3</v>
      </c>
      <c r="K133" s="179">
        <f>[1]PST!AK419</f>
        <v>2.2078924489795917E-3</v>
      </c>
      <c r="L133" s="179" t="str">
        <f>[1]BC!AK419</f>
        <v>NA</v>
      </c>
      <c r="M133" s="179">
        <f>[1]CO!AK419</f>
        <v>2.0896340999999995E-2</v>
      </c>
      <c r="N133" s="179">
        <f>[1]piombo!AK419</f>
        <v>2.7565386E-6</v>
      </c>
      <c r="O133" s="179">
        <f>[1]cadmio!AK419</f>
        <v>4.6090510999999996E-7</v>
      </c>
      <c r="P133" s="179">
        <f>[1]mercurio!AK419</f>
        <v>1.38419734E-4</v>
      </c>
      <c r="Q133" s="179">
        <f>[1]arsenico!AK419</f>
        <v>1.630211E-6</v>
      </c>
      <c r="R133" s="179">
        <f>[1]cromo!AK419</f>
        <v>1.2508164399999999E-6</v>
      </c>
      <c r="S133" s="179">
        <f>[1]rame!AK419</f>
        <v>1.1426297099999999E-6</v>
      </c>
      <c r="T133" s="179">
        <f>[1]nichel!AK419</f>
        <v>1.5857506999999998E-6</v>
      </c>
      <c r="U133" s="179" t="str">
        <f>[1]selenio!AK419</f>
        <v>NA</v>
      </c>
      <c r="V133" s="179" t="str">
        <f>[1]zinco!AK419</f>
        <v>NA</v>
      </c>
      <c r="W133" s="179">
        <f>[1]Diossine!AK419</f>
        <v>2.4897767999999998E-3</v>
      </c>
      <c r="X133" s="159" t="s">
        <v>428</v>
      </c>
      <c r="Y133" s="159" t="s">
        <v>428</v>
      </c>
      <c r="Z133" s="159" t="s">
        <v>428</v>
      </c>
      <c r="AA133" s="159" t="s">
        <v>428</v>
      </c>
      <c r="AB133" s="179">
        <f>[1]PAH!AK419</f>
        <v>1.5264702999999999E-9</v>
      </c>
      <c r="AC133" s="179" t="str">
        <f>[1]HCB!AK419</f>
        <v>NA</v>
      </c>
      <c r="AD133" s="179" t="str">
        <f>[1]PCB!AK419</f>
        <v>NA</v>
      </c>
      <c r="AE133" s="160"/>
      <c r="AF133" s="159" t="s">
        <v>412</v>
      </c>
      <c r="AG133" s="159" t="s">
        <v>412</v>
      </c>
      <c r="AH133" s="159" t="s">
        <v>412</v>
      </c>
      <c r="AI133" s="159" t="s">
        <v>412</v>
      </c>
      <c r="AJ133" s="159" t="s">
        <v>412</v>
      </c>
      <c r="AK133" s="191">
        <f>'[1]dati attività'!$AC$197</f>
        <v>110042.43885282219</v>
      </c>
      <c r="AL133" s="140" t="s">
        <v>418</v>
      </c>
    </row>
    <row r="134" spans="1:67" s="10" customFormat="1" ht="24.75" customHeight="1" thickBot="1">
      <c r="A134" s="101" t="s">
        <v>127</v>
      </c>
      <c r="B134" s="102" t="s">
        <v>349</v>
      </c>
      <c r="C134" s="109" t="s">
        <v>297</v>
      </c>
      <c r="D134" s="94" t="s">
        <v>106</v>
      </c>
      <c r="E134" s="179" t="str">
        <f>[1]NOx!AK420</f>
        <v>NO</v>
      </c>
      <c r="F134" s="179" t="str">
        <f>[1]NMVOC!AK420</f>
        <v>NO</v>
      </c>
      <c r="G134" s="179" t="str">
        <f>[1]SOx!AK420</f>
        <v>NO</v>
      </c>
      <c r="H134" s="179" t="str">
        <f>[1]NH3!AK420</f>
        <v>NO</v>
      </c>
      <c r="I134" s="179" t="str">
        <f>[1]pm2.5!AK420</f>
        <v>NO</v>
      </c>
      <c r="J134" s="179" t="str">
        <f>[1]pm10!AK420</f>
        <v>NO</v>
      </c>
      <c r="K134" s="179" t="str">
        <f>[1]PST!AK420</f>
        <v>NO</v>
      </c>
      <c r="L134" s="179" t="str">
        <f>[1]BC!AK420</f>
        <v>NO</v>
      </c>
      <c r="M134" s="179" t="str">
        <f>[1]CO!AK420</f>
        <v>NO</v>
      </c>
      <c r="N134" s="179" t="str">
        <f>[1]piombo!AK420</f>
        <v>NO</v>
      </c>
      <c r="O134" s="179" t="str">
        <f>[1]cadmio!AK420</f>
        <v>NO</v>
      </c>
      <c r="P134" s="179" t="str">
        <f>[1]mercurio!AK420</f>
        <v>NO</v>
      </c>
      <c r="Q134" s="179" t="str">
        <f>[1]arsenico!AK420</f>
        <v>NO</v>
      </c>
      <c r="R134" s="179" t="str">
        <f>[1]cromo!AK420</f>
        <v>NO</v>
      </c>
      <c r="S134" s="179" t="str">
        <f>[1]rame!AK420</f>
        <v>NO</v>
      </c>
      <c r="T134" s="179" t="str">
        <f>[1]nichel!AK420</f>
        <v>NO</v>
      </c>
      <c r="U134" s="179" t="str">
        <f>[1]selenio!AK420</f>
        <v>NO</v>
      </c>
      <c r="V134" s="179" t="str">
        <f>[1]zinco!AK420</f>
        <v>NO</v>
      </c>
      <c r="W134" s="179" t="str">
        <f>[1]Diossine!AK420</f>
        <v>NO</v>
      </c>
      <c r="X134" s="179" t="s">
        <v>434</v>
      </c>
      <c r="Y134" s="179" t="s">
        <v>434</v>
      </c>
      <c r="Z134" s="179" t="s">
        <v>434</v>
      </c>
      <c r="AA134" s="179" t="s">
        <v>434</v>
      </c>
      <c r="AB134" s="179" t="str">
        <f>[1]PAH!AK420</f>
        <v>NO</v>
      </c>
      <c r="AC134" s="179" t="str">
        <f>[1]HCB!AK420</f>
        <v>NO</v>
      </c>
      <c r="AD134" s="179" t="str">
        <f>[1]PCB!AK420</f>
        <v>NO</v>
      </c>
      <c r="AE134" s="160"/>
      <c r="AF134" s="191" t="s">
        <v>434</v>
      </c>
      <c r="AG134" s="191" t="s">
        <v>434</v>
      </c>
      <c r="AH134" s="191" t="s">
        <v>434</v>
      </c>
      <c r="AI134" s="191" t="s">
        <v>434</v>
      </c>
      <c r="AJ134" s="191" t="s">
        <v>434</v>
      </c>
      <c r="AK134" s="191" t="str">
        <f>'[1]dati attività'!$AC$198</f>
        <v>NO</v>
      </c>
      <c r="AL134" s="140"/>
    </row>
    <row r="135" spans="1:67" s="10" customFormat="1" ht="24.75" customHeight="1" thickBot="1">
      <c r="A135" s="101" t="s">
        <v>127</v>
      </c>
      <c r="B135" s="101" t="s">
        <v>243</v>
      </c>
      <c r="C135" s="109" t="s">
        <v>296</v>
      </c>
      <c r="D135" s="94"/>
      <c r="E135" s="179">
        <f>[1]NOx!AK421</f>
        <v>1.7551450670423603</v>
      </c>
      <c r="F135" s="179">
        <f>[1]NMVOC!AK421</f>
        <v>2.0771676854549845</v>
      </c>
      <c r="G135" s="179" t="str">
        <f>[1]SOx!AK421</f>
        <v>NA</v>
      </c>
      <c r="H135" s="179" t="str">
        <f>[1]NH3!AK421</f>
        <v>NA</v>
      </c>
      <c r="I135" s="179">
        <f>[1]pm2.5!AK421</f>
        <v>1.9751268525851489</v>
      </c>
      <c r="J135" s="179">
        <f>[1]pm10!AK421</f>
        <v>2.3043146613493404</v>
      </c>
      <c r="K135" s="179">
        <f>[1]PST!AK421</f>
        <v>2.5603496237214896</v>
      </c>
      <c r="L135" s="179">
        <f>[1]BC!AK421</f>
        <v>0.8295532780857624</v>
      </c>
      <c r="M135" s="179">
        <f>[1]CO!AK421</f>
        <v>41.622739317746721</v>
      </c>
      <c r="N135" s="179" t="str">
        <f>[1]piombo!AK421</f>
        <v>NA</v>
      </c>
      <c r="O135" s="179" t="str">
        <f>[1]cadmio!AK421</f>
        <v>NA</v>
      </c>
      <c r="P135" s="179" t="str">
        <f>[1]mercurio!AK421</f>
        <v>NA</v>
      </c>
      <c r="Q135" s="179" t="str">
        <f>[1]arsenico!AK421</f>
        <v>NA</v>
      </c>
      <c r="R135" s="179" t="str">
        <f>[1]cromo!AK421</f>
        <v>NA</v>
      </c>
      <c r="S135" s="179" t="str">
        <f>[1]rame!AK421</f>
        <v>NA</v>
      </c>
      <c r="T135" s="179" t="str">
        <f>[1]nichel!AK421</f>
        <v>NA</v>
      </c>
      <c r="U135" s="179" t="str">
        <f>[1]selenio!AK421</f>
        <v>NA</v>
      </c>
      <c r="V135" s="179" t="str">
        <f>[1]zinco!AK421</f>
        <v>NA</v>
      </c>
      <c r="W135" s="179">
        <f>[1]Diossine!AK421</f>
        <v>6.9827717010586081</v>
      </c>
      <c r="X135" s="159" t="s">
        <v>428</v>
      </c>
      <c r="Y135" s="159" t="s">
        <v>428</v>
      </c>
      <c r="Z135" s="159" t="s">
        <v>428</v>
      </c>
      <c r="AA135" s="159" t="s">
        <v>428</v>
      </c>
      <c r="AB135" s="179">
        <f>[1]PAH!AK421</f>
        <v>5.9912181195082859</v>
      </c>
      <c r="AC135" s="179" t="str">
        <f>[1]HCB!AK421</f>
        <v>NA</v>
      </c>
      <c r="AD135" s="179" t="str">
        <f>[1]PCB!AK421</f>
        <v>NA</v>
      </c>
      <c r="AE135" s="160"/>
      <c r="AF135" s="159" t="s">
        <v>412</v>
      </c>
      <c r="AG135" s="159" t="s">
        <v>412</v>
      </c>
      <c r="AH135" s="159" t="s">
        <v>412</v>
      </c>
      <c r="AI135" s="159" t="s">
        <v>412</v>
      </c>
      <c r="AJ135" s="159" t="s">
        <v>412</v>
      </c>
      <c r="AK135" s="191">
        <f>'[1]dati attività'!$AC$199</f>
        <v>939.49931385766922</v>
      </c>
      <c r="AL135" s="140" t="s">
        <v>441</v>
      </c>
    </row>
    <row r="136" spans="1:67" s="10" customFormat="1" ht="24.75" customHeight="1" thickBot="1">
      <c r="A136" s="101" t="s">
        <v>127</v>
      </c>
      <c r="B136" s="101" t="s">
        <v>114</v>
      </c>
      <c r="C136" s="109" t="s">
        <v>116</v>
      </c>
      <c r="D136" s="94"/>
      <c r="E136" s="179" t="str">
        <f>[1]NOx!AK422</f>
        <v>NA</v>
      </c>
      <c r="F136" s="179" t="str">
        <f>[1]NMVOC!AK422</f>
        <v>NA</v>
      </c>
      <c r="G136" s="179" t="str">
        <f>[1]SOx!AK422</f>
        <v>NA</v>
      </c>
      <c r="H136" s="179" t="str">
        <f>[1]NH3!AK422</f>
        <v>NA</v>
      </c>
      <c r="I136" s="179" t="str">
        <f>[1]pm2.5!AK422</f>
        <v>NA</v>
      </c>
      <c r="J136" s="179" t="str">
        <f>[1]pm10!AK422</f>
        <v>NA</v>
      </c>
      <c r="K136" s="179" t="str">
        <f>[1]PST!AK422</f>
        <v>NA</v>
      </c>
      <c r="L136" s="179" t="str">
        <f>[1]BC!AK422</f>
        <v>NA</v>
      </c>
      <c r="M136" s="179" t="str">
        <f>[1]CO!AK422</f>
        <v>NA</v>
      </c>
      <c r="N136" s="179" t="str">
        <f>[1]piombo!AK422</f>
        <v>NA</v>
      </c>
      <c r="O136" s="179" t="str">
        <f>[1]cadmio!AK422</f>
        <v>NA</v>
      </c>
      <c r="P136" s="179" t="str">
        <f>[1]mercurio!AK422</f>
        <v>NA</v>
      </c>
      <c r="Q136" s="179" t="str">
        <f>[1]arsenico!AK422</f>
        <v>NA</v>
      </c>
      <c r="R136" s="179" t="str">
        <f>[1]cromo!AK422</f>
        <v>NA</v>
      </c>
      <c r="S136" s="179" t="str">
        <f>[1]rame!AK422</f>
        <v>NA</v>
      </c>
      <c r="T136" s="179" t="str">
        <f>[1]nichel!AK422</f>
        <v>NA</v>
      </c>
      <c r="U136" s="179" t="str">
        <f>[1]selenio!AK422</f>
        <v>NA</v>
      </c>
      <c r="V136" s="179" t="str">
        <f>[1]zinco!AK422</f>
        <v>NA</v>
      </c>
      <c r="W136" s="179" t="str">
        <f>[1]Diossine!AK422</f>
        <v>NA</v>
      </c>
      <c r="X136" s="179" t="s">
        <v>412</v>
      </c>
      <c r="Y136" s="179" t="s">
        <v>412</v>
      </c>
      <c r="Z136" s="179" t="s">
        <v>412</v>
      </c>
      <c r="AA136" s="179" t="s">
        <v>412</v>
      </c>
      <c r="AB136" s="179" t="str">
        <f>[1]PAH!AK422</f>
        <v>NA</v>
      </c>
      <c r="AC136" s="179" t="str">
        <f>[1]HCB!AK422</f>
        <v>NA</v>
      </c>
      <c r="AD136" s="179" t="str">
        <f>[1]PCB!AK422</f>
        <v>NA</v>
      </c>
      <c r="AE136" s="160"/>
      <c r="AF136" s="159" t="s">
        <v>412</v>
      </c>
      <c r="AG136" s="159" t="s">
        <v>412</v>
      </c>
      <c r="AH136" s="159" t="s">
        <v>412</v>
      </c>
      <c r="AI136" s="159" t="s">
        <v>412</v>
      </c>
      <c r="AJ136" s="159" t="s">
        <v>412</v>
      </c>
      <c r="AK136" s="159">
        <f>'[1]dati attività'!$AC$200</f>
        <v>2275.921975231031</v>
      </c>
      <c r="AL136" s="140" t="s">
        <v>419</v>
      </c>
    </row>
    <row r="137" spans="1:67" s="10" customFormat="1" ht="24.75" customHeight="1" thickBot="1">
      <c r="A137" s="101" t="s">
        <v>127</v>
      </c>
      <c r="B137" s="101" t="s">
        <v>115</v>
      </c>
      <c r="C137" s="109" t="s">
        <v>117</v>
      </c>
      <c r="D137" s="94"/>
      <c r="E137" s="179" t="str">
        <f>[1]NOx!AK423</f>
        <v>NA</v>
      </c>
      <c r="F137" s="179" t="str">
        <f>[1]NMVOC!AK423</f>
        <v>NA</v>
      </c>
      <c r="G137" s="179" t="str">
        <f>[1]SOx!AK423</f>
        <v>NA</v>
      </c>
      <c r="H137" s="179" t="str">
        <f>[1]NH3!AK423</f>
        <v>NA</v>
      </c>
      <c r="I137" s="179" t="str">
        <f>[1]pm2.5!AK423</f>
        <v>NA</v>
      </c>
      <c r="J137" s="179" t="str">
        <f>[1]pm10!AK423</f>
        <v>NA</v>
      </c>
      <c r="K137" s="179" t="str">
        <f>[1]PST!AK423</f>
        <v>NA</v>
      </c>
      <c r="L137" s="179" t="str">
        <f>[1]BC!AK423</f>
        <v>NA</v>
      </c>
      <c r="M137" s="179" t="str">
        <f>[1]CO!AK423</f>
        <v>NA</v>
      </c>
      <c r="N137" s="179" t="str">
        <f>[1]piombo!AK423</f>
        <v>NA</v>
      </c>
      <c r="O137" s="179" t="str">
        <f>[1]cadmio!AK423</f>
        <v>NA</v>
      </c>
      <c r="P137" s="179" t="str">
        <f>[1]mercurio!AK423</f>
        <v>NA</v>
      </c>
      <c r="Q137" s="179" t="str">
        <f>[1]arsenico!AK423</f>
        <v>NA</v>
      </c>
      <c r="R137" s="179" t="str">
        <f>[1]cromo!AK423</f>
        <v>NA</v>
      </c>
      <c r="S137" s="179" t="str">
        <f>[1]rame!AK423</f>
        <v>NA</v>
      </c>
      <c r="T137" s="179" t="str">
        <f>[1]nichel!AK423</f>
        <v>NA</v>
      </c>
      <c r="U137" s="179" t="str">
        <f>[1]selenio!AK423</f>
        <v>NA</v>
      </c>
      <c r="V137" s="179" t="str">
        <f>[1]zinco!AK423</f>
        <v>NA</v>
      </c>
      <c r="W137" s="179" t="str">
        <f>[1]Diossine!AK423</f>
        <v>NA</v>
      </c>
      <c r="X137" s="179" t="s">
        <v>412</v>
      </c>
      <c r="Y137" s="179" t="s">
        <v>412</v>
      </c>
      <c r="Z137" s="179" t="s">
        <v>412</v>
      </c>
      <c r="AA137" s="179" t="s">
        <v>412</v>
      </c>
      <c r="AB137" s="179" t="str">
        <f>[1]PAH!AK423</f>
        <v>NA</v>
      </c>
      <c r="AC137" s="179" t="str">
        <f>[1]HCB!AK423</f>
        <v>NA</v>
      </c>
      <c r="AD137" s="179" t="str">
        <f>[1]PCB!AK423</f>
        <v>NA</v>
      </c>
      <c r="AE137" s="160"/>
      <c r="AF137" s="159" t="s">
        <v>412</v>
      </c>
      <c r="AG137" s="159" t="s">
        <v>412</v>
      </c>
      <c r="AH137" s="159" t="s">
        <v>412</v>
      </c>
      <c r="AI137" s="159" t="s">
        <v>412</v>
      </c>
      <c r="AJ137" s="159" t="s">
        <v>412</v>
      </c>
      <c r="AK137" s="159">
        <f>'[1]dati attività'!$AC$201</f>
        <v>222.28350698046697</v>
      </c>
      <c r="AL137" s="140" t="s">
        <v>419</v>
      </c>
    </row>
    <row r="138" spans="1:67" s="10" customFormat="1" ht="24.75" customHeight="1" thickBot="1">
      <c r="A138" s="102" t="s">
        <v>127</v>
      </c>
      <c r="B138" s="102" t="s">
        <v>263</v>
      </c>
      <c r="C138" s="110" t="s">
        <v>264</v>
      </c>
      <c r="D138" s="137"/>
      <c r="E138" s="184" t="str">
        <f>[1]NOx!AK424</f>
        <v>NO</v>
      </c>
      <c r="F138" s="179" t="str">
        <f>[1]NMVOC!AK424</f>
        <v>NO</v>
      </c>
      <c r="G138" s="179" t="str">
        <f>[1]SOx!AK424</f>
        <v>NO</v>
      </c>
      <c r="H138" s="179" t="str">
        <f>[1]NH3!AK424</f>
        <v>NO</v>
      </c>
      <c r="I138" s="179" t="str">
        <f>[1]pm2.5!AK424</f>
        <v>NO</v>
      </c>
      <c r="J138" s="179" t="str">
        <f>[1]pm10!AK424</f>
        <v>NO</v>
      </c>
      <c r="K138" s="179" t="str">
        <f>[1]PST!AK424</f>
        <v>NO</v>
      </c>
      <c r="L138" s="179" t="str">
        <f>[1]BC!AK424</f>
        <v>NO</v>
      </c>
      <c r="M138" s="179" t="str">
        <f>[1]CO!AK424</f>
        <v>NO</v>
      </c>
      <c r="N138" s="179" t="str">
        <f>[1]piombo!AK424</f>
        <v>NO</v>
      </c>
      <c r="O138" s="179" t="str">
        <f>[1]cadmio!AK424</f>
        <v>NO</v>
      </c>
      <c r="P138" s="179" t="str">
        <f>[1]mercurio!AK424</f>
        <v>NO</v>
      </c>
      <c r="Q138" s="179" t="str">
        <f>[1]arsenico!AK424</f>
        <v>NO</v>
      </c>
      <c r="R138" s="179" t="str">
        <f>[1]cromo!AK424</f>
        <v>NO</v>
      </c>
      <c r="S138" s="179" t="str">
        <f>[1]rame!AK424</f>
        <v>NO</v>
      </c>
      <c r="T138" s="179" t="str">
        <f>[1]nichel!AK424</f>
        <v>NO</v>
      </c>
      <c r="U138" s="179" t="str">
        <f>[1]selenio!AK424</f>
        <v>NO</v>
      </c>
      <c r="V138" s="179" t="str">
        <f>[1]zinco!AK424</f>
        <v>NO</v>
      </c>
      <c r="W138" s="179" t="str">
        <f>[1]Diossine!AK424</f>
        <v>NO</v>
      </c>
      <c r="X138" s="179" t="s">
        <v>434</v>
      </c>
      <c r="Y138" s="179" t="s">
        <v>434</v>
      </c>
      <c r="Z138" s="179" t="s">
        <v>434</v>
      </c>
      <c r="AA138" s="179" t="s">
        <v>434</v>
      </c>
      <c r="AB138" s="179" t="str">
        <f>[1]PAH!AK424</f>
        <v>NO</v>
      </c>
      <c r="AC138" s="179" t="str">
        <f>[1]HCB!AK424</f>
        <v>NO</v>
      </c>
      <c r="AD138" s="179" t="str">
        <f>[1]PCB!AK424</f>
        <v>NO</v>
      </c>
      <c r="AE138" s="160"/>
      <c r="AF138" s="191" t="s">
        <v>434</v>
      </c>
      <c r="AG138" s="191" t="s">
        <v>434</v>
      </c>
      <c r="AH138" s="191" t="s">
        <v>434</v>
      </c>
      <c r="AI138" s="191" t="s">
        <v>434</v>
      </c>
      <c r="AJ138" s="191" t="s">
        <v>434</v>
      </c>
      <c r="AK138" s="191" t="str">
        <f>'[1]dati attività'!$AC$202</f>
        <v>NO</v>
      </c>
      <c r="AL138" s="140" t="s">
        <v>419</v>
      </c>
    </row>
    <row r="139" spans="1:67" s="10" customFormat="1" ht="24.75" customHeight="1" thickBot="1">
      <c r="A139" s="102" t="s">
        <v>127</v>
      </c>
      <c r="B139" s="102" t="s">
        <v>244</v>
      </c>
      <c r="C139" s="110" t="s">
        <v>302</v>
      </c>
      <c r="D139" s="137" t="s">
        <v>109</v>
      </c>
      <c r="E139" s="184" t="str">
        <f>[1]NOx!AK425</f>
        <v>NO</v>
      </c>
      <c r="F139" s="179" t="str">
        <f>[1]NMVOC!AK425</f>
        <v>NO</v>
      </c>
      <c r="G139" s="179" t="str">
        <f>[1]SOx!AK425</f>
        <v>NO</v>
      </c>
      <c r="H139" s="179" t="str">
        <f>[1]NH3!AK425</f>
        <v>NO</v>
      </c>
      <c r="I139" s="179" t="str">
        <f>[1]pm2.5!AK425</f>
        <v>NO</v>
      </c>
      <c r="J139" s="179" t="str">
        <f>[1]pm10!AK425</f>
        <v>NO</v>
      </c>
      <c r="K139" s="179" t="str">
        <f>[1]PST!AK425</f>
        <v>NO</v>
      </c>
      <c r="L139" s="179" t="str">
        <f>[1]BC!AK425</f>
        <v>NO</v>
      </c>
      <c r="M139" s="179" t="str">
        <f>[1]CO!AK425</f>
        <v>NO</v>
      </c>
      <c r="N139" s="179" t="str">
        <f>[1]piombo!AK425</f>
        <v>NO</v>
      </c>
      <c r="O139" s="179" t="str">
        <f>[1]cadmio!AK425</f>
        <v>NO</v>
      </c>
      <c r="P139" s="179" t="str">
        <f>[1]mercurio!AK425</f>
        <v>NO</v>
      </c>
      <c r="Q139" s="179" t="str">
        <f>[1]arsenico!AK425</f>
        <v>NO</v>
      </c>
      <c r="R139" s="179" t="str">
        <f>[1]cromo!AK425</f>
        <v>NO</v>
      </c>
      <c r="S139" s="179" t="str">
        <f>[1]rame!AK425</f>
        <v>NO</v>
      </c>
      <c r="T139" s="179" t="str">
        <f>[1]nichel!AK425</f>
        <v>NO</v>
      </c>
      <c r="U139" s="179" t="str">
        <f>[1]selenio!AK425</f>
        <v>NO</v>
      </c>
      <c r="V139" s="179" t="str">
        <f>[1]zinco!AK425</f>
        <v>NO</v>
      </c>
      <c r="W139" s="179" t="str">
        <f>[1]Diossine!AK425</f>
        <v>NO</v>
      </c>
      <c r="X139" s="179" t="s">
        <v>434</v>
      </c>
      <c r="Y139" s="179" t="s">
        <v>434</v>
      </c>
      <c r="Z139" s="179" t="s">
        <v>434</v>
      </c>
      <c r="AA139" s="179" t="s">
        <v>434</v>
      </c>
      <c r="AB139" s="179" t="str">
        <f>[1]PAH!AK425</f>
        <v>NO</v>
      </c>
      <c r="AC139" s="179" t="str">
        <f>[1]HCB!AK425</f>
        <v>NO</v>
      </c>
      <c r="AD139" s="179" t="str">
        <f>[1]PCB!AK425</f>
        <v>NO</v>
      </c>
      <c r="AE139" s="160"/>
      <c r="AF139" s="191" t="s">
        <v>434</v>
      </c>
      <c r="AG139" s="191" t="s">
        <v>434</v>
      </c>
      <c r="AH139" s="191" t="s">
        <v>434</v>
      </c>
      <c r="AI139" s="191" t="s">
        <v>434</v>
      </c>
      <c r="AJ139" s="191" t="s">
        <v>434</v>
      </c>
      <c r="AK139" s="191" t="str">
        <f>'[1]dati attività'!$AC$203</f>
        <v>NO</v>
      </c>
      <c r="AL139" s="140"/>
    </row>
    <row r="140" spans="1:67" s="10" customFormat="1" ht="24.75" customHeight="1" thickBot="1">
      <c r="A140" s="101" t="s">
        <v>128</v>
      </c>
      <c r="B140" s="67" t="s">
        <v>245</v>
      </c>
      <c r="C140" s="109" t="s">
        <v>295</v>
      </c>
      <c r="D140" s="94"/>
      <c r="E140" s="179" t="str">
        <f>[1]NOx!AK426</f>
        <v>NO</v>
      </c>
      <c r="F140" s="179" t="str">
        <f>[1]NMVOC!AK426</f>
        <v>NO</v>
      </c>
      <c r="G140" s="179" t="str">
        <f>[1]SOx!AK426</f>
        <v>NO</v>
      </c>
      <c r="H140" s="179" t="str">
        <f>[1]NH3!AK426</f>
        <v>NO</v>
      </c>
      <c r="I140" s="179" t="str">
        <f>[1]pm2.5!AK426</f>
        <v>NO</v>
      </c>
      <c r="J140" s="179" t="str">
        <f>[1]pm10!AK426</f>
        <v>NO</v>
      </c>
      <c r="K140" s="179" t="str">
        <f>[1]PST!AK426</f>
        <v>NO</v>
      </c>
      <c r="L140" s="179" t="str">
        <f>[1]BC!AK426</f>
        <v>NO</v>
      </c>
      <c r="M140" s="179" t="str">
        <f>[1]CO!AK426</f>
        <v>NO</v>
      </c>
      <c r="N140" s="179" t="str">
        <f>[1]piombo!AK426</f>
        <v>NO</v>
      </c>
      <c r="O140" s="179" t="str">
        <f>[1]cadmio!AK426</f>
        <v>NO</v>
      </c>
      <c r="P140" s="179" t="str">
        <f>[1]mercurio!AK426</f>
        <v>NO</v>
      </c>
      <c r="Q140" s="179" t="str">
        <f>[1]arsenico!AK426</f>
        <v>NO</v>
      </c>
      <c r="R140" s="179" t="str">
        <f>[1]cromo!AK426</f>
        <v>NO</v>
      </c>
      <c r="S140" s="179" t="str">
        <f>[1]rame!AK426</f>
        <v>NO</v>
      </c>
      <c r="T140" s="179" t="str">
        <f>[1]nichel!AK426</f>
        <v>NO</v>
      </c>
      <c r="U140" s="179" t="str">
        <f>[1]selenio!AK426</f>
        <v>NO</v>
      </c>
      <c r="V140" s="179" t="str">
        <f>[1]zinco!AK426</f>
        <v>NO</v>
      </c>
      <c r="W140" s="179" t="str">
        <f>[1]Diossine!AK426</f>
        <v>NO</v>
      </c>
      <c r="X140" s="179" t="s">
        <v>434</v>
      </c>
      <c r="Y140" s="179" t="s">
        <v>434</v>
      </c>
      <c r="Z140" s="179" t="s">
        <v>434</v>
      </c>
      <c r="AA140" s="179" t="s">
        <v>434</v>
      </c>
      <c r="AB140" s="179" t="str">
        <f>[1]PAH!AK426</f>
        <v>NO</v>
      </c>
      <c r="AC140" s="179" t="str">
        <f>[1]HCB!AK426</f>
        <v>NO</v>
      </c>
      <c r="AD140" s="179" t="str">
        <f>[1]PCB!AK426</f>
        <v>NO</v>
      </c>
      <c r="AE140" s="160"/>
      <c r="AF140" s="191" t="s">
        <v>434</v>
      </c>
      <c r="AG140" s="191" t="s">
        <v>434</v>
      </c>
      <c r="AH140" s="191" t="s">
        <v>434</v>
      </c>
      <c r="AI140" s="191" t="s">
        <v>434</v>
      </c>
      <c r="AJ140" s="191" t="s">
        <v>434</v>
      </c>
      <c r="AK140" s="191" t="str">
        <f>'[1]dati attività'!$AC$204</f>
        <v>NA</v>
      </c>
      <c r="AL140" s="140"/>
    </row>
    <row r="141" spans="1:67" s="17" customFormat="1" ht="23.4" customHeight="1" thickBot="1">
      <c r="A141" s="55"/>
      <c r="B141" s="124" t="s">
        <v>25</v>
      </c>
      <c r="C141" s="125" t="s">
        <v>350</v>
      </c>
      <c r="D141" s="55"/>
      <c r="E141" s="238">
        <f>[1]NOx!AK427</f>
        <v>790.35242274017071</v>
      </c>
      <c r="F141" s="238">
        <f>[1]NMVOC!AK427</f>
        <v>849.34572850969835</v>
      </c>
      <c r="G141" s="238">
        <f>[1]SOx!AK427</f>
        <v>130.52153234020776</v>
      </c>
      <c r="H141" s="238">
        <f>[1]NH3!AK427</f>
        <v>393.32105510803638</v>
      </c>
      <c r="I141" s="238">
        <f>[1]pm2.5!AK427</f>
        <v>152.08673602862888</v>
      </c>
      <c r="J141" s="238">
        <f>[1]pm10!AK427</f>
        <v>176.99260303269941</v>
      </c>
      <c r="K141" s="238">
        <f>[1]PST!AK427</f>
        <v>220.65079606642217</v>
      </c>
      <c r="L141" s="238">
        <f>[1]BC!AK427</f>
        <v>24.569562412820723</v>
      </c>
      <c r="M141" s="238">
        <f>[1]CO!AK427</f>
        <v>2341.7796825712835</v>
      </c>
      <c r="N141" s="238">
        <f>[1]piombo!AK427</f>
        <v>259.80597429069383</v>
      </c>
      <c r="O141" s="238">
        <f>[1]cadmio!AK427</f>
        <v>6.5224784459411227</v>
      </c>
      <c r="P141" s="238">
        <f>[1]mercurio!AK427</f>
        <v>8.1591324840962631</v>
      </c>
      <c r="Q141" s="238">
        <f>[1]arsenico!AK427</f>
        <v>44.375442347028518</v>
      </c>
      <c r="R141" s="238">
        <f>[1]cromo!AK427</f>
        <v>44.064074228600347</v>
      </c>
      <c r="S141" s="238">
        <f>[1]rame!AK427</f>
        <v>121.83418947600475</v>
      </c>
      <c r="T141" s="238">
        <f>[1]nichel!AK427</f>
        <v>28.681464044762762</v>
      </c>
      <c r="U141" s="238">
        <f>[1]selenio!AK427</f>
        <v>9.8359401664807535</v>
      </c>
      <c r="V141" s="238">
        <f>[1]zinco!AK427</f>
        <v>866.9939353570411</v>
      </c>
      <c r="W141" s="238">
        <f>[1]Diossine!AK427</f>
        <v>268.5436422546764</v>
      </c>
      <c r="X141" s="238" t="s">
        <v>428</v>
      </c>
      <c r="Y141" s="238" t="s">
        <v>428</v>
      </c>
      <c r="Z141" s="238" t="s">
        <v>428</v>
      </c>
      <c r="AA141" s="238" t="s">
        <v>428</v>
      </c>
      <c r="AB141" s="238">
        <f>[1]PAH!AK427</f>
        <v>76.716681225225699</v>
      </c>
      <c r="AC141" s="238">
        <f>[1]HCB!AK427</f>
        <v>21.440127991623953</v>
      </c>
      <c r="AD141" s="238">
        <f>[1]PCB!AK427</f>
        <v>198.05115136239206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[1]NOx!AK429</f>
        <v>NO</v>
      </c>
      <c r="F143" s="186" t="str">
        <f>[1]NMVOC!AK429</f>
        <v>NO</v>
      </c>
      <c r="G143" s="186" t="str">
        <f>[1]SOx!AK429</f>
        <v>NO</v>
      </c>
      <c r="H143" s="186" t="str">
        <f>[1]NH3!AK429</f>
        <v>NO</v>
      </c>
      <c r="I143" s="186" t="str">
        <f>[1]pm2.5!AK429</f>
        <v>NO</v>
      </c>
      <c r="J143" s="186" t="str">
        <f>[1]pm10!AK429</f>
        <v>NO</v>
      </c>
      <c r="K143" s="186" t="str">
        <f>[1]PST!AK429</f>
        <v>NO</v>
      </c>
      <c r="L143" s="186" t="str">
        <f>[1]BC!AK429</f>
        <v>NO</v>
      </c>
      <c r="M143" s="186" t="str">
        <f>[1]CO!AK429</f>
        <v>NO</v>
      </c>
      <c r="N143" s="186" t="str">
        <f>[1]piombo!AK429</f>
        <v>NO</v>
      </c>
      <c r="O143" s="186" t="str">
        <f>[1]cadmio!AK429</f>
        <v>NO</v>
      </c>
      <c r="P143" s="186" t="str">
        <f>[1]mercurio!AK429</f>
        <v>NO</v>
      </c>
      <c r="Q143" s="186" t="str">
        <f>[1]arsenico!AK429</f>
        <v>NO</v>
      </c>
      <c r="R143" s="186" t="str">
        <f>[1]cromo!AK429</f>
        <v>NO</v>
      </c>
      <c r="S143" s="186" t="str">
        <f>[1]rame!AK429</f>
        <v>NO</v>
      </c>
      <c r="T143" s="186" t="str">
        <f>[1]nichel!AK429</f>
        <v>NO</v>
      </c>
      <c r="U143" s="186">
        <f>[1]selenio!AK429</f>
        <v>0</v>
      </c>
      <c r="V143" s="186" t="str">
        <f>[1]zinco!AK429</f>
        <v>NO</v>
      </c>
      <c r="W143" s="186" t="str">
        <f>[1]Diossine!AK429</f>
        <v>NO</v>
      </c>
      <c r="X143" s="186" t="s">
        <v>434</v>
      </c>
      <c r="Y143" s="186" t="s">
        <v>434</v>
      </c>
      <c r="Z143" s="186" t="s">
        <v>434</v>
      </c>
      <c r="AA143" s="186" t="s">
        <v>434</v>
      </c>
      <c r="AB143" s="186" t="str">
        <f>[1]PAH!AK429</f>
        <v>NO</v>
      </c>
      <c r="AC143" s="186" t="str">
        <f>[1]HCB!AK429</f>
        <v>NO</v>
      </c>
      <c r="AD143" s="186" t="str">
        <f>[1]PCB!AK429</f>
        <v>NO</v>
      </c>
      <c r="AE143" s="169"/>
      <c r="AF143" s="186" t="s">
        <v>434</v>
      </c>
      <c r="AG143" s="186" t="s">
        <v>434</v>
      </c>
      <c r="AH143" s="186" t="s">
        <v>434</v>
      </c>
      <c r="AI143" s="186" t="s">
        <v>434</v>
      </c>
      <c r="AJ143" s="186" t="s">
        <v>434</v>
      </c>
      <c r="AK143" s="186" t="s">
        <v>434</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[1]NOx!AK430</f>
        <v>790.35242274017071</v>
      </c>
      <c r="F144" s="187">
        <f>[1]NMVOC!AK430</f>
        <v>849.34572850969835</v>
      </c>
      <c r="G144" s="187">
        <f>[1]SOx!AK430</f>
        <v>130.52153234020776</v>
      </c>
      <c r="H144" s="187">
        <f>[1]NH3!AK430</f>
        <v>393.32105510803638</v>
      </c>
      <c r="I144" s="187">
        <f>[1]pm2.5!AK430</f>
        <v>152.08673602862888</v>
      </c>
      <c r="J144" s="187">
        <f>[1]pm10!AK430</f>
        <v>176.99260303269941</v>
      </c>
      <c r="K144" s="187">
        <f>[1]PST!AK430</f>
        <v>220.65079606642217</v>
      </c>
      <c r="L144" s="187">
        <f>[1]BC!AK430</f>
        <v>24.569562412820723</v>
      </c>
      <c r="M144" s="187">
        <f>[1]CO!AK430</f>
        <v>2341.7796825712835</v>
      </c>
      <c r="N144" s="187">
        <f>[1]piombo!AK430</f>
        <v>259.80597429069383</v>
      </c>
      <c r="O144" s="187">
        <f>[1]cadmio!AK430</f>
        <v>6.5224784459411227</v>
      </c>
      <c r="P144" s="187">
        <f>[1]mercurio!AK430</f>
        <v>8.1591324840962631</v>
      </c>
      <c r="Q144" s="187">
        <f>[1]arsenico!AK430</f>
        <v>44.375442347028518</v>
      </c>
      <c r="R144" s="187">
        <f>[1]cromo!AK430</f>
        <v>44.064074228600347</v>
      </c>
      <c r="S144" s="187">
        <f>[1]rame!AK430</f>
        <v>121.83418947600475</v>
      </c>
      <c r="T144" s="187">
        <f>[1]nichel!AK430</f>
        <v>28.681464044762762</v>
      </c>
      <c r="U144" s="187">
        <f>[1]selenio!AK430</f>
        <v>0</v>
      </c>
      <c r="V144" s="187">
        <f>[1]zinco!AK430</f>
        <v>866.9939353570411</v>
      </c>
      <c r="W144" s="187">
        <f>[1]Diossine!AK430</f>
        <v>268.5436422546764</v>
      </c>
      <c r="X144" s="170" t="s">
        <v>428</v>
      </c>
      <c r="Y144" s="170" t="s">
        <v>428</v>
      </c>
      <c r="Z144" s="170" t="s">
        <v>428</v>
      </c>
      <c r="AA144" s="170" t="s">
        <v>428</v>
      </c>
      <c r="AB144" s="187">
        <f>[1]PAH!AK430</f>
        <v>76.716681225225699</v>
      </c>
      <c r="AC144" s="187">
        <f>[1]HCB!AK430</f>
        <v>21.440127991623953</v>
      </c>
      <c r="AD144" s="187">
        <f>[1]PCB!AK430</f>
        <v>198.05115136239206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[1]NOx!AK434</f>
        <v>27.597247885910669</v>
      </c>
      <c r="F148" s="189">
        <f>[1]NMVOC!AK434</f>
        <v>0.99956188562470316</v>
      </c>
      <c r="G148" s="189">
        <f>[1]SOx!AK434</f>
        <v>2.3906234168346741</v>
      </c>
      <c r="H148" s="189" t="str">
        <f>[1]NH3!AK434</f>
        <v>NA</v>
      </c>
      <c r="I148" s="189">
        <f>[1]pm2.5!AK434</f>
        <v>0.47812468336693498</v>
      </c>
      <c r="J148" s="189">
        <f>[1]pm10!AK434</f>
        <v>0.47812468336693498</v>
      </c>
      <c r="K148" s="189">
        <f>[1]PST!AK434</f>
        <v>0.48788232996626024</v>
      </c>
      <c r="L148" s="189">
        <f>[1]BC!AK434</f>
        <v>0.22949984801612877</v>
      </c>
      <c r="M148" s="189">
        <f>[1]CO!AK434</f>
        <v>2.7979783995220315</v>
      </c>
      <c r="N148" s="189">
        <f>[1]piombo!AK434</f>
        <v>5.5909289472009913</v>
      </c>
      <c r="O148" s="189">
        <f>[1]cadmio!AK434</f>
        <v>1.7454198761241858E-3</v>
      </c>
      <c r="P148" s="189" t="str">
        <f>[1]mercurio!AK434</f>
        <v>NA</v>
      </c>
      <c r="Q148" s="189" t="str">
        <f>[1]arsenico!AK434</f>
        <v>NA</v>
      </c>
      <c r="R148" s="189">
        <f>[1]cromo!AK434</f>
        <v>1.5942665148518281E-3</v>
      </c>
      <c r="S148" s="189">
        <f>[1]rame!AK434</f>
        <v>2.1760875219633671E-2</v>
      </c>
      <c r="T148" s="189">
        <f>[1]nichel!AK434</f>
        <v>5.236259628372558E-3</v>
      </c>
      <c r="U148" s="189">
        <f>[1]selenio!AK434</f>
        <v>5.2362596283725575E-2</v>
      </c>
      <c r="V148" s="189">
        <f>[1]zinco!AK434</f>
        <v>0.10449828798355501</v>
      </c>
      <c r="W148" s="189" t="str">
        <f>[1]Diossine!AK434</f>
        <v>NA</v>
      </c>
      <c r="X148" s="172" t="s">
        <v>428</v>
      </c>
      <c r="Y148" s="172" t="s">
        <v>428</v>
      </c>
      <c r="Z148" s="172" t="s">
        <v>428</v>
      </c>
      <c r="AA148" s="172" t="s">
        <v>428</v>
      </c>
      <c r="AB148" s="189">
        <f>[1]PAH!AK434</f>
        <v>9.9956188562470307E-4</v>
      </c>
      <c r="AC148" s="189" t="str">
        <f>[1]HCB!AK434</f>
        <v>NA</v>
      </c>
      <c r="AD148" s="189" t="str">
        <f>[1]PCB!AK434</f>
        <v>NA</v>
      </c>
      <c r="AE148" s="173"/>
      <c r="AF148" s="192">
        <f>'[1]dati attività'!$AC$212</f>
        <v>121984758.0754887</v>
      </c>
      <c r="AG148" s="172" t="s">
        <v>434</v>
      </c>
      <c r="AH148" s="172" t="s">
        <v>434</v>
      </c>
      <c r="AI148" s="172" t="s">
        <v>434</v>
      </c>
      <c r="AJ148" s="172" t="s">
        <v>434</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[1]NOx!AK435</f>
        <v>6.6893729425743933</v>
      </c>
      <c r="F149" s="189">
        <f>[1]NMVOC!AK435</f>
        <v>0.2291734470662298</v>
      </c>
      <c r="G149" s="189">
        <f>[1]SOx!AK435</f>
        <v>0.48662018568007581</v>
      </c>
      <c r="H149" s="189" t="str">
        <f>[1]NH3!AK435</f>
        <v>NA</v>
      </c>
      <c r="I149" s="189">
        <f>[1]pm2.5!AK435</f>
        <v>9.7324037136015146E-2</v>
      </c>
      <c r="J149" s="189">
        <f>[1]pm10!AK435</f>
        <v>9.7324037136015146E-2</v>
      </c>
      <c r="K149" s="189">
        <f>[1]PST!AK435</f>
        <v>9.9310241975525654E-2</v>
      </c>
      <c r="L149" s="189">
        <f>[1]BC!AK435</f>
        <v>4.6715537825287277E-2</v>
      </c>
      <c r="M149" s="189">
        <f>[1]CO!AK435</f>
        <v>0.92337873651670888</v>
      </c>
      <c r="N149" s="189">
        <f>[1]piombo!AK435</f>
        <v>0.9262393512735948</v>
      </c>
      <c r="O149" s="189">
        <f>[1]cadmio!AK435</f>
        <v>2.8916063663636207E-4</v>
      </c>
      <c r="P149" s="189" t="str">
        <f>[1]mercurio!AK435</f>
        <v>NA</v>
      </c>
      <c r="Q149" s="189" t="str">
        <f>[1]arsenico!AK435</f>
        <v>NA</v>
      </c>
      <c r="R149" s="189">
        <f>[1]cromo!AK435</f>
        <v>2.6411932550365246E-4</v>
      </c>
      <c r="S149" s="189">
        <f>[1]rame!AK435</f>
        <v>3.6050858697944648E-3</v>
      </c>
      <c r="T149" s="189">
        <f>[1]nichel!AK435</f>
        <v>8.6748190990908625E-4</v>
      </c>
      <c r="U149" s="189">
        <f>[1]selenio!AK435</f>
        <v>8.6748190990908608E-3</v>
      </c>
      <c r="V149" s="189">
        <f>[1]zinco!AK435</f>
        <v>1.7312047315418994E-2</v>
      </c>
      <c r="W149" s="189" t="str">
        <f>[1]Diossine!AK435</f>
        <v>NA</v>
      </c>
      <c r="X149" s="172" t="s">
        <v>428</v>
      </c>
      <c r="Y149" s="172" t="s">
        <v>428</v>
      </c>
      <c r="Z149" s="172" t="s">
        <v>428</v>
      </c>
      <c r="AA149" s="172" t="s">
        <v>428</v>
      </c>
      <c r="AB149" s="189">
        <f>[1]PAH!AK435</f>
        <v>2.2917344706622982E-4</v>
      </c>
      <c r="AC149" s="189" t="str">
        <f>[1]HCB!AK435</f>
        <v>NA</v>
      </c>
      <c r="AD149" s="189" t="str">
        <f>[1]PCB!AK435</f>
        <v>NA</v>
      </c>
      <c r="AE149" s="173"/>
      <c r="AF149" s="192">
        <f>'[1]dati attività'!$AC$213</f>
        <v>21174494.894609921</v>
      </c>
      <c r="AG149" s="172" t="s">
        <v>434</v>
      </c>
      <c r="AH149" s="172" t="s">
        <v>434</v>
      </c>
      <c r="AI149" s="172" t="s">
        <v>434</v>
      </c>
      <c r="AJ149" s="172" t="s">
        <v>434</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[1]NOx!AK436</f>
        <v>85.987915952852077</v>
      </c>
      <c r="F150" s="189">
        <f>[1]NMVOC!AK436</f>
        <v>3.3906474737157204</v>
      </c>
      <c r="G150" s="189">
        <f>[1]SOx!AK436</f>
        <v>78.69523022912459</v>
      </c>
      <c r="H150" s="189">
        <f>[1]NH3!AK436</f>
        <v>9.7191274845865542E-3</v>
      </c>
      <c r="I150" s="189">
        <f>[1]pm2.5!AK436</f>
        <v>9.8101647842331943</v>
      </c>
      <c r="J150" s="189">
        <f>[1]pm10!AK436</f>
        <v>9.8173409411569583</v>
      </c>
      <c r="K150" s="189">
        <f>[1]PST!AK436</f>
        <v>10.017694837915265</v>
      </c>
      <c r="L150" s="189">
        <f>[1]BC!AK436</f>
        <v>1.2095326994423068</v>
      </c>
      <c r="M150" s="189">
        <f>[1]CO!AK436</f>
        <v>10.439762789743174</v>
      </c>
      <c r="N150" s="189">
        <f>[1]piombo!AK436</f>
        <v>0.25399487428204309</v>
      </c>
      <c r="O150" s="189">
        <f>[1]cadmio!AK436</f>
        <v>1.7277153445811023E-2</v>
      </c>
      <c r="P150" s="189" t="str">
        <f>[1]mercurio!AK436</f>
        <v>NA</v>
      </c>
      <c r="Q150" s="189">
        <f>[1]arsenico!AK436</f>
        <v>0.13599159659563398</v>
      </c>
      <c r="R150" s="189">
        <f>[1]cromo!AK436</f>
        <v>8.0447649152102466E-2</v>
      </c>
      <c r="S150" s="189">
        <f>[1]rame!AK436</f>
        <v>0.13599159659563398</v>
      </c>
      <c r="T150" s="189">
        <f>[1]nichel!AK436</f>
        <v>4.3430527143529378</v>
      </c>
      <c r="U150" s="189">
        <f>[1]selenio!AK436</f>
        <v>0.31719993571621374</v>
      </c>
      <c r="V150" s="189">
        <f>[1]zinco!AK436</f>
        <v>0.77882668861154813</v>
      </c>
      <c r="W150" s="189" t="str">
        <f>[1]Diossine!AK436</f>
        <v>NA</v>
      </c>
      <c r="X150" s="172" t="s">
        <v>428</v>
      </c>
      <c r="Y150" s="172" t="s">
        <v>428</v>
      </c>
      <c r="Z150" s="172" t="s">
        <v>428</v>
      </c>
      <c r="AA150" s="172" t="s">
        <v>428</v>
      </c>
      <c r="AB150" s="189">
        <f>[1]PAH!AK436</f>
        <v>5.6896894301525308E-2</v>
      </c>
      <c r="AC150" s="189" t="str">
        <f>[1]HCB!AK436</f>
        <v>NA</v>
      </c>
      <c r="AD150" s="189" t="str">
        <f>[1]PCB!AK436</f>
        <v>NA</v>
      </c>
      <c r="AE150" s="173"/>
      <c r="AF150" s="192">
        <f>'[1]dati attività'!$AC$214</f>
        <v>58495.273967009285</v>
      </c>
      <c r="AG150" s="172" t="s">
        <v>434</v>
      </c>
      <c r="AH150" s="172" t="s">
        <v>434</v>
      </c>
      <c r="AI150" s="172" t="s">
        <v>434</v>
      </c>
      <c r="AJ150" s="172" t="s">
        <v>434</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[1]NOx!AK437</f>
        <v>NE</v>
      </c>
      <c r="F151" s="189" t="str">
        <f>[1]NMVOC!AK437</f>
        <v>NE</v>
      </c>
      <c r="G151" s="189" t="str">
        <f>[1]SOx!AK437</f>
        <v>NE</v>
      </c>
      <c r="H151" s="189" t="str">
        <f>[1]NH3!AK437</f>
        <v>NE</v>
      </c>
      <c r="I151" s="189" t="str">
        <f>[1]pm2.5!AK437</f>
        <v>NE</v>
      </c>
      <c r="J151" s="189" t="str">
        <f>[1]pm10!AK437</f>
        <v>NE</v>
      </c>
      <c r="K151" s="189" t="str">
        <f>[1]PST!AK437</f>
        <v>NE</v>
      </c>
      <c r="L151" s="189" t="str">
        <f>[1]BC!AK437</f>
        <v>NE</v>
      </c>
      <c r="M151" s="189" t="str">
        <f>[1]CO!AK437</f>
        <v>NE</v>
      </c>
      <c r="N151" s="189" t="str">
        <f>[1]piombo!AK437</f>
        <v>NE</v>
      </c>
      <c r="O151" s="189" t="str">
        <f>[1]cadmio!AK437</f>
        <v>NE</v>
      </c>
      <c r="P151" s="189" t="str">
        <f>[1]mercurio!AK437</f>
        <v>NE</v>
      </c>
      <c r="Q151" s="189" t="str">
        <f>[1]arsenico!AK437</f>
        <v>NE</v>
      </c>
      <c r="R151" s="189" t="str">
        <f>[1]cromo!AK437</f>
        <v>NE</v>
      </c>
      <c r="S151" s="189" t="str">
        <f>[1]rame!AK437</f>
        <v>NE</v>
      </c>
      <c r="T151" s="189" t="str">
        <f>[1]nichel!AK437</f>
        <v>NE</v>
      </c>
      <c r="U151" s="189" t="str">
        <f>[1]selenio!AK437</f>
        <v>NE</v>
      </c>
      <c r="V151" s="189" t="str">
        <f>[1]zinco!AK437</f>
        <v>NE</v>
      </c>
      <c r="W151" s="189" t="str">
        <f>[1]Diossine!AK437</f>
        <v>NE</v>
      </c>
      <c r="X151" s="172" t="s">
        <v>428</v>
      </c>
      <c r="Y151" s="172" t="s">
        <v>428</v>
      </c>
      <c r="Z151" s="172" t="s">
        <v>428</v>
      </c>
      <c r="AA151" s="172" t="s">
        <v>428</v>
      </c>
      <c r="AB151" s="189" t="str">
        <f>[1]PAH!AK437</f>
        <v>NE</v>
      </c>
      <c r="AC151" s="189" t="str">
        <f>[1]HCB!AK437</f>
        <v>NE</v>
      </c>
      <c r="AD151" s="189" t="str">
        <f>[1]PCB!AK437</f>
        <v>NE</v>
      </c>
      <c r="AE151" s="173"/>
      <c r="AF151" s="192" t="str">
        <f>'[1]dati attività'!$AC$215</f>
        <v>NE</v>
      </c>
      <c r="AG151" s="192" t="s">
        <v>428</v>
      </c>
      <c r="AH151" s="192" t="s">
        <v>428</v>
      </c>
      <c r="AI151" s="192" t="s">
        <v>428</v>
      </c>
      <c r="AJ151" s="192" t="s">
        <v>428</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[1]NOx!AK438</f>
        <v>NA</v>
      </c>
      <c r="F152" s="189" t="str">
        <f>[1]NMVOC!AK438</f>
        <v>NA</v>
      </c>
      <c r="G152" s="189" t="str">
        <f>[1]SOx!AK438</f>
        <v>NA</v>
      </c>
      <c r="H152" s="189" t="str">
        <f>[1]NH3!AK438</f>
        <v>NA</v>
      </c>
      <c r="I152" s="189" t="str">
        <f>[1]pm2.5!AK438</f>
        <v>NA</v>
      </c>
      <c r="J152" s="189" t="str">
        <f>[1]pm10!AK438</f>
        <v>NA</v>
      </c>
      <c r="K152" s="189" t="str">
        <f>[1]PST!AK438</f>
        <v>NA</v>
      </c>
      <c r="L152" s="189" t="str">
        <f>[1]BC!AK438</f>
        <v>NA</v>
      </c>
      <c r="M152" s="189" t="str">
        <f>[1]CO!AK438</f>
        <v>NA</v>
      </c>
      <c r="N152" s="189" t="str">
        <f>[1]piombo!AK438</f>
        <v>NA</v>
      </c>
      <c r="O152" s="189" t="str">
        <f>[1]cadmio!AK438</f>
        <v>NA</v>
      </c>
      <c r="P152" s="189" t="str">
        <f>[1]mercurio!AK438</f>
        <v>NA</v>
      </c>
      <c r="Q152" s="189" t="str">
        <f>[1]arsenico!AK438</f>
        <v>NA</v>
      </c>
      <c r="R152" s="189" t="str">
        <f>[1]cromo!AK438</f>
        <v>NA</v>
      </c>
      <c r="S152" s="189" t="str">
        <f>[1]rame!AK438</f>
        <v>NA</v>
      </c>
      <c r="T152" s="189" t="str">
        <f>[1]nichel!AK438</f>
        <v>NA</v>
      </c>
      <c r="U152" s="189" t="str">
        <f>[1]selenio!AK438</f>
        <v>NA</v>
      </c>
      <c r="V152" s="189" t="str">
        <f>[1]zinco!AK438</f>
        <v>NA</v>
      </c>
      <c r="W152" s="189" t="str">
        <f>[1]Diossine!AK438</f>
        <v>NA</v>
      </c>
      <c r="X152" s="172" t="s">
        <v>412</v>
      </c>
      <c r="Y152" s="172" t="s">
        <v>412</v>
      </c>
      <c r="Z152" s="172" t="s">
        <v>412</v>
      </c>
      <c r="AA152" s="172" t="s">
        <v>412</v>
      </c>
      <c r="AB152" s="189" t="str">
        <f>[1]PAH!AK438</f>
        <v>NA</v>
      </c>
      <c r="AC152" s="189" t="str">
        <f>[1]HCB!AK438</f>
        <v>NA</v>
      </c>
      <c r="AD152" s="189" t="str">
        <f>[1]PCB!AK438</f>
        <v>NA</v>
      </c>
      <c r="AE152" s="173"/>
      <c r="AF152" s="192" t="str">
        <f>'[1]dati attività'!$AC$216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[1]NOx!AK439</f>
        <v>NA</v>
      </c>
      <c r="F153" s="189" t="str">
        <f>[1]NMVOC!AK439</f>
        <v>NA</v>
      </c>
      <c r="G153" s="189" t="str">
        <f>[1]SOx!AK439</f>
        <v>NA</v>
      </c>
      <c r="H153" s="189" t="str">
        <f>[1]NH3!AK439</f>
        <v>NA</v>
      </c>
      <c r="I153" s="189" t="str">
        <f>[1]pm2.5!AK439</f>
        <v>NA</v>
      </c>
      <c r="J153" s="189" t="str">
        <f>[1]pm10!AK439</f>
        <v>NA</v>
      </c>
      <c r="K153" s="189" t="str">
        <f>[1]PST!AK439</f>
        <v>NA</v>
      </c>
      <c r="L153" s="189" t="str">
        <f>[1]BC!AK439</f>
        <v>NA</v>
      </c>
      <c r="M153" s="189" t="str">
        <f>[1]CO!AK439</f>
        <v>NA</v>
      </c>
      <c r="N153" s="189" t="str">
        <f>[1]piombo!AK439</f>
        <v>NA</v>
      </c>
      <c r="O153" s="189" t="str">
        <f>[1]cadmio!AK439</f>
        <v>NA</v>
      </c>
      <c r="P153" s="189" t="str">
        <f>[1]mercurio!AK439</f>
        <v>NA</v>
      </c>
      <c r="Q153" s="189" t="str">
        <f>[1]arsenico!AK439</f>
        <v>NA</v>
      </c>
      <c r="R153" s="189" t="str">
        <f>[1]cromo!AK439</f>
        <v>NA</v>
      </c>
      <c r="S153" s="189" t="str">
        <f>[1]rame!AK439</f>
        <v>NA</v>
      </c>
      <c r="T153" s="189" t="str">
        <f>[1]nichel!AK439</f>
        <v>NA</v>
      </c>
      <c r="U153" s="189" t="str">
        <f>[1]selenio!AK439</f>
        <v>NA</v>
      </c>
      <c r="V153" s="189" t="str">
        <f>[1]zinco!AK439</f>
        <v>NA</v>
      </c>
      <c r="W153" s="189" t="str">
        <f>[1]Diossine!AK439</f>
        <v>NA</v>
      </c>
      <c r="X153" s="172" t="s">
        <v>412</v>
      </c>
      <c r="Y153" s="172" t="s">
        <v>412</v>
      </c>
      <c r="Z153" s="172" t="s">
        <v>412</v>
      </c>
      <c r="AA153" s="172" t="s">
        <v>412</v>
      </c>
      <c r="AB153" s="189" t="str">
        <f>[1]PAH!AK439</f>
        <v>NA</v>
      </c>
      <c r="AC153" s="189" t="str">
        <f>[1]HCB!AK439</f>
        <v>NA</v>
      </c>
      <c r="AD153" s="189" t="str">
        <f>[1]PCB!AK439</f>
        <v>NA</v>
      </c>
      <c r="AE153" s="173"/>
      <c r="AF153" s="192" t="str">
        <f>'[1]dati attività'!$AC$217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[1]NOx!AK440</f>
        <v>NA</v>
      </c>
      <c r="F154" s="190" t="str">
        <f>[1]NMVOC!AK440</f>
        <v>NA</v>
      </c>
      <c r="G154" s="190">
        <f>[1]SOx!AK440</f>
        <v>943.44399999999996</v>
      </c>
      <c r="H154" s="190" t="str">
        <f>[1]NH3!AK440</f>
        <v>NA</v>
      </c>
      <c r="I154" s="190" t="str">
        <f>[1]pm2.5!AK440</f>
        <v>NA</v>
      </c>
      <c r="J154" s="190" t="str">
        <f>[1]pm10!AK440</f>
        <v>NA</v>
      </c>
      <c r="K154" s="190" t="str">
        <f>[1]PST!AK440</f>
        <v>NA</v>
      </c>
      <c r="L154" s="190" t="str">
        <f>[1]BC!AK440</f>
        <v>NA</v>
      </c>
      <c r="M154" s="190" t="str">
        <f>[1]CO!AK440</f>
        <v>NA</v>
      </c>
      <c r="N154" s="190" t="str">
        <f>[1]piombo!AK440</f>
        <v>NA</v>
      </c>
      <c r="O154" s="190" t="str">
        <f>[1]cadmio!AK440</f>
        <v>NA</v>
      </c>
      <c r="P154" s="190" t="str">
        <f>[1]mercurio!AK440</f>
        <v>NA</v>
      </c>
      <c r="Q154" s="190" t="str">
        <f>[1]arsenico!AK440</f>
        <v>NA</v>
      </c>
      <c r="R154" s="190" t="str">
        <f>[1]cromo!AK440</f>
        <v>NA</v>
      </c>
      <c r="S154" s="190" t="str">
        <f>[1]rame!AK440</f>
        <v>NA</v>
      </c>
      <c r="T154" s="190" t="str">
        <f>[1]nichel!AK440</f>
        <v>NA</v>
      </c>
      <c r="U154" s="190" t="str">
        <f>[1]selenio!AK440</f>
        <v>NA</v>
      </c>
      <c r="V154" s="190" t="str">
        <f>[1]zinco!AK440</f>
        <v>NA</v>
      </c>
      <c r="W154" s="190" t="str">
        <f>[1]Diossine!AK440</f>
        <v>NA</v>
      </c>
      <c r="X154" s="174" t="s">
        <v>412</v>
      </c>
      <c r="Y154" s="174" t="s">
        <v>412</v>
      </c>
      <c r="Z154" s="174" t="s">
        <v>412</v>
      </c>
      <c r="AA154" s="174" t="s">
        <v>412</v>
      </c>
      <c r="AB154" s="190" t="str">
        <f>[1]PAH!AK440</f>
        <v>NA</v>
      </c>
      <c r="AC154" s="190" t="str">
        <f>[1]HCB!AK440</f>
        <v>NA</v>
      </c>
      <c r="AD154" s="190" t="str">
        <f>[1]PCB!AK440</f>
        <v>NA</v>
      </c>
      <c r="AE154" s="173"/>
      <c r="AF154" s="195" t="str">
        <f>'[1]dati attività'!$AC$218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[1]NOx!AK441</f>
        <v>9.7383608690831347E-2</v>
      </c>
      <c r="F155" s="190">
        <f>[1]NMVOC!AK441</f>
        <v>7.7801035204088089</v>
      </c>
      <c r="G155" s="190">
        <f>[1]SOx!AK441</f>
        <v>0.59276979203114732</v>
      </c>
      <c r="H155" s="190">
        <f>[1]NH3!AK441</f>
        <v>0.6668660160350407</v>
      </c>
      <c r="I155" s="190">
        <f>[1]pm2.5!AK441</f>
        <v>6.6686601603504068</v>
      </c>
      <c r="J155" s="190">
        <f>[1]pm10!AK441</f>
        <v>8.150584640428276</v>
      </c>
      <c r="K155" s="190">
        <f>[1]PST!AK441</f>
        <v>9.0562051560314174</v>
      </c>
      <c r="L155" s="190">
        <f>[1]BC!AK441</f>
        <v>2.8008372673471706</v>
      </c>
      <c r="M155" s="190">
        <f>[1]CO!AK441</f>
        <v>198.82486774378069</v>
      </c>
      <c r="N155" s="190" t="str">
        <f>[1]piombo!AK441</f>
        <v>NA</v>
      </c>
      <c r="O155" s="190" t="str">
        <f>[1]cadmio!AK441</f>
        <v>NA</v>
      </c>
      <c r="P155" s="190" t="str">
        <f>[1]mercurio!AK441</f>
        <v>NA</v>
      </c>
      <c r="Q155" s="190" t="str">
        <f>[1]arsenico!AK441</f>
        <v>NA</v>
      </c>
      <c r="R155" s="190" t="str">
        <f>[1]cromo!AK441</f>
        <v>NA</v>
      </c>
      <c r="S155" s="190" t="str">
        <f>[1]rame!AK441</f>
        <v>NA</v>
      </c>
      <c r="T155" s="190" t="str">
        <f>[1]nichel!AK441</f>
        <v>NA</v>
      </c>
      <c r="U155" s="190" t="str">
        <f>[1]selenio!AK441</f>
        <v>NA</v>
      </c>
      <c r="V155" s="190" t="str">
        <f>[1]zinco!AK441</f>
        <v>NA</v>
      </c>
      <c r="W155" s="190">
        <f>[1]Diossine!AK441</f>
        <v>7.4096224003893418</v>
      </c>
      <c r="X155" s="174" t="s">
        <v>428</v>
      </c>
      <c r="Y155" s="174" t="s">
        <v>428</v>
      </c>
      <c r="Z155" s="174" t="s">
        <v>428</v>
      </c>
      <c r="AA155" s="174" t="s">
        <v>428</v>
      </c>
      <c r="AB155" s="190">
        <f>[1]PAH!AK441</f>
        <v>7.0984182595729886</v>
      </c>
      <c r="AC155" s="190" t="str">
        <f>[1]HCB!AK441</f>
        <v>NA</v>
      </c>
      <c r="AD155" s="190" t="str">
        <f>[1]PCB!AK441</f>
        <v>NA</v>
      </c>
      <c r="AE155" s="173"/>
      <c r="AF155" s="195">
        <f>'[1]dati attività'!$AC$219</f>
        <v>10091.964090198004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[1]NOx!AK442</f>
        <v>7.86676363450119</v>
      </c>
      <c r="F156" s="190">
        <f>[1]NMVOC!AK442</f>
        <v>1373.8486600775605</v>
      </c>
      <c r="G156" s="190">
        <f>[1]SOx!AK442</f>
        <v>0.47884648210007241</v>
      </c>
      <c r="H156" s="190">
        <f>[1]NH3!AK442</f>
        <v>0.53870229236258149</v>
      </c>
      <c r="I156" s="190">
        <f>[1]pm2.5!AK442</f>
        <v>5.7308754506657609</v>
      </c>
      <c r="J156" s="190">
        <f>[1]pm10!AK442</f>
        <v>7.0044033285914846</v>
      </c>
      <c r="K156" s="190">
        <f>[1]PST!AK442</f>
        <v>7.7826703651016498</v>
      </c>
      <c r="L156" s="190">
        <f>[1]BC!AK442</f>
        <v>2.4069676892796195</v>
      </c>
      <c r="M156" s="190">
        <f>[1]CO!AK442</f>
        <v>160.61309087106599</v>
      </c>
      <c r="N156" s="190" t="str">
        <f>[1]piombo!AK442</f>
        <v>NA</v>
      </c>
      <c r="O156" s="190" t="str">
        <f>[1]cadmio!AK442</f>
        <v>NA</v>
      </c>
      <c r="P156" s="190" t="str">
        <f>[1]mercurio!AK442</f>
        <v>NA</v>
      </c>
      <c r="Q156" s="190" t="str">
        <f>[1]arsenico!AK442</f>
        <v>NA</v>
      </c>
      <c r="R156" s="190" t="str">
        <f>[1]cromo!AK442</f>
        <v>NA</v>
      </c>
      <c r="S156" s="190" t="str">
        <f>[1]rame!AK442</f>
        <v>NA</v>
      </c>
      <c r="T156" s="190" t="str">
        <f>[1]nichel!AK442</f>
        <v>NA</v>
      </c>
      <c r="U156" s="190" t="str">
        <f>[1]selenio!AK442</f>
        <v>NA</v>
      </c>
      <c r="V156" s="190" t="str">
        <f>[1]zinco!AK442</f>
        <v>NA</v>
      </c>
      <c r="W156" s="190">
        <f>[1]Diossine!AK442</f>
        <v>2.6425644858286232</v>
      </c>
      <c r="X156" s="174" t="s">
        <v>428</v>
      </c>
      <c r="Y156" s="174" t="s">
        <v>428</v>
      </c>
      <c r="Z156" s="174" t="s">
        <v>428</v>
      </c>
      <c r="AA156" s="174" t="s">
        <v>428</v>
      </c>
      <c r="AB156" s="190">
        <f>[1]PAH!AK442</f>
        <v>5.463434596301358</v>
      </c>
      <c r="AC156" s="190" t="str">
        <f>[1]HCB!AK442</f>
        <v>NA</v>
      </c>
      <c r="AD156" s="190" t="str">
        <f>[1]PCB!AK442</f>
        <v>NA</v>
      </c>
      <c r="AE156" s="175"/>
      <c r="AF156" s="195" t="str">
        <f>'[1]dati attività'!$AC$220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0" t="s">
        <v>372</v>
      </c>
      <c r="B162" s="221"/>
      <c r="C162" s="221"/>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AH11:AH12"/>
    <mergeCell ref="AI11:AI12"/>
    <mergeCell ref="AJ11:AJ12"/>
    <mergeCell ref="AK11:AK12"/>
    <mergeCell ref="AL11:AL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27</vt:i4>
      </vt:variant>
    </vt:vector>
  </HeadingPairs>
  <TitlesOfParts>
    <vt:vector size="27"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Utente Windows</cp:lastModifiedBy>
  <cp:lastPrinted>2009-10-12T08:41:14Z</cp:lastPrinted>
  <dcterms:created xsi:type="dcterms:W3CDTF">2006-04-07T12:02:49Z</dcterms:created>
  <dcterms:modified xsi:type="dcterms:W3CDTF">2016-02-15T10:02:28Z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